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8016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Volumes/newactivefiles/Archive AM Min materials/AM-16-45506/"/>
    </mc:Choice>
  </mc:AlternateContent>
  <bookViews>
    <workbookView xWindow="9860" yWindow="760" windowWidth="27840" windowHeight="18040" tabRatio="823"/>
  </bookViews>
  <sheets>
    <sheet name="Amphibole P-T calcs" sheetId="52" r:id="rId1"/>
  </sheets>
  <calcPr calcId="150001" iterate="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I9" i="52" l="1"/>
  <c r="GK14" i="52"/>
  <c r="GK12" i="52"/>
  <c r="GK13" i="52"/>
  <c r="GL14" i="52"/>
  <c r="GI12" i="52"/>
  <c r="GI10" i="52"/>
  <c r="GJ10" i="52"/>
  <c r="GK10" i="52"/>
  <c r="GI11" i="52"/>
  <c r="DH7" i="52"/>
  <c r="DT15" i="52"/>
  <c r="DB15" i="52"/>
  <c r="DY15" i="52"/>
  <c r="DC15" i="52"/>
  <c r="DZ15" i="52"/>
  <c r="DD15" i="52"/>
  <c r="EA15" i="52"/>
  <c r="DE6" i="52"/>
  <c r="DE15" i="52"/>
  <c r="EB15" i="52"/>
  <c r="DF15" i="52"/>
  <c r="ED15" i="52"/>
  <c r="DG15" i="52"/>
  <c r="EE15" i="52"/>
  <c r="DH15" i="52"/>
  <c r="EF15" i="52"/>
  <c r="DI15" i="52"/>
  <c r="EG15" i="52"/>
  <c r="DJ15" i="52"/>
  <c r="EH15" i="52"/>
  <c r="DK15" i="52"/>
  <c r="EI15" i="52"/>
  <c r="EJ15" i="52"/>
  <c r="EK15" i="52"/>
  <c r="ET15" i="52"/>
  <c r="DR15" i="52"/>
  <c r="ER15" i="52"/>
  <c r="GH15" i="52"/>
  <c r="DT16" i="52"/>
  <c r="DB16" i="52"/>
  <c r="DY16" i="52"/>
  <c r="DC16" i="52"/>
  <c r="DZ16" i="52"/>
  <c r="DD16" i="52"/>
  <c r="EA16" i="52"/>
  <c r="DE16" i="52"/>
  <c r="EB16" i="52"/>
  <c r="DF16" i="52"/>
  <c r="ED16" i="52"/>
  <c r="DG16" i="52"/>
  <c r="EE16" i="52"/>
  <c r="DH16" i="52"/>
  <c r="EF16" i="52"/>
  <c r="DI16" i="52"/>
  <c r="EG16" i="52"/>
  <c r="DJ16" i="52"/>
  <c r="EH16" i="52"/>
  <c r="DK16" i="52"/>
  <c r="EI16" i="52"/>
  <c r="EJ16" i="52"/>
  <c r="EK16" i="52"/>
  <c r="ET16" i="52"/>
  <c r="DR16" i="52"/>
  <c r="ER16" i="52"/>
  <c r="GH16" i="52"/>
  <c r="DT17" i="52"/>
  <c r="DB17" i="52"/>
  <c r="DY17" i="52"/>
  <c r="DC17" i="52"/>
  <c r="DZ17" i="52"/>
  <c r="DD17" i="52"/>
  <c r="EA17" i="52"/>
  <c r="DE17" i="52"/>
  <c r="EB17" i="52"/>
  <c r="DF17" i="52"/>
  <c r="ED17" i="52"/>
  <c r="DG17" i="52"/>
  <c r="EE17" i="52"/>
  <c r="DH17" i="52"/>
  <c r="EF17" i="52"/>
  <c r="DI17" i="52"/>
  <c r="EG17" i="52"/>
  <c r="DJ17" i="52"/>
  <c r="EH17" i="52"/>
  <c r="DK17" i="52"/>
  <c r="EI17" i="52"/>
  <c r="EJ17" i="52"/>
  <c r="EK17" i="52"/>
  <c r="ET17" i="52"/>
  <c r="DR17" i="52"/>
  <c r="ER17" i="52"/>
  <c r="GH17" i="52"/>
  <c r="DT18" i="52"/>
  <c r="DB18" i="52"/>
  <c r="DY18" i="52"/>
  <c r="DC18" i="52"/>
  <c r="DZ18" i="52"/>
  <c r="DD18" i="52"/>
  <c r="EA18" i="52"/>
  <c r="DE18" i="52"/>
  <c r="EB18" i="52"/>
  <c r="DF18" i="52"/>
  <c r="ED18" i="52"/>
  <c r="DG18" i="52"/>
  <c r="EE18" i="52"/>
  <c r="DH18" i="52"/>
  <c r="EF18" i="52"/>
  <c r="DI18" i="52"/>
  <c r="EG18" i="52"/>
  <c r="DJ18" i="52"/>
  <c r="EH18" i="52"/>
  <c r="DK18" i="52"/>
  <c r="EI18" i="52"/>
  <c r="EJ18" i="52"/>
  <c r="EK18" i="52"/>
  <c r="ET18" i="52"/>
  <c r="DR18" i="52"/>
  <c r="ER18" i="52"/>
  <c r="GH18" i="52"/>
  <c r="DT19" i="52"/>
  <c r="DB19" i="52"/>
  <c r="DY19" i="52"/>
  <c r="DC19" i="52"/>
  <c r="DZ19" i="52"/>
  <c r="DD19" i="52"/>
  <c r="EA19" i="52"/>
  <c r="DE19" i="52"/>
  <c r="EB19" i="52"/>
  <c r="DF19" i="52"/>
  <c r="ED19" i="52"/>
  <c r="DG19" i="52"/>
  <c r="EE19" i="52"/>
  <c r="DH19" i="52"/>
  <c r="EF19" i="52"/>
  <c r="DI19" i="52"/>
  <c r="EG19" i="52"/>
  <c r="DJ19" i="52"/>
  <c r="EH19" i="52"/>
  <c r="DK19" i="52"/>
  <c r="EI19" i="52"/>
  <c r="EJ19" i="52"/>
  <c r="EK19" i="52"/>
  <c r="ET19" i="52"/>
  <c r="DR19" i="52"/>
  <c r="ER19" i="52"/>
  <c r="GH19" i="52"/>
  <c r="DT20" i="52"/>
  <c r="DB20" i="52"/>
  <c r="DY20" i="52"/>
  <c r="DC20" i="52"/>
  <c r="DZ20" i="52"/>
  <c r="DD20" i="52"/>
  <c r="EA20" i="52"/>
  <c r="DE20" i="52"/>
  <c r="EB20" i="52"/>
  <c r="DF20" i="52"/>
  <c r="ED20" i="52"/>
  <c r="DG20" i="52"/>
  <c r="EE20" i="52"/>
  <c r="DH20" i="52"/>
  <c r="EF20" i="52"/>
  <c r="DI20" i="52"/>
  <c r="EG20" i="52"/>
  <c r="DJ20" i="52"/>
  <c r="EH20" i="52"/>
  <c r="DK20" i="52"/>
  <c r="EI20" i="52"/>
  <c r="EJ20" i="52"/>
  <c r="EK20" i="52"/>
  <c r="ET20" i="52"/>
  <c r="DR20" i="52"/>
  <c r="ER20" i="52"/>
  <c r="GH20" i="52"/>
  <c r="DT21" i="52"/>
  <c r="DB21" i="52"/>
  <c r="DY21" i="52"/>
  <c r="DC21" i="52"/>
  <c r="DZ21" i="52"/>
  <c r="DD21" i="52"/>
  <c r="EA21" i="52"/>
  <c r="DE21" i="52"/>
  <c r="EB21" i="52"/>
  <c r="DF21" i="52"/>
  <c r="ED21" i="52"/>
  <c r="DG21" i="52"/>
  <c r="EE21" i="52"/>
  <c r="DH21" i="52"/>
  <c r="EF21" i="52"/>
  <c r="DI21" i="52"/>
  <c r="EG21" i="52"/>
  <c r="DJ21" i="52"/>
  <c r="EH21" i="52"/>
  <c r="DK21" i="52"/>
  <c r="EI21" i="52"/>
  <c r="EJ21" i="52"/>
  <c r="EK21" i="52"/>
  <c r="ET21" i="52"/>
  <c r="DR21" i="52"/>
  <c r="ER21" i="52"/>
  <c r="GH21" i="52"/>
  <c r="DT22" i="52"/>
  <c r="DB22" i="52"/>
  <c r="DY22" i="52"/>
  <c r="DC22" i="52"/>
  <c r="DZ22" i="52"/>
  <c r="DD22" i="52"/>
  <c r="EA22" i="52"/>
  <c r="DE22" i="52"/>
  <c r="EB22" i="52"/>
  <c r="DF22" i="52"/>
  <c r="ED22" i="52"/>
  <c r="DG22" i="52"/>
  <c r="EE22" i="52"/>
  <c r="DH22" i="52"/>
  <c r="EF22" i="52"/>
  <c r="DI22" i="52"/>
  <c r="EG22" i="52"/>
  <c r="DJ22" i="52"/>
  <c r="EH22" i="52"/>
  <c r="DK22" i="52"/>
  <c r="EI22" i="52"/>
  <c r="EJ22" i="52"/>
  <c r="EK22" i="52"/>
  <c r="ET22" i="52"/>
  <c r="DR22" i="52"/>
  <c r="ER22" i="52"/>
  <c r="GH22" i="52"/>
  <c r="DT23" i="52"/>
  <c r="DB23" i="52"/>
  <c r="DY23" i="52"/>
  <c r="DC23" i="52"/>
  <c r="DZ23" i="52"/>
  <c r="DD23" i="52"/>
  <c r="EA23" i="52"/>
  <c r="DE23" i="52"/>
  <c r="EB23" i="52"/>
  <c r="DF23" i="52"/>
  <c r="ED23" i="52"/>
  <c r="DG23" i="52"/>
  <c r="EE23" i="52"/>
  <c r="DH23" i="52"/>
  <c r="EF23" i="52"/>
  <c r="DI23" i="52"/>
  <c r="EG23" i="52"/>
  <c r="DJ23" i="52"/>
  <c r="EH23" i="52"/>
  <c r="DK23" i="52"/>
  <c r="EI23" i="52"/>
  <c r="EJ23" i="52"/>
  <c r="EK23" i="52"/>
  <c r="ET23" i="52"/>
  <c r="DR23" i="52"/>
  <c r="ER23" i="52"/>
  <c r="GH23" i="52"/>
  <c r="DT24" i="52"/>
  <c r="DB24" i="52"/>
  <c r="DY24" i="52"/>
  <c r="DC24" i="52"/>
  <c r="DZ24" i="52"/>
  <c r="DD24" i="52"/>
  <c r="EA24" i="52"/>
  <c r="DE24" i="52"/>
  <c r="EB24" i="52"/>
  <c r="DF24" i="52"/>
  <c r="ED24" i="52"/>
  <c r="DG24" i="52"/>
  <c r="EE24" i="52"/>
  <c r="DH24" i="52"/>
  <c r="EF24" i="52"/>
  <c r="DI24" i="52"/>
  <c r="EG24" i="52"/>
  <c r="DJ24" i="52"/>
  <c r="EH24" i="52"/>
  <c r="DK24" i="52"/>
  <c r="EI24" i="52"/>
  <c r="EJ24" i="52"/>
  <c r="EK24" i="52"/>
  <c r="ET24" i="52"/>
  <c r="DR24" i="52"/>
  <c r="ER24" i="52"/>
  <c r="GH24" i="52"/>
  <c r="DT25" i="52"/>
  <c r="DB25" i="52"/>
  <c r="DY25" i="52"/>
  <c r="DC25" i="52"/>
  <c r="DZ25" i="52"/>
  <c r="DD25" i="52"/>
  <c r="EA25" i="52"/>
  <c r="DE25" i="52"/>
  <c r="EB25" i="52"/>
  <c r="DF25" i="52"/>
  <c r="ED25" i="52"/>
  <c r="DG25" i="52"/>
  <c r="EE25" i="52"/>
  <c r="DH25" i="52"/>
  <c r="EF25" i="52"/>
  <c r="DI25" i="52"/>
  <c r="EG25" i="52"/>
  <c r="DJ25" i="52"/>
  <c r="EH25" i="52"/>
  <c r="DK25" i="52"/>
  <c r="EI25" i="52"/>
  <c r="EJ25" i="52"/>
  <c r="EK25" i="52"/>
  <c r="ET25" i="52"/>
  <c r="DR25" i="52"/>
  <c r="ER25" i="52"/>
  <c r="GH25" i="52"/>
  <c r="DT26" i="52"/>
  <c r="DB26" i="52"/>
  <c r="DY26" i="52"/>
  <c r="DC26" i="52"/>
  <c r="DZ26" i="52"/>
  <c r="DD26" i="52"/>
  <c r="EA26" i="52"/>
  <c r="DE26" i="52"/>
  <c r="EB26" i="52"/>
  <c r="DF26" i="52"/>
  <c r="ED26" i="52"/>
  <c r="DG26" i="52"/>
  <c r="EE26" i="52"/>
  <c r="DH26" i="52"/>
  <c r="EF26" i="52"/>
  <c r="DI26" i="52"/>
  <c r="EG26" i="52"/>
  <c r="DJ26" i="52"/>
  <c r="EH26" i="52"/>
  <c r="DK26" i="52"/>
  <c r="EI26" i="52"/>
  <c r="EJ26" i="52"/>
  <c r="EK26" i="52"/>
  <c r="ET26" i="52"/>
  <c r="DR26" i="52"/>
  <c r="ER26" i="52"/>
  <c r="GH26" i="52"/>
  <c r="DT27" i="52"/>
  <c r="DB27" i="52"/>
  <c r="DY27" i="52"/>
  <c r="DC27" i="52"/>
  <c r="DZ27" i="52"/>
  <c r="DD27" i="52"/>
  <c r="EA27" i="52"/>
  <c r="DE27" i="52"/>
  <c r="EB27" i="52"/>
  <c r="DF27" i="52"/>
  <c r="ED27" i="52"/>
  <c r="DG27" i="52"/>
  <c r="EE27" i="52"/>
  <c r="DH27" i="52"/>
  <c r="EF27" i="52"/>
  <c r="DI27" i="52"/>
  <c r="EG27" i="52"/>
  <c r="DJ27" i="52"/>
  <c r="EH27" i="52"/>
  <c r="DK27" i="52"/>
  <c r="EI27" i="52"/>
  <c r="EJ27" i="52"/>
  <c r="EK27" i="52"/>
  <c r="ET27" i="52"/>
  <c r="DR27" i="52"/>
  <c r="ER27" i="52"/>
  <c r="GH27" i="52"/>
  <c r="DT28" i="52"/>
  <c r="DB28" i="52"/>
  <c r="DY28" i="52"/>
  <c r="DC28" i="52"/>
  <c r="DZ28" i="52"/>
  <c r="DD28" i="52"/>
  <c r="EA28" i="52"/>
  <c r="DE28" i="52"/>
  <c r="EB28" i="52"/>
  <c r="DF28" i="52"/>
  <c r="ED28" i="52"/>
  <c r="DG28" i="52"/>
  <c r="EE28" i="52"/>
  <c r="DH28" i="52"/>
  <c r="EF28" i="52"/>
  <c r="DI28" i="52"/>
  <c r="EG28" i="52"/>
  <c r="DJ28" i="52"/>
  <c r="EH28" i="52"/>
  <c r="DK28" i="52"/>
  <c r="EI28" i="52"/>
  <c r="EJ28" i="52"/>
  <c r="EK28" i="52"/>
  <c r="ET28" i="52"/>
  <c r="DR28" i="52"/>
  <c r="ER28" i="52"/>
  <c r="GH28" i="52"/>
  <c r="DT29" i="52"/>
  <c r="DB29" i="52"/>
  <c r="DY29" i="52"/>
  <c r="DC29" i="52"/>
  <c r="DZ29" i="52"/>
  <c r="DD29" i="52"/>
  <c r="EA29" i="52"/>
  <c r="DE29" i="52"/>
  <c r="EB29" i="52"/>
  <c r="DF29" i="52"/>
  <c r="ED29" i="52"/>
  <c r="DG29" i="52"/>
  <c r="EE29" i="52"/>
  <c r="DH29" i="52"/>
  <c r="EF29" i="52"/>
  <c r="DI29" i="52"/>
  <c r="EG29" i="52"/>
  <c r="DJ29" i="52"/>
  <c r="EH29" i="52"/>
  <c r="DK29" i="52"/>
  <c r="EI29" i="52"/>
  <c r="EJ29" i="52"/>
  <c r="EK29" i="52"/>
  <c r="ET29" i="52"/>
  <c r="DR29" i="52"/>
  <c r="ER29" i="52"/>
  <c r="GH29" i="52"/>
  <c r="DT30" i="52"/>
  <c r="DB30" i="52"/>
  <c r="DY30" i="52"/>
  <c r="DC30" i="52"/>
  <c r="DZ30" i="52"/>
  <c r="DD30" i="52"/>
  <c r="EA30" i="52"/>
  <c r="DE30" i="52"/>
  <c r="EB30" i="52"/>
  <c r="DF30" i="52"/>
  <c r="ED30" i="52"/>
  <c r="DG30" i="52"/>
  <c r="EE30" i="52"/>
  <c r="DH30" i="52"/>
  <c r="EF30" i="52"/>
  <c r="DI30" i="52"/>
  <c r="EG30" i="52"/>
  <c r="DJ30" i="52"/>
  <c r="EH30" i="52"/>
  <c r="DK30" i="52"/>
  <c r="EI30" i="52"/>
  <c r="EJ30" i="52"/>
  <c r="EK30" i="52"/>
  <c r="ET30" i="52"/>
  <c r="DR30" i="52"/>
  <c r="ER30" i="52"/>
  <c r="GH30" i="52"/>
  <c r="DT31" i="52"/>
  <c r="DB31" i="52"/>
  <c r="DY31" i="52"/>
  <c r="DC31" i="52"/>
  <c r="DZ31" i="52"/>
  <c r="DD31" i="52"/>
  <c r="EA31" i="52"/>
  <c r="DE31" i="52"/>
  <c r="EB31" i="52"/>
  <c r="DF31" i="52"/>
  <c r="ED31" i="52"/>
  <c r="DG31" i="52"/>
  <c r="EE31" i="52"/>
  <c r="DH31" i="52"/>
  <c r="EF31" i="52"/>
  <c r="DI31" i="52"/>
  <c r="EG31" i="52"/>
  <c r="DJ31" i="52"/>
  <c r="EH31" i="52"/>
  <c r="DK31" i="52"/>
  <c r="EI31" i="52"/>
  <c r="EJ31" i="52"/>
  <c r="EK31" i="52"/>
  <c r="ET31" i="52"/>
  <c r="DR31" i="52"/>
  <c r="ER31" i="52"/>
  <c r="GH31" i="52"/>
  <c r="DT32" i="52"/>
  <c r="DB32" i="52"/>
  <c r="DY32" i="52"/>
  <c r="DC32" i="52"/>
  <c r="DZ32" i="52"/>
  <c r="DD32" i="52"/>
  <c r="EA32" i="52"/>
  <c r="DE32" i="52"/>
  <c r="EB32" i="52"/>
  <c r="DF32" i="52"/>
  <c r="ED32" i="52"/>
  <c r="DG32" i="52"/>
  <c r="EE32" i="52"/>
  <c r="DH32" i="52"/>
  <c r="EF32" i="52"/>
  <c r="DI32" i="52"/>
  <c r="EG32" i="52"/>
  <c r="DJ32" i="52"/>
  <c r="EH32" i="52"/>
  <c r="DK32" i="52"/>
  <c r="EI32" i="52"/>
  <c r="EJ32" i="52"/>
  <c r="EK32" i="52"/>
  <c r="ET32" i="52"/>
  <c r="DR32" i="52"/>
  <c r="ER32" i="52"/>
  <c r="GH32" i="52"/>
  <c r="DT33" i="52"/>
  <c r="DB33" i="52"/>
  <c r="DY33" i="52"/>
  <c r="DC33" i="52"/>
  <c r="DZ33" i="52"/>
  <c r="DD33" i="52"/>
  <c r="EA33" i="52"/>
  <c r="DE33" i="52"/>
  <c r="EB33" i="52"/>
  <c r="DF33" i="52"/>
  <c r="ED33" i="52"/>
  <c r="DG33" i="52"/>
  <c r="EE33" i="52"/>
  <c r="DH33" i="52"/>
  <c r="EF33" i="52"/>
  <c r="DI33" i="52"/>
  <c r="EG33" i="52"/>
  <c r="DJ33" i="52"/>
  <c r="EH33" i="52"/>
  <c r="DK33" i="52"/>
  <c r="EI33" i="52"/>
  <c r="EJ33" i="52"/>
  <c r="EK33" i="52"/>
  <c r="ET33" i="52"/>
  <c r="DR33" i="52"/>
  <c r="ER33" i="52"/>
  <c r="GH33" i="52"/>
  <c r="DT34" i="52"/>
  <c r="DB34" i="52"/>
  <c r="DY34" i="52"/>
  <c r="DC34" i="52"/>
  <c r="DZ34" i="52"/>
  <c r="DD34" i="52"/>
  <c r="EA34" i="52"/>
  <c r="DE34" i="52"/>
  <c r="EB34" i="52"/>
  <c r="DF34" i="52"/>
  <c r="ED34" i="52"/>
  <c r="DG34" i="52"/>
  <c r="EE34" i="52"/>
  <c r="DH34" i="52"/>
  <c r="EF34" i="52"/>
  <c r="DI34" i="52"/>
  <c r="EG34" i="52"/>
  <c r="DJ34" i="52"/>
  <c r="EH34" i="52"/>
  <c r="DK34" i="52"/>
  <c r="EI34" i="52"/>
  <c r="EJ34" i="52"/>
  <c r="EK34" i="52"/>
  <c r="ET34" i="52"/>
  <c r="DR34" i="52"/>
  <c r="ER34" i="52"/>
  <c r="GH34" i="52"/>
  <c r="DT35" i="52"/>
  <c r="DB35" i="52"/>
  <c r="DY35" i="52"/>
  <c r="DC35" i="52"/>
  <c r="DZ35" i="52"/>
  <c r="DD35" i="52"/>
  <c r="EA35" i="52"/>
  <c r="DE35" i="52"/>
  <c r="EB35" i="52"/>
  <c r="DF35" i="52"/>
  <c r="ED35" i="52"/>
  <c r="DG35" i="52"/>
  <c r="EE35" i="52"/>
  <c r="DH35" i="52"/>
  <c r="EF35" i="52"/>
  <c r="DI35" i="52"/>
  <c r="EG35" i="52"/>
  <c r="DJ35" i="52"/>
  <c r="EH35" i="52"/>
  <c r="DK35" i="52"/>
  <c r="EI35" i="52"/>
  <c r="EJ35" i="52"/>
  <c r="EK35" i="52"/>
  <c r="ET35" i="52"/>
  <c r="DR35" i="52"/>
  <c r="ER35" i="52"/>
  <c r="GH35" i="52"/>
  <c r="DT36" i="52"/>
  <c r="DB36" i="52"/>
  <c r="DY36" i="52"/>
  <c r="DC36" i="52"/>
  <c r="DZ36" i="52"/>
  <c r="DD36" i="52"/>
  <c r="EA36" i="52"/>
  <c r="DE36" i="52"/>
  <c r="EB36" i="52"/>
  <c r="DF36" i="52"/>
  <c r="ED36" i="52"/>
  <c r="DG36" i="52"/>
  <c r="EE36" i="52"/>
  <c r="DH36" i="52"/>
  <c r="EF36" i="52"/>
  <c r="DI36" i="52"/>
  <c r="EG36" i="52"/>
  <c r="DJ36" i="52"/>
  <c r="EH36" i="52"/>
  <c r="DK36" i="52"/>
  <c r="EI36" i="52"/>
  <c r="EJ36" i="52"/>
  <c r="EK36" i="52"/>
  <c r="ET36" i="52"/>
  <c r="DR36" i="52"/>
  <c r="ER36" i="52"/>
  <c r="GH36" i="52"/>
  <c r="DT37" i="52"/>
  <c r="DB37" i="52"/>
  <c r="DY37" i="52"/>
  <c r="DC37" i="52"/>
  <c r="DZ37" i="52"/>
  <c r="DD37" i="52"/>
  <c r="EA37" i="52"/>
  <c r="DE37" i="52"/>
  <c r="EB37" i="52"/>
  <c r="DF37" i="52"/>
  <c r="ED37" i="52"/>
  <c r="DG37" i="52"/>
  <c r="EE37" i="52"/>
  <c r="DH37" i="52"/>
  <c r="EF37" i="52"/>
  <c r="DI37" i="52"/>
  <c r="EG37" i="52"/>
  <c r="DJ37" i="52"/>
  <c r="EH37" i="52"/>
  <c r="DK37" i="52"/>
  <c r="EI37" i="52"/>
  <c r="EJ37" i="52"/>
  <c r="EK37" i="52"/>
  <c r="ET37" i="52"/>
  <c r="DR37" i="52"/>
  <c r="ER37" i="52"/>
  <c r="GH37" i="52"/>
  <c r="DT38" i="52"/>
  <c r="DB38" i="52"/>
  <c r="DY38" i="52"/>
  <c r="DC38" i="52"/>
  <c r="DZ38" i="52"/>
  <c r="DD38" i="52"/>
  <c r="EA38" i="52"/>
  <c r="DE38" i="52"/>
  <c r="EB38" i="52"/>
  <c r="DF38" i="52"/>
  <c r="ED38" i="52"/>
  <c r="DG38" i="52"/>
  <c r="EE38" i="52"/>
  <c r="DH38" i="52"/>
  <c r="EF38" i="52"/>
  <c r="DI38" i="52"/>
  <c r="EG38" i="52"/>
  <c r="DJ38" i="52"/>
  <c r="EH38" i="52"/>
  <c r="DK38" i="52"/>
  <c r="EI38" i="52"/>
  <c r="EJ38" i="52"/>
  <c r="EK38" i="52"/>
  <c r="ET38" i="52"/>
  <c r="DR38" i="52"/>
  <c r="ER38" i="52"/>
  <c r="GH38" i="52"/>
  <c r="DT39" i="52"/>
  <c r="DB39" i="52"/>
  <c r="DY39" i="52"/>
  <c r="DC39" i="52"/>
  <c r="DZ39" i="52"/>
  <c r="DD39" i="52"/>
  <c r="EA39" i="52"/>
  <c r="DE39" i="52"/>
  <c r="EB39" i="52"/>
  <c r="DF39" i="52"/>
  <c r="ED39" i="52"/>
  <c r="DG39" i="52"/>
  <c r="EE39" i="52"/>
  <c r="DH39" i="52"/>
  <c r="EF39" i="52"/>
  <c r="DI39" i="52"/>
  <c r="EG39" i="52"/>
  <c r="DJ39" i="52"/>
  <c r="EH39" i="52"/>
  <c r="DK39" i="52"/>
  <c r="EI39" i="52"/>
  <c r="EJ39" i="52"/>
  <c r="EK39" i="52"/>
  <c r="ET39" i="52"/>
  <c r="DR39" i="52"/>
  <c r="ER39" i="52"/>
  <c r="GH39" i="52"/>
  <c r="DT40" i="52"/>
  <c r="DB40" i="52"/>
  <c r="DY40" i="52"/>
  <c r="DC40" i="52"/>
  <c r="DZ40" i="52"/>
  <c r="DD40" i="52"/>
  <c r="EA40" i="52"/>
  <c r="DE40" i="52"/>
  <c r="EB40" i="52"/>
  <c r="DF40" i="52"/>
  <c r="ED40" i="52"/>
  <c r="DG40" i="52"/>
  <c r="EE40" i="52"/>
  <c r="DH40" i="52"/>
  <c r="EF40" i="52"/>
  <c r="DI40" i="52"/>
  <c r="EG40" i="52"/>
  <c r="DJ40" i="52"/>
  <c r="EH40" i="52"/>
  <c r="DK40" i="52"/>
  <c r="EI40" i="52"/>
  <c r="EJ40" i="52"/>
  <c r="EK40" i="52"/>
  <c r="ET40" i="52"/>
  <c r="DR40" i="52"/>
  <c r="ER40" i="52"/>
  <c r="GH40" i="52"/>
  <c r="DT41" i="52"/>
  <c r="DB41" i="52"/>
  <c r="DY41" i="52"/>
  <c r="DC41" i="52"/>
  <c r="DZ41" i="52"/>
  <c r="DD41" i="52"/>
  <c r="EA41" i="52"/>
  <c r="DE41" i="52"/>
  <c r="EB41" i="52"/>
  <c r="DF41" i="52"/>
  <c r="ED41" i="52"/>
  <c r="DG41" i="52"/>
  <c r="EE41" i="52"/>
  <c r="DH41" i="52"/>
  <c r="EF41" i="52"/>
  <c r="DI41" i="52"/>
  <c r="EG41" i="52"/>
  <c r="DJ41" i="52"/>
  <c r="EH41" i="52"/>
  <c r="DK41" i="52"/>
  <c r="EI41" i="52"/>
  <c r="EJ41" i="52"/>
  <c r="EK41" i="52"/>
  <c r="ET41" i="52"/>
  <c r="DR41" i="52"/>
  <c r="ER41" i="52"/>
  <c r="GH41" i="52"/>
  <c r="DT42" i="52"/>
  <c r="DB42" i="52"/>
  <c r="DY42" i="52"/>
  <c r="DC42" i="52"/>
  <c r="DZ42" i="52"/>
  <c r="DD42" i="52"/>
  <c r="EA42" i="52"/>
  <c r="DE42" i="52"/>
  <c r="EB42" i="52"/>
  <c r="DF42" i="52"/>
  <c r="ED42" i="52"/>
  <c r="DG42" i="52"/>
  <c r="EE42" i="52"/>
  <c r="DH42" i="52"/>
  <c r="EF42" i="52"/>
  <c r="DI42" i="52"/>
  <c r="EG42" i="52"/>
  <c r="DJ42" i="52"/>
  <c r="EH42" i="52"/>
  <c r="DK42" i="52"/>
  <c r="EI42" i="52"/>
  <c r="EJ42" i="52"/>
  <c r="EK42" i="52"/>
  <c r="ET42" i="52"/>
  <c r="DR42" i="52"/>
  <c r="ER42" i="52"/>
  <c r="GH42" i="52"/>
  <c r="DT43" i="52"/>
  <c r="DB43" i="52"/>
  <c r="DY43" i="52"/>
  <c r="DC43" i="52"/>
  <c r="DZ43" i="52"/>
  <c r="DD43" i="52"/>
  <c r="EA43" i="52"/>
  <c r="DE43" i="52"/>
  <c r="EB43" i="52"/>
  <c r="DF43" i="52"/>
  <c r="ED43" i="52"/>
  <c r="DG43" i="52"/>
  <c r="EE43" i="52"/>
  <c r="DH43" i="52"/>
  <c r="EF43" i="52"/>
  <c r="DI43" i="52"/>
  <c r="EG43" i="52"/>
  <c r="DJ43" i="52"/>
  <c r="EH43" i="52"/>
  <c r="DK43" i="52"/>
  <c r="EI43" i="52"/>
  <c r="EJ43" i="52"/>
  <c r="EK43" i="52"/>
  <c r="ET43" i="52"/>
  <c r="DR43" i="52"/>
  <c r="ER43" i="52"/>
  <c r="GH43" i="52"/>
  <c r="DT44" i="52"/>
  <c r="DB44" i="52"/>
  <c r="DY44" i="52"/>
  <c r="DC44" i="52"/>
  <c r="DZ44" i="52"/>
  <c r="DD44" i="52"/>
  <c r="EA44" i="52"/>
  <c r="DE44" i="52"/>
  <c r="EB44" i="52"/>
  <c r="DF44" i="52"/>
  <c r="ED44" i="52"/>
  <c r="DG44" i="52"/>
  <c r="EE44" i="52"/>
  <c r="DH44" i="52"/>
  <c r="EF44" i="52"/>
  <c r="DI44" i="52"/>
  <c r="EG44" i="52"/>
  <c r="DJ44" i="52"/>
  <c r="EH44" i="52"/>
  <c r="DK44" i="52"/>
  <c r="EI44" i="52"/>
  <c r="EJ44" i="52"/>
  <c r="EK44" i="52"/>
  <c r="ET44" i="52"/>
  <c r="DR44" i="52"/>
  <c r="ER44" i="52"/>
  <c r="GH44" i="52"/>
  <c r="DT45" i="52"/>
  <c r="DB45" i="52"/>
  <c r="DY45" i="52"/>
  <c r="DC45" i="52"/>
  <c r="DZ45" i="52"/>
  <c r="DD45" i="52"/>
  <c r="EA45" i="52"/>
  <c r="DE45" i="52"/>
  <c r="EB45" i="52"/>
  <c r="DF45" i="52"/>
  <c r="ED45" i="52"/>
  <c r="DG45" i="52"/>
  <c r="EE45" i="52"/>
  <c r="DH45" i="52"/>
  <c r="EF45" i="52"/>
  <c r="DI45" i="52"/>
  <c r="EG45" i="52"/>
  <c r="DJ45" i="52"/>
  <c r="EH45" i="52"/>
  <c r="DK45" i="52"/>
  <c r="EI45" i="52"/>
  <c r="EJ45" i="52"/>
  <c r="EK45" i="52"/>
  <c r="ET45" i="52"/>
  <c r="DR45" i="52"/>
  <c r="ER45" i="52"/>
  <c r="GH45" i="52"/>
  <c r="DT46" i="52"/>
  <c r="DB46" i="52"/>
  <c r="DY46" i="52"/>
  <c r="DC46" i="52"/>
  <c r="DZ46" i="52"/>
  <c r="DD46" i="52"/>
  <c r="EA46" i="52"/>
  <c r="DE46" i="52"/>
  <c r="EB46" i="52"/>
  <c r="DF46" i="52"/>
  <c r="ED46" i="52"/>
  <c r="DG46" i="52"/>
  <c r="EE46" i="52"/>
  <c r="DH46" i="52"/>
  <c r="EF46" i="52"/>
  <c r="DI46" i="52"/>
  <c r="EG46" i="52"/>
  <c r="DJ46" i="52"/>
  <c r="EH46" i="52"/>
  <c r="DK46" i="52"/>
  <c r="EI46" i="52"/>
  <c r="EJ46" i="52"/>
  <c r="EK46" i="52"/>
  <c r="ET46" i="52"/>
  <c r="DR46" i="52"/>
  <c r="ER46" i="52"/>
  <c r="GH46" i="52"/>
  <c r="DT47" i="52"/>
  <c r="DB47" i="52"/>
  <c r="DY47" i="52"/>
  <c r="DC47" i="52"/>
  <c r="DZ47" i="52"/>
  <c r="DD47" i="52"/>
  <c r="EA47" i="52"/>
  <c r="DE47" i="52"/>
  <c r="EB47" i="52"/>
  <c r="DF47" i="52"/>
  <c r="ED47" i="52"/>
  <c r="DG47" i="52"/>
  <c r="EE47" i="52"/>
  <c r="DH47" i="52"/>
  <c r="EF47" i="52"/>
  <c r="DI47" i="52"/>
  <c r="EG47" i="52"/>
  <c r="DJ47" i="52"/>
  <c r="EH47" i="52"/>
  <c r="DK47" i="52"/>
  <c r="EI47" i="52"/>
  <c r="EJ47" i="52"/>
  <c r="EK47" i="52"/>
  <c r="ET47" i="52"/>
  <c r="DR47" i="52"/>
  <c r="ER47" i="52"/>
  <c r="GH47" i="52"/>
  <c r="DT48" i="52"/>
  <c r="DB48" i="52"/>
  <c r="DY48" i="52"/>
  <c r="DC48" i="52"/>
  <c r="DZ48" i="52"/>
  <c r="DD48" i="52"/>
  <c r="EA48" i="52"/>
  <c r="DE48" i="52"/>
  <c r="EB48" i="52"/>
  <c r="DF48" i="52"/>
  <c r="ED48" i="52"/>
  <c r="DG48" i="52"/>
  <c r="EE48" i="52"/>
  <c r="DH48" i="52"/>
  <c r="EF48" i="52"/>
  <c r="DI48" i="52"/>
  <c r="EG48" i="52"/>
  <c r="DJ48" i="52"/>
  <c r="EH48" i="52"/>
  <c r="DK48" i="52"/>
  <c r="EI48" i="52"/>
  <c r="EJ48" i="52"/>
  <c r="EK48" i="52"/>
  <c r="ET48" i="52"/>
  <c r="DR48" i="52"/>
  <c r="ER48" i="52"/>
  <c r="GH48" i="52"/>
  <c r="DT49" i="52"/>
  <c r="DB49" i="52"/>
  <c r="DY49" i="52"/>
  <c r="DC49" i="52"/>
  <c r="DZ49" i="52"/>
  <c r="DD49" i="52"/>
  <c r="EA49" i="52"/>
  <c r="DE49" i="52"/>
  <c r="EB49" i="52"/>
  <c r="DF49" i="52"/>
  <c r="ED49" i="52"/>
  <c r="DG49" i="52"/>
  <c r="EE49" i="52"/>
  <c r="DH49" i="52"/>
  <c r="EF49" i="52"/>
  <c r="DI49" i="52"/>
  <c r="EG49" i="52"/>
  <c r="DJ49" i="52"/>
  <c r="EH49" i="52"/>
  <c r="DK49" i="52"/>
  <c r="EI49" i="52"/>
  <c r="EJ49" i="52"/>
  <c r="EK49" i="52"/>
  <c r="ET49" i="52"/>
  <c r="DR49" i="52"/>
  <c r="ER49" i="52"/>
  <c r="GH49" i="52"/>
  <c r="DT50" i="52"/>
  <c r="DB50" i="52"/>
  <c r="DY50" i="52"/>
  <c r="DC50" i="52"/>
  <c r="DZ50" i="52"/>
  <c r="DD50" i="52"/>
  <c r="EA50" i="52"/>
  <c r="DE50" i="52"/>
  <c r="EB50" i="52"/>
  <c r="DF50" i="52"/>
  <c r="ED50" i="52"/>
  <c r="DG50" i="52"/>
  <c r="EE50" i="52"/>
  <c r="DH50" i="52"/>
  <c r="EF50" i="52"/>
  <c r="DI50" i="52"/>
  <c r="EG50" i="52"/>
  <c r="DJ50" i="52"/>
  <c r="EH50" i="52"/>
  <c r="DK50" i="52"/>
  <c r="EI50" i="52"/>
  <c r="EJ50" i="52"/>
  <c r="EK50" i="52"/>
  <c r="ET50" i="52"/>
  <c r="DR50" i="52"/>
  <c r="ER50" i="52"/>
  <c r="GH50" i="52"/>
  <c r="DT51" i="52"/>
  <c r="DB51" i="52"/>
  <c r="DY51" i="52"/>
  <c r="DC51" i="52"/>
  <c r="DZ51" i="52"/>
  <c r="DD51" i="52"/>
  <c r="EA51" i="52"/>
  <c r="DE51" i="52"/>
  <c r="EB51" i="52"/>
  <c r="DF51" i="52"/>
  <c r="ED51" i="52"/>
  <c r="DG51" i="52"/>
  <c r="EE51" i="52"/>
  <c r="DH51" i="52"/>
  <c r="EF51" i="52"/>
  <c r="DI51" i="52"/>
  <c r="EG51" i="52"/>
  <c r="DJ51" i="52"/>
  <c r="EH51" i="52"/>
  <c r="DK51" i="52"/>
  <c r="EI51" i="52"/>
  <c r="EJ51" i="52"/>
  <c r="EK51" i="52"/>
  <c r="ET51" i="52"/>
  <c r="DR51" i="52"/>
  <c r="ER51" i="52"/>
  <c r="GH51" i="52"/>
  <c r="DT52" i="52"/>
  <c r="DB52" i="52"/>
  <c r="DY52" i="52"/>
  <c r="DC52" i="52"/>
  <c r="DZ52" i="52"/>
  <c r="DD52" i="52"/>
  <c r="EA52" i="52"/>
  <c r="DE52" i="52"/>
  <c r="EB52" i="52"/>
  <c r="DF52" i="52"/>
  <c r="ED52" i="52"/>
  <c r="DG52" i="52"/>
  <c r="EE52" i="52"/>
  <c r="DH52" i="52"/>
  <c r="EF52" i="52"/>
  <c r="DI52" i="52"/>
  <c r="EG52" i="52"/>
  <c r="DJ52" i="52"/>
  <c r="EH52" i="52"/>
  <c r="DK52" i="52"/>
  <c r="EI52" i="52"/>
  <c r="EJ52" i="52"/>
  <c r="EK52" i="52"/>
  <c r="ET52" i="52"/>
  <c r="DR52" i="52"/>
  <c r="ER52" i="52"/>
  <c r="GH52" i="52"/>
  <c r="DT53" i="52"/>
  <c r="DB53" i="52"/>
  <c r="DY53" i="52"/>
  <c r="DC53" i="52"/>
  <c r="DZ53" i="52"/>
  <c r="DD53" i="52"/>
  <c r="EA53" i="52"/>
  <c r="DE53" i="52"/>
  <c r="EB53" i="52"/>
  <c r="DF53" i="52"/>
  <c r="ED53" i="52"/>
  <c r="DG53" i="52"/>
  <c r="EE53" i="52"/>
  <c r="DH53" i="52"/>
  <c r="EF53" i="52"/>
  <c r="DI53" i="52"/>
  <c r="EG53" i="52"/>
  <c r="DJ53" i="52"/>
  <c r="EH53" i="52"/>
  <c r="DK53" i="52"/>
  <c r="EI53" i="52"/>
  <c r="EJ53" i="52"/>
  <c r="EK53" i="52"/>
  <c r="ET53" i="52"/>
  <c r="DR53" i="52"/>
  <c r="ER53" i="52"/>
  <c r="GH53" i="52"/>
  <c r="DT54" i="52"/>
  <c r="DB54" i="52"/>
  <c r="DY54" i="52"/>
  <c r="DC54" i="52"/>
  <c r="DZ54" i="52"/>
  <c r="DD54" i="52"/>
  <c r="EA54" i="52"/>
  <c r="DE54" i="52"/>
  <c r="EB54" i="52"/>
  <c r="DF54" i="52"/>
  <c r="ED54" i="52"/>
  <c r="DG54" i="52"/>
  <c r="EE54" i="52"/>
  <c r="DH54" i="52"/>
  <c r="EF54" i="52"/>
  <c r="DI54" i="52"/>
  <c r="EG54" i="52"/>
  <c r="DJ54" i="52"/>
  <c r="EH54" i="52"/>
  <c r="DK54" i="52"/>
  <c r="EI54" i="52"/>
  <c r="EJ54" i="52"/>
  <c r="EK54" i="52"/>
  <c r="ET54" i="52"/>
  <c r="DR54" i="52"/>
  <c r="ER54" i="52"/>
  <c r="GH54" i="52"/>
  <c r="DT55" i="52"/>
  <c r="DB55" i="52"/>
  <c r="DY55" i="52"/>
  <c r="DC55" i="52"/>
  <c r="DZ55" i="52"/>
  <c r="DD55" i="52"/>
  <c r="EA55" i="52"/>
  <c r="DE55" i="52"/>
  <c r="EB55" i="52"/>
  <c r="DF55" i="52"/>
  <c r="ED55" i="52"/>
  <c r="DG55" i="52"/>
  <c r="EE55" i="52"/>
  <c r="DH55" i="52"/>
  <c r="EF55" i="52"/>
  <c r="DI55" i="52"/>
  <c r="EG55" i="52"/>
  <c r="DJ55" i="52"/>
  <c r="EH55" i="52"/>
  <c r="DK55" i="52"/>
  <c r="EI55" i="52"/>
  <c r="EJ55" i="52"/>
  <c r="EK55" i="52"/>
  <c r="ET55" i="52"/>
  <c r="DR55" i="52"/>
  <c r="ER55" i="52"/>
  <c r="GH55" i="52"/>
  <c r="DT56" i="52"/>
  <c r="DB56" i="52"/>
  <c r="DY56" i="52"/>
  <c r="DC56" i="52"/>
  <c r="DZ56" i="52"/>
  <c r="DD56" i="52"/>
  <c r="EA56" i="52"/>
  <c r="DE56" i="52"/>
  <c r="EB56" i="52"/>
  <c r="DF56" i="52"/>
  <c r="ED56" i="52"/>
  <c r="DG56" i="52"/>
  <c r="EE56" i="52"/>
  <c r="DH56" i="52"/>
  <c r="EF56" i="52"/>
  <c r="DI56" i="52"/>
  <c r="EG56" i="52"/>
  <c r="DJ56" i="52"/>
  <c r="EH56" i="52"/>
  <c r="DK56" i="52"/>
  <c r="EI56" i="52"/>
  <c r="EJ56" i="52"/>
  <c r="EK56" i="52"/>
  <c r="ET56" i="52"/>
  <c r="DR56" i="52"/>
  <c r="ER56" i="52"/>
  <c r="GH56" i="52"/>
  <c r="DT57" i="52"/>
  <c r="DB57" i="52"/>
  <c r="DY57" i="52"/>
  <c r="DC57" i="52"/>
  <c r="DZ57" i="52"/>
  <c r="DD57" i="52"/>
  <c r="EA57" i="52"/>
  <c r="DE57" i="52"/>
  <c r="EB57" i="52"/>
  <c r="DF57" i="52"/>
  <c r="ED57" i="52"/>
  <c r="DG57" i="52"/>
  <c r="EE57" i="52"/>
  <c r="DH57" i="52"/>
  <c r="EF57" i="52"/>
  <c r="DI57" i="52"/>
  <c r="EG57" i="52"/>
  <c r="DJ57" i="52"/>
  <c r="EH57" i="52"/>
  <c r="DK57" i="52"/>
  <c r="EI57" i="52"/>
  <c r="EJ57" i="52"/>
  <c r="EK57" i="52"/>
  <c r="ET57" i="52"/>
  <c r="DR57" i="52"/>
  <c r="ER57" i="52"/>
  <c r="GH57" i="52"/>
  <c r="DT58" i="52"/>
  <c r="DB58" i="52"/>
  <c r="DY58" i="52"/>
  <c r="DC58" i="52"/>
  <c r="DZ58" i="52"/>
  <c r="DD58" i="52"/>
  <c r="EA58" i="52"/>
  <c r="DE58" i="52"/>
  <c r="EB58" i="52"/>
  <c r="DF58" i="52"/>
  <c r="ED58" i="52"/>
  <c r="DG58" i="52"/>
  <c r="EE58" i="52"/>
  <c r="DH58" i="52"/>
  <c r="EF58" i="52"/>
  <c r="DI58" i="52"/>
  <c r="EG58" i="52"/>
  <c r="DJ58" i="52"/>
  <c r="EH58" i="52"/>
  <c r="DK58" i="52"/>
  <c r="EI58" i="52"/>
  <c r="EJ58" i="52"/>
  <c r="EK58" i="52"/>
  <c r="ET58" i="52"/>
  <c r="DR58" i="52"/>
  <c r="ER58" i="52"/>
  <c r="GH58" i="52"/>
  <c r="DT59" i="52"/>
  <c r="DB59" i="52"/>
  <c r="DY59" i="52"/>
  <c r="DC59" i="52"/>
  <c r="DZ59" i="52"/>
  <c r="DD59" i="52"/>
  <c r="EA59" i="52"/>
  <c r="DE59" i="52"/>
  <c r="EB59" i="52"/>
  <c r="DF59" i="52"/>
  <c r="ED59" i="52"/>
  <c r="DG59" i="52"/>
  <c r="EE59" i="52"/>
  <c r="DH59" i="52"/>
  <c r="EF59" i="52"/>
  <c r="DI59" i="52"/>
  <c r="EG59" i="52"/>
  <c r="DJ59" i="52"/>
  <c r="EH59" i="52"/>
  <c r="DK59" i="52"/>
  <c r="EI59" i="52"/>
  <c r="EJ59" i="52"/>
  <c r="EK59" i="52"/>
  <c r="ET59" i="52"/>
  <c r="DR59" i="52"/>
  <c r="ER59" i="52"/>
  <c r="GH59" i="52"/>
  <c r="DT60" i="52"/>
  <c r="DB60" i="52"/>
  <c r="DY60" i="52"/>
  <c r="DC60" i="52"/>
  <c r="DZ60" i="52"/>
  <c r="DD60" i="52"/>
  <c r="EA60" i="52"/>
  <c r="DE60" i="52"/>
  <c r="EB60" i="52"/>
  <c r="DF60" i="52"/>
  <c r="ED60" i="52"/>
  <c r="DG60" i="52"/>
  <c r="EE60" i="52"/>
  <c r="DH60" i="52"/>
  <c r="EF60" i="52"/>
  <c r="DI60" i="52"/>
  <c r="EG60" i="52"/>
  <c r="DJ60" i="52"/>
  <c r="EH60" i="52"/>
  <c r="DK60" i="52"/>
  <c r="EI60" i="52"/>
  <c r="EJ60" i="52"/>
  <c r="EK60" i="52"/>
  <c r="ET60" i="52"/>
  <c r="DR60" i="52"/>
  <c r="ER60" i="52"/>
  <c r="GH60" i="52"/>
  <c r="DT61" i="52"/>
  <c r="DB61" i="52"/>
  <c r="DY61" i="52"/>
  <c r="DC61" i="52"/>
  <c r="DZ61" i="52"/>
  <c r="DD61" i="52"/>
  <c r="EA61" i="52"/>
  <c r="DE61" i="52"/>
  <c r="EB61" i="52"/>
  <c r="DF61" i="52"/>
  <c r="ED61" i="52"/>
  <c r="DG61" i="52"/>
  <c r="EE61" i="52"/>
  <c r="DH61" i="52"/>
  <c r="EF61" i="52"/>
  <c r="DI61" i="52"/>
  <c r="EG61" i="52"/>
  <c r="DJ61" i="52"/>
  <c r="EH61" i="52"/>
  <c r="DK61" i="52"/>
  <c r="EI61" i="52"/>
  <c r="EJ61" i="52"/>
  <c r="EK61" i="52"/>
  <c r="ET61" i="52"/>
  <c r="DR61" i="52"/>
  <c r="ER61" i="52"/>
  <c r="GH61" i="52"/>
  <c r="DT62" i="52"/>
  <c r="DB62" i="52"/>
  <c r="DY62" i="52"/>
  <c r="DC62" i="52"/>
  <c r="DZ62" i="52"/>
  <c r="DD62" i="52"/>
  <c r="EA62" i="52"/>
  <c r="DE62" i="52"/>
  <c r="EB62" i="52"/>
  <c r="DF62" i="52"/>
  <c r="ED62" i="52"/>
  <c r="DG62" i="52"/>
  <c r="EE62" i="52"/>
  <c r="DH62" i="52"/>
  <c r="EF62" i="52"/>
  <c r="DI62" i="52"/>
  <c r="EG62" i="52"/>
  <c r="DJ62" i="52"/>
  <c r="EH62" i="52"/>
  <c r="DK62" i="52"/>
  <c r="EI62" i="52"/>
  <c r="EJ62" i="52"/>
  <c r="EK62" i="52"/>
  <c r="ET62" i="52"/>
  <c r="DR62" i="52"/>
  <c r="ER62" i="52"/>
  <c r="GH62" i="52"/>
  <c r="DT63" i="52"/>
  <c r="DB63" i="52"/>
  <c r="DY63" i="52"/>
  <c r="DC63" i="52"/>
  <c r="DZ63" i="52"/>
  <c r="DD63" i="52"/>
  <c r="EA63" i="52"/>
  <c r="DE63" i="52"/>
  <c r="EB63" i="52"/>
  <c r="DF63" i="52"/>
  <c r="ED63" i="52"/>
  <c r="DG63" i="52"/>
  <c r="EE63" i="52"/>
  <c r="DH63" i="52"/>
  <c r="EF63" i="52"/>
  <c r="DI63" i="52"/>
  <c r="EG63" i="52"/>
  <c r="DJ63" i="52"/>
  <c r="EH63" i="52"/>
  <c r="DK63" i="52"/>
  <c r="EI63" i="52"/>
  <c r="EJ63" i="52"/>
  <c r="EK63" i="52"/>
  <c r="ET63" i="52"/>
  <c r="DR63" i="52"/>
  <c r="ER63" i="52"/>
  <c r="GH63" i="52"/>
  <c r="DT64" i="52"/>
  <c r="DB64" i="52"/>
  <c r="DY64" i="52"/>
  <c r="DC64" i="52"/>
  <c r="DZ64" i="52"/>
  <c r="DD64" i="52"/>
  <c r="EA64" i="52"/>
  <c r="DE64" i="52"/>
  <c r="EB64" i="52"/>
  <c r="DF64" i="52"/>
  <c r="ED64" i="52"/>
  <c r="DG64" i="52"/>
  <c r="EE64" i="52"/>
  <c r="DH64" i="52"/>
  <c r="EF64" i="52"/>
  <c r="DI64" i="52"/>
  <c r="EG64" i="52"/>
  <c r="DJ64" i="52"/>
  <c r="EH64" i="52"/>
  <c r="DK64" i="52"/>
  <c r="EI64" i="52"/>
  <c r="EJ64" i="52"/>
  <c r="EK64" i="52"/>
  <c r="ET64" i="52"/>
  <c r="DR64" i="52"/>
  <c r="ER64" i="52"/>
  <c r="GH64" i="52"/>
  <c r="DT65" i="52"/>
  <c r="DB65" i="52"/>
  <c r="DY65" i="52"/>
  <c r="DC65" i="52"/>
  <c r="DZ65" i="52"/>
  <c r="DD65" i="52"/>
  <c r="EA65" i="52"/>
  <c r="DE65" i="52"/>
  <c r="EB65" i="52"/>
  <c r="DF65" i="52"/>
  <c r="ED65" i="52"/>
  <c r="DG65" i="52"/>
  <c r="EE65" i="52"/>
  <c r="DH65" i="52"/>
  <c r="EF65" i="52"/>
  <c r="DI65" i="52"/>
  <c r="EG65" i="52"/>
  <c r="DJ65" i="52"/>
  <c r="EH65" i="52"/>
  <c r="DK65" i="52"/>
  <c r="EI65" i="52"/>
  <c r="EJ65" i="52"/>
  <c r="EK65" i="52"/>
  <c r="ET65" i="52"/>
  <c r="DR65" i="52"/>
  <c r="ER65" i="52"/>
  <c r="GH65" i="52"/>
  <c r="DT66" i="52"/>
  <c r="DB66" i="52"/>
  <c r="DY66" i="52"/>
  <c r="DC66" i="52"/>
  <c r="DZ66" i="52"/>
  <c r="DD66" i="52"/>
  <c r="EA66" i="52"/>
  <c r="DE66" i="52"/>
  <c r="EB66" i="52"/>
  <c r="DF66" i="52"/>
  <c r="ED66" i="52"/>
  <c r="DG66" i="52"/>
  <c r="EE66" i="52"/>
  <c r="DH66" i="52"/>
  <c r="EF66" i="52"/>
  <c r="DI66" i="52"/>
  <c r="EG66" i="52"/>
  <c r="DJ66" i="52"/>
  <c r="EH66" i="52"/>
  <c r="DK66" i="52"/>
  <c r="EI66" i="52"/>
  <c r="EJ66" i="52"/>
  <c r="EK66" i="52"/>
  <c r="ET66" i="52"/>
  <c r="DR66" i="52"/>
  <c r="ER66" i="52"/>
  <c r="GH66" i="52"/>
  <c r="DT67" i="52"/>
  <c r="DB67" i="52"/>
  <c r="DY67" i="52"/>
  <c r="DC67" i="52"/>
  <c r="DZ67" i="52"/>
  <c r="DD67" i="52"/>
  <c r="EA67" i="52"/>
  <c r="DE67" i="52"/>
  <c r="EB67" i="52"/>
  <c r="DF67" i="52"/>
  <c r="ED67" i="52"/>
  <c r="DG67" i="52"/>
  <c r="EE67" i="52"/>
  <c r="DH67" i="52"/>
  <c r="EF67" i="52"/>
  <c r="DI67" i="52"/>
  <c r="EG67" i="52"/>
  <c r="DJ67" i="52"/>
  <c r="EH67" i="52"/>
  <c r="DK67" i="52"/>
  <c r="EI67" i="52"/>
  <c r="EJ67" i="52"/>
  <c r="EK67" i="52"/>
  <c r="ET67" i="52"/>
  <c r="DR67" i="52"/>
  <c r="ER67" i="52"/>
  <c r="GH67" i="52"/>
  <c r="DT68" i="52"/>
  <c r="DB68" i="52"/>
  <c r="DY68" i="52"/>
  <c r="DC68" i="52"/>
  <c r="DZ68" i="52"/>
  <c r="DD68" i="52"/>
  <c r="EA68" i="52"/>
  <c r="DE68" i="52"/>
  <c r="EB68" i="52"/>
  <c r="DF68" i="52"/>
  <c r="ED68" i="52"/>
  <c r="DG68" i="52"/>
  <c r="EE68" i="52"/>
  <c r="DH68" i="52"/>
  <c r="EF68" i="52"/>
  <c r="DI68" i="52"/>
  <c r="EG68" i="52"/>
  <c r="DJ68" i="52"/>
  <c r="EH68" i="52"/>
  <c r="DK68" i="52"/>
  <c r="EI68" i="52"/>
  <c r="EJ68" i="52"/>
  <c r="EK68" i="52"/>
  <c r="ET68" i="52"/>
  <c r="DR68" i="52"/>
  <c r="ER68" i="52"/>
  <c r="GH68" i="52"/>
  <c r="DT69" i="52"/>
  <c r="DB69" i="52"/>
  <c r="DY69" i="52"/>
  <c r="DC69" i="52"/>
  <c r="DZ69" i="52"/>
  <c r="DD69" i="52"/>
  <c r="EA69" i="52"/>
  <c r="DE69" i="52"/>
  <c r="EB69" i="52"/>
  <c r="DF69" i="52"/>
  <c r="ED69" i="52"/>
  <c r="DG69" i="52"/>
  <c r="EE69" i="52"/>
  <c r="DH69" i="52"/>
  <c r="EF69" i="52"/>
  <c r="DI69" i="52"/>
  <c r="EG69" i="52"/>
  <c r="DJ69" i="52"/>
  <c r="EH69" i="52"/>
  <c r="DK69" i="52"/>
  <c r="EI69" i="52"/>
  <c r="EJ69" i="52"/>
  <c r="EK69" i="52"/>
  <c r="ET69" i="52"/>
  <c r="DR69" i="52"/>
  <c r="ER69" i="52"/>
  <c r="GH69" i="52"/>
  <c r="DT70" i="52"/>
  <c r="DB70" i="52"/>
  <c r="DY70" i="52"/>
  <c r="DC70" i="52"/>
  <c r="DZ70" i="52"/>
  <c r="DD70" i="52"/>
  <c r="EA70" i="52"/>
  <c r="DE70" i="52"/>
  <c r="EB70" i="52"/>
  <c r="DF70" i="52"/>
  <c r="ED70" i="52"/>
  <c r="DG70" i="52"/>
  <c r="EE70" i="52"/>
  <c r="DH70" i="52"/>
  <c r="EF70" i="52"/>
  <c r="DI70" i="52"/>
  <c r="EG70" i="52"/>
  <c r="DJ70" i="52"/>
  <c r="EH70" i="52"/>
  <c r="DK70" i="52"/>
  <c r="EI70" i="52"/>
  <c r="EJ70" i="52"/>
  <c r="EK70" i="52"/>
  <c r="ET70" i="52"/>
  <c r="DR70" i="52"/>
  <c r="ER70" i="52"/>
  <c r="GH70" i="52"/>
  <c r="DT71" i="52"/>
  <c r="DB71" i="52"/>
  <c r="DY71" i="52"/>
  <c r="DC71" i="52"/>
  <c r="DZ71" i="52"/>
  <c r="DD71" i="52"/>
  <c r="EA71" i="52"/>
  <c r="DE71" i="52"/>
  <c r="EB71" i="52"/>
  <c r="DF71" i="52"/>
  <c r="ED71" i="52"/>
  <c r="DG71" i="52"/>
  <c r="EE71" i="52"/>
  <c r="DH71" i="52"/>
  <c r="EF71" i="52"/>
  <c r="DI71" i="52"/>
  <c r="EG71" i="52"/>
  <c r="DJ71" i="52"/>
  <c r="EH71" i="52"/>
  <c r="DK71" i="52"/>
  <c r="EI71" i="52"/>
  <c r="EJ71" i="52"/>
  <c r="EK71" i="52"/>
  <c r="ET71" i="52"/>
  <c r="DR71" i="52"/>
  <c r="ER71" i="52"/>
  <c r="GH71" i="52"/>
  <c r="DT72" i="52"/>
  <c r="DB72" i="52"/>
  <c r="DY72" i="52"/>
  <c r="DC72" i="52"/>
  <c r="DZ72" i="52"/>
  <c r="DD72" i="52"/>
  <c r="EA72" i="52"/>
  <c r="DE72" i="52"/>
  <c r="EB72" i="52"/>
  <c r="DF72" i="52"/>
  <c r="ED72" i="52"/>
  <c r="DG72" i="52"/>
  <c r="EE72" i="52"/>
  <c r="DH72" i="52"/>
  <c r="EF72" i="52"/>
  <c r="DI72" i="52"/>
  <c r="EG72" i="52"/>
  <c r="DJ72" i="52"/>
  <c r="EH72" i="52"/>
  <c r="DK72" i="52"/>
  <c r="EI72" i="52"/>
  <c r="EJ72" i="52"/>
  <c r="EK72" i="52"/>
  <c r="ET72" i="52"/>
  <c r="DR72" i="52"/>
  <c r="ER72" i="52"/>
  <c r="GH72" i="52"/>
  <c r="DT73" i="52"/>
  <c r="DB73" i="52"/>
  <c r="DY73" i="52"/>
  <c r="DC73" i="52"/>
  <c r="DZ73" i="52"/>
  <c r="DD73" i="52"/>
  <c r="EA73" i="52"/>
  <c r="DE73" i="52"/>
  <c r="EB73" i="52"/>
  <c r="DF73" i="52"/>
  <c r="ED73" i="52"/>
  <c r="DG73" i="52"/>
  <c r="EE73" i="52"/>
  <c r="DH73" i="52"/>
  <c r="EF73" i="52"/>
  <c r="DI73" i="52"/>
  <c r="EG73" i="52"/>
  <c r="DJ73" i="52"/>
  <c r="EH73" i="52"/>
  <c r="DK73" i="52"/>
  <c r="EI73" i="52"/>
  <c r="EJ73" i="52"/>
  <c r="EK73" i="52"/>
  <c r="ET73" i="52"/>
  <c r="DR73" i="52"/>
  <c r="ER73" i="52"/>
  <c r="GH73" i="52"/>
  <c r="DT74" i="52"/>
  <c r="DB74" i="52"/>
  <c r="DY74" i="52"/>
  <c r="DC74" i="52"/>
  <c r="DZ74" i="52"/>
  <c r="DD74" i="52"/>
  <c r="EA74" i="52"/>
  <c r="DE74" i="52"/>
  <c r="EB74" i="52"/>
  <c r="DF74" i="52"/>
  <c r="ED74" i="52"/>
  <c r="DG74" i="52"/>
  <c r="EE74" i="52"/>
  <c r="DH74" i="52"/>
  <c r="EF74" i="52"/>
  <c r="DI74" i="52"/>
  <c r="EG74" i="52"/>
  <c r="DJ74" i="52"/>
  <c r="EH74" i="52"/>
  <c r="DK74" i="52"/>
  <c r="EI74" i="52"/>
  <c r="EJ74" i="52"/>
  <c r="EK74" i="52"/>
  <c r="ET74" i="52"/>
  <c r="DR74" i="52"/>
  <c r="ER74" i="52"/>
  <c r="GH74" i="52"/>
  <c r="DT75" i="52"/>
  <c r="DB75" i="52"/>
  <c r="DY75" i="52"/>
  <c r="DC75" i="52"/>
  <c r="DZ75" i="52"/>
  <c r="DD75" i="52"/>
  <c r="EA75" i="52"/>
  <c r="DE75" i="52"/>
  <c r="EB75" i="52"/>
  <c r="DF75" i="52"/>
  <c r="ED75" i="52"/>
  <c r="DG75" i="52"/>
  <c r="EE75" i="52"/>
  <c r="DH75" i="52"/>
  <c r="EF75" i="52"/>
  <c r="DI75" i="52"/>
  <c r="EG75" i="52"/>
  <c r="DJ75" i="52"/>
  <c r="EH75" i="52"/>
  <c r="DK75" i="52"/>
  <c r="EI75" i="52"/>
  <c r="EJ75" i="52"/>
  <c r="EK75" i="52"/>
  <c r="ET75" i="52"/>
  <c r="DR75" i="52"/>
  <c r="ER75" i="52"/>
  <c r="GH75" i="52"/>
  <c r="DT76" i="52"/>
  <c r="DB76" i="52"/>
  <c r="DY76" i="52"/>
  <c r="DC76" i="52"/>
  <c r="DZ76" i="52"/>
  <c r="DD76" i="52"/>
  <c r="EA76" i="52"/>
  <c r="DE76" i="52"/>
  <c r="EB76" i="52"/>
  <c r="DF76" i="52"/>
  <c r="ED76" i="52"/>
  <c r="DG76" i="52"/>
  <c r="EE76" i="52"/>
  <c r="DH76" i="52"/>
  <c r="EF76" i="52"/>
  <c r="DI76" i="52"/>
  <c r="EG76" i="52"/>
  <c r="DJ76" i="52"/>
  <c r="EH76" i="52"/>
  <c r="DK76" i="52"/>
  <c r="EI76" i="52"/>
  <c r="EJ76" i="52"/>
  <c r="EK76" i="52"/>
  <c r="ET76" i="52"/>
  <c r="DR76" i="52"/>
  <c r="ER76" i="52"/>
  <c r="GH76" i="52"/>
  <c r="DT77" i="52"/>
  <c r="DB77" i="52"/>
  <c r="DY77" i="52"/>
  <c r="DC77" i="52"/>
  <c r="DZ77" i="52"/>
  <c r="DD77" i="52"/>
  <c r="EA77" i="52"/>
  <c r="DE77" i="52"/>
  <c r="EB77" i="52"/>
  <c r="DF77" i="52"/>
  <c r="ED77" i="52"/>
  <c r="DG77" i="52"/>
  <c r="EE77" i="52"/>
  <c r="DH77" i="52"/>
  <c r="EF77" i="52"/>
  <c r="DI77" i="52"/>
  <c r="EG77" i="52"/>
  <c r="DJ77" i="52"/>
  <c r="EH77" i="52"/>
  <c r="DK77" i="52"/>
  <c r="EI77" i="52"/>
  <c r="EJ77" i="52"/>
  <c r="EK77" i="52"/>
  <c r="ET77" i="52"/>
  <c r="DR77" i="52"/>
  <c r="ER77" i="52"/>
  <c r="GH77" i="52"/>
  <c r="DT78" i="52"/>
  <c r="DB78" i="52"/>
  <c r="DY78" i="52"/>
  <c r="DC78" i="52"/>
  <c r="DZ78" i="52"/>
  <c r="DD78" i="52"/>
  <c r="EA78" i="52"/>
  <c r="DE78" i="52"/>
  <c r="EB78" i="52"/>
  <c r="DF78" i="52"/>
  <c r="ED78" i="52"/>
  <c r="DG78" i="52"/>
  <c r="EE78" i="52"/>
  <c r="DH78" i="52"/>
  <c r="EF78" i="52"/>
  <c r="DI78" i="52"/>
  <c r="EG78" i="52"/>
  <c r="DJ78" i="52"/>
  <c r="EH78" i="52"/>
  <c r="DK78" i="52"/>
  <c r="EI78" i="52"/>
  <c r="EJ78" i="52"/>
  <c r="EK78" i="52"/>
  <c r="ET78" i="52"/>
  <c r="DR78" i="52"/>
  <c r="ER78" i="52"/>
  <c r="GH78" i="52"/>
  <c r="DT79" i="52"/>
  <c r="DB79" i="52"/>
  <c r="DY79" i="52"/>
  <c r="DC79" i="52"/>
  <c r="DZ79" i="52"/>
  <c r="DD79" i="52"/>
  <c r="EA79" i="52"/>
  <c r="DE79" i="52"/>
  <c r="EB79" i="52"/>
  <c r="DF79" i="52"/>
  <c r="ED79" i="52"/>
  <c r="DG79" i="52"/>
  <c r="EE79" i="52"/>
  <c r="DH79" i="52"/>
  <c r="EF79" i="52"/>
  <c r="DI79" i="52"/>
  <c r="EG79" i="52"/>
  <c r="DJ79" i="52"/>
  <c r="EH79" i="52"/>
  <c r="DK79" i="52"/>
  <c r="EI79" i="52"/>
  <c r="EJ79" i="52"/>
  <c r="EK79" i="52"/>
  <c r="ET79" i="52"/>
  <c r="DR79" i="52"/>
  <c r="ER79" i="52"/>
  <c r="GH79" i="52"/>
  <c r="DT80" i="52"/>
  <c r="DB80" i="52"/>
  <c r="DY80" i="52"/>
  <c r="DC80" i="52"/>
  <c r="DZ80" i="52"/>
  <c r="DD80" i="52"/>
  <c r="EA80" i="52"/>
  <c r="DE80" i="52"/>
  <c r="EB80" i="52"/>
  <c r="DF80" i="52"/>
  <c r="ED80" i="52"/>
  <c r="DG80" i="52"/>
  <c r="EE80" i="52"/>
  <c r="DH80" i="52"/>
  <c r="EF80" i="52"/>
  <c r="DI80" i="52"/>
  <c r="EG80" i="52"/>
  <c r="DJ80" i="52"/>
  <c r="EH80" i="52"/>
  <c r="DK80" i="52"/>
  <c r="EI80" i="52"/>
  <c r="EJ80" i="52"/>
  <c r="EK80" i="52"/>
  <c r="ET80" i="52"/>
  <c r="DR80" i="52"/>
  <c r="ER80" i="52"/>
  <c r="GH80" i="52"/>
  <c r="DT81" i="52"/>
  <c r="DB81" i="52"/>
  <c r="DY81" i="52"/>
  <c r="DC81" i="52"/>
  <c r="DZ81" i="52"/>
  <c r="DD81" i="52"/>
  <c r="EA81" i="52"/>
  <c r="DE81" i="52"/>
  <c r="EB81" i="52"/>
  <c r="DF81" i="52"/>
  <c r="ED81" i="52"/>
  <c r="DG81" i="52"/>
  <c r="EE81" i="52"/>
  <c r="DH81" i="52"/>
  <c r="EF81" i="52"/>
  <c r="DI81" i="52"/>
  <c r="EG81" i="52"/>
  <c r="DJ81" i="52"/>
  <c r="EH81" i="52"/>
  <c r="DK81" i="52"/>
  <c r="EI81" i="52"/>
  <c r="EJ81" i="52"/>
  <c r="EK81" i="52"/>
  <c r="ET81" i="52"/>
  <c r="DR81" i="52"/>
  <c r="ER81" i="52"/>
  <c r="GH81" i="52"/>
  <c r="DT82" i="52"/>
  <c r="DB82" i="52"/>
  <c r="DY82" i="52"/>
  <c r="DC82" i="52"/>
  <c r="DZ82" i="52"/>
  <c r="DD82" i="52"/>
  <c r="EA82" i="52"/>
  <c r="DE82" i="52"/>
  <c r="EB82" i="52"/>
  <c r="DF82" i="52"/>
  <c r="ED82" i="52"/>
  <c r="DG82" i="52"/>
  <c r="EE82" i="52"/>
  <c r="DH82" i="52"/>
  <c r="EF82" i="52"/>
  <c r="DI82" i="52"/>
  <c r="EG82" i="52"/>
  <c r="DJ82" i="52"/>
  <c r="EH82" i="52"/>
  <c r="DK82" i="52"/>
  <c r="EI82" i="52"/>
  <c r="EJ82" i="52"/>
  <c r="EK82" i="52"/>
  <c r="ET82" i="52"/>
  <c r="DR82" i="52"/>
  <c r="ER82" i="52"/>
  <c r="GH82" i="52"/>
  <c r="DT83" i="52"/>
  <c r="DB83" i="52"/>
  <c r="DY83" i="52"/>
  <c r="DC83" i="52"/>
  <c r="DZ83" i="52"/>
  <c r="DD83" i="52"/>
  <c r="EA83" i="52"/>
  <c r="DE83" i="52"/>
  <c r="EB83" i="52"/>
  <c r="DF83" i="52"/>
  <c r="ED83" i="52"/>
  <c r="DG83" i="52"/>
  <c r="EE83" i="52"/>
  <c r="DH83" i="52"/>
  <c r="EF83" i="52"/>
  <c r="DI83" i="52"/>
  <c r="EG83" i="52"/>
  <c r="DJ83" i="52"/>
  <c r="EH83" i="52"/>
  <c r="DK83" i="52"/>
  <c r="EI83" i="52"/>
  <c r="EJ83" i="52"/>
  <c r="EK83" i="52"/>
  <c r="ET83" i="52"/>
  <c r="DR83" i="52"/>
  <c r="ER83" i="52"/>
  <c r="GH83" i="52"/>
  <c r="DT84" i="52"/>
  <c r="DB84" i="52"/>
  <c r="DY84" i="52"/>
  <c r="DC84" i="52"/>
  <c r="DZ84" i="52"/>
  <c r="DD84" i="52"/>
  <c r="EA84" i="52"/>
  <c r="DE84" i="52"/>
  <c r="EB84" i="52"/>
  <c r="DF84" i="52"/>
  <c r="ED84" i="52"/>
  <c r="DG84" i="52"/>
  <c r="EE84" i="52"/>
  <c r="DH84" i="52"/>
  <c r="EF84" i="52"/>
  <c r="DI84" i="52"/>
  <c r="EG84" i="52"/>
  <c r="DJ84" i="52"/>
  <c r="EH84" i="52"/>
  <c r="DK84" i="52"/>
  <c r="EI84" i="52"/>
  <c r="EJ84" i="52"/>
  <c r="EK84" i="52"/>
  <c r="ET84" i="52"/>
  <c r="DR84" i="52"/>
  <c r="ER84" i="52"/>
  <c r="GH84" i="52"/>
  <c r="DT85" i="52"/>
  <c r="DB85" i="52"/>
  <c r="DY85" i="52"/>
  <c r="DC85" i="52"/>
  <c r="DZ85" i="52"/>
  <c r="DD85" i="52"/>
  <c r="EA85" i="52"/>
  <c r="DE85" i="52"/>
  <c r="EB85" i="52"/>
  <c r="DF85" i="52"/>
  <c r="ED85" i="52"/>
  <c r="DG85" i="52"/>
  <c r="EE85" i="52"/>
  <c r="DH85" i="52"/>
  <c r="EF85" i="52"/>
  <c r="DI85" i="52"/>
  <c r="EG85" i="52"/>
  <c r="DJ85" i="52"/>
  <c r="EH85" i="52"/>
  <c r="DK85" i="52"/>
  <c r="EI85" i="52"/>
  <c r="EJ85" i="52"/>
  <c r="EK85" i="52"/>
  <c r="ET85" i="52"/>
  <c r="DR85" i="52"/>
  <c r="ER85" i="52"/>
  <c r="GH85" i="52"/>
  <c r="DT86" i="52"/>
  <c r="DB86" i="52"/>
  <c r="DY86" i="52"/>
  <c r="DC86" i="52"/>
  <c r="DZ86" i="52"/>
  <c r="DD86" i="52"/>
  <c r="EA86" i="52"/>
  <c r="DE86" i="52"/>
  <c r="EB86" i="52"/>
  <c r="DF86" i="52"/>
  <c r="ED86" i="52"/>
  <c r="DG86" i="52"/>
  <c r="EE86" i="52"/>
  <c r="DH86" i="52"/>
  <c r="EF86" i="52"/>
  <c r="DI86" i="52"/>
  <c r="EG86" i="52"/>
  <c r="DJ86" i="52"/>
  <c r="EH86" i="52"/>
  <c r="DK86" i="52"/>
  <c r="EI86" i="52"/>
  <c r="EJ86" i="52"/>
  <c r="EK86" i="52"/>
  <c r="ET86" i="52"/>
  <c r="DR86" i="52"/>
  <c r="ER86" i="52"/>
  <c r="GH86" i="52"/>
  <c r="DT87" i="52"/>
  <c r="DB87" i="52"/>
  <c r="DY87" i="52"/>
  <c r="DC87" i="52"/>
  <c r="DZ87" i="52"/>
  <c r="DD87" i="52"/>
  <c r="EA87" i="52"/>
  <c r="DE87" i="52"/>
  <c r="EB87" i="52"/>
  <c r="DF87" i="52"/>
  <c r="ED87" i="52"/>
  <c r="DG87" i="52"/>
  <c r="EE87" i="52"/>
  <c r="DH87" i="52"/>
  <c r="EF87" i="52"/>
  <c r="DI87" i="52"/>
  <c r="EG87" i="52"/>
  <c r="DJ87" i="52"/>
  <c r="EH87" i="52"/>
  <c r="DK87" i="52"/>
  <c r="EI87" i="52"/>
  <c r="EJ87" i="52"/>
  <c r="EK87" i="52"/>
  <c r="ET87" i="52"/>
  <c r="DR87" i="52"/>
  <c r="ER87" i="52"/>
  <c r="GH87" i="52"/>
  <c r="DT88" i="52"/>
  <c r="DB88" i="52"/>
  <c r="DY88" i="52"/>
  <c r="DC88" i="52"/>
  <c r="DZ88" i="52"/>
  <c r="DD88" i="52"/>
  <c r="EA88" i="52"/>
  <c r="DE88" i="52"/>
  <c r="EB88" i="52"/>
  <c r="DF88" i="52"/>
  <c r="ED88" i="52"/>
  <c r="DG88" i="52"/>
  <c r="EE88" i="52"/>
  <c r="DH88" i="52"/>
  <c r="EF88" i="52"/>
  <c r="DI88" i="52"/>
  <c r="EG88" i="52"/>
  <c r="DJ88" i="52"/>
  <c r="EH88" i="52"/>
  <c r="DK88" i="52"/>
  <c r="EI88" i="52"/>
  <c r="EJ88" i="52"/>
  <c r="EK88" i="52"/>
  <c r="ET88" i="52"/>
  <c r="DR88" i="52"/>
  <c r="ER88" i="52"/>
  <c r="GH88" i="52"/>
  <c r="DT89" i="52"/>
  <c r="DB89" i="52"/>
  <c r="DY89" i="52"/>
  <c r="DC89" i="52"/>
  <c r="DZ89" i="52"/>
  <c r="DD89" i="52"/>
  <c r="EA89" i="52"/>
  <c r="DE89" i="52"/>
  <c r="EB89" i="52"/>
  <c r="DF89" i="52"/>
  <c r="ED89" i="52"/>
  <c r="DG89" i="52"/>
  <c r="EE89" i="52"/>
  <c r="DH89" i="52"/>
  <c r="EF89" i="52"/>
  <c r="DI89" i="52"/>
  <c r="EG89" i="52"/>
  <c r="DJ89" i="52"/>
  <c r="EH89" i="52"/>
  <c r="DK89" i="52"/>
  <c r="EI89" i="52"/>
  <c r="EJ89" i="52"/>
  <c r="EK89" i="52"/>
  <c r="ET89" i="52"/>
  <c r="DR89" i="52"/>
  <c r="ER89" i="52"/>
  <c r="GH89" i="52"/>
  <c r="DT90" i="52"/>
  <c r="DB90" i="52"/>
  <c r="DY90" i="52"/>
  <c r="DC90" i="52"/>
  <c r="DZ90" i="52"/>
  <c r="DD90" i="52"/>
  <c r="EA90" i="52"/>
  <c r="DE90" i="52"/>
  <c r="EB90" i="52"/>
  <c r="DF90" i="52"/>
  <c r="ED90" i="52"/>
  <c r="DG90" i="52"/>
  <c r="EE90" i="52"/>
  <c r="DH90" i="52"/>
  <c r="EF90" i="52"/>
  <c r="DI90" i="52"/>
  <c r="EG90" i="52"/>
  <c r="DJ90" i="52"/>
  <c r="EH90" i="52"/>
  <c r="DK90" i="52"/>
  <c r="EI90" i="52"/>
  <c r="EJ90" i="52"/>
  <c r="EK90" i="52"/>
  <c r="ET90" i="52"/>
  <c r="DR90" i="52"/>
  <c r="ER90" i="52"/>
  <c r="GH90" i="52"/>
  <c r="DT91" i="52"/>
  <c r="DB91" i="52"/>
  <c r="DY91" i="52"/>
  <c r="DC91" i="52"/>
  <c r="DZ91" i="52"/>
  <c r="DD91" i="52"/>
  <c r="EA91" i="52"/>
  <c r="DE91" i="52"/>
  <c r="EB91" i="52"/>
  <c r="DF91" i="52"/>
  <c r="ED91" i="52"/>
  <c r="DG91" i="52"/>
  <c r="EE91" i="52"/>
  <c r="DH91" i="52"/>
  <c r="EF91" i="52"/>
  <c r="DI91" i="52"/>
  <c r="EG91" i="52"/>
  <c r="DJ91" i="52"/>
  <c r="EH91" i="52"/>
  <c r="DK91" i="52"/>
  <c r="EI91" i="52"/>
  <c r="EJ91" i="52"/>
  <c r="EK91" i="52"/>
  <c r="ET91" i="52"/>
  <c r="DR91" i="52"/>
  <c r="ER91" i="52"/>
  <c r="GH91" i="52"/>
  <c r="DT92" i="52"/>
  <c r="DB92" i="52"/>
  <c r="DY92" i="52"/>
  <c r="DC92" i="52"/>
  <c r="DZ92" i="52"/>
  <c r="DD92" i="52"/>
  <c r="EA92" i="52"/>
  <c r="DE92" i="52"/>
  <c r="EB92" i="52"/>
  <c r="DF92" i="52"/>
  <c r="ED92" i="52"/>
  <c r="DG92" i="52"/>
  <c r="EE92" i="52"/>
  <c r="DH92" i="52"/>
  <c r="EF92" i="52"/>
  <c r="DI92" i="52"/>
  <c r="EG92" i="52"/>
  <c r="DJ92" i="52"/>
  <c r="EH92" i="52"/>
  <c r="DK92" i="52"/>
  <c r="EI92" i="52"/>
  <c r="EJ92" i="52"/>
  <c r="EK92" i="52"/>
  <c r="ET92" i="52"/>
  <c r="DR92" i="52"/>
  <c r="ER92" i="52"/>
  <c r="GH92" i="52"/>
  <c r="DT93" i="52"/>
  <c r="DB93" i="52"/>
  <c r="DY93" i="52"/>
  <c r="DC93" i="52"/>
  <c r="DZ93" i="52"/>
  <c r="DD93" i="52"/>
  <c r="EA93" i="52"/>
  <c r="DE93" i="52"/>
  <c r="EB93" i="52"/>
  <c r="DF93" i="52"/>
  <c r="ED93" i="52"/>
  <c r="DG93" i="52"/>
  <c r="EE93" i="52"/>
  <c r="DH93" i="52"/>
  <c r="EF93" i="52"/>
  <c r="DI93" i="52"/>
  <c r="EG93" i="52"/>
  <c r="DJ93" i="52"/>
  <c r="EH93" i="52"/>
  <c r="DK93" i="52"/>
  <c r="EI93" i="52"/>
  <c r="EJ93" i="52"/>
  <c r="EK93" i="52"/>
  <c r="ET93" i="52"/>
  <c r="DR93" i="52"/>
  <c r="ER93" i="52"/>
  <c r="GH93" i="52"/>
  <c r="DT94" i="52"/>
  <c r="DB94" i="52"/>
  <c r="DY94" i="52"/>
  <c r="DC94" i="52"/>
  <c r="DZ94" i="52"/>
  <c r="DD94" i="52"/>
  <c r="EA94" i="52"/>
  <c r="DE94" i="52"/>
  <c r="EB94" i="52"/>
  <c r="DF94" i="52"/>
  <c r="ED94" i="52"/>
  <c r="DG94" i="52"/>
  <c r="EE94" i="52"/>
  <c r="DH94" i="52"/>
  <c r="EF94" i="52"/>
  <c r="DI94" i="52"/>
  <c r="EG94" i="52"/>
  <c r="DJ94" i="52"/>
  <c r="EH94" i="52"/>
  <c r="DK94" i="52"/>
  <c r="EI94" i="52"/>
  <c r="EJ94" i="52"/>
  <c r="EK94" i="52"/>
  <c r="ET94" i="52"/>
  <c r="DR94" i="52"/>
  <c r="ER94" i="52"/>
  <c r="GH94" i="52"/>
  <c r="DT95" i="52"/>
  <c r="DB95" i="52"/>
  <c r="DY95" i="52"/>
  <c r="DC95" i="52"/>
  <c r="DZ95" i="52"/>
  <c r="DD95" i="52"/>
  <c r="EA95" i="52"/>
  <c r="DE95" i="52"/>
  <c r="EB95" i="52"/>
  <c r="DF95" i="52"/>
  <c r="ED95" i="52"/>
  <c r="DG95" i="52"/>
  <c r="EE95" i="52"/>
  <c r="DH95" i="52"/>
  <c r="EF95" i="52"/>
  <c r="DI95" i="52"/>
  <c r="EG95" i="52"/>
  <c r="DJ95" i="52"/>
  <c r="EH95" i="52"/>
  <c r="DK95" i="52"/>
  <c r="EI95" i="52"/>
  <c r="EJ95" i="52"/>
  <c r="EK95" i="52"/>
  <c r="ET95" i="52"/>
  <c r="DR95" i="52"/>
  <c r="ER95" i="52"/>
  <c r="GH95" i="52"/>
  <c r="DT96" i="52"/>
  <c r="DB96" i="52"/>
  <c r="DY96" i="52"/>
  <c r="DC96" i="52"/>
  <c r="DZ96" i="52"/>
  <c r="DD96" i="52"/>
  <c r="EA96" i="52"/>
  <c r="DE96" i="52"/>
  <c r="EB96" i="52"/>
  <c r="DF96" i="52"/>
  <c r="ED96" i="52"/>
  <c r="DG96" i="52"/>
  <c r="EE96" i="52"/>
  <c r="DH96" i="52"/>
  <c r="EF96" i="52"/>
  <c r="DI96" i="52"/>
  <c r="EG96" i="52"/>
  <c r="DJ96" i="52"/>
  <c r="EH96" i="52"/>
  <c r="DK96" i="52"/>
  <c r="EI96" i="52"/>
  <c r="EJ96" i="52"/>
  <c r="EK96" i="52"/>
  <c r="ET96" i="52"/>
  <c r="DR96" i="52"/>
  <c r="ER96" i="52"/>
  <c r="GH96" i="52"/>
  <c r="DT97" i="52"/>
  <c r="DB97" i="52"/>
  <c r="DY97" i="52"/>
  <c r="DC97" i="52"/>
  <c r="DZ97" i="52"/>
  <c r="DD97" i="52"/>
  <c r="EA97" i="52"/>
  <c r="DE97" i="52"/>
  <c r="EB97" i="52"/>
  <c r="DF97" i="52"/>
  <c r="ED97" i="52"/>
  <c r="DG97" i="52"/>
  <c r="EE97" i="52"/>
  <c r="DH97" i="52"/>
  <c r="EF97" i="52"/>
  <c r="DI97" i="52"/>
  <c r="EG97" i="52"/>
  <c r="DJ97" i="52"/>
  <c r="EH97" i="52"/>
  <c r="DK97" i="52"/>
  <c r="EI97" i="52"/>
  <c r="EJ97" i="52"/>
  <c r="EK97" i="52"/>
  <c r="ET97" i="52"/>
  <c r="DR97" i="52"/>
  <c r="ER97" i="52"/>
  <c r="GH97" i="52"/>
  <c r="DT98" i="52"/>
  <c r="DB98" i="52"/>
  <c r="DY98" i="52"/>
  <c r="DC98" i="52"/>
  <c r="DZ98" i="52"/>
  <c r="DD98" i="52"/>
  <c r="EA98" i="52"/>
  <c r="DE98" i="52"/>
  <c r="EB98" i="52"/>
  <c r="DF98" i="52"/>
  <c r="ED98" i="52"/>
  <c r="DG98" i="52"/>
  <c r="EE98" i="52"/>
  <c r="DH98" i="52"/>
  <c r="EF98" i="52"/>
  <c r="DI98" i="52"/>
  <c r="EG98" i="52"/>
  <c r="DJ98" i="52"/>
  <c r="EH98" i="52"/>
  <c r="DK98" i="52"/>
  <c r="EI98" i="52"/>
  <c r="EJ98" i="52"/>
  <c r="EK98" i="52"/>
  <c r="ET98" i="52"/>
  <c r="DR98" i="52"/>
  <c r="ER98" i="52"/>
  <c r="GH98" i="52"/>
  <c r="DT99" i="52"/>
  <c r="DB99" i="52"/>
  <c r="DY99" i="52"/>
  <c r="DC99" i="52"/>
  <c r="DZ99" i="52"/>
  <c r="DD99" i="52"/>
  <c r="EA99" i="52"/>
  <c r="DE99" i="52"/>
  <c r="EB99" i="52"/>
  <c r="DF99" i="52"/>
  <c r="ED99" i="52"/>
  <c r="DG99" i="52"/>
  <c r="EE99" i="52"/>
  <c r="DH99" i="52"/>
  <c r="EF99" i="52"/>
  <c r="DI99" i="52"/>
  <c r="EG99" i="52"/>
  <c r="DJ99" i="52"/>
  <c r="EH99" i="52"/>
  <c r="DK99" i="52"/>
  <c r="EI99" i="52"/>
  <c r="EJ99" i="52"/>
  <c r="EK99" i="52"/>
  <c r="ET99" i="52"/>
  <c r="DR99" i="52"/>
  <c r="ER99" i="52"/>
  <c r="GH99" i="52"/>
  <c r="DT100" i="52"/>
  <c r="DB100" i="52"/>
  <c r="DY100" i="52"/>
  <c r="DC100" i="52"/>
  <c r="DZ100" i="52"/>
  <c r="DD100" i="52"/>
  <c r="EA100" i="52"/>
  <c r="DE100" i="52"/>
  <c r="EB100" i="52"/>
  <c r="DF100" i="52"/>
  <c r="ED100" i="52"/>
  <c r="DG100" i="52"/>
  <c r="EE100" i="52"/>
  <c r="DH100" i="52"/>
  <c r="EF100" i="52"/>
  <c r="DI100" i="52"/>
  <c r="EG100" i="52"/>
  <c r="DJ100" i="52"/>
  <c r="EH100" i="52"/>
  <c r="DK100" i="52"/>
  <c r="EI100" i="52"/>
  <c r="EJ100" i="52"/>
  <c r="EK100" i="52"/>
  <c r="ET100" i="52"/>
  <c r="DR100" i="52"/>
  <c r="ER100" i="52"/>
  <c r="GH100" i="52"/>
  <c r="DT101" i="52"/>
  <c r="DB101" i="52"/>
  <c r="DY101" i="52"/>
  <c r="DC101" i="52"/>
  <c r="DZ101" i="52"/>
  <c r="DD101" i="52"/>
  <c r="EA101" i="52"/>
  <c r="DE101" i="52"/>
  <c r="EB101" i="52"/>
  <c r="DF101" i="52"/>
  <c r="ED101" i="52"/>
  <c r="DG101" i="52"/>
  <c r="EE101" i="52"/>
  <c r="DH101" i="52"/>
  <c r="EF101" i="52"/>
  <c r="DI101" i="52"/>
  <c r="EG101" i="52"/>
  <c r="DJ101" i="52"/>
  <c r="EH101" i="52"/>
  <c r="DK101" i="52"/>
  <c r="EI101" i="52"/>
  <c r="EJ101" i="52"/>
  <c r="EK101" i="52"/>
  <c r="ET101" i="52"/>
  <c r="DR101" i="52"/>
  <c r="ER101" i="52"/>
  <c r="GH101" i="52"/>
  <c r="DT102" i="52"/>
  <c r="DB102" i="52"/>
  <c r="DY102" i="52"/>
  <c r="DC102" i="52"/>
  <c r="DZ102" i="52"/>
  <c r="DD102" i="52"/>
  <c r="EA102" i="52"/>
  <c r="DE102" i="52"/>
  <c r="EB102" i="52"/>
  <c r="DF102" i="52"/>
  <c r="ED102" i="52"/>
  <c r="DG102" i="52"/>
  <c r="EE102" i="52"/>
  <c r="DH102" i="52"/>
  <c r="EF102" i="52"/>
  <c r="DI102" i="52"/>
  <c r="EG102" i="52"/>
  <c r="DJ102" i="52"/>
  <c r="EH102" i="52"/>
  <c r="DK102" i="52"/>
  <c r="EI102" i="52"/>
  <c r="EJ102" i="52"/>
  <c r="EK102" i="52"/>
  <c r="ET102" i="52"/>
  <c r="DR102" i="52"/>
  <c r="ER102" i="52"/>
  <c r="GH102" i="52"/>
  <c r="DT103" i="52"/>
  <c r="DB103" i="52"/>
  <c r="DY103" i="52"/>
  <c r="DC103" i="52"/>
  <c r="DZ103" i="52"/>
  <c r="DD103" i="52"/>
  <c r="EA103" i="52"/>
  <c r="DE103" i="52"/>
  <c r="EB103" i="52"/>
  <c r="DF103" i="52"/>
  <c r="ED103" i="52"/>
  <c r="DG103" i="52"/>
  <c r="EE103" i="52"/>
  <c r="DH103" i="52"/>
  <c r="EF103" i="52"/>
  <c r="DI103" i="52"/>
  <c r="EG103" i="52"/>
  <c r="DJ103" i="52"/>
  <c r="EH103" i="52"/>
  <c r="DK103" i="52"/>
  <c r="EI103" i="52"/>
  <c r="EJ103" i="52"/>
  <c r="EK103" i="52"/>
  <c r="ET103" i="52"/>
  <c r="DR103" i="52"/>
  <c r="ER103" i="52"/>
  <c r="GH103" i="52"/>
  <c r="DT104" i="52"/>
  <c r="DB104" i="52"/>
  <c r="DY104" i="52"/>
  <c r="DC104" i="52"/>
  <c r="DZ104" i="52"/>
  <c r="DD104" i="52"/>
  <c r="EA104" i="52"/>
  <c r="DE104" i="52"/>
  <c r="EB104" i="52"/>
  <c r="DF104" i="52"/>
  <c r="ED104" i="52"/>
  <c r="DG104" i="52"/>
  <c r="EE104" i="52"/>
  <c r="DH104" i="52"/>
  <c r="EF104" i="52"/>
  <c r="DI104" i="52"/>
  <c r="EG104" i="52"/>
  <c r="DJ104" i="52"/>
  <c r="EH104" i="52"/>
  <c r="DK104" i="52"/>
  <c r="EI104" i="52"/>
  <c r="EJ104" i="52"/>
  <c r="EK104" i="52"/>
  <c r="ET104" i="52"/>
  <c r="DR104" i="52"/>
  <c r="ER104" i="52"/>
  <c r="GH104" i="52"/>
  <c r="DT105" i="52"/>
  <c r="DB105" i="52"/>
  <c r="DY105" i="52"/>
  <c r="DC105" i="52"/>
  <c r="DZ105" i="52"/>
  <c r="DD105" i="52"/>
  <c r="EA105" i="52"/>
  <c r="DE105" i="52"/>
  <c r="EB105" i="52"/>
  <c r="DF105" i="52"/>
  <c r="ED105" i="52"/>
  <c r="DG105" i="52"/>
  <c r="EE105" i="52"/>
  <c r="DH105" i="52"/>
  <c r="EF105" i="52"/>
  <c r="DI105" i="52"/>
  <c r="EG105" i="52"/>
  <c r="DJ105" i="52"/>
  <c r="EH105" i="52"/>
  <c r="DK105" i="52"/>
  <c r="EI105" i="52"/>
  <c r="EJ105" i="52"/>
  <c r="EK105" i="52"/>
  <c r="ET105" i="52"/>
  <c r="DR105" i="52"/>
  <c r="ER105" i="52"/>
  <c r="GH105" i="52"/>
  <c r="DT106" i="52"/>
  <c r="DB106" i="52"/>
  <c r="DY106" i="52"/>
  <c r="DC106" i="52"/>
  <c r="DZ106" i="52"/>
  <c r="DD106" i="52"/>
  <c r="EA106" i="52"/>
  <c r="DE106" i="52"/>
  <c r="EB106" i="52"/>
  <c r="DF106" i="52"/>
  <c r="ED106" i="52"/>
  <c r="DG106" i="52"/>
  <c r="EE106" i="52"/>
  <c r="DH106" i="52"/>
  <c r="EF106" i="52"/>
  <c r="DI106" i="52"/>
  <c r="EG106" i="52"/>
  <c r="DJ106" i="52"/>
  <c r="EH106" i="52"/>
  <c r="DK106" i="52"/>
  <c r="EI106" i="52"/>
  <c r="EJ106" i="52"/>
  <c r="EK106" i="52"/>
  <c r="ET106" i="52"/>
  <c r="DR106" i="52"/>
  <c r="ER106" i="52"/>
  <c r="GH106" i="52"/>
  <c r="DT107" i="52"/>
  <c r="DB107" i="52"/>
  <c r="DY107" i="52"/>
  <c r="DC107" i="52"/>
  <c r="DZ107" i="52"/>
  <c r="DD107" i="52"/>
  <c r="EA107" i="52"/>
  <c r="DE107" i="52"/>
  <c r="EB107" i="52"/>
  <c r="DF107" i="52"/>
  <c r="ED107" i="52"/>
  <c r="DG107" i="52"/>
  <c r="EE107" i="52"/>
  <c r="DH107" i="52"/>
  <c r="EF107" i="52"/>
  <c r="DI107" i="52"/>
  <c r="EG107" i="52"/>
  <c r="DJ107" i="52"/>
  <c r="EH107" i="52"/>
  <c r="DK107" i="52"/>
  <c r="EI107" i="52"/>
  <c r="EJ107" i="52"/>
  <c r="EK107" i="52"/>
  <c r="ET107" i="52"/>
  <c r="DR107" i="52"/>
  <c r="ER107" i="52"/>
  <c r="GH107" i="52"/>
  <c r="DT108" i="52"/>
  <c r="DB108" i="52"/>
  <c r="DY108" i="52"/>
  <c r="DC108" i="52"/>
  <c r="DZ108" i="52"/>
  <c r="DD108" i="52"/>
  <c r="EA108" i="52"/>
  <c r="DE108" i="52"/>
  <c r="EB108" i="52"/>
  <c r="DF108" i="52"/>
  <c r="ED108" i="52"/>
  <c r="DG108" i="52"/>
  <c r="EE108" i="52"/>
  <c r="DH108" i="52"/>
  <c r="EF108" i="52"/>
  <c r="DI108" i="52"/>
  <c r="EG108" i="52"/>
  <c r="DJ108" i="52"/>
  <c r="EH108" i="52"/>
  <c r="DK108" i="52"/>
  <c r="EI108" i="52"/>
  <c r="EJ108" i="52"/>
  <c r="EK108" i="52"/>
  <c r="ET108" i="52"/>
  <c r="DR108" i="52"/>
  <c r="ER108" i="52"/>
  <c r="GH108" i="52"/>
  <c r="DT109" i="52"/>
  <c r="DB109" i="52"/>
  <c r="DY109" i="52"/>
  <c r="DC109" i="52"/>
  <c r="DZ109" i="52"/>
  <c r="DD109" i="52"/>
  <c r="EA109" i="52"/>
  <c r="DE109" i="52"/>
  <c r="EB109" i="52"/>
  <c r="DF109" i="52"/>
  <c r="ED109" i="52"/>
  <c r="DG109" i="52"/>
  <c r="EE109" i="52"/>
  <c r="DH109" i="52"/>
  <c r="EF109" i="52"/>
  <c r="DI109" i="52"/>
  <c r="EG109" i="52"/>
  <c r="DJ109" i="52"/>
  <c r="EH109" i="52"/>
  <c r="DK109" i="52"/>
  <c r="EI109" i="52"/>
  <c r="EJ109" i="52"/>
  <c r="EK109" i="52"/>
  <c r="ET109" i="52"/>
  <c r="DR109" i="52"/>
  <c r="ER109" i="52"/>
  <c r="GH109" i="52"/>
  <c r="DT110" i="52"/>
  <c r="DB110" i="52"/>
  <c r="DY110" i="52"/>
  <c r="DC110" i="52"/>
  <c r="DZ110" i="52"/>
  <c r="DD110" i="52"/>
  <c r="EA110" i="52"/>
  <c r="DE110" i="52"/>
  <c r="EB110" i="52"/>
  <c r="DF110" i="52"/>
  <c r="ED110" i="52"/>
  <c r="DG110" i="52"/>
  <c r="EE110" i="52"/>
  <c r="DH110" i="52"/>
  <c r="EF110" i="52"/>
  <c r="DI110" i="52"/>
  <c r="EG110" i="52"/>
  <c r="DJ110" i="52"/>
  <c r="EH110" i="52"/>
  <c r="DK110" i="52"/>
  <c r="EI110" i="52"/>
  <c r="EJ110" i="52"/>
  <c r="EK110" i="52"/>
  <c r="ET110" i="52"/>
  <c r="DR110" i="52"/>
  <c r="ER110" i="52"/>
  <c r="GH110" i="52"/>
  <c r="DT111" i="52"/>
  <c r="DB111" i="52"/>
  <c r="DY111" i="52"/>
  <c r="DC111" i="52"/>
  <c r="DZ111" i="52"/>
  <c r="DD111" i="52"/>
  <c r="EA111" i="52"/>
  <c r="DE111" i="52"/>
  <c r="EB111" i="52"/>
  <c r="DF111" i="52"/>
  <c r="ED111" i="52"/>
  <c r="DG111" i="52"/>
  <c r="EE111" i="52"/>
  <c r="DH111" i="52"/>
  <c r="EF111" i="52"/>
  <c r="DI111" i="52"/>
  <c r="EG111" i="52"/>
  <c r="DJ111" i="52"/>
  <c r="EH111" i="52"/>
  <c r="DK111" i="52"/>
  <c r="EI111" i="52"/>
  <c r="EJ111" i="52"/>
  <c r="EK111" i="52"/>
  <c r="ET111" i="52"/>
  <c r="DR111" i="52"/>
  <c r="ER111" i="52"/>
  <c r="GH111" i="52"/>
  <c r="DT112" i="52"/>
  <c r="DB112" i="52"/>
  <c r="DY112" i="52"/>
  <c r="DC112" i="52"/>
  <c r="DZ112" i="52"/>
  <c r="DD112" i="52"/>
  <c r="EA112" i="52"/>
  <c r="DE112" i="52"/>
  <c r="EB112" i="52"/>
  <c r="DF112" i="52"/>
  <c r="ED112" i="52"/>
  <c r="DG112" i="52"/>
  <c r="EE112" i="52"/>
  <c r="DH112" i="52"/>
  <c r="EF112" i="52"/>
  <c r="DI112" i="52"/>
  <c r="EG112" i="52"/>
  <c r="DJ112" i="52"/>
  <c r="EH112" i="52"/>
  <c r="DK112" i="52"/>
  <c r="EI112" i="52"/>
  <c r="EJ112" i="52"/>
  <c r="EK112" i="52"/>
  <c r="ET112" i="52"/>
  <c r="DR112" i="52"/>
  <c r="ER112" i="52"/>
  <c r="GH112" i="52"/>
  <c r="DT113" i="52"/>
  <c r="DB113" i="52"/>
  <c r="DY113" i="52"/>
  <c r="DC113" i="52"/>
  <c r="DZ113" i="52"/>
  <c r="DD113" i="52"/>
  <c r="EA113" i="52"/>
  <c r="DE113" i="52"/>
  <c r="EB113" i="52"/>
  <c r="DF113" i="52"/>
  <c r="ED113" i="52"/>
  <c r="DG113" i="52"/>
  <c r="EE113" i="52"/>
  <c r="DH113" i="52"/>
  <c r="EF113" i="52"/>
  <c r="DI113" i="52"/>
  <c r="EG113" i="52"/>
  <c r="DJ113" i="52"/>
  <c r="EH113" i="52"/>
  <c r="DK113" i="52"/>
  <c r="EI113" i="52"/>
  <c r="EJ113" i="52"/>
  <c r="EK113" i="52"/>
  <c r="ET113" i="52"/>
  <c r="DR113" i="52"/>
  <c r="ER113" i="52"/>
  <c r="GH113" i="52"/>
  <c r="DT114" i="52"/>
  <c r="DB114" i="52"/>
  <c r="DY114" i="52"/>
  <c r="DC114" i="52"/>
  <c r="DZ114" i="52"/>
  <c r="DD114" i="52"/>
  <c r="EA114" i="52"/>
  <c r="DE114" i="52"/>
  <c r="EB114" i="52"/>
  <c r="DF114" i="52"/>
  <c r="ED114" i="52"/>
  <c r="DG114" i="52"/>
  <c r="EE114" i="52"/>
  <c r="DH114" i="52"/>
  <c r="EF114" i="52"/>
  <c r="DI114" i="52"/>
  <c r="EG114" i="52"/>
  <c r="DJ114" i="52"/>
  <c r="EH114" i="52"/>
  <c r="DK114" i="52"/>
  <c r="EI114" i="52"/>
  <c r="EJ114" i="52"/>
  <c r="EK114" i="52"/>
  <c r="ET114" i="52"/>
  <c r="DR114" i="52"/>
  <c r="ER114" i="52"/>
  <c r="GH114" i="52"/>
  <c r="DT115" i="52"/>
  <c r="DB115" i="52"/>
  <c r="DY115" i="52"/>
  <c r="DC115" i="52"/>
  <c r="DZ115" i="52"/>
  <c r="DD115" i="52"/>
  <c r="EA115" i="52"/>
  <c r="DE115" i="52"/>
  <c r="EB115" i="52"/>
  <c r="DF115" i="52"/>
  <c r="ED115" i="52"/>
  <c r="DG115" i="52"/>
  <c r="EE115" i="52"/>
  <c r="DH115" i="52"/>
  <c r="EF115" i="52"/>
  <c r="DI115" i="52"/>
  <c r="EG115" i="52"/>
  <c r="DJ115" i="52"/>
  <c r="EH115" i="52"/>
  <c r="DK115" i="52"/>
  <c r="EI115" i="52"/>
  <c r="EJ115" i="52"/>
  <c r="EK115" i="52"/>
  <c r="ET115" i="52"/>
  <c r="DR115" i="52"/>
  <c r="ER115" i="52"/>
  <c r="GH115" i="52"/>
  <c r="DT116" i="52"/>
  <c r="DB116" i="52"/>
  <c r="DY116" i="52"/>
  <c r="DC116" i="52"/>
  <c r="DZ116" i="52"/>
  <c r="DD116" i="52"/>
  <c r="EA116" i="52"/>
  <c r="DE116" i="52"/>
  <c r="EB116" i="52"/>
  <c r="DF116" i="52"/>
  <c r="ED116" i="52"/>
  <c r="DG116" i="52"/>
  <c r="EE116" i="52"/>
  <c r="DH116" i="52"/>
  <c r="EF116" i="52"/>
  <c r="DI116" i="52"/>
  <c r="EG116" i="52"/>
  <c r="DJ116" i="52"/>
  <c r="EH116" i="52"/>
  <c r="DK116" i="52"/>
  <c r="EI116" i="52"/>
  <c r="EJ116" i="52"/>
  <c r="EK116" i="52"/>
  <c r="ET116" i="52"/>
  <c r="DR116" i="52"/>
  <c r="ER116" i="52"/>
  <c r="GH116" i="52"/>
  <c r="DT117" i="52"/>
  <c r="DB117" i="52"/>
  <c r="DY117" i="52"/>
  <c r="DC117" i="52"/>
  <c r="DZ117" i="52"/>
  <c r="DD117" i="52"/>
  <c r="EA117" i="52"/>
  <c r="DE117" i="52"/>
  <c r="EB117" i="52"/>
  <c r="DF117" i="52"/>
  <c r="ED117" i="52"/>
  <c r="DG117" i="52"/>
  <c r="EE117" i="52"/>
  <c r="DH117" i="52"/>
  <c r="EF117" i="52"/>
  <c r="DI117" i="52"/>
  <c r="EG117" i="52"/>
  <c r="DJ117" i="52"/>
  <c r="EH117" i="52"/>
  <c r="DK117" i="52"/>
  <c r="EI117" i="52"/>
  <c r="EJ117" i="52"/>
  <c r="EK117" i="52"/>
  <c r="ET117" i="52"/>
  <c r="DR117" i="52"/>
  <c r="ER117" i="52"/>
  <c r="GH117" i="52"/>
  <c r="DT118" i="52"/>
  <c r="DB118" i="52"/>
  <c r="DY118" i="52"/>
  <c r="DC118" i="52"/>
  <c r="DZ118" i="52"/>
  <c r="DD118" i="52"/>
  <c r="EA118" i="52"/>
  <c r="DE118" i="52"/>
  <c r="EB118" i="52"/>
  <c r="DF118" i="52"/>
  <c r="ED118" i="52"/>
  <c r="DG118" i="52"/>
  <c r="EE118" i="52"/>
  <c r="DH118" i="52"/>
  <c r="EF118" i="52"/>
  <c r="DI118" i="52"/>
  <c r="EG118" i="52"/>
  <c r="DJ118" i="52"/>
  <c r="EH118" i="52"/>
  <c r="DK118" i="52"/>
  <c r="EI118" i="52"/>
  <c r="EJ118" i="52"/>
  <c r="EK118" i="52"/>
  <c r="ET118" i="52"/>
  <c r="DR118" i="52"/>
  <c r="ER118" i="52"/>
  <c r="GH118" i="52"/>
  <c r="DT119" i="52"/>
  <c r="DB119" i="52"/>
  <c r="DY119" i="52"/>
  <c r="DC119" i="52"/>
  <c r="DZ119" i="52"/>
  <c r="DD119" i="52"/>
  <c r="EA119" i="52"/>
  <c r="DE119" i="52"/>
  <c r="EB119" i="52"/>
  <c r="DF119" i="52"/>
  <c r="ED119" i="52"/>
  <c r="DG119" i="52"/>
  <c r="EE119" i="52"/>
  <c r="DH119" i="52"/>
  <c r="EF119" i="52"/>
  <c r="DI119" i="52"/>
  <c r="EG119" i="52"/>
  <c r="DJ119" i="52"/>
  <c r="EH119" i="52"/>
  <c r="DK119" i="52"/>
  <c r="EI119" i="52"/>
  <c r="EJ119" i="52"/>
  <c r="EK119" i="52"/>
  <c r="ET119" i="52"/>
  <c r="DR119" i="52"/>
  <c r="ER119" i="52"/>
  <c r="GH119" i="52"/>
  <c r="DT120" i="52"/>
  <c r="DB120" i="52"/>
  <c r="DY120" i="52"/>
  <c r="DC120" i="52"/>
  <c r="DZ120" i="52"/>
  <c r="DD120" i="52"/>
  <c r="EA120" i="52"/>
  <c r="DE120" i="52"/>
  <c r="EB120" i="52"/>
  <c r="DF120" i="52"/>
  <c r="ED120" i="52"/>
  <c r="DG120" i="52"/>
  <c r="EE120" i="52"/>
  <c r="DH120" i="52"/>
  <c r="EF120" i="52"/>
  <c r="DI120" i="52"/>
  <c r="EG120" i="52"/>
  <c r="DJ120" i="52"/>
  <c r="EH120" i="52"/>
  <c r="DK120" i="52"/>
  <c r="EI120" i="52"/>
  <c r="EJ120" i="52"/>
  <c r="EK120" i="52"/>
  <c r="ET120" i="52"/>
  <c r="DR120" i="52"/>
  <c r="ER120" i="52"/>
  <c r="GH120" i="52"/>
  <c r="DT121" i="52"/>
  <c r="DB121" i="52"/>
  <c r="DY121" i="52"/>
  <c r="DC121" i="52"/>
  <c r="DZ121" i="52"/>
  <c r="DD121" i="52"/>
  <c r="EA121" i="52"/>
  <c r="DE121" i="52"/>
  <c r="EB121" i="52"/>
  <c r="DF121" i="52"/>
  <c r="ED121" i="52"/>
  <c r="DG121" i="52"/>
  <c r="EE121" i="52"/>
  <c r="DH121" i="52"/>
  <c r="EF121" i="52"/>
  <c r="DI121" i="52"/>
  <c r="EG121" i="52"/>
  <c r="DJ121" i="52"/>
  <c r="EH121" i="52"/>
  <c r="DK121" i="52"/>
  <c r="EI121" i="52"/>
  <c r="EJ121" i="52"/>
  <c r="EK121" i="52"/>
  <c r="ET121" i="52"/>
  <c r="DR121" i="52"/>
  <c r="ER121" i="52"/>
  <c r="GH121" i="52"/>
  <c r="DT122" i="52"/>
  <c r="DB122" i="52"/>
  <c r="DY122" i="52"/>
  <c r="DC122" i="52"/>
  <c r="DZ122" i="52"/>
  <c r="DD122" i="52"/>
  <c r="EA122" i="52"/>
  <c r="DE122" i="52"/>
  <c r="EB122" i="52"/>
  <c r="DF122" i="52"/>
  <c r="ED122" i="52"/>
  <c r="DG122" i="52"/>
  <c r="EE122" i="52"/>
  <c r="DH122" i="52"/>
  <c r="EF122" i="52"/>
  <c r="DI122" i="52"/>
  <c r="EG122" i="52"/>
  <c r="DJ122" i="52"/>
  <c r="EH122" i="52"/>
  <c r="DK122" i="52"/>
  <c r="EI122" i="52"/>
  <c r="EJ122" i="52"/>
  <c r="EK122" i="52"/>
  <c r="ET122" i="52"/>
  <c r="DR122" i="52"/>
  <c r="ER122" i="52"/>
  <c r="GH122" i="52"/>
  <c r="DT123" i="52"/>
  <c r="DB123" i="52"/>
  <c r="DY123" i="52"/>
  <c r="DC123" i="52"/>
  <c r="DZ123" i="52"/>
  <c r="DD123" i="52"/>
  <c r="EA123" i="52"/>
  <c r="DE123" i="52"/>
  <c r="EB123" i="52"/>
  <c r="DF123" i="52"/>
  <c r="ED123" i="52"/>
  <c r="DG123" i="52"/>
  <c r="EE123" i="52"/>
  <c r="DH123" i="52"/>
  <c r="EF123" i="52"/>
  <c r="DI123" i="52"/>
  <c r="EG123" i="52"/>
  <c r="DJ123" i="52"/>
  <c r="EH123" i="52"/>
  <c r="DK123" i="52"/>
  <c r="EI123" i="52"/>
  <c r="EJ123" i="52"/>
  <c r="EK123" i="52"/>
  <c r="ET123" i="52"/>
  <c r="DR123" i="52"/>
  <c r="ER123" i="52"/>
  <c r="GH123" i="52"/>
  <c r="DT124" i="52"/>
  <c r="DB124" i="52"/>
  <c r="DY124" i="52"/>
  <c r="DC124" i="52"/>
  <c r="DZ124" i="52"/>
  <c r="DD124" i="52"/>
  <c r="EA124" i="52"/>
  <c r="DE124" i="52"/>
  <c r="EB124" i="52"/>
  <c r="DF124" i="52"/>
  <c r="ED124" i="52"/>
  <c r="DG124" i="52"/>
  <c r="EE124" i="52"/>
  <c r="DH124" i="52"/>
  <c r="EF124" i="52"/>
  <c r="DI124" i="52"/>
  <c r="EG124" i="52"/>
  <c r="DJ124" i="52"/>
  <c r="EH124" i="52"/>
  <c r="DK124" i="52"/>
  <c r="EI124" i="52"/>
  <c r="EJ124" i="52"/>
  <c r="EK124" i="52"/>
  <c r="ET124" i="52"/>
  <c r="DR124" i="52"/>
  <c r="ER124" i="52"/>
  <c r="GH124" i="52"/>
  <c r="DT125" i="52"/>
  <c r="DB125" i="52"/>
  <c r="DY125" i="52"/>
  <c r="DC125" i="52"/>
  <c r="DZ125" i="52"/>
  <c r="DD125" i="52"/>
  <c r="EA125" i="52"/>
  <c r="DE125" i="52"/>
  <c r="EB125" i="52"/>
  <c r="DF125" i="52"/>
  <c r="ED125" i="52"/>
  <c r="DG125" i="52"/>
  <c r="EE125" i="52"/>
  <c r="DH125" i="52"/>
  <c r="EF125" i="52"/>
  <c r="DI125" i="52"/>
  <c r="EG125" i="52"/>
  <c r="DJ125" i="52"/>
  <c r="EH125" i="52"/>
  <c r="DK125" i="52"/>
  <c r="EI125" i="52"/>
  <c r="EJ125" i="52"/>
  <c r="EK125" i="52"/>
  <c r="ET125" i="52"/>
  <c r="DR125" i="52"/>
  <c r="ER125" i="52"/>
  <c r="GH125" i="52"/>
  <c r="DT126" i="52"/>
  <c r="DB126" i="52"/>
  <c r="DY126" i="52"/>
  <c r="DC126" i="52"/>
  <c r="DZ126" i="52"/>
  <c r="DD126" i="52"/>
  <c r="EA126" i="52"/>
  <c r="DE126" i="52"/>
  <c r="EB126" i="52"/>
  <c r="DF126" i="52"/>
  <c r="ED126" i="52"/>
  <c r="DG126" i="52"/>
  <c r="EE126" i="52"/>
  <c r="DH126" i="52"/>
  <c r="EF126" i="52"/>
  <c r="DI126" i="52"/>
  <c r="EG126" i="52"/>
  <c r="DJ126" i="52"/>
  <c r="EH126" i="52"/>
  <c r="DK126" i="52"/>
  <c r="EI126" i="52"/>
  <c r="EJ126" i="52"/>
  <c r="EK126" i="52"/>
  <c r="ET126" i="52"/>
  <c r="DR126" i="52"/>
  <c r="ER126" i="52"/>
  <c r="GH126" i="52"/>
  <c r="DT127" i="52"/>
  <c r="DB127" i="52"/>
  <c r="DY127" i="52"/>
  <c r="DC127" i="52"/>
  <c r="DZ127" i="52"/>
  <c r="DD127" i="52"/>
  <c r="EA127" i="52"/>
  <c r="DE127" i="52"/>
  <c r="EB127" i="52"/>
  <c r="DF127" i="52"/>
  <c r="ED127" i="52"/>
  <c r="DG127" i="52"/>
  <c r="EE127" i="52"/>
  <c r="DH127" i="52"/>
  <c r="EF127" i="52"/>
  <c r="DI127" i="52"/>
  <c r="EG127" i="52"/>
  <c r="DJ127" i="52"/>
  <c r="EH127" i="52"/>
  <c r="DK127" i="52"/>
  <c r="EI127" i="52"/>
  <c r="EJ127" i="52"/>
  <c r="EK127" i="52"/>
  <c r="ET127" i="52"/>
  <c r="DR127" i="52"/>
  <c r="ER127" i="52"/>
  <c r="GH127" i="52"/>
  <c r="DT128" i="52"/>
  <c r="DB128" i="52"/>
  <c r="DY128" i="52"/>
  <c r="DC128" i="52"/>
  <c r="DZ128" i="52"/>
  <c r="DD128" i="52"/>
  <c r="EA128" i="52"/>
  <c r="DE128" i="52"/>
  <c r="EB128" i="52"/>
  <c r="DF128" i="52"/>
  <c r="ED128" i="52"/>
  <c r="DG128" i="52"/>
  <c r="EE128" i="52"/>
  <c r="DH128" i="52"/>
  <c r="EF128" i="52"/>
  <c r="DI128" i="52"/>
  <c r="EG128" i="52"/>
  <c r="DJ128" i="52"/>
  <c r="EH128" i="52"/>
  <c r="DK128" i="52"/>
  <c r="EI128" i="52"/>
  <c r="EJ128" i="52"/>
  <c r="EK128" i="52"/>
  <c r="ET128" i="52"/>
  <c r="DR128" i="52"/>
  <c r="ER128" i="52"/>
  <c r="GH128" i="52"/>
  <c r="DT129" i="52"/>
  <c r="DB129" i="52"/>
  <c r="DY129" i="52"/>
  <c r="DC129" i="52"/>
  <c r="DZ129" i="52"/>
  <c r="DD129" i="52"/>
  <c r="EA129" i="52"/>
  <c r="DE129" i="52"/>
  <c r="EB129" i="52"/>
  <c r="DF129" i="52"/>
  <c r="ED129" i="52"/>
  <c r="DG129" i="52"/>
  <c r="EE129" i="52"/>
  <c r="DH129" i="52"/>
  <c r="EF129" i="52"/>
  <c r="DI129" i="52"/>
  <c r="EG129" i="52"/>
  <c r="DJ129" i="52"/>
  <c r="EH129" i="52"/>
  <c r="DK129" i="52"/>
  <c r="EI129" i="52"/>
  <c r="EJ129" i="52"/>
  <c r="EK129" i="52"/>
  <c r="ET129" i="52"/>
  <c r="DR129" i="52"/>
  <c r="ER129" i="52"/>
  <c r="GH129" i="52"/>
  <c r="DT130" i="52"/>
  <c r="DB130" i="52"/>
  <c r="DY130" i="52"/>
  <c r="DC130" i="52"/>
  <c r="DZ130" i="52"/>
  <c r="DD130" i="52"/>
  <c r="EA130" i="52"/>
  <c r="DE130" i="52"/>
  <c r="EB130" i="52"/>
  <c r="DF130" i="52"/>
  <c r="ED130" i="52"/>
  <c r="DG130" i="52"/>
  <c r="EE130" i="52"/>
  <c r="DH130" i="52"/>
  <c r="EF130" i="52"/>
  <c r="DI130" i="52"/>
  <c r="EG130" i="52"/>
  <c r="DJ130" i="52"/>
  <c r="EH130" i="52"/>
  <c r="DK130" i="52"/>
  <c r="EI130" i="52"/>
  <c r="EJ130" i="52"/>
  <c r="EK130" i="52"/>
  <c r="ET130" i="52"/>
  <c r="DR130" i="52"/>
  <c r="ER130" i="52"/>
  <c r="GH130" i="52"/>
  <c r="DT131" i="52"/>
  <c r="DB131" i="52"/>
  <c r="DY131" i="52"/>
  <c r="DC131" i="52"/>
  <c r="DZ131" i="52"/>
  <c r="DD131" i="52"/>
  <c r="EA131" i="52"/>
  <c r="DE131" i="52"/>
  <c r="EB131" i="52"/>
  <c r="DF131" i="52"/>
  <c r="ED131" i="52"/>
  <c r="DG131" i="52"/>
  <c r="EE131" i="52"/>
  <c r="DH131" i="52"/>
  <c r="EF131" i="52"/>
  <c r="DI131" i="52"/>
  <c r="EG131" i="52"/>
  <c r="DJ131" i="52"/>
  <c r="EH131" i="52"/>
  <c r="DK131" i="52"/>
  <c r="EI131" i="52"/>
  <c r="EJ131" i="52"/>
  <c r="EK131" i="52"/>
  <c r="ET131" i="52"/>
  <c r="DR131" i="52"/>
  <c r="ER131" i="52"/>
  <c r="GH131" i="52"/>
  <c r="DT132" i="52"/>
  <c r="DB132" i="52"/>
  <c r="DY132" i="52"/>
  <c r="DC132" i="52"/>
  <c r="DZ132" i="52"/>
  <c r="DD132" i="52"/>
  <c r="EA132" i="52"/>
  <c r="DE132" i="52"/>
  <c r="EB132" i="52"/>
  <c r="DF132" i="52"/>
  <c r="ED132" i="52"/>
  <c r="DG132" i="52"/>
  <c r="EE132" i="52"/>
  <c r="DH132" i="52"/>
  <c r="EF132" i="52"/>
  <c r="DI132" i="52"/>
  <c r="EG132" i="52"/>
  <c r="DJ132" i="52"/>
  <c r="EH132" i="52"/>
  <c r="DK132" i="52"/>
  <c r="EI132" i="52"/>
  <c r="EJ132" i="52"/>
  <c r="EK132" i="52"/>
  <c r="ET132" i="52"/>
  <c r="DR132" i="52"/>
  <c r="ER132" i="52"/>
  <c r="GH132" i="52"/>
  <c r="DT133" i="52"/>
  <c r="DB133" i="52"/>
  <c r="DY133" i="52"/>
  <c r="DC133" i="52"/>
  <c r="DZ133" i="52"/>
  <c r="DD133" i="52"/>
  <c r="EA133" i="52"/>
  <c r="DE133" i="52"/>
  <c r="EB133" i="52"/>
  <c r="DF133" i="52"/>
  <c r="ED133" i="52"/>
  <c r="DG133" i="52"/>
  <c r="EE133" i="52"/>
  <c r="DH133" i="52"/>
  <c r="EF133" i="52"/>
  <c r="DI133" i="52"/>
  <c r="EG133" i="52"/>
  <c r="DJ133" i="52"/>
  <c r="EH133" i="52"/>
  <c r="DK133" i="52"/>
  <c r="EI133" i="52"/>
  <c r="EJ133" i="52"/>
  <c r="EK133" i="52"/>
  <c r="ET133" i="52"/>
  <c r="DR133" i="52"/>
  <c r="ER133" i="52"/>
  <c r="GH133" i="52"/>
  <c r="DT134" i="52"/>
  <c r="DB134" i="52"/>
  <c r="DY134" i="52"/>
  <c r="DC134" i="52"/>
  <c r="DZ134" i="52"/>
  <c r="DD134" i="52"/>
  <c r="EA134" i="52"/>
  <c r="DE134" i="52"/>
  <c r="EB134" i="52"/>
  <c r="DF134" i="52"/>
  <c r="ED134" i="52"/>
  <c r="DG134" i="52"/>
  <c r="EE134" i="52"/>
  <c r="DH134" i="52"/>
  <c r="EF134" i="52"/>
  <c r="DI134" i="52"/>
  <c r="EG134" i="52"/>
  <c r="DJ134" i="52"/>
  <c r="EH134" i="52"/>
  <c r="DK134" i="52"/>
  <c r="EI134" i="52"/>
  <c r="EJ134" i="52"/>
  <c r="EK134" i="52"/>
  <c r="ET134" i="52"/>
  <c r="DR134" i="52"/>
  <c r="ER134" i="52"/>
  <c r="GH134" i="52"/>
  <c r="DT135" i="52"/>
  <c r="DB135" i="52"/>
  <c r="DY135" i="52"/>
  <c r="DC135" i="52"/>
  <c r="DZ135" i="52"/>
  <c r="DD135" i="52"/>
  <c r="EA135" i="52"/>
  <c r="DE135" i="52"/>
  <c r="EB135" i="52"/>
  <c r="DF135" i="52"/>
  <c r="ED135" i="52"/>
  <c r="DG135" i="52"/>
  <c r="EE135" i="52"/>
  <c r="DH135" i="52"/>
  <c r="EF135" i="52"/>
  <c r="DI135" i="52"/>
  <c r="EG135" i="52"/>
  <c r="DJ135" i="52"/>
  <c r="EH135" i="52"/>
  <c r="DK135" i="52"/>
  <c r="EI135" i="52"/>
  <c r="EJ135" i="52"/>
  <c r="EK135" i="52"/>
  <c r="ET135" i="52"/>
  <c r="DR135" i="52"/>
  <c r="ER135" i="52"/>
  <c r="GH135" i="52"/>
  <c r="DT136" i="52"/>
  <c r="DB136" i="52"/>
  <c r="DY136" i="52"/>
  <c r="DC136" i="52"/>
  <c r="DZ136" i="52"/>
  <c r="DD136" i="52"/>
  <c r="EA136" i="52"/>
  <c r="DE136" i="52"/>
  <c r="EB136" i="52"/>
  <c r="DF136" i="52"/>
  <c r="ED136" i="52"/>
  <c r="DG136" i="52"/>
  <c r="EE136" i="52"/>
  <c r="DH136" i="52"/>
  <c r="EF136" i="52"/>
  <c r="DI136" i="52"/>
  <c r="EG136" i="52"/>
  <c r="DJ136" i="52"/>
  <c r="EH136" i="52"/>
  <c r="DK136" i="52"/>
  <c r="EI136" i="52"/>
  <c r="EJ136" i="52"/>
  <c r="EK136" i="52"/>
  <c r="ET136" i="52"/>
  <c r="DR136" i="52"/>
  <c r="ER136" i="52"/>
  <c r="GH136" i="52"/>
  <c r="DT137" i="52"/>
  <c r="DB137" i="52"/>
  <c r="DY137" i="52"/>
  <c r="DC137" i="52"/>
  <c r="DZ137" i="52"/>
  <c r="DD137" i="52"/>
  <c r="EA137" i="52"/>
  <c r="DE137" i="52"/>
  <c r="EB137" i="52"/>
  <c r="DF137" i="52"/>
  <c r="ED137" i="52"/>
  <c r="DG137" i="52"/>
  <c r="EE137" i="52"/>
  <c r="DH137" i="52"/>
  <c r="EF137" i="52"/>
  <c r="DI137" i="52"/>
  <c r="EG137" i="52"/>
  <c r="DJ137" i="52"/>
  <c r="EH137" i="52"/>
  <c r="DK137" i="52"/>
  <c r="EI137" i="52"/>
  <c r="EJ137" i="52"/>
  <c r="EK137" i="52"/>
  <c r="ET137" i="52"/>
  <c r="DR137" i="52"/>
  <c r="ER137" i="52"/>
  <c r="GH137" i="52"/>
  <c r="DT138" i="52"/>
  <c r="DB138" i="52"/>
  <c r="DY138" i="52"/>
  <c r="DC138" i="52"/>
  <c r="DZ138" i="52"/>
  <c r="DD138" i="52"/>
  <c r="EA138" i="52"/>
  <c r="DE138" i="52"/>
  <c r="EB138" i="52"/>
  <c r="DF138" i="52"/>
  <c r="ED138" i="52"/>
  <c r="DG138" i="52"/>
  <c r="EE138" i="52"/>
  <c r="DH138" i="52"/>
  <c r="EF138" i="52"/>
  <c r="DI138" i="52"/>
  <c r="EG138" i="52"/>
  <c r="DJ138" i="52"/>
  <c r="EH138" i="52"/>
  <c r="DK138" i="52"/>
  <c r="EI138" i="52"/>
  <c r="EJ138" i="52"/>
  <c r="EK138" i="52"/>
  <c r="ET138" i="52"/>
  <c r="DR138" i="52"/>
  <c r="ER138" i="52"/>
  <c r="GH138" i="52"/>
  <c r="DT139" i="52"/>
  <c r="DB139" i="52"/>
  <c r="DY139" i="52"/>
  <c r="DC139" i="52"/>
  <c r="DZ139" i="52"/>
  <c r="DD139" i="52"/>
  <c r="EA139" i="52"/>
  <c r="DE139" i="52"/>
  <c r="EB139" i="52"/>
  <c r="DF139" i="52"/>
  <c r="ED139" i="52"/>
  <c r="DG139" i="52"/>
  <c r="EE139" i="52"/>
  <c r="DH139" i="52"/>
  <c r="EF139" i="52"/>
  <c r="DI139" i="52"/>
  <c r="EG139" i="52"/>
  <c r="DJ139" i="52"/>
  <c r="EH139" i="52"/>
  <c r="DK139" i="52"/>
  <c r="EI139" i="52"/>
  <c r="EJ139" i="52"/>
  <c r="EK139" i="52"/>
  <c r="ET139" i="52"/>
  <c r="DR139" i="52"/>
  <c r="ER139" i="52"/>
  <c r="GH139" i="52"/>
  <c r="DT140" i="52"/>
  <c r="DB140" i="52"/>
  <c r="DY140" i="52"/>
  <c r="DC140" i="52"/>
  <c r="DZ140" i="52"/>
  <c r="DD140" i="52"/>
  <c r="EA140" i="52"/>
  <c r="DE140" i="52"/>
  <c r="EB140" i="52"/>
  <c r="DF140" i="52"/>
  <c r="ED140" i="52"/>
  <c r="DG140" i="52"/>
  <c r="EE140" i="52"/>
  <c r="DH140" i="52"/>
  <c r="EF140" i="52"/>
  <c r="DI140" i="52"/>
  <c r="EG140" i="52"/>
  <c r="DJ140" i="52"/>
  <c r="EH140" i="52"/>
  <c r="DK140" i="52"/>
  <c r="EI140" i="52"/>
  <c r="EJ140" i="52"/>
  <c r="EK140" i="52"/>
  <c r="ET140" i="52"/>
  <c r="DR140" i="52"/>
  <c r="ER140" i="52"/>
  <c r="GH140" i="52"/>
  <c r="DT141" i="52"/>
  <c r="DB141" i="52"/>
  <c r="DY141" i="52"/>
  <c r="DC141" i="52"/>
  <c r="DZ141" i="52"/>
  <c r="DD141" i="52"/>
  <c r="EA141" i="52"/>
  <c r="DE141" i="52"/>
  <c r="EB141" i="52"/>
  <c r="DF141" i="52"/>
  <c r="ED141" i="52"/>
  <c r="DG141" i="52"/>
  <c r="EE141" i="52"/>
  <c r="DH141" i="52"/>
  <c r="EF141" i="52"/>
  <c r="DI141" i="52"/>
  <c r="EG141" i="52"/>
  <c r="DJ141" i="52"/>
  <c r="EH141" i="52"/>
  <c r="DK141" i="52"/>
  <c r="EI141" i="52"/>
  <c r="EJ141" i="52"/>
  <c r="EK141" i="52"/>
  <c r="ET141" i="52"/>
  <c r="DR141" i="52"/>
  <c r="ER141" i="52"/>
  <c r="GH141" i="52"/>
  <c r="DT142" i="52"/>
  <c r="DB142" i="52"/>
  <c r="DY142" i="52"/>
  <c r="DC142" i="52"/>
  <c r="DZ142" i="52"/>
  <c r="DD142" i="52"/>
  <c r="EA142" i="52"/>
  <c r="DE142" i="52"/>
  <c r="EB142" i="52"/>
  <c r="DF142" i="52"/>
  <c r="ED142" i="52"/>
  <c r="DG142" i="52"/>
  <c r="EE142" i="52"/>
  <c r="DH142" i="52"/>
  <c r="EF142" i="52"/>
  <c r="DI142" i="52"/>
  <c r="EG142" i="52"/>
  <c r="DJ142" i="52"/>
  <c r="EH142" i="52"/>
  <c r="DK142" i="52"/>
  <c r="EI142" i="52"/>
  <c r="EJ142" i="52"/>
  <c r="EK142" i="52"/>
  <c r="ET142" i="52"/>
  <c r="DR142" i="52"/>
  <c r="ER142" i="52"/>
  <c r="GH142" i="52"/>
  <c r="DT143" i="52"/>
  <c r="DB143" i="52"/>
  <c r="DY143" i="52"/>
  <c r="DC143" i="52"/>
  <c r="DZ143" i="52"/>
  <c r="DD143" i="52"/>
  <c r="EA143" i="52"/>
  <c r="DE143" i="52"/>
  <c r="EB143" i="52"/>
  <c r="DF143" i="52"/>
  <c r="ED143" i="52"/>
  <c r="DG143" i="52"/>
  <c r="EE143" i="52"/>
  <c r="DH143" i="52"/>
  <c r="EF143" i="52"/>
  <c r="DI143" i="52"/>
  <c r="EG143" i="52"/>
  <c r="DJ143" i="52"/>
  <c r="EH143" i="52"/>
  <c r="DK143" i="52"/>
  <c r="EI143" i="52"/>
  <c r="EJ143" i="52"/>
  <c r="EK143" i="52"/>
  <c r="ET143" i="52"/>
  <c r="DR143" i="52"/>
  <c r="ER143" i="52"/>
  <c r="GH143" i="52"/>
  <c r="DT144" i="52"/>
  <c r="DB144" i="52"/>
  <c r="DY144" i="52"/>
  <c r="DC144" i="52"/>
  <c r="DZ144" i="52"/>
  <c r="DD144" i="52"/>
  <c r="EA144" i="52"/>
  <c r="DE144" i="52"/>
  <c r="EB144" i="52"/>
  <c r="DF144" i="52"/>
  <c r="ED144" i="52"/>
  <c r="DG144" i="52"/>
  <c r="EE144" i="52"/>
  <c r="DH144" i="52"/>
  <c r="EF144" i="52"/>
  <c r="DI144" i="52"/>
  <c r="EG144" i="52"/>
  <c r="DJ144" i="52"/>
  <c r="EH144" i="52"/>
  <c r="DK144" i="52"/>
  <c r="EI144" i="52"/>
  <c r="EJ144" i="52"/>
  <c r="EK144" i="52"/>
  <c r="ET144" i="52"/>
  <c r="DR144" i="52"/>
  <c r="ER144" i="52"/>
  <c r="GH144" i="52"/>
  <c r="DT145" i="52"/>
  <c r="DB145" i="52"/>
  <c r="DY145" i="52"/>
  <c r="DC145" i="52"/>
  <c r="DZ145" i="52"/>
  <c r="DD145" i="52"/>
  <c r="EA145" i="52"/>
  <c r="DE145" i="52"/>
  <c r="EB145" i="52"/>
  <c r="DF145" i="52"/>
  <c r="ED145" i="52"/>
  <c r="DG145" i="52"/>
  <c r="EE145" i="52"/>
  <c r="DH145" i="52"/>
  <c r="EF145" i="52"/>
  <c r="DI145" i="52"/>
  <c r="EG145" i="52"/>
  <c r="DJ145" i="52"/>
  <c r="EH145" i="52"/>
  <c r="DK145" i="52"/>
  <c r="EI145" i="52"/>
  <c r="EJ145" i="52"/>
  <c r="EK145" i="52"/>
  <c r="ET145" i="52"/>
  <c r="DR145" i="52"/>
  <c r="ER145" i="52"/>
  <c r="GH145" i="52"/>
  <c r="DT146" i="52"/>
  <c r="DB146" i="52"/>
  <c r="DY146" i="52"/>
  <c r="DC146" i="52"/>
  <c r="DZ146" i="52"/>
  <c r="DD146" i="52"/>
  <c r="EA146" i="52"/>
  <c r="DE146" i="52"/>
  <c r="EB146" i="52"/>
  <c r="DF146" i="52"/>
  <c r="ED146" i="52"/>
  <c r="DG146" i="52"/>
  <c r="EE146" i="52"/>
  <c r="DH146" i="52"/>
  <c r="EF146" i="52"/>
  <c r="DI146" i="52"/>
  <c r="EG146" i="52"/>
  <c r="DJ146" i="52"/>
  <c r="EH146" i="52"/>
  <c r="DK146" i="52"/>
  <c r="EI146" i="52"/>
  <c r="EJ146" i="52"/>
  <c r="EK146" i="52"/>
  <c r="ET146" i="52"/>
  <c r="DR146" i="52"/>
  <c r="ER146" i="52"/>
  <c r="GH146" i="52"/>
  <c r="DT147" i="52"/>
  <c r="DB147" i="52"/>
  <c r="DY147" i="52"/>
  <c r="DC147" i="52"/>
  <c r="DZ147" i="52"/>
  <c r="DD147" i="52"/>
  <c r="EA147" i="52"/>
  <c r="DE147" i="52"/>
  <c r="EB147" i="52"/>
  <c r="DF147" i="52"/>
  <c r="ED147" i="52"/>
  <c r="DG147" i="52"/>
  <c r="EE147" i="52"/>
  <c r="DH147" i="52"/>
  <c r="EF147" i="52"/>
  <c r="DI147" i="52"/>
  <c r="EG147" i="52"/>
  <c r="DJ147" i="52"/>
  <c r="EH147" i="52"/>
  <c r="DK147" i="52"/>
  <c r="EI147" i="52"/>
  <c r="EJ147" i="52"/>
  <c r="EK147" i="52"/>
  <c r="ET147" i="52"/>
  <c r="DR147" i="52"/>
  <c r="ER147" i="52"/>
  <c r="GH147" i="52"/>
  <c r="DT148" i="52"/>
  <c r="DB148" i="52"/>
  <c r="DY148" i="52"/>
  <c r="DC148" i="52"/>
  <c r="DZ148" i="52"/>
  <c r="DD148" i="52"/>
  <c r="EA148" i="52"/>
  <c r="DE148" i="52"/>
  <c r="EB148" i="52"/>
  <c r="DF148" i="52"/>
  <c r="ED148" i="52"/>
  <c r="DG148" i="52"/>
  <c r="EE148" i="52"/>
  <c r="DH148" i="52"/>
  <c r="EF148" i="52"/>
  <c r="DI148" i="52"/>
  <c r="EG148" i="52"/>
  <c r="DJ148" i="52"/>
  <c r="EH148" i="52"/>
  <c r="DK148" i="52"/>
  <c r="EI148" i="52"/>
  <c r="EJ148" i="52"/>
  <c r="EK148" i="52"/>
  <c r="ET148" i="52"/>
  <c r="DR148" i="52"/>
  <c r="ER148" i="52"/>
  <c r="GH148" i="52"/>
  <c r="DT149" i="52"/>
  <c r="DB149" i="52"/>
  <c r="DY149" i="52"/>
  <c r="DC149" i="52"/>
  <c r="DZ149" i="52"/>
  <c r="DD149" i="52"/>
  <c r="EA149" i="52"/>
  <c r="DE149" i="52"/>
  <c r="EB149" i="52"/>
  <c r="DF149" i="52"/>
  <c r="ED149" i="52"/>
  <c r="DG149" i="52"/>
  <c r="EE149" i="52"/>
  <c r="DH149" i="52"/>
  <c r="EF149" i="52"/>
  <c r="DI149" i="52"/>
  <c r="EG149" i="52"/>
  <c r="DJ149" i="52"/>
  <c r="EH149" i="52"/>
  <c r="DK149" i="52"/>
  <c r="EI149" i="52"/>
  <c r="EJ149" i="52"/>
  <c r="EK149" i="52"/>
  <c r="ET149" i="52"/>
  <c r="DR149" i="52"/>
  <c r="ER149" i="52"/>
  <c r="GH149" i="52"/>
  <c r="DT150" i="52"/>
  <c r="DB150" i="52"/>
  <c r="DY150" i="52"/>
  <c r="DC150" i="52"/>
  <c r="DZ150" i="52"/>
  <c r="DD150" i="52"/>
  <c r="EA150" i="52"/>
  <c r="DE150" i="52"/>
  <c r="EB150" i="52"/>
  <c r="DF150" i="52"/>
  <c r="ED150" i="52"/>
  <c r="DG150" i="52"/>
  <c r="EE150" i="52"/>
  <c r="DH150" i="52"/>
  <c r="EF150" i="52"/>
  <c r="DI150" i="52"/>
  <c r="EG150" i="52"/>
  <c r="DJ150" i="52"/>
  <c r="EH150" i="52"/>
  <c r="DK150" i="52"/>
  <c r="EI150" i="52"/>
  <c r="EJ150" i="52"/>
  <c r="EK150" i="52"/>
  <c r="ET150" i="52"/>
  <c r="DR150" i="52"/>
  <c r="ER150" i="52"/>
  <c r="GH150" i="52"/>
  <c r="DT151" i="52"/>
  <c r="DB151" i="52"/>
  <c r="DY151" i="52"/>
  <c r="DC151" i="52"/>
  <c r="DZ151" i="52"/>
  <c r="DD151" i="52"/>
  <c r="EA151" i="52"/>
  <c r="DE151" i="52"/>
  <c r="EB151" i="52"/>
  <c r="DF151" i="52"/>
  <c r="ED151" i="52"/>
  <c r="DG151" i="52"/>
  <c r="EE151" i="52"/>
  <c r="DH151" i="52"/>
  <c r="EF151" i="52"/>
  <c r="DI151" i="52"/>
  <c r="EG151" i="52"/>
  <c r="DJ151" i="52"/>
  <c r="EH151" i="52"/>
  <c r="DK151" i="52"/>
  <c r="EI151" i="52"/>
  <c r="EJ151" i="52"/>
  <c r="EK151" i="52"/>
  <c r="ET151" i="52"/>
  <c r="DR151" i="52"/>
  <c r="ER151" i="52"/>
  <c r="GH151" i="52"/>
  <c r="DT152" i="52"/>
  <c r="DB152" i="52"/>
  <c r="DY152" i="52"/>
  <c r="DC152" i="52"/>
  <c r="DZ152" i="52"/>
  <c r="DD152" i="52"/>
  <c r="EA152" i="52"/>
  <c r="DE152" i="52"/>
  <c r="EB152" i="52"/>
  <c r="DF152" i="52"/>
  <c r="ED152" i="52"/>
  <c r="DG152" i="52"/>
  <c r="EE152" i="52"/>
  <c r="DH152" i="52"/>
  <c r="EF152" i="52"/>
  <c r="DI152" i="52"/>
  <c r="EG152" i="52"/>
  <c r="DJ152" i="52"/>
  <c r="EH152" i="52"/>
  <c r="DK152" i="52"/>
  <c r="EI152" i="52"/>
  <c r="EJ152" i="52"/>
  <c r="EK152" i="52"/>
  <c r="ET152" i="52"/>
  <c r="DR152" i="52"/>
  <c r="ER152" i="52"/>
  <c r="GH152" i="52"/>
  <c r="DT153" i="52"/>
  <c r="DB153" i="52"/>
  <c r="DY153" i="52"/>
  <c r="DC153" i="52"/>
  <c r="DZ153" i="52"/>
  <c r="DD153" i="52"/>
  <c r="EA153" i="52"/>
  <c r="DE153" i="52"/>
  <c r="EB153" i="52"/>
  <c r="DF153" i="52"/>
  <c r="ED153" i="52"/>
  <c r="DG153" i="52"/>
  <c r="EE153" i="52"/>
  <c r="DH153" i="52"/>
  <c r="EF153" i="52"/>
  <c r="DI153" i="52"/>
  <c r="EG153" i="52"/>
  <c r="DJ153" i="52"/>
  <c r="EH153" i="52"/>
  <c r="DK153" i="52"/>
  <c r="EI153" i="52"/>
  <c r="EJ153" i="52"/>
  <c r="EK153" i="52"/>
  <c r="ET153" i="52"/>
  <c r="DR153" i="52"/>
  <c r="ER153" i="52"/>
  <c r="GH153" i="52"/>
  <c r="DT154" i="52"/>
  <c r="DB154" i="52"/>
  <c r="DY154" i="52"/>
  <c r="DC154" i="52"/>
  <c r="DZ154" i="52"/>
  <c r="DD154" i="52"/>
  <c r="EA154" i="52"/>
  <c r="DE154" i="52"/>
  <c r="EB154" i="52"/>
  <c r="DF154" i="52"/>
  <c r="ED154" i="52"/>
  <c r="DG154" i="52"/>
  <c r="EE154" i="52"/>
  <c r="DH154" i="52"/>
  <c r="EF154" i="52"/>
  <c r="DI154" i="52"/>
  <c r="EG154" i="52"/>
  <c r="DJ154" i="52"/>
  <c r="EH154" i="52"/>
  <c r="DK154" i="52"/>
  <c r="EI154" i="52"/>
  <c r="EJ154" i="52"/>
  <c r="EK154" i="52"/>
  <c r="ET154" i="52"/>
  <c r="DR154" i="52"/>
  <c r="ER154" i="52"/>
  <c r="GH154" i="52"/>
  <c r="DT155" i="52"/>
  <c r="DB155" i="52"/>
  <c r="DY155" i="52"/>
  <c r="DC155" i="52"/>
  <c r="DZ155" i="52"/>
  <c r="DD155" i="52"/>
  <c r="EA155" i="52"/>
  <c r="DE155" i="52"/>
  <c r="EB155" i="52"/>
  <c r="DF155" i="52"/>
  <c r="ED155" i="52"/>
  <c r="DG155" i="52"/>
  <c r="EE155" i="52"/>
  <c r="DH155" i="52"/>
  <c r="EF155" i="52"/>
  <c r="DI155" i="52"/>
  <c r="EG155" i="52"/>
  <c r="DJ155" i="52"/>
  <c r="EH155" i="52"/>
  <c r="DK155" i="52"/>
  <c r="EI155" i="52"/>
  <c r="EJ155" i="52"/>
  <c r="EK155" i="52"/>
  <c r="ET155" i="52"/>
  <c r="DR155" i="52"/>
  <c r="ER155" i="52"/>
  <c r="GH155" i="52"/>
  <c r="DT156" i="52"/>
  <c r="DB156" i="52"/>
  <c r="DY156" i="52"/>
  <c r="DC156" i="52"/>
  <c r="DZ156" i="52"/>
  <c r="DD156" i="52"/>
  <c r="EA156" i="52"/>
  <c r="DE156" i="52"/>
  <c r="EB156" i="52"/>
  <c r="DF156" i="52"/>
  <c r="ED156" i="52"/>
  <c r="DG156" i="52"/>
  <c r="EE156" i="52"/>
  <c r="DH156" i="52"/>
  <c r="EF156" i="52"/>
  <c r="DI156" i="52"/>
  <c r="EG156" i="52"/>
  <c r="DJ156" i="52"/>
  <c r="EH156" i="52"/>
  <c r="DK156" i="52"/>
  <c r="EI156" i="52"/>
  <c r="EJ156" i="52"/>
  <c r="EK156" i="52"/>
  <c r="ET156" i="52"/>
  <c r="DR156" i="52"/>
  <c r="ER156" i="52"/>
  <c r="GH156" i="52"/>
  <c r="DT157" i="52"/>
  <c r="DB157" i="52"/>
  <c r="DY157" i="52"/>
  <c r="DC157" i="52"/>
  <c r="DZ157" i="52"/>
  <c r="DD157" i="52"/>
  <c r="EA157" i="52"/>
  <c r="DE157" i="52"/>
  <c r="EB157" i="52"/>
  <c r="DF157" i="52"/>
  <c r="ED157" i="52"/>
  <c r="DG157" i="52"/>
  <c r="EE157" i="52"/>
  <c r="DH157" i="52"/>
  <c r="EF157" i="52"/>
  <c r="DI157" i="52"/>
  <c r="EG157" i="52"/>
  <c r="DJ157" i="52"/>
  <c r="EH157" i="52"/>
  <c r="DK157" i="52"/>
  <c r="EI157" i="52"/>
  <c r="EJ157" i="52"/>
  <c r="EK157" i="52"/>
  <c r="ET157" i="52"/>
  <c r="DR157" i="52"/>
  <c r="ER157" i="52"/>
  <c r="GH157" i="52"/>
  <c r="DT158" i="52"/>
  <c r="DB158" i="52"/>
  <c r="DY158" i="52"/>
  <c r="DC158" i="52"/>
  <c r="DZ158" i="52"/>
  <c r="DD158" i="52"/>
  <c r="EA158" i="52"/>
  <c r="DE158" i="52"/>
  <c r="EB158" i="52"/>
  <c r="DF158" i="52"/>
  <c r="ED158" i="52"/>
  <c r="DG158" i="52"/>
  <c r="EE158" i="52"/>
  <c r="DH158" i="52"/>
  <c r="EF158" i="52"/>
  <c r="DI158" i="52"/>
  <c r="EG158" i="52"/>
  <c r="DJ158" i="52"/>
  <c r="EH158" i="52"/>
  <c r="DK158" i="52"/>
  <c r="EI158" i="52"/>
  <c r="EJ158" i="52"/>
  <c r="EK158" i="52"/>
  <c r="ET158" i="52"/>
  <c r="DR158" i="52"/>
  <c r="ER158" i="52"/>
  <c r="GH158" i="52"/>
  <c r="DT159" i="52"/>
  <c r="DB159" i="52"/>
  <c r="DY159" i="52"/>
  <c r="DC159" i="52"/>
  <c r="DZ159" i="52"/>
  <c r="DD159" i="52"/>
  <c r="EA159" i="52"/>
  <c r="DE159" i="52"/>
  <c r="EB159" i="52"/>
  <c r="DF159" i="52"/>
  <c r="ED159" i="52"/>
  <c r="DG159" i="52"/>
  <c r="EE159" i="52"/>
  <c r="DH159" i="52"/>
  <c r="EF159" i="52"/>
  <c r="DI159" i="52"/>
  <c r="EG159" i="52"/>
  <c r="DJ159" i="52"/>
  <c r="EH159" i="52"/>
  <c r="DK159" i="52"/>
  <c r="EI159" i="52"/>
  <c r="EJ159" i="52"/>
  <c r="EK159" i="52"/>
  <c r="ET159" i="52"/>
  <c r="DR159" i="52"/>
  <c r="ER159" i="52"/>
  <c r="GH159" i="52"/>
  <c r="DT160" i="52"/>
  <c r="DB160" i="52"/>
  <c r="DY160" i="52"/>
  <c r="DC160" i="52"/>
  <c r="DZ160" i="52"/>
  <c r="DD160" i="52"/>
  <c r="EA160" i="52"/>
  <c r="DE160" i="52"/>
  <c r="EB160" i="52"/>
  <c r="DF160" i="52"/>
  <c r="ED160" i="52"/>
  <c r="DG160" i="52"/>
  <c r="EE160" i="52"/>
  <c r="DH160" i="52"/>
  <c r="EF160" i="52"/>
  <c r="DI160" i="52"/>
  <c r="EG160" i="52"/>
  <c r="DJ160" i="52"/>
  <c r="EH160" i="52"/>
  <c r="DK160" i="52"/>
  <c r="EI160" i="52"/>
  <c r="EJ160" i="52"/>
  <c r="EK160" i="52"/>
  <c r="ET160" i="52"/>
  <c r="DR160" i="52"/>
  <c r="ER160" i="52"/>
  <c r="GH160" i="52"/>
  <c r="DT161" i="52"/>
  <c r="DB161" i="52"/>
  <c r="DY161" i="52"/>
  <c r="DC161" i="52"/>
  <c r="DZ161" i="52"/>
  <c r="DD161" i="52"/>
  <c r="EA161" i="52"/>
  <c r="DE161" i="52"/>
  <c r="EB161" i="52"/>
  <c r="DF161" i="52"/>
  <c r="ED161" i="52"/>
  <c r="DG161" i="52"/>
  <c r="EE161" i="52"/>
  <c r="DH161" i="52"/>
  <c r="EF161" i="52"/>
  <c r="DI161" i="52"/>
  <c r="EG161" i="52"/>
  <c r="DJ161" i="52"/>
  <c r="EH161" i="52"/>
  <c r="DK161" i="52"/>
  <c r="EI161" i="52"/>
  <c r="EJ161" i="52"/>
  <c r="EK161" i="52"/>
  <c r="ET161" i="52"/>
  <c r="DR161" i="52"/>
  <c r="ER161" i="52"/>
  <c r="GH161" i="52"/>
  <c r="DT162" i="52"/>
  <c r="DB162" i="52"/>
  <c r="DY162" i="52"/>
  <c r="DC162" i="52"/>
  <c r="DZ162" i="52"/>
  <c r="DD162" i="52"/>
  <c r="EA162" i="52"/>
  <c r="DE162" i="52"/>
  <c r="EB162" i="52"/>
  <c r="DF162" i="52"/>
  <c r="ED162" i="52"/>
  <c r="DG162" i="52"/>
  <c r="EE162" i="52"/>
  <c r="DH162" i="52"/>
  <c r="EF162" i="52"/>
  <c r="DI162" i="52"/>
  <c r="EG162" i="52"/>
  <c r="DJ162" i="52"/>
  <c r="EH162" i="52"/>
  <c r="DK162" i="52"/>
  <c r="EI162" i="52"/>
  <c r="EJ162" i="52"/>
  <c r="EK162" i="52"/>
  <c r="ET162" i="52"/>
  <c r="DR162" i="52"/>
  <c r="ER162" i="52"/>
  <c r="GH162" i="52"/>
  <c r="DT163" i="52"/>
  <c r="DB163" i="52"/>
  <c r="DY163" i="52"/>
  <c r="DC163" i="52"/>
  <c r="DZ163" i="52"/>
  <c r="DD163" i="52"/>
  <c r="EA163" i="52"/>
  <c r="DE163" i="52"/>
  <c r="EB163" i="52"/>
  <c r="DF163" i="52"/>
  <c r="ED163" i="52"/>
  <c r="DG163" i="52"/>
  <c r="EE163" i="52"/>
  <c r="DH163" i="52"/>
  <c r="EF163" i="52"/>
  <c r="DI163" i="52"/>
  <c r="EG163" i="52"/>
  <c r="DJ163" i="52"/>
  <c r="EH163" i="52"/>
  <c r="DK163" i="52"/>
  <c r="EI163" i="52"/>
  <c r="EJ163" i="52"/>
  <c r="EK163" i="52"/>
  <c r="ET163" i="52"/>
  <c r="DR163" i="52"/>
  <c r="ER163" i="52"/>
  <c r="GH163" i="52"/>
  <c r="DT164" i="52"/>
  <c r="DB164" i="52"/>
  <c r="DY164" i="52"/>
  <c r="DC164" i="52"/>
  <c r="DZ164" i="52"/>
  <c r="DD164" i="52"/>
  <c r="EA164" i="52"/>
  <c r="DE164" i="52"/>
  <c r="EB164" i="52"/>
  <c r="DF164" i="52"/>
  <c r="ED164" i="52"/>
  <c r="DG164" i="52"/>
  <c r="EE164" i="52"/>
  <c r="DH164" i="52"/>
  <c r="EF164" i="52"/>
  <c r="DI164" i="52"/>
  <c r="EG164" i="52"/>
  <c r="DJ164" i="52"/>
  <c r="EH164" i="52"/>
  <c r="DK164" i="52"/>
  <c r="EI164" i="52"/>
  <c r="EJ164" i="52"/>
  <c r="EK164" i="52"/>
  <c r="ET164" i="52"/>
  <c r="DR164" i="52"/>
  <c r="ER164" i="52"/>
  <c r="GH164" i="52"/>
  <c r="DT165" i="52"/>
  <c r="DB165" i="52"/>
  <c r="DY165" i="52"/>
  <c r="DC165" i="52"/>
  <c r="DZ165" i="52"/>
  <c r="DD165" i="52"/>
  <c r="EA165" i="52"/>
  <c r="DE165" i="52"/>
  <c r="EB165" i="52"/>
  <c r="DF165" i="52"/>
  <c r="ED165" i="52"/>
  <c r="DG165" i="52"/>
  <c r="EE165" i="52"/>
  <c r="DH165" i="52"/>
  <c r="EF165" i="52"/>
  <c r="DI165" i="52"/>
  <c r="EG165" i="52"/>
  <c r="DJ165" i="52"/>
  <c r="EH165" i="52"/>
  <c r="DK165" i="52"/>
  <c r="EI165" i="52"/>
  <c r="EJ165" i="52"/>
  <c r="EK165" i="52"/>
  <c r="ET165" i="52"/>
  <c r="DR165" i="52"/>
  <c r="ER165" i="52"/>
  <c r="GH165" i="52"/>
  <c r="DT166" i="52"/>
  <c r="DB166" i="52"/>
  <c r="DY166" i="52"/>
  <c r="DC166" i="52"/>
  <c r="DZ166" i="52"/>
  <c r="DD166" i="52"/>
  <c r="EA166" i="52"/>
  <c r="DE166" i="52"/>
  <c r="EB166" i="52"/>
  <c r="DF166" i="52"/>
  <c r="ED166" i="52"/>
  <c r="DG166" i="52"/>
  <c r="EE166" i="52"/>
  <c r="DH166" i="52"/>
  <c r="EF166" i="52"/>
  <c r="DI166" i="52"/>
  <c r="EG166" i="52"/>
  <c r="DJ166" i="52"/>
  <c r="EH166" i="52"/>
  <c r="DK166" i="52"/>
  <c r="EI166" i="52"/>
  <c r="EJ166" i="52"/>
  <c r="EK166" i="52"/>
  <c r="ET166" i="52"/>
  <c r="DR166" i="52"/>
  <c r="ER166" i="52"/>
  <c r="GH166" i="52"/>
  <c r="DT167" i="52"/>
  <c r="DB167" i="52"/>
  <c r="DY167" i="52"/>
  <c r="DC167" i="52"/>
  <c r="DZ167" i="52"/>
  <c r="DD167" i="52"/>
  <c r="EA167" i="52"/>
  <c r="DE167" i="52"/>
  <c r="EB167" i="52"/>
  <c r="DF167" i="52"/>
  <c r="ED167" i="52"/>
  <c r="DG167" i="52"/>
  <c r="EE167" i="52"/>
  <c r="DH167" i="52"/>
  <c r="EF167" i="52"/>
  <c r="DI167" i="52"/>
  <c r="EG167" i="52"/>
  <c r="DJ167" i="52"/>
  <c r="EH167" i="52"/>
  <c r="DK167" i="52"/>
  <c r="EI167" i="52"/>
  <c r="EJ167" i="52"/>
  <c r="EK167" i="52"/>
  <c r="ET167" i="52"/>
  <c r="DR167" i="52"/>
  <c r="ER167" i="52"/>
  <c r="GH167" i="52"/>
  <c r="DT168" i="52"/>
  <c r="DB168" i="52"/>
  <c r="DY168" i="52"/>
  <c r="DC168" i="52"/>
  <c r="DZ168" i="52"/>
  <c r="DD168" i="52"/>
  <c r="EA168" i="52"/>
  <c r="DE168" i="52"/>
  <c r="EB168" i="52"/>
  <c r="DF168" i="52"/>
  <c r="ED168" i="52"/>
  <c r="DG168" i="52"/>
  <c r="EE168" i="52"/>
  <c r="DH168" i="52"/>
  <c r="EF168" i="52"/>
  <c r="DI168" i="52"/>
  <c r="EG168" i="52"/>
  <c r="DJ168" i="52"/>
  <c r="EH168" i="52"/>
  <c r="DK168" i="52"/>
  <c r="EI168" i="52"/>
  <c r="EJ168" i="52"/>
  <c r="EK168" i="52"/>
  <c r="ET168" i="52"/>
  <c r="DR168" i="52"/>
  <c r="ER168" i="52"/>
  <c r="GH168" i="52"/>
  <c r="DT169" i="52"/>
  <c r="DB169" i="52"/>
  <c r="DY169" i="52"/>
  <c r="DC169" i="52"/>
  <c r="DZ169" i="52"/>
  <c r="DD169" i="52"/>
  <c r="EA169" i="52"/>
  <c r="DE169" i="52"/>
  <c r="EB169" i="52"/>
  <c r="DF169" i="52"/>
  <c r="ED169" i="52"/>
  <c r="DG169" i="52"/>
  <c r="EE169" i="52"/>
  <c r="DH169" i="52"/>
  <c r="EF169" i="52"/>
  <c r="DI169" i="52"/>
  <c r="EG169" i="52"/>
  <c r="DJ169" i="52"/>
  <c r="EH169" i="52"/>
  <c r="DK169" i="52"/>
  <c r="EI169" i="52"/>
  <c r="EJ169" i="52"/>
  <c r="EK169" i="52"/>
  <c r="ET169" i="52"/>
  <c r="DR169" i="52"/>
  <c r="ER169" i="52"/>
  <c r="GH169" i="52"/>
  <c r="DT170" i="52"/>
  <c r="DB170" i="52"/>
  <c r="DY170" i="52"/>
  <c r="DC170" i="52"/>
  <c r="DZ170" i="52"/>
  <c r="DD170" i="52"/>
  <c r="EA170" i="52"/>
  <c r="DE170" i="52"/>
  <c r="EB170" i="52"/>
  <c r="DF170" i="52"/>
  <c r="ED170" i="52"/>
  <c r="DG170" i="52"/>
  <c r="EE170" i="52"/>
  <c r="DH170" i="52"/>
  <c r="EF170" i="52"/>
  <c r="DI170" i="52"/>
  <c r="EG170" i="52"/>
  <c r="DJ170" i="52"/>
  <c r="EH170" i="52"/>
  <c r="DK170" i="52"/>
  <c r="EI170" i="52"/>
  <c r="EJ170" i="52"/>
  <c r="EK170" i="52"/>
  <c r="ET170" i="52"/>
  <c r="DR170" i="52"/>
  <c r="ER170" i="52"/>
  <c r="GH170" i="52"/>
  <c r="DT171" i="52"/>
  <c r="DB171" i="52"/>
  <c r="DY171" i="52"/>
  <c r="DC171" i="52"/>
  <c r="DZ171" i="52"/>
  <c r="DD171" i="52"/>
  <c r="EA171" i="52"/>
  <c r="DE171" i="52"/>
  <c r="EB171" i="52"/>
  <c r="DF171" i="52"/>
  <c r="ED171" i="52"/>
  <c r="DG171" i="52"/>
  <c r="EE171" i="52"/>
  <c r="DH171" i="52"/>
  <c r="EF171" i="52"/>
  <c r="DI171" i="52"/>
  <c r="EG171" i="52"/>
  <c r="DJ171" i="52"/>
  <c r="EH171" i="52"/>
  <c r="DK171" i="52"/>
  <c r="EI171" i="52"/>
  <c r="EJ171" i="52"/>
  <c r="EK171" i="52"/>
  <c r="ET171" i="52"/>
  <c r="DR171" i="52"/>
  <c r="ER171" i="52"/>
  <c r="GH171" i="52"/>
  <c r="DT172" i="52"/>
  <c r="DB172" i="52"/>
  <c r="DY172" i="52"/>
  <c r="DC172" i="52"/>
  <c r="DZ172" i="52"/>
  <c r="DD172" i="52"/>
  <c r="EA172" i="52"/>
  <c r="DE172" i="52"/>
  <c r="EB172" i="52"/>
  <c r="DF172" i="52"/>
  <c r="ED172" i="52"/>
  <c r="DG172" i="52"/>
  <c r="EE172" i="52"/>
  <c r="DH172" i="52"/>
  <c r="EF172" i="52"/>
  <c r="DI172" i="52"/>
  <c r="EG172" i="52"/>
  <c r="DJ172" i="52"/>
  <c r="EH172" i="52"/>
  <c r="DK172" i="52"/>
  <c r="EI172" i="52"/>
  <c r="EJ172" i="52"/>
  <c r="EK172" i="52"/>
  <c r="ET172" i="52"/>
  <c r="DR172" i="52"/>
  <c r="ER172" i="52"/>
  <c r="GH172" i="52"/>
  <c r="DT173" i="52"/>
  <c r="DB173" i="52"/>
  <c r="DY173" i="52"/>
  <c r="DC173" i="52"/>
  <c r="DZ173" i="52"/>
  <c r="DD173" i="52"/>
  <c r="EA173" i="52"/>
  <c r="DE173" i="52"/>
  <c r="EB173" i="52"/>
  <c r="DF173" i="52"/>
  <c r="ED173" i="52"/>
  <c r="DG173" i="52"/>
  <c r="EE173" i="52"/>
  <c r="DH173" i="52"/>
  <c r="EF173" i="52"/>
  <c r="DI173" i="52"/>
  <c r="EG173" i="52"/>
  <c r="DJ173" i="52"/>
  <c r="EH173" i="52"/>
  <c r="DK173" i="52"/>
  <c r="EI173" i="52"/>
  <c r="EJ173" i="52"/>
  <c r="EK173" i="52"/>
  <c r="ET173" i="52"/>
  <c r="DR173" i="52"/>
  <c r="ER173" i="52"/>
  <c r="GH173" i="52"/>
  <c r="DT174" i="52"/>
  <c r="DB174" i="52"/>
  <c r="DY174" i="52"/>
  <c r="DC174" i="52"/>
  <c r="DZ174" i="52"/>
  <c r="DD174" i="52"/>
  <c r="EA174" i="52"/>
  <c r="DE174" i="52"/>
  <c r="EB174" i="52"/>
  <c r="DF174" i="52"/>
  <c r="ED174" i="52"/>
  <c r="DG174" i="52"/>
  <c r="EE174" i="52"/>
  <c r="DH174" i="52"/>
  <c r="EF174" i="52"/>
  <c r="DI174" i="52"/>
  <c r="EG174" i="52"/>
  <c r="DJ174" i="52"/>
  <c r="EH174" i="52"/>
  <c r="DK174" i="52"/>
  <c r="EI174" i="52"/>
  <c r="EJ174" i="52"/>
  <c r="EK174" i="52"/>
  <c r="ET174" i="52"/>
  <c r="DR174" i="52"/>
  <c r="ER174" i="52"/>
  <c r="GH174" i="52"/>
  <c r="DT175" i="52"/>
  <c r="DB175" i="52"/>
  <c r="DY175" i="52"/>
  <c r="DC175" i="52"/>
  <c r="DZ175" i="52"/>
  <c r="DD175" i="52"/>
  <c r="EA175" i="52"/>
  <c r="DE175" i="52"/>
  <c r="EB175" i="52"/>
  <c r="DF175" i="52"/>
  <c r="ED175" i="52"/>
  <c r="DG175" i="52"/>
  <c r="EE175" i="52"/>
  <c r="DH175" i="52"/>
  <c r="EF175" i="52"/>
  <c r="DI175" i="52"/>
  <c r="EG175" i="52"/>
  <c r="DJ175" i="52"/>
  <c r="EH175" i="52"/>
  <c r="DK175" i="52"/>
  <c r="EI175" i="52"/>
  <c r="EJ175" i="52"/>
  <c r="EK175" i="52"/>
  <c r="ET175" i="52"/>
  <c r="DR175" i="52"/>
  <c r="ER175" i="52"/>
  <c r="GH175" i="52"/>
  <c r="DT176" i="52"/>
  <c r="DB176" i="52"/>
  <c r="DY176" i="52"/>
  <c r="DC176" i="52"/>
  <c r="DZ176" i="52"/>
  <c r="DD176" i="52"/>
  <c r="EA176" i="52"/>
  <c r="DE176" i="52"/>
  <c r="EB176" i="52"/>
  <c r="DF176" i="52"/>
  <c r="ED176" i="52"/>
  <c r="DG176" i="52"/>
  <c r="EE176" i="52"/>
  <c r="DH176" i="52"/>
  <c r="EF176" i="52"/>
  <c r="DI176" i="52"/>
  <c r="EG176" i="52"/>
  <c r="DJ176" i="52"/>
  <c r="EH176" i="52"/>
  <c r="DK176" i="52"/>
  <c r="EI176" i="52"/>
  <c r="EJ176" i="52"/>
  <c r="EK176" i="52"/>
  <c r="ET176" i="52"/>
  <c r="DR176" i="52"/>
  <c r="ER176" i="52"/>
  <c r="GH176" i="52"/>
  <c r="DT177" i="52"/>
  <c r="DB177" i="52"/>
  <c r="DY177" i="52"/>
  <c r="DC177" i="52"/>
  <c r="DZ177" i="52"/>
  <c r="DD177" i="52"/>
  <c r="EA177" i="52"/>
  <c r="DE177" i="52"/>
  <c r="EB177" i="52"/>
  <c r="DF177" i="52"/>
  <c r="ED177" i="52"/>
  <c r="DG177" i="52"/>
  <c r="EE177" i="52"/>
  <c r="DH177" i="52"/>
  <c r="EF177" i="52"/>
  <c r="DI177" i="52"/>
  <c r="EG177" i="52"/>
  <c r="DJ177" i="52"/>
  <c r="EH177" i="52"/>
  <c r="DK177" i="52"/>
  <c r="EI177" i="52"/>
  <c r="EJ177" i="52"/>
  <c r="EK177" i="52"/>
  <c r="ET177" i="52"/>
  <c r="DR177" i="52"/>
  <c r="ER177" i="52"/>
  <c r="GH177" i="52"/>
  <c r="DT178" i="52"/>
  <c r="DB178" i="52"/>
  <c r="DY178" i="52"/>
  <c r="DC178" i="52"/>
  <c r="DZ178" i="52"/>
  <c r="DD178" i="52"/>
  <c r="EA178" i="52"/>
  <c r="DE178" i="52"/>
  <c r="EB178" i="52"/>
  <c r="DF178" i="52"/>
  <c r="ED178" i="52"/>
  <c r="DG178" i="52"/>
  <c r="EE178" i="52"/>
  <c r="DH178" i="52"/>
  <c r="EF178" i="52"/>
  <c r="DI178" i="52"/>
  <c r="EG178" i="52"/>
  <c r="DJ178" i="52"/>
  <c r="EH178" i="52"/>
  <c r="DK178" i="52"/>
  <c r="EI178" i="52"/>
  <c r="EJ178" i="52"/>
  <c r="EK178" i="52"/>
  <c r="ET178" i="52"/>
  <c r="DR178" i="52"/>
  <c r="ER178" i="52"/>
  <c r="GH178" i="52"/>
  <c r="DT179" i="52"/>
  <c r="DB179" i="52"/>
  <c r="DY179" i="52"/>
  <c r="DC179" i="52"/>
  <c r="DZ179" i="52"/>
  <c r="DD179" i="52"/>
  <c r="EA179" i="52"/>
  <c r="DE179" i="52"/>
  <c r="EB179" i="52"/>
  <c r="DF179" i="52"/>
  <c r="ED179" i="52"/>
  <c r="DG179" i="52"/>
  <c r="EE179" i="52"/>
  <c r="DH179" i="52"/>
  <c r="EF179" i="52"/>
  <c r="DI179" i="52"/>
  <c r="EG179" i="52"/>
  <c r="DJ179" i="52"/>
  <c r="EH179" i="52"/>
  <c r="DK179" i="52"/>
  <c r="EI179" i="52"/>
  <c r="EJ179" i="52"/>
  <c r="EK179" i="52"/>
  <c r="ET179" i="52"/>
  <c r="DR179" i="52"/>
  <c r="ER179" i="52"/>
  <c r="GH179" i="52"/>
  <c r="DT180" i="52"/>
  <c r="DB180" i="52"/>
  <c r="DY180" i="52"/>
  <c r="DC180" i="52"/>
  <c r="DZ180" i="52"/>
  <c r="DD180" i="52"/>
  <c r="EA180" i="52"/>
  <c r="DE180" i="52"/>
  <c r="EB180" i="52"/>
  <c r="DF180" i="52"/>
  <c r="ED180" i="52"/>
  <c r="DG180" i="52"/>
  <c r="EE180" i="52"/>
  <c r="DH180" i="52"/>
  <c r="EF180" i="52"/>
  <c r="DI180" i="52"/>
  <c r="EG180" i="52"/>
  <c r="DJ180" i="52"/>
  <c r="EH180" i="52"/>
  <c r="DK180" i="52"/>
  <c r="EI180" i="52"/>
  <c r="EJ180" i="52"/>
  <c r="EK180" i="52"/>
  <c r="ET180" i="52"/>
  <c r="DR180" i="52"/>
  <c r="ER180" i="52"/>
  <c r="GH180" i="52"/>
  <c r="DT181" i="52"/>
  <c r="DB181" i="52"/>
  <c r="DY181" i="52"/>
  <c r="DC181" i="52"/>
  <c r="DZ181" i="52"/>
  <c r="DD181" i="52"/>
  <c r="EA181" i="52"/>
  <c r="DE181" i="52"/>
  <c r="EB181" i="52"/>
  <c r="DF181" i="52"/>
  <c r="ED181" i="52"/>
  <c r="DG181" i="52"/>
  <c r="EE181" i="52"/>
  <c r="DH181" i="52"/>
  <c r="EF181" i="52"/>
  <c r="DI181" i="52"/>
  <c r="EG181" i="52"/>
  <c r="DJ181" i="52"/>
  <c r="EH181" i="52"/>
  <c r="DK181" i="52"/>
  <c r="EI181" i="52"/>
  <c r="EJ181" i="52"/>
  <c r="EK181" i="52"/>
  <c r="ET181" i="52"/>
  <c r="DR181" i="52"/>
  <c r="ER181" i="52"/>
  <c r="GH181" i="52"/>
  <c r="DT182" i="52"/>
  <c r="DB182" i="52"/>
  <c r="DY182" i="52"/>
  <c r="DC182" i="52"/>
  <c r="DZ182" i="52"/>
  <c r="DD182" i="52"/>
  <c r="EA182" i="52"/>
  <c r="DE182" i="52"/>
  <c r="EB182" i="52"/>
  <c r="DF182" i="52"/>
  <c r="ED182" i="52"/>
  <c r="DG182" i="52"/>
  <c r="EE182" i="52"/>
  <c r="DH182" i="52"/>
  <c r="EF182" i="52"/>
  <c r="DI182" i="52"/>
  <c r="EG182" i="52"/>
  <c r="DJ182" i="52"/>
  <c r="EH182" i="52"/>
  <c r="DK182" i="52"/>
  <c r="EI182" i="52"/>
  <c r="EJ182" i="52"/>
  <c r="EK182" i="52"/>
  <c r="ET182" i="52"/>
  <c r="DR182" i="52"/>
  <c r="ER182" i="52"/>
  <c r="GH182" i="52"/>
  <c r="DT183" i="52"/>
  <c r="DB183" i="52"/>
  <c r="DY183" i="52"/>
  <c r="DC183" i="52"/>
  <c r="DZ183" i="52"/>
  <c r="DD183" i="52"/>
  <c r="EA183" i="52"/>
  <c r="DE183" i="52"/>
  <c r="EB183" i="52"/>
  <c r="DF183" i="52"/>
  <c r="ED183" i="52"/>
  <c r="DG183" i="52"/>
  <c r="EE183" i="52"/>
  <c r="DH183" i="52"/>
  <c r="EF183" i="52"/>
  <c r="DI183" i="52"/>
  <c r="EG183" i="52"/>
  <c r="DJ183" i="52"/>
  <c r="EH183" i="52"/>
  <c r="DK183" i="52"/>
  <c r="EI183" i="52"/>
  <c r="EJ183" i="52"/>
  <c r="EK183" i="52"/>
  <c r="ET183" i="52"/>
  <c r="DR183" i="52"/>
  <c r="ER183" i="52"/>
  <c r="GH183" i="52"/>
  <c r="DT184" i="52"/>
  <c r="DB184" i="52"/>
  <c r="DY184" i="52"/>
  <c r="DC184" i="52"/>
  <c r="DZ184" i="52"/>
  <c r="DD184" i="52"/>
  <c r="EA184" i="52"/>
  <c r="DE184" i="52"/>
  <c r="EB184" i="52"/>
  <c r="DF184" i="52"/>
  <c r="ED184" i="52"/>
  <c r="DG184" i="52"/>
  <c r="EE184" i="52"/>
  <c r="DH184" i="52"/>
  <c r="EF184" i="52"/>
  <c r="DI184" i="52"/>
  <c r="EG184" i="52"/>
  <c r="DJ184" i="52"/>
  <c r="EH184" i="52"/>
  <c r="DK184" i="52"/>
  <c r="EI184" i="52"/>
  <c r="EJ184" i="52"/>
  <c r="EK184" i="52"/>
  <c r="ET184" i="52"/>
  <c r="DR184" i="52"/>
  <c r="ER184" i="52"/>
  <c r="GH184" i="52"/>
  <c r="DT185" i="52"/>
  <c r="DB185" i="52"/>
  <c r="DY185" i="52"/>
  <c r="DC185" i="52"/>
  <c r="DZ185" i="52"/>
  <c r="DD185" i="52"/>
  <c r="EA185" i="52"/>
  <c r="DE185" i="52"/>
  <c r="EB185" i="52"/>
  <c r="DF185" i="52"/>
  <c r="ED185" i="52"/>
  <c r="DG185" i="52"/>
  <c r="EE185" i="52"/>
  <c r="DH185" i="52"/>
  <c r="EF185" i="52"/>
  <c r="DI185" i="52"/>
  <c r="EG185" i="52"/>
  <c r="DJ185" i="52"/>
  <c r="EH185" i="52"/>
  <c r="DK185" i="52"/>
  <c r="EI185" i="52"/>
  <c r="EJ185" i="52"/>
  <c r="EK185" i="52"/>
  <c r="ET185" i="52"/>
  <c r="DR185" i="52"/>
  <c r="ER185" i="52"/>
  <c r="GH185" i="52"/>
  <c r="DT186" i="52"/>
  <c r="DB186" i="52"/>
  <c r="DY186" i="52"/>
  <c r="DC186" i="52"/>
  <c r="DZ186" i="52"/>
  <c r="DD186" i="52"/>
  <c r="EA186" i="52"/>
  <c r="DE186" i="52"/>
  <c r="EB186" i="52"/>
  <c r="DF186" i="52"/>
  <c r="ED186" i="52"/>
  <c r="DG186" i="52"/>
  <c r="EE186" i="52"/>
  <c r="DH186" i="52"/>
  <c r="EF186" i="52"/>
  <c r="DI186" i="52"/>
  <c r="EG186" i="52"/>
  <c r="DJ186" i="52"/>
  <c r="EH186" i="52"/>
  <c r="DK186" i="52"/>
  <c r="EI186" i="52"/>
  <c r="EJ186" i="52"/>
  <c r="EK186" i="52"/>
  <c r="ET186" i="52"/>
  <c r="DR186" i="52"/>
  <c r="ER186" i="52"/>
  <c r="GH186" i="52"/>
  <c r="DT187" i="52"/>
  <c r="DB187" i="52"/>
  <c r="DY187" i="52"/>
  <c r="DC187" i="52"/>
  <c r="DZ187" i="52"/>
  <c r="DD187" i="52"/>
  <c r="EA187" i="52"/>
  <c r="DE187" i="52"/>
  <c r="EB187" i="52"/>
  <c r="DF187" i="52"/>
  <c r="ED187" i="52"/>
  <c r="DG187" i="52"/>
  <c r="EE187" i="52"/>
  <c r="DH187" i="52"/>
  <c r="EF187" i="52"/>
  <c r="DI187" i="52"/>
  <c r="EG187" i="52"/>
  <c r="DJ187" i="52"/>
  <c r="EH187" i="52"/>
  <c r="DK187" i="52"/>
  <c r="EI187" i="52"/>
  <c r="EJ187" i="52"/>
  <c r="EK187" i="52"/>
  <c r="ET187" i="52"/>
  <c r="DR187" i="52"/>
  <c r="ER187" i="52"/>
  <c r="GH187" i="52"/>
  <c r="DT188" i="52"/>
  <c r="DB188" i="52"/>
  <c r="DY188" i="52"/>
  <c r="DC188" i="52"/>
  <c r="DZ188" i="52"/>
  <c r="DD188" i="52"/>
  <c r="EA188" i="52"/>
  <c r="DE188" i="52"/>
  <c r="EB188" i="52"/>
  <c r="DF188" i="52"/>
  <c r="ED188" i="52"/>
  <c r="DG188" i="52"/>
  <c r="EE188" i="52"/>
  <c r="DH188" i="52"/>
  <c r="EF188" i="52"/>
  <c r="DI188" i="52"/>
  <c r="EG188" i="52"/>
  <c r="DJ188" i="52"/>
  <c r="EH188" i="52"/>
  <c r="DK188" i="52"/>
  <c r="EI188" i="52"/>
  <c r="EJ188" i="52"/>
  <c r="EK188" i="52"/>
  <c r="ET188" i="52"/>
  <c r="DR188" i="52"/>
  <c r="ER188" i="52"/>
  <c r="GH188" i="52"/>
  <c r="DT189" i="52"/>
  <c r="DB189" i="52"/>
  <c r="DY189" i="52"/>
  <c r="DC189" i="52"/>
  <c r="DZ189" i="52"/>
  <c r="DD189" i="52"/>
  <c r="EA189" i="52"/>
  <c r="DE189" i="52"/>
  <c r="EB189" i="52"/>
  <c r="DF189" i="52"/>
  <c r="ED189" i="52"/>
  <c r="DG189" i="52"/>
  <c r="EE189" i="52"/>
  <c r="DH189" i="52"/>
  <c r="EF189" i="52"/>
  <c r="DI189" i="52"/>
  <c r="EG189" i="52"/>
  <c r="DJ189" i="52"/>
  <c r="EH189" i="52"/>
  <c r="DK189" i="52"/>
  <c r="EI189" i="52"/>
  <c r="EJ189" i="52"/>
  <c r="EK189" i="52"/>
  <c r="ET189" i="52"/>
  <c r="DR189" i="52"/>
  <c r="ER189" i="52"/>
  <c r="GH189" i="52"/>
  <c r="DT190" i="52"/>
  <c r="DB190" i="52"/>
  <c r="DY190" i="52"/>
  <c r="DC190" i="52"/>
  <c r="DZ190" i="52"/>
  <c r="DD190" i="52"/>
  <c r="EA190" i="52"/>
  <c r="DE190" i="52"/>
  <c r="EB190" i="52"/>
  <c r="DF190" i="52"/>
  <c r="ED190" i="52"/>
  <c r="DG190" i="52"/>
  <c r="EE190" i="52"/>
  <c r="DH190" i="52"/>
  <c r="EF190" i="52"/>
  <c r="DI190" i="52"/>
  <c r="EG190" i="52"/>
  <c r="DJ190" i="52"/>
  <c r="EH190" i="52"/>
  <c r="DK190" i="52"/>
  <c r="EI190" i="52"/>
  <c r="EJ190" i="52"/>
  <c r="EK190" i="52"/>
  <c r="ET190" i="52"/>
  <c r="DR190" i="52"/>
  <c r="ER190" i="52"/>
  <c r="GH190" i="52"/>
  <c r="DT191" i="52"/>
  <c r="DB191" i="52"/>
  <c r="DY191" i="52"/>
  <c r="DC191" i="52"/>
  <c r="DZ191" i="52"/>
  <c r="DD191" i="52"/>
  <c r="EA191" i="52"/>
  <c r="DE191" i="52"/>
  <c r="EB191" i="52"/>
  <c r="DF191" i="52"/>
  <c r="ED191" i="52"/>
  <c r="DG191" i="52"/>
  <c r="EE191" i="52"/>
  <c r="DH191" i="52"/>
  <c r="EF191" i="52"/>
  <c r="DI191" i="52"/>
  <c r="EG191" i="52"/>
  <c r="DJ191" i="52"/>
  <c r="EH191" i="52"/>
  <c r="DK191" i="52"/>
  <c r="EI191" i="52"/>
  <c r="EJ191" i="52"/>
  <c r="EK191" i="52"/>
  <c r="ET191" i="52"/>
  <c r="DR191" i="52"/>
  <c r="ER191" i="52"/>
  <c r="GH191" i="52"/>
  <c r="DT192" i="52"/>
  <c r="DB192" i="52"/>
  <c r="DY192" i="52"/>
  <c r="DC192" i="52"/>
  <c r="DZ192" i="52"/>
  <c r="DD192" i="52"/>
  <c r="EA192" i="52"/>
  <c r="DE192" i="52"/>
  <c r="EB192" i="52"/>
  <c r="DF192" i="52"/>
  <c r="ED192" i="52"/>
  <c r="DG192" i="52"/>
  <c r="EE192" i="52"/>
  <c r="DH192" i="52"/>
  <c r="EF192" i="52"/>
  <c r="DI192" i="52"/>
  <c r="EG192" i="52"/>
  <c r="DJ192" i="52"/>
  <c r="EH192" i="52"/>
  <c r="DK192" i="52"/>
  <c r="EI192" i="52"/>
  <c r="EJ192" i="52"/>
  <c r="EK192" i="52"/>
  <c r="ET192" i="52"/>
  <c r="DR192" i="52"/>
  <c r="ER192" i="52"/>
  <c r="GH192" i="52"/>
  <c r="DT193" i="52"/>
  <c r="DB193" i="52"/>
  <c r="DY193" i="52"/>
  <c r="DC193" i="52"/>
  <c r="DZ193" i="52"/>
  <c r="DD193" i="52"/>
  <c r="EA193" i="52"/>
  <c r="DE193" i="52"/>
  <c r="EB193" i="52"/>
  <c r="DF193" i="52"/>
  <c r="ED193" i="52"/>
  <c r="DG193" i="52"/>
  <c r="EE193" i="52"/>
  <c r="DH193" i="52"/>
  <c r="EF193" i="52"/>
  <c r="DI193" i="52"/>
  <c r="EG193" i="52"/>
  <c r="DJ193" i="52"/>
  <c r="EH193" i="52"/>
  <c r="DK193" i="52"/>
  <c r="EI193" i="52"/>
  <c r="EJ193" i="52"/>
  <c r="EK193" i="52"/>
  <c r="ET193" i="52"/>
  <c r="DR193" i="52"/>
  <c r="ER193" i="52"/>
  <c r="GH193" i="52"/>
  <c r="DT194" i="52"/>
  <c r="DB194" i="52"/>
  <c r="DY194" i="52"/>
  <c r="DC194" i="52"/>
  <c r="DZ194" i="52"/>
  <c r="DD194" i="52"/>
  <c r="EA194" i="52"/>
  <c r="DE194" i="52"/>
  <c r="EB194" i="52"/>
  <c r="DF194" i="52"/>
  <c r="ED194" i="52"/>
  <c r="DG194" i="52"/>
  <c r="EE194" i="52"/>
  <c r="DH194" i="52"/>
  <c r="EF194" i="52"/>
  <c r="DI194" i="52"/>
  <c r="EG194" i="52"/>
  <c r="DJ194" i="52"/>
  <c r="EH194" i="52"/>
  <c r="DK194" i="52"/>
  <c r="EI194" i="52"/>
  <c r="EJ194" i="52"/>
  <c r="EK194" i="52"/>
  <c r="ET194" i="52"/>
  <c r="DR194" i="52"/>
  <c r="ER194" i="52"/>
  <c r="GH194" i="52"/>
  <c r="DT195" i="52"/>
  <c r="DB195" i="52"/>
  <c r="DY195" i="52"/>
  <c r="DC195" i="52"/>
  <c r="DZ195" i="52"/>
  <c r="DD195" i="52"/>
  <c r="EA195" i="52"/>
  <c r="DE195" i="52"/>
  <c r="EB195" i="52"/>
  <c r="DF195" i="52"/>
  <c r="ED195" i="52"/>
  <c r="DG195" i="52"/>
  <c r="EE195" i="52"/>
  <c r="DH195" i="52"/>
  <c r="EF195" i="52"/>
  <c r="DI195" i="52"/>
  <c r="EG195" i="52"/>
  <c r="DJ195" i="52"/>
  <c r="EH195" i="52"/>
  <c r="DK195" i="52"/>
  <c r="EI195" i="52"/>
  <c r="EJ195" i="52"/>
  <c r="EK195" i="52"/>
  <c r="ET195" i="52"/>
  <c r="DR195" i="52"/>
  <c r="ER195" i="52"/>
  <c r="GH195" i="52"/>
  <c r="DT196" i="52"/>
  <c r="DB196" i="52"/>
  <c r="DY196" i="52"/>
  <c r="DC196" i="52"/>
  <c r="DZ196" i="52"/>
  <c r="DD196" i="52"/>
  <c r="EA196" i="52"/>
  <c r="DE196" i="52"/>
  <c r="EB196" i="52"/>
  <c r="DF196" i="52"/>
  <c r="ED196" i="52"/>
  <c r="DG196" i="52"/>
  <c r="EE196" i="52"/>
  <c r="DH196" i="52"/>
  <c r="EF196" i="52"/>
  <c r="DI196" i="52"/>
  <c r="EG196" i="52"/>
  <c r="DJ196" i="52"/>
  <c r="EH196" i="52"/>
  <c r="DK196" i="52"/>
  <c r="EI196" i="52"/>
  <c r="EJ196" i="52"/>
  <c r="EK196" i="52"/>
  <c r="ET196" i="52"/>
  <c r="DR196" i="52"/>
  <c r="ER196" i="52"/>
  <c r="GH196" i="52"/>
  <c r="DT197" i="52"/>
  <c r="DB197" i="52"/>
  <c r="DY197" i="52"/>
  <c r="DC197" i="52"/>
  <c r="DZ197" i="52"/>
  <c r="DD197" i="52"/>
  <c r="EA197" i="52"/>
  <c r="DE197" i="52"/>
  <c r="EB197" i="52"/>
  <c r="DF197" i="52"/>
  <c r="ED197" i="52"/>
  <c r="DG197" i="52"/>
  <c r="EE197" i="52"/>
  <c r="DH197" i="52"/>
  <c r="EF197" i="52"/>
  <c r="DI197" i="52"/>
  <c r="EG197" i="52"/>
  <c r="DJ197" i="52"/>
  <c r="EH197" i="52"/>
  <c r="DK197" i="52"/>
  <c r="EI197" i="52"/>
  <c r="EJ197" i="52"/>
  <c r="EK197" i="52"/>
  <c r="ET197" i="52"/>
  <c r="DR197" i="52"/>
  <c r="ER197" i="52"/>
  <c r="GH197" i="52"/>
  <c r="DT198" i="52"/>
  <c r="DB198" i="52"/>
  <c r="DY198" i="52"/>
  <c r="DC198" i="52"/>
  <c r="DZ198" i="52"/>
  <c r="DD198" i="52"/>
  <c r="EA198" i="52"/>
  <c r="DE198" i="52"/>
  <c r="EB198" i="52"/>
  <c r="DF198" i="52"/>
  <c r="ED198" i="52"/>
  <c r="DG198" i="52"/>
  <c r="EE198" i="52"/>
  <c r="DH198" i="52"/>
  <c r="EF198" i="52"/>
  <c r="DI198" i="52"/>
  <c r="EG198" i="52"/>
  <c r="DJ198" i="52"/>
  <c r="EH198" i="52"/>
  <c r="DK198" i="52"/>
  <c r="EI198" i="52"/>
  <c r="EJ198" i="52"/>
  <c r="EK198" i="52"/>
  <c r="ET198" i="52"/>
  <c r="DR198" i="52"/>
  <c r="ER198" i="52"/>
  <c r="GH198" i="52"/>
  <c r="DT199" i="52"/>
  <c r="DB199" i="52"/>
  <c r="DY199" i="52"/>
  <c r="DC199" i="52"/>
  <c r="DZ199" i="52"/>
  <c r="DD199" i="52"/>
  <c r="EA199" i="52"/>
  <c r="DE199" i="52"/>
  <c r="EB199" i="52"/>
  <c r="DF199" i="52"/>
  <c r="ED199" i="52"/>
  <c r="DG199" i="52"/>
  <c r="EE199" i="52"/>
  <c r="DH199" i="52"/>
  <c r="EF199" i="52"/>
  <c r="DI199" i="52"/>
  <c r="EG199" i="52"/>
  <c r="DJ199" i="52"/>
  <c r="EH199" i="52"/>
  <c r="DK199" i="52"/>
  <c r="EI199" i="52"/>
  <c r="EJ199" i="52"/>
  <c r="EK199" i="52"/>
  <c r="ET199" i="52"/>
  <c r="DR199" i="52"/>
  <c r="ER199" i="52"/>
  <c r="GH199" i="52"/>
  <c r="DT200" i="52"/>
  <c r="DB200" i="52"/>
  <c r="DY200" i="52"/>
  <c r="DC200" i="52"/>
  <c r="DZ200" i="52"/>
  <c r="DD200" i="52"/>
  <c r="EA200" i="52"/>
  <c r="DE200" i="52"/>
  <c r="EB200" i="52"/>
  <c r="DF200" i="52"/>
  <c r="ED200" i="52"/>
  <c r="DG200" i="52"/>
  <c r="EE200" i="52"/>
  <c r="DH200" i="52"/>
  <c r="EF200" i="52"/>
  <c r="DI200" i="52"/>
  <c r="EG200" i="52"/>
  <c r="DJ200" i="52"/>
  <c r="EH200" i="52"/>
  <c r="DK200" i="52"/>
  <c r="EI200" i="52"/>
  <c r="EJ200" i="52"/>
  <c r="EK200" i="52"/>
  <c r="ET200" i="52"/>
  <c r="DR200" i="52"/>
  <c r="ER200" i="52"/>
  <c r="GH200" i="52"/>
  <c r="DT201" i="52"/>
  <c r="DB201" i="52"/>
  <c r="DY201" i="52"/>
  <c r="DC201" i="52"/>
  <c r="DZ201" i="52"/>
  <c r="DD201" i="52"/>
  <c r="EA201" i="52"/>
  <c r="DE201" i="52"/>
  <c r="EB201" i="52"/>
  <c r="DF201" i="52"/>
  <c r="ED201" i="52"/>
  <c r="DG201" i="52"/>
  <c r="EE201" i="52"/>
  <c r="DH201" i="52"/>
  <c r="EF201" i="52"/>
  <c r="DI201" i="52"/>
  <c r="EG201" i="52"/>
  <c r="DJ201" i="52"/>
  <c r="EH201" i="52"/>
  <c r="DK201" i="52"/>
  <c r="EI201" i="52"/>
  <c r="EJ201" i="52"/>
  <c r="EK201" i="52"/>
  <c r="ET201" i="52"/>
  <c r="DR201" i="52"/>
  <c r="ER201" i="52"/>
  <c r="GH201" i="52"/>
  <c r="DT202" i="52"/>
  <c r="DB202" i="52"/>
  <c r="DY202" i="52"/>
  <c r="DC202" i="52"/>
  <c r="DZ202" i="52"/>
  <c r="DD202" i="52"/>
  <c r="EA202" i="52"/>
  <c r="DE202" i="52"/>
  <c r="EB202" i="52"/>
  <c r="DF202" i="52"/>
  <c r="ED202" i="52"/>
  <c r="DG202" i="52"/>
  <c r="EE202" i="52"/>
  <c r="DH202" i="52"/>
  <c r="EF202" i="52"/>
  <c r="DI202" i="52"/>
  <c r="EG202" i="52"/>
  <c r="DJ202" i="52"/>
  <c r="EH202" i="52"/>
  <c r="DK202" i="52"/>
  <c r="EI202" i="52"/>
  <c r="EJ202" i="52"/>
  <c r="EK202" i="52"/>
  <c r="ET202" i="52"/>
  <c r="DR202" i="52"/>
  <c r="ER202" i="52"/>
  <c r="GH202" i="52"/>
  <c r="DT203" i="52"/>
  <c r="DB203" i="52"/>
  <c r="DY203" i="52"/>
  <c r="DC203" i="52"/>
  <c r="DZ203" i="52"/>
  <c r="DD203" i="52"/>
  <c r="EA203" i="52"/>
  <c r="DE203" i="52"/>
  <c r="EB203" i="52"/>
  <c r="DF203" i="52"/>
  <c r="ED203" i="52"/>
  <c r="DG203" i="52"/>
  <c r="EE203" i="52"/>
  <c r="DH203" i="52"/>
  <c r="EF203" i="52"/>
  <c r="DI203" i="52"/>
  <c r="EG203" i="52"/>
  <c r="DJ203" i="52"/>
  <c r="EH203" i="52"/>
  <c r="DK203" i="52"/>
  <c r="EI203" i="52"/>
  <c r="EJ203" i="52"/>
  <c r="EK203" i="52"/>
  <c r="ET203" i="52"/>
  <c r="DR203" i="52"/>
  <c r="ER203" i="52"/>
  <c r="GH203" i="52"/>
  <c r="DT204" i="52"/>
  <c r="DB204" i="52"/>
  <c r="DY204" i="52"/>
  <c r="DC204" i="52"/>
  <c r="DZ204" i="52"/>
  <c r="DD204" i="52"/>
  <c r="EA204" i="52"/>
  <c r="DE204" i="52"/>
  <c r="EB204" i="52"/>
  <c r="DF204" i="52"/>
  <c r="ED204" i="52"/>
  <c r="DG204" i="52"/>
  <c r="EE204" i="52"/>
  <c r="DH204" i="52"/>
  <c r="EF204" i="52"/>
  <c r="DI204" i="52"/>
  <c r="EG204" i="52"/>
  <c r="DJ204" i="52"/>
  <c r="EH204" i="52"/>
  <c r="DK204" i="52"/>
  <c r="EI204" i="52"/>
  <c r="EJ204" i="52"/>
  <c r="EK204" i="52"/>
  <c r="ET204" i="52"/>
  <c r="DR204" i="52"/>
  <c r="ER204" i="52"/>
  <c r="GH204" i="52"/>
  <c r="DT205" i="52"/>
  <c r="DB205" i="52"/>
  <c r="DY205" i="52"/>
  <c r="DC205" i="52"/>
  <c r="DZ205" i="52"/>
  <c r="DD205" i="52"/>
  <c r="EA205" i="52"/>
  <c r="DE205" i="52"/>
  <c r="EB205" i="52"/>
  <c r="DF205" i="52"/>
  <c r="ED205" i="52"/>
  <c r="DG205" i="52"/>
  <c r="EE205" i="52"/>
  <c r="DH205" i="52"/>
  <c r="EF205" i="52"/>
  <c r="DI205" i="52"/>
  <c r="EG205" i="52"/>
  <c r="DJ205" i="52"/>
  <c r="EH205" i="52"/>
  <c r="DK205" i="52"/>
  <c r="EI205" i="52"/>
  <c r="EJ205" i="52"/>
  <c r="EK205" i="52"/>
  <c r="ET205" i="52"/>
  <c r="DR205" i="52"/>
  <c r="ER205" i="52"/>
  <c r="GH205" i="52"/>
  <c r="DT206" i="52"/>
  <c r="DB206" i="52"/>
  <c r="DY206" i="52"/>
  <c r="DC206" i="52"/>
  <c r="DZ206" i="52"/>
  <c r="DD206" i="52"/>
  <c r="EA206" i="52"/>
  <c r="DE206" i="52"/>
  <c r="EB206" i="52"/>
  <c r="DF206" i="52"/>
  <c r="ED206" i="52"/>
  <c r="DG206" i="52"/>
  <c r="EE206" i="52"/>
  <c r="DH206" i="52"/>
  <c r="EF206" i="52"/>
  <c r="DI206" i="52"/>
  <c r="EG206" i="52"/>
  <c r="DJ206" i="52"/>
  <c r="EH206" i="52"/>
  <c r="DK206" i="52"/>
  <c r="EI206" i="52"/>
  <c r="EJ206" i="52"/>
  <c r="EK206" i="52"/>
  <c r="ET206" i="52"/>
  <c r="DR206" i="52"/>
  <c r="ER206" i="52"/>
  <c r="GH206" i="52"/>
  <c r="DT207" i="52"/>
  <c r="DB207" i="52"/>
  <c r="DY207" i="52"/>
  <c r="DC207" i="52"/>
  <c r="DZ207" i="52"/>
  <c r="DD207" i="52"/>
  <c r="EA207" i="52"/>
  <c r="DE207" i="52"/>
  <c r="EB207" i="52"/>
  <c r="DF207" i="52"/>
  <c r="ED207" i="52"/>
  <c r="DG207" i="52"/>
  <c r="EE207" i="52"/>
  <c r="DH207" i="52"/>
  <c r="EF207" i="52"/>
  <c r="DI207" i="52"/>
  <c r="EG207" i="52"/>
  <c r="DJ207" i="52"/>
  <c r="EH207" i="52"/>
  <c r="DK207" i="52"/>
  <c r="EI207" i="52"/>
  <c r="EJ207" i="52"/>
  <c r="EK207" i="52"/>
  <c r="ET207" i="52"/>
  <c r="DR207" i="52"/>
  <c r="ER207" i="52"/>
  <c r="GH207" i="52"/>
  <c r="DT208" i="52"/>
  <c r="DB208" i="52"/>
  <c r="DY208" i="52"/>
  <c r="DC208" i="52"/>
  <c r="DZ208" i="52"/>
  <c r="DD208" i="52"/>
  <c r="EA208" i="52"/>
  <c r="DE208" i="52"/>
  <c r="EB208" i="52"/>
  <c r="DF208" i="52"/>
  <c r="ED208" i="52"/>
  <c r="DG208" i="52"/>
  <c r="EE208" i="52"/>
  <c r="DH208" i="52"/>
  <c r="EF208" i="52"/>
  <c r="DI208" i="52"/>
  <c r="EG208" i="52"/>
  <c r="DJ208" i="52"/>
  <c r="EH208" i="52"/>
  <c r="DK208" i="52"/>
  <c r="EI208" i="52"/>
  <c r="EJ208" i="52"/>
  <c r="EK208" i="52"/>
  <c r="ET208" i="52"/>
  <c r="DR208" i="52"/>
  <c r="ER208" i="52"/>
  <c r="GH208" i="52"/>
  <c r="DT209" i="52"/>
  <c r="DB209" i="52"/>
  <c r="DY209" i="52"/>
  <c r="DC209" i="52"/>
  <c r="DZ209" i="52"/>
  <c r="DD209" i="52"/>
  <c r="EA209" i="52"/>
  <c r="DE209" i="52"/>
  <c r="EB209" i="52"/>
  <c r="DF209" i="52"/>
  <c r="ED209" i="52"/>
  <c r="DG209" i="52"/>
  <c r="EE209" i="52"/>
  <c r="DH209" i="52"/>
  <c r="EF209" i="52"/>
  <c r="DI209" i="52"/>
  <c r="EG209" i="52"/>
  <c r="DJ209" i="52"/>
  <c r="EH209" i="52"/>
  <c r="DK209" i="52"/>
  <c r="EI209" i="52"/>
  <c r="EJ209" i="52"/>
  <c r="EK209" i="52"/>
  <c r="ET209" i="52"/>
  <c r="DR209" i="52"/>
  <c r="ER209" i="52"/>
  <c r="GH209" i="52"/>
  <c r="DT210" i="52"/>
  <c r="DB210" i="52"/>
  <c r="DY210" i="52"/>
  <c r="DC210" i="52"/>
  <c r="DZ210" i="52"/>
  <c r="DD210" i="52"/>
  <c r="EA210" i="52"/>
  <c r="DE210" i="52"/>
  <c r="EB210" i="52"/>
  <c r="DF210" i="52"/>
  <c r="ED210" i="52"/>
  <c r="DG210" i="52"/>
  <c r="EE210" i="52"/>
  <c r="DH210" i="52"/>
  <c r="EF210" i="52"/>
  <c r="DI210" i="52"/>
  <c r="EG210" i="52"/>
  <c r="DJ210" i="52"/>
  <c r="EH210" i="52"/>
  <c r="DK210" i="52"/>
  <c r="EI210" i="52"/>
  <c r="EJ210" i="52"/>
  <c r="EK210" i="52"/>
  <c r="ET210" i="52"/>
  <c r="DR210" i="52"/>
  <c r="ER210" i="52"/>
  <c r="GH210" i="52"/>
  <c r="DT211" i="52"/>
  <c r="DB211" i="52"/>
  <c r="DY211" i="52"/>
  <c r="DC211" i="52"/>
  <c r="DZ211" i="52"/>
  <c r="DD211" i="52"/>
  <c r="EA211" i="52"/>
  <c r="DE211" i="52"/>
  <c r="EB211" i="52"/>
  <c r="DF211" i="52"/>
  <c r="ED211" i="52"/>
  <c r="DG211" i="52"/>
  <c r="EE211" i="52"/>
  <c r="DH211" i="52"/>
  <c r="EF211" i="52"/>
  <c r="DI211" i="52"/>
  <c r="EG211" i="52"/>
  <c r="DJ211" i="52"/>
  <c r="EH211" i="52"/>
  <c r="DK211" i="52"/>
  <c r="EI211" i="52"/>
  <c r="EJ211" i="52"/>
  <c r="EK211" i="52"/>
  <c r="ET211" i="52"/>
  <c r="DR211" i="52"/>
  <c r="ER211" i="52"/>
  <c r="GH211" i="52"/>
  <c r="DT212" i="52"/>
  <c r="DB212" i="52"/>
  <c r="DY212" i="52"/>
  <c r="DC212" i="52"/>
  <c r="DZ212" i="52"/>
  <c r="DD212" i="52"/>
  <c r="EA212" i="52"/>
  <c r="DE212" i="52"/>
  <c r="EB212" i="52"/>
  <c r="DF212" i="52"/>
  <c r="ED212" i="52"/>
  <c r="DG212" i="52"/>
  <c r="EE212" i="52"/>
  <c r="DH212" i="52"/>
  <c r="EF212" i="52"/>
  <c r="DI212" i="52"/>
  <c r="EG212" i="52"/>
  <c r="DJ212" i="52"/>
  <c r="EH212" i="52"/>
  <c r="DK212" i="52"/>
  <c r="EI212" i="52"/>
  <c r="EJ212" i="52"/>
  <c r="EK212" i="52"/>
  <c r="ET212" i="52"/>
  <c r="DR212" i="52"/>
  <c r="ER212" i="52"/>
  <c r="GH212" i="52"/>
  <c r="DT213" i="52"/>
  <c r="DB213" i="52"/>
  <c r="DY213" i="52"/>
  <c r="DC213" i="52"/>
  <c r="DZ213" i="52"/>
  <c r="DD213" i="52"/>
  <c r="EA213" i="52"/>
  <c r="DE213" i="52"/>
  <c r="EB213" i="52"/>
  <c r="DF213" i="52"/>
  <c r="ED213" i="52"/>
  <c r="DG213" i="52"/>
  <c r="EE213" i="52"/>
  <c r="DH213" i="52"/>
  <c r="EF213" i="52"/>
  <c r="DI213" i="52"/>
  <c r="EG213" i="52"/>
  <c r="DJ213" i="52"/>
  <c r="EH213" i="52"/>
  <c r="DK213" i="52"/>
  <c r="EI213" i="52"/>
  <c r="EJ213" i="52"/>
  <c r="EK213" i="52"/>
  <c r="ET213" i="52"/>
  <c r="DR213" i="52"/>
  <c r="ER213" i="52"/>
  <c r="GH213" i="52"/>
  <c r="DT214" i="52"/>
  <c r="DB214" i="52"/>
  <c r="DY214" i="52"/>
  <c r="DC214" i="52"/>
  <c r="DZ214" i="52"/>
  <c r="DD214" i="52"/>
  <c r="EA214" i="52"/>
  <c r="DE214" i="52"/>
  <c r="EB214" i="52"/>
  <c r="DF214" i="52"/>
  <c r="ED214" i="52"/>
  <c r="DG214" i="52"/>
  <c r="EE214" i="52"/>
  <c r="DH214" i="52"/>
  <c r="EF214" i="52"/>
  <c r="DI214" i="52"/>
  <c r="EG214" i="52"/>
  <c r="DJ214" i="52"/>
  <c r="EH214" i="52"/>
  <c r="DK214" i="52"/>
  <c r="EI214" i="52"/>
  <c r="EJ214" i="52"/>
  <c r="EK214" i="52"/>
  <c r="ET214" i="52"/>
  <c r="DR214" i="52"/>
  <c r="ER214" i="52"/>
  <c r="GH214" i="52"/>
  <c r="DT215" i="52"/>
  <c r="DB215" i="52"/>
  <c r="DY215" i="52"/>
  <c r="DC215" i="52"/>
  <c r="DZ215" i="52"/>
  <c r="DD215" i="52"/>
  <c r="EA215" i="52"/>
  <c r="DE215" i="52"/>
  <c r="EB215" i="52"/>
  <c r="DF215" i="52"/>
  <c r="ED215" i="52"/>
  <c r="DG215" i="52"/>
  <c r="EE215" i="52"/>
  <c r="DH215" i="52"/>
  <c r="EF215" i="52"/>
  <c r="DI215" i="52"/>
  <c r="EG215" i="52"/>
  <c r="DJ215" i="52"/>
  <c r="EH215" i="52"/>
  <c r="DK215" i="52"/>
  <c r="EI215" i="52"/>
  <c r="EJ215" i="52"/>
  <c r="EK215" i="52"/>
  <c r="ET215" i="52"/>
  <c r="DR215" i="52"/>
  <c r="ER215" i="52"/>
  <c r="GH215" i="52"/>
  <c r="DT216" i="52"/>
  <c r="DB216" i="52"/>
  <c r="DY216" i="52"/>
  <c r="DC216" i="52"/>
  <c r="DZ216" i="52"/>
  <c r="DD216" i="52"/>
  <c r="EA216" i="52"/>
  <c r="DE216" i="52"/>
  <c r="EB216" i="52"/>
  <c r="DF216" i="52"/>
  <c r="ED216" i="52"/>
  <c r="DG216" i="52"/>
  <c r="EE216" i="52"/>
  <c r="DH216" i="52"/>
  <c r="EF216" i="52"/>
  <c r="DI216" i="52"/>
  <c r="EG216" i="52"/>
  <c r="DJ216" i="52"/>
  <c r="EH216" i="52"/>
  <c r="DK216" i="52"/>
  <c r="EI216" i="52"/>
  <c r="EJ216" i="52"/>
  <c r="EK216" i="52"/>
  <c r="ET216" i="52"/>
  <c r="DR216" i="52"/>
  <c r="ER216" i="52"/>
  <c r="GH216" i="52"/>
  <c r="DT217" i="52"/>
  <c r="DB217" i="52"/>
  <c r="DY217" i="52"/>
  <c r="DC217" i="52"/>
  <c r="DZ217" i="52"/>
  <c r="DD217" i="52"/>
  <c r="EA217" i="52"/>
  <c r="DE217" i="52"/>
  <c r="EB217" i="52"/>
  <c r="DF217" i="52"/>
  <c r="ED217" i="52"/>
  <c r="DG217" i="52"/>
  <c r="EE217" i="52"/>
  <c r="DH217" i="52"/>
  <c r="EF217" i="52"/>
  <c r="DI217" i="52"/>
  <c r="EG217" i="52"/>
  <c r="DJ217" i="52"/>
  <c r="EH217" i="52"/>
  <c r="DK217" i="52"/>
  <c r="EI217" i="52"/>
  <c r="EJ217" i="52"/>
  <c r="EK217" i="52"/>
  <c r="ET217" i="52"/>
  <c r="DR217" i="52"/>
  <c r="ER217" i="52"/>
  <c r="GH217" i="52"/>
  <c r="DT218" i="52"/>
  <c r="DB218" i="52"/>
  <c r="DY218" i="52"/>
  <c r="DC218" i="52"/>
  <c r="DZ218" i="52"/>
  <c r="DD218" i="52"/>
  <c r="EA218" i="52"/>
  <c r="DE218" i="52"/>
  <c r="EB218" i="52"/>
  <c r="DF218" i="52"/>
  <c r="ED218" i="52"/>
  <c r="DG218" i="52"/>
  <c r="EE218" i="52"/>
  <c r="DH218" i="52"/>
  <c r="EF218" i="52"/>
  <c r="DI218" i="52"/>
  <c r="EG218" i="52"/>
  <c r="DJ218" i="52"/>
  <c r="EH218" i="52"/>
  <c r="DK218" i="52"/>
  <c r="EI218" i="52"/>
  <c r="EJ218" i="52"/>
  <c r="EK218" i="52"/>
  <c r="ET218" i="52"/>
  <c r="DR218" i="52"/>
  <c r="ER218" i="52"/>
  <c r="GH218" i="52"/>
  <c r="DT219" i="52"/>
  <c r="DB219" i="52"/>
  <c r="DY219" i="52"/>
  <c r="DC219" i="52"/>
  <c r="DZ219" i="52"/>
  <c r="DD219" i="52"/>
  <c r="EA219" i="52"/>
  <c r="DE219" i="52"/>
  <c r="EB219" i="52"/>
  <c r="DF219" i="52"/>
  <c r="ED219" i="52"/>
  <c r="DG219" i="52"/>
  <c r="EE219" i="52"/>
  <c r="DH219" i="52"/>
  <c r="EF219" i="52"/>
  <c r="DI219" i="52"/>
  <c r="EG219" i="52"/>
  <c r="DJ219" i="52"/>
  <c r="EH219" i="52"/>
  <c r="DK219" i="52"/>
  <c r="EI219" i="52"/>
  <c r="EJ219" i="52"/>
  <c r="EK219" i="52"/>
  <c r="ET219" i="52"/>
  <c r="DR219" i="52"/>
  <c r="ER219" i="52"/>
  <c r="GH219" i="52"/>
  <c r="DT220" i="52"/>
  <c r="DB220" i="52"/>
  <c r="DY220" i="52"/>
  <c r="DC220" i="52"/>
  <c r="DZ220" i="52"/>
  <c r="DD220" i="52"/>
  <c r="EA220" i="52"/>
  <c r="DE220" i="52"/>
  <c r="EB220" i="52"/>
  <c r="DF220" i="52"/>
  <c r="ED220" i="52"/>
  <c r="DG220" i="52"/>
  <c r="EE220" i="52"/>
  <c r="DH220" i="52"/>
  <c r="EF220" i="52"/>
  <c r="DI220" i="52"/>
  <c r="EG220" i="52"/>
  <c r="DJ220" i="52"/>
  <c r="EH220" i="52"/>
  <c r="DK220" i="52"/>
  <c r="EI220" i="52"/>
  <c r="EJ220" i="52"/>
  <c r="EK220" i="52"/>
  <c r="ET220" i="52"/>
  <c r="DR220" i="52"/>
  <c r="ER220" i="52"/>
  <c r="GH220" i="52"/>
  <c r="DT221" i="52"/>
  <c r="DB221" i="52"/>
  <c r="DY221" i="52"/>
  <c r="DC221" i="52"/>
  <c r="DZ221" i="52"/>
  <c r="DD221" i="52"/>
  <c r="EA221" i="52"/>
  <c r="DE221" i="52"/>
  <c r="EB221" i="52"/>
  <c r="DF221" i="52"/>
  <c r="ED221" i="52"/>
  <c r="DG221" i="52"/>
  <c r="EE221" i="52"/>
  <c r="DH221" i="52"/>
  <c r="EF221" i="52"/>
  <c r="DI221" i="52"/>
  <c r="EG221" i="52"/>
  <c r="DJ221" i="52"/>
  <c r="EH221" i="52"/>
  <c r="DK221" i="52"/>
  <c r="EI221" i="52"/>
  <c r="EJ221" i="52"/>
  <c r="EK221" i="52"/>
  <c r="ET221" i="52"/>
  <c r="DR221" i="52"/>
  <c r="ER221" i="52"/>
  <c r="GH221" i="52"/>
  <c r="DT222" i="52"/>
  <c r="DB222" i="52"/>
  <c r="DY222" i="52"/>
  <c r="DC222" i="52"/>
  <c r="DZ222" i="52"/>
  <c r="DD222" i="52"/>
  <c r="EA222" i="52"/>
  <c r="DE222" i="52"/>
  <c r="EB222" i="52"/>
  <c r="DF222" i="52"/>
  <c r="ED222" i="52"/>
  <c r="DG222" i="52"/>
  <c r="EE222" i="52"/>
  <c r="DH222" i="52"/>
  <c r="EF222" i="52"/>
  <c r="DI222" i="52"/>
  <c r="EG222" i="52"/>
  <c r="DJ222" i="52"/>
  <c r="EH222" i="52"/>
  <c r="DK222" i="52"/>
  <c r="EI222" i="52"/>
  <c r="EJ222" i="52"/>
  <c r="EK222" i="52"/>
  <c r="ET222" i="52"/>
  <c r="DR222" i="52"/>
  <c r="ER222" i="52"/>
  <c r="GH222" i="52"/>
  <c r="DT223" i="52"/>
  <c r="DB223" i="52"/>
  <c r="DY223" i="52"/>
  <c r="DC223" i="52"/>
  <c r="DZ223" i="52"/>
  <c r="DD223" i="52"/>
  <c r="EA223" i="52"/>
  <c r="DE223" i="52"/>
  <c r="EB223" i="52"/>
  <c r="DF223" i="52"/>
  <c r="ED223" i="52"/>
  <c r="DG223" i="52"/>
  <c r="EE223" i="52"/>
  <c r="DH223" i="52"/>
  <c r="EF223" i="52"/>
  <c r="DI223" i="52"/>
  <c r="EG223" i="52"/>
  <c r="DJ223" i="52"/>
  <c r="EH223" i="52"/>
  <c r="DK223" i="52"/>
  <c r="EI223" i="52"/>
  <c r="EJ223" i="52"/>
  <c r="EK223" i="52"/>
  <c r="ET223" i="52"/>
  <c r="DR223" i="52"/>
  <c r="ER223" i="52"/>
  <c r="GH223" i="52"/>
  <c r="DT224" i="52"/>
  <c r="DB224" i="52"/>
  <c r="DY224" i="52"/>
  <c r="DC224" i="52"/>
  <c r="DZ224" i="52"/>
  <c r="DD224" i="52"/>
  <c r="EA224" i="52"/>
  <c r="DE224" i="52"/>
  <c r="EB224" i="52"/>
  <c r="DF224" i="52"/>
  <c r="ED224" i="52"/>
  <c r="DG224" i="52"/>
  <c r="EE224" i="52"/>
  <c r="DH224" i="52"/>
  <c r="EF224" i="52"/>
  <c r="DI224" i="52"/>
  <c r="EG224" i="52"/>
  <c r="DJ224" i="52"/>
  <c r="EH224" i="52"/>
  <c r="DK224" i="52"/>
  <c r="EI224" i="52"/>
  <c r="EJ224" i="52"/>
  <c r="EK224" i="52"/>
  <c r="ET224" i="52"/>
  <c r="DR224" i="52"/>
  <c r="ER224" i="52"/>
  <c r="GH224" i="52"/>
  <c r="DT225" i="52"/>
  <c r="DB225" i="52"/>
  <c r="DY225" i="52"/>
  <c r="DC225" i="52"/>
  <c r="DZ225" i="52"/>
  <c r="DD225" i="52"/>
  <c r="EA225" i="52"/>
  <c r="DE225" i="52"/>
  <c r="EB225" i="52"/>
  <c r="DF225" i="52"/>
  <c r="ED225" i="52"/>
  <c r="DG225" i="52"/>
  <c r="EE225" i="52"/>
  <c r="DH225" i="52"/>
  <c r="EF225" i="52"/>
  <c r="DI225" i="52"/>
  <c r="EG225" i="52"/>
  <c r="DJ225" i="52"/>
  <c r="EH225" i="52"/>
  <c r="DK225" i="52"/>
  <c r="EI225" i="52"/>
  <c r="EJ225" i="52"/>
  <c r="EK225" i="52"/>
  <c r="ET225" i="52"/>
  <c r="DR225" i="52"/>
  <c r="ER225" i="52"/>
  <c r="GH225" i="52"/>
  <c r="DT226" i="52"/>
  <c r="DB226" i="52"/>
  <c r="DY226" i="52"/>
  <c r="DC226" i="52"/>
  <c r="DZ226" i="52"/>
  <c r="DD226" i="52"/>
  <c r="EA226" i="52"/>
  <c r="DE226" i="52"/>
  <c r="EB226" i="52"/>
  <c r="DF226" i="52"/>
  <c r="ED226" i="52"/>
  <c r="DG226" i="52"/>
  <c r="EE226" i="52"/>
  <c r="DH226" i="52"/>
  <c r="EF226" i="52"/>
  <c r="DI226" i="52"/>
  <c r="EG226" i="52"/>
  <c r="DJ226" i="52"/>
  <c r="EH226" i="52"/>
  <c r="DK226" i="52"/>
  <c r="EI226" i="52"/>
  <c r="EJ226" i="52"/>
  <c r="EK226" i="52"/>
  <c r="ET226" i="52"/>
  <c r="DR226" i="52"/>
  <c r="ER226" i="52"/>
  <c r="GH226" i="52"/>
  <c r="DT227" i="52"/>
  <c r="DB227" i="52"/>
  <c r="DY227" i="52"/>
  <c r="DC227" i="52"/>
  <c r="DZ227" i="52"/>
  <c r="DD227" i="52"/>
  <c r="EA227" i="52"/>
  <c r="DE227" i="52"/>
  <c r="EB227" i="52"/>
  <c r="DF227" i="52"/>
  <c r="ED227" i="52"/>
  <c r="DG227" i="52"/>
  <c r="EE227" i="52"/>
  <c r="DH227" i="52"/>
  <c r="EF227" i="52"/>
  <c r="DI227" i="52"/>
  <c r="EG227" i="52"/>
  <c r="DJ227" i="52"/>
  <c r="EH227" i="52"/>
  <c r="DK227" i="52"/>
  <c r="EI227" i="52"/>
  <c r="EJ227" i="52"/>
  <c r="EK227" i="52"/>
  <c r="ET227" i="52"/>
  <c r="DR227" i="52"/>
  <c r="ER227" i="52"/>
  <c r="GH227" i="52"/>
  <c r="DT228" i="52"/>
  <c r="DB228" i="52"/>
  <c r="DY228" i="52"/>
  <c r="DC228" i="52"/>
  <c r="DZ228" i="52"/>
  <c r="DD228" i="52"/>
  <c r="EA228" i="52"/>
  <c r="DE228" i="52"/>
  <c r="EB228" i="52"/>
  <c r="DF228" i="52"/>
  <c r="ED228" i="52"/>
  <c r="DG228" i="52"/>
  <c r="EE228" i="52"/>
  <c r="DH228" i="52"/>
  <c r="EF228" i="52"/>
  <c r="DI228" i="52"/>
  <c r="EG228" i="52"/>
  <c r="DJ228" i="52"/>
  <c r="EH228" i="52"/>
  <c r="DK228" i="52"/>
  <c r="EI228" i="52"/>
  <c r="EJ228" i="52"/>
  <c r="EK228" i="52"/>
  <c r="ET228" i="52"/>
  <c r="DR228" i="52"/>
  <c r="ER228" i="52"/>
  <c r="GH228" i="52"/>
  <c r="DT229" i="52"/>
  <c r="DB229" i="52"/>
  <c r="DY229" i="52"/>
  <c r="DC229" i="52"/>
  <c r="DZ229" i="52"/>
  <c r="DD229" i="52"/>
  <c r="EA229" i="52"/>
  <c r="DE229" i="52"/>
  <c r="EB229" i="52"/>
  <c r="DF229" i="52"/>
  <c r="ED229" i="52"/>
  <c r="DG229" i="52"/>
  <c r="EE229" i="52"/>
  <c r="DH229" i="52"/>
  <c r="EF229" i="52"/>
  <c r="DI229" i="52"/>
  <c r="EG229" i="52"/>
  <c r="DJ229" i="52"/>
  <c r="EH229" i="52"/>
  <c r="DK229" i="52"/>
  <c r="EI229" i="52"/>
  <c r="EJ229" i="52"/>
  <c r="EK229" i="52"/>
  <c r="ET229" i="52"/>
  <c r="DR229" i="52"/>
  <c r="ER229" i="52"/>
  <c r="GH229" i="52"/>
  <c r="DT230" i="52"/>
  <c r="DB230" i="52"/>
  <c r="DY230" i="52"/>
  <c r="DC230" i="52"/>
  <c r="DZ230" i="52"/>
  <c r="DD230" i="52"/>
  <c r="EA230" i="52"/>
  <c r="DE230" i="52"/>
  <c r="EB230" i="52"/>
  <c r="DF230" i="52"/>
  <c r="ED230" i="52"/>
  <c r="DG230" i="52"/>
  <c r="EE230" i="52"/>
  <c r="DH230" i="52"/>
  <c r="EF230" i="52"/>
  <c r="DI230" i="52"/>
  <c r="EG230" i="52"/>
  <c r="DJ230" i="52"/>
  <c r="EH230" i="52"/>
  <c r="DK230" i="52"/>
  <c r="EI230" i="52"/>
  <c r="EJ230" i="52"/>
  <c r="EK230" i="52"/>
  <c r="ET230" i="52"/>
  <c r="DR230" i="52"/>
  <c r="ER230" i="52"/>
  <c r="GH230" i="52"/>
  <c r="DT231" i="52"/>
  <c r="DB231" i="52"/>
  <c r="DY231" i="52"/>
  <c r="DC231" i="52"/>
  <c r="DZ231" i="52"/>
  <c r="DD231" i="52"/>
  <c r="EA231" i="52"/>
  <c r="DE231" i="52"/>
  <c r="EB231" i="52"/>
  <c r="DF231" i="52"/>
  <c r="ED231" i="52"/>
  <c r="DG231" i="52"/>
  <c r="EE231" i="52"/>
  <c r="DH231" i="52"/>
  <c r="EF231" i="52"/>
  <c r="DI231" i="52"/>
  <c r="EG231" i="52"/>
  <c r="DJ231" i="52"/>
  <c r="EH231" i="52"/>
  <c r="DK231" i="52"/>
  <c r="EI231" i="52"/>
  <c r="EJ231" i="52"/>
  <c r="EK231" i="52"/>
  <c r="ET231" i="52"/>
  <c r="DR231" i="52"/>
  <c r="ER231" i="52"/>
  <c r="GH231" i="52"/>
  <c r="DT232" i="52"/>
  <c r="DB232" i="52"/>
  <c r="DY232" i="52"/>
  <c r="DC232" i="52"/>
  <c r="DZ232" i="52"/>
  <c r="DD232" i="52"/>
  <c r="EA232" i="52"/>
  <c r="DE232" i="52"/>
  <c r="EB232" i="52"/>
  <c r="DF232" i="52"/>
  <c r="ED232" i="52"/>
  <c r="DG232" i="52"/>
  <c r="EE232" i="52"/>
  <c r="DH232" i="52"/>
  <c r="EF232" i="52"/>
  <c r="DI232" i="52"/>
  <c r="EG232" i="52"/>
  <c r="DJ232" i="52"/>
  <c r="EH232" i="52"/>
  <c r="DK232" i="52"/>
  <c r="EI232" i="52"/>
  <c r="EJ232" i="52"/>
  <c r="EK232" i="52"/>
  <c r="ET232" i="52"/>
  <c r="DR232" i="52"/>
  <c r="ER232" i="52"/>
  <c r="GH232" i="52"/>
  <c r="DT233" i="52"/>
  <c r="DB233" i="52"/>
  <c r="DY233" i="52"/>
  <c r="DC233" i="52"/>
  <c r="DZ233" i="52"/>
  <c r="DD233" i="52"/>
  <c r="EA233" i="52"/>
  <c r="DE233" i="52"/>
  <c r="EB233" i="52"/>
  <c r="DF233" i="52"/>
  <c r="ED233" i="52"/>
  <c r="DG233" i="52"/>
  <c r="EE233" i="52"/>
  <c r="DH233" i="52"/>
  <c r="EF233" i="52"/>
  <c r="DI233" i="52"/>
  <c r="EG233" i="52"/>
  <c r="DJ233" i="52"/>
  <c r="EH233" i="52"/>
  <c r="DK233" i="52"/>
  <c r="EI233" i="52"/>
  <c r="EJ233" i="52"/>
  <c r="EK233" i="52"/>
  <c r="ET233" i="52"/>
  <c r="DR233" i="52"/>
  <c r="ER233" i="52"/>
  <c r="GH233" i="52"/>
  <c r="DT234" i="52"/>
  <c r="DB234" i="52"/>
  <c r="DY234" i="52"/>
  <c r="DC234" i="52"/>
  <c r="DZ234" i="52"/>
  <c r="DD234" i="52"/>
  <c r="EA234" i="52"/>
  <c r="DE234" i="52"/>
  <c r="EB234" i="52"/>
  <c r="DF234" i="52"/>
  <c r="ED234" i="52"/>
  <c r="DG234" i="52"/>
  <c r="EE234" i="52"/>
  <c r="DH234" i="52"/>
  <c r="EF234" i="52"/>
  <c r="DI234" i="52"/>
  <c r="EG234" i="52"/>
  <c r="DJ234" i="52"/>
  <c r="EH234" i="52"/>
  <c r="DK234" i="52"/>
  <c r="EI234" i="52"/>
  <c r="EJ234" i="52"/>
  <c r="EK234" i="52"/>
  <c r="ET234" i="52"/>
  <c r="DR234" i="52"/>
  <c r="ER234" i="52"/>
  <c r="GH234" i="52"/>
  <c r="DT235" i="52"/>
  <c r="DB235" i="52"/>
  <c r="DY235" i="52"/>
  <c r="DC235" i="52"/>
  <c r="DZ235" i="52"/>
  <c r="DD235" i="52"/>
  <c r="EA235" i="52"/>
  <c r="DE235" i="52"/>
  <c r="EB235" i="52"/>
  <c r="DF235" i="52"/>
  <c r="ED235" i="52"/>
  <c r="DG235" i="52"/>
  <c r="EE235" i="52"/>
  <c r="DH235" i="52"/>
  <c r="EF235" i="52"/>
  <c r="DI235" i="52"/>
  <c r="EG235" i="52"/>
  <c r="DJ235" i="52"/>
  <c r="EH235" i="52"/>
  <c r="DK235" i="52"/>
  <c r="EI235" i="52"/>
  <c r="EJ235" i="52"/>
  <c r="EK235" i="52"/>
  <c r="ET235" i="52"/>
  <c r="DR235" i="52"/>
  <c r="ER235" i="52"/>
  <c r="GH235" i="52"/>
  <c r="DT236" i="52"/>
  <c r="DB236" i="52"/>
  <c r="DY236" i="52"/>
  <c r="DC236" i="52"/>
  <c r="DZ236" i="52"/>
  <c r="DD236" i="52"/>
  <c r="EA236" i="52"/>
  <c r="DE236" i="52"/>
  <c r="EB236" i="52"/>
  <c r="DF236" i="52"/>
  <c r="ED236" i="52"/>
  <c r="DG236" i="52"/>
  <c r="EE236" i="52"/>
  <c r="DH236" i="52"/>
  <c r="EF236" i="52"/>
  <c r="DI236" i="52"/>
  <c r="EG236" i="52"/>
  <c r="DJ236" i="52"/>
  <c r="EH236" i="52"/>
  <c r="DK236" i="52"/>
  <c r="EI236" i="52"/>
  <c r="EJ236" i="52"/>
  <c r="EK236" i="52"/>
  <c r="ET236" i="52"/>
  <c r="DR236" i="52"/>
  <c r="ER236" i="52"/>
  <c r="GH236" i="52"/>
  <c r="DT237" i="52"/>
  <c r="DB237" i="52"/>
  <c r="DY237" i="52"/>
  <c r="DC237" i="52"/>
  <c r="DZ237" i="52"/>
  <c r="DD237" i="52"/>
  <c r="EA237" i="52"/>
  <c r="DE237" i="52"/>
  <c r="EB237" i="52"/>
  <c r="DF237" i="52"/>
  <c r="ED237" i="52"/>
  <c r="DG237" i="52"/>
  <c r="EE237" i="52"/>
  <c r="DH237" i="52"/>
  <c r="EF237" i="52"/>
  <c r="DI237" i="52"/>
  <c r="EG237" i="52"/>
  <c r="DJ237" i="52"/>
  <c r="EH237" i="52"/>
  <c r="DK237" i="52"/>
  <c r="EI237" i="52"/>
  <c r="EJ237" i="52"/>
  <c r="EK237" i="52"/>
  <c r="ET237" i="52"/>
  <c r="DR237" i="52"/>
  <c r="ER237" i="52"/>
  <c r="GH237" i="52"/>
  <c r="DT238" i="52"/>
  <c r="DB238" i="52"/>
  <c r="DY238" i="52"/>
  <c r="DC238" i="52"/>
  <c r="DZ238" i="52"/>
  <c r="DD238" i="52"/>
  <c r="EA238" i="52"/>
  <c r="DE238" i="52"/>
  <c r="EB238" i="52"/>
  <c r="DF238" i="52"/>
  <c r="ED238" i="52"/>
  <c r="DG238" i="52"/>
  <c r="EE238" i="52"/>
  <c r="DH238" i="52"/>
  <c r="EF238" i="52"/>
  <c r="DI238" i="52"/>
  <c r="EG238" i="52"/>
  <c r="DJ238" i="52"/>
  <c r="EH238" i="52"/>
  <c r="DK238" i="52"/>
  <c r="EI238" i="52"/>
  <c r="EJ238" i="52"/>
  <c r="EK238" i="52"/>
  <c r="ET238" i="52"/>
  <c r="DR238" i="52"/>
  <c r="ER238" i="52"/>
  <c r="GH238" i="52"/>
  <c r="DT239" i="52"/>
  <c r="DB239" i="52"/>
  <c r="DY239" i="52"/>
  <c r="DC239" i="52"/>
  <c r="DZ239" i="52"/>
  <c r="DD239" i="52"/>
  <c r="EA239" i="52"/>
  <c r="DE239" i="52"/>
  <c r="EB239" i="52"/>
  <c r="DF239" i="52"/>
  <c r="ED239" i="52"/>
  <c r="DG239" i="52"/>
  <c r="EE239" i="52"/>
  <c r="DH239" i="52"/>
  <c r="EF239" i="52"/>
  <c r="DI239" i="52"/>
  <c r="EG239" i="52"/>
  <c r="DJ239" i="52"/>
  <c r="EH239" i="52"/>
  <c r="DK239" i="52"/>
  <c r="EI239" i="52"/>
  <c r="EJ239" i="52"/>
  <c r="EK239" i="52"/>
  <c r="ET239" i="52"/>
  <c r="DR239" i="52"/>
  <c r="ER239" i="52"/>
  <c r="GH239" i="52"/>
  <c r="DT240" i="52"/>
  <c r="DB240" i="52"/>
  <c r="DY240" i="52"/>
  <c r="DC240" i="52"/>
  <c r="DZ240" i="52"/>
  <c r="DD240" i="52"/>
  <c r="EA240" i="52"/>
  <c r="DE240" i="52"/>
  <c r="EB240" i="52"/>
  <c r="DF240" i="52"/>
  <c r="ED240" i="52"/>
  <c r="DG240" i="52"/>
  <c r="EE240" i="52"/>
  <c r="DH240" i="52"/>
  <c r="EF240" i="52"/>
  <c r="DI240" i="52"/>
  <c r="EG240" i="52"/>
  <c r="DJ240" i="52"/>
  <c r="EH240" i="52"/>
  <c r="DK240" i="52"/>
  <c r="EI240" i="52"/>
  <c r="EJ240" i="52"/>
  <c r="EK240" i="52"/>
  <c r="ET240" i="52"/>
  <c r="DR240" i="52"/>
  <c r="ER240" i="52"/>
  <c r="GH240" i="52"/>
  <c r="DT241" i="52"/>
  <c r="DB241" i="52"/>
  <c r="DY241" i="52"/>
  <c r="DC241" i="52"/>
  <c r="DZ241" i="52"/>
  <c r="DD241" i="52"/>
  <c r="EA241" i="52"/>
  <c r="DE241" i="52"/>
  <c r="EB241" i="52"/>
  <c r="DF241" i="52"/>
  <c r="ED241" i="52"/>
  <c r="DG241" i="52"/>
  <c r="EE241" i="52"/>
  <c r="DH241" i="52"/>
  <c r="EF241" i="52"/>
  <c r="DI241" i="52"/>
  <c r="EG241" i="52"/>
  <c r="DJ241" i="52"/>
  <c r="EH241" i="52"/>
  <c r="DK241" i="52"/>
  <c r="EI241" i="52"/>
  <c r="EJ241" i="52"/>
  <c r="EK241" i="52"/>
  <c r="ET241" i="52"/>
  <c r="DR241" i="52"/>
  <c r="ER241" i="52"/>
  <c r="GH241" i="52"/>
  <c r="DT242" i="52"/>
  <c r="DB242" i="52"/>
  <c r="DY242" i="52"/>
  <c r="DC242" i="52"/>
  <c r="DZ242" i="52"/>
  <c r="DD242" i="52"/>
  <c r="EA242" i="52"/>
  <c r="DE242" i="52"/>
  <c r="EB242" i="52"/>
  <c r="DF242" i="52"/>
  <c r="ED242" i="52"/>
  <c r="DG242" i="52"/>
  <c r="EE242" i="52"/>
  <c r="DH242" i="52"/>
  <c r="EF242" i="52"/>
  <c r="DI242" i="52"/>
  <c r="EG242" i="52"/>
  <c r="DJ242" i="52"/>
  <c r="EH242" i="52"/>
  <c r="DK242" i="52"/>
  <c r="EI242" i="52"/>
  <c r="EJ242" i="52"/>
  <c r="EK242" i="52"/>
  <c r="ET242" i="52"/>
  <c r="DR242" i="52"/>
  <c r="ER242" i="52"/>
  <c r="GH242" i="52"/>
  <c r="DT243" i="52"/>
  <c r="DB243" i="52"/>
  <c r="DY243" i="52"/>
  <c r="DC243" i="52"/>
  <c r="DZ243" i="52"/>
  <c r="DD243" i="52"/>
  <c r="EA243" i="52"/>
  <c r="DE243" i="52"/>
  <c r="EB243" i="52"/>
  <c r="DF243" i="52"/>
  <c r="ED243" i="52"/>
  <c r="DG243" i="52"/>
  <c r="EE243" i="52"/>
  <c r="DH243" i="52"/>
  <c r="EF243" i="52"/>
  <c r="DI243" i="52"/>
  <c r="EG243" i="52"/>
  <c r="DJ243" i="52"/>
  <c r="EH243" i="52"/>
  <c r="DK243" i="52"/>
  <c r="EI243" i="52"/>
  <c r="EJ243" i="52"/>
  <c r="EK243" i="52"/>
  <c r="ET243" i="52"/>
  <c r="DR243" i="52"/>
  <c r="ER243" i="52"/>
  <c r="GH243" i="52"/>
  <c r="DT244" i="52"/>
  <c r="DB244" i="52"/>
  <c r="DY244" i="52"/>
  <c r="DC244" i="52"/>
  <c r="DZ244" i="52"/>
  <c r="DD244" i="52"/>
  <c r="EA244" i="52"/>
  <c r="DE244" i="52"/>
  <c r="EB244" i="52"/>
  <c r="DF244" i="52"/>
  <c r="ED244" i="52"/>
  <c r="DG244" i="52"/>
  <c r="EE244" i="52"/>
  <c r="DH244" i="52"/>
  <c r="EF244" i="52"/>
  <c r="DI244" i="52"/>
  <c r="EG244" i="52"/>
  <c r="DJ244" i="52"/>
  <c r="EH244" i="52"/>
  <c r="DK244" i="52"/>
  <c r="EI244" i="52"/>
  <c r="EJ244" i="52"/>
  <c r="EK244" i="52"/>
  <c r="ET244" i="52"/>
  <c r="DR244" i="52"/>
  <c r="ER244" i="52"/>
  <c r="GH244" i="52"/>
  <c r="DT245" i="52"/>
  <c r="DB245" i="52"/>
  <c r="DY245" i="52"/>
  <c r="DC245" i="52"/>
  <c r="DZ245" i="52"/>
  <c r="DD245" i="52"/>
  <c r="EA245" i="52"/>
  <c r="DE245" i="52"/>
  <c r="EB245" i="52"/>
  <c r="DF245" i="52"/>
  <c r="ED245" i="52"/>
  <c r="DG245" i="52"/>
  <c r="EE245" i="52"/>
  <c r="DH245" i="52"/>
  <c r="EF245" i="52"/>
  <c r="DI245" i="52"/>
  <c r="EG245" i="52"/>
  <c r="DJ245" i="52"/>
  <c r="EH245" i="52"/>
  <c r="DK245" i="52"/>
  <c r="EI245" i="52"/>
  <c r="EJ245" i="52"/>
  <c r="EK245" i="52"/>
  <c r="ET245" i="52"/>
  <c r="DR245" i="52"/>
  <c r="ER245" i="52"/>
  <c r="GH245" i="52"/>
  <c r="DT246" i="52"/>
  <c r="DB246" i="52"/>
  <c r="DY246" i="52"/>
  <c r="DC246" i="52"/>
  <c r="DZ246" i="52"/>
  <c r="DD246" i="52"/>
  <c r="EA246" i="52"/>
  <c r="DE246" i="52"/>
  <c r="EB246" i="52"/>
  <c r="DF246" i="52"/>
  <c r="ED246" i="52"/>
  <c r="DG246" i="52"/>
  <c r="EE246" i="52"/>
  <c r="DH246" i="52"/>
  <c r="EF246" i="52"/>
  <c r="DI246" i="52"/>
  <c r="EG246" i="52"/>
  <c r="DJ246" i="52"/>
  <c r="EH246" i="52"/>
  <c r="DK246" i="52"/>
  <c r="EI246" i="52"/>
  <c r="EJ246" i="52"/>
  <c r="EK246" i="52"/>
  <c r="ET246" i="52"/>
  <c r="DR246" i="52"/>
  <c r="ER246" i="52"/>
  <c r="GH246" i="52"/>
  <c r="DT247" i="52"/>
  <c r="DB247" i="52"/>
  <c r="DY247" i="52"/>
  <c r="DC247" i="52"/>
  <c r="DZ247" i="52"/>
  <c r="DD247" i="52"/>
  <c r="EA247" i="52"/>
  <c r="DE247" i="52"/>
  <c r="EB247" i="52"/>
  <c r="DF247" i="52"/>
  <c r="ED247" i="52"/>
  <c r="DG247" i="52"/>
  <c r="EE247" i="52"/>
  <c r="DH247" i="52"/>
  <c r="EF247" i="52"/>
  <c r="DI247" i="52"/>
  <c r="EG247" i="52"/>
  <c r="DJ247" i="52"/>
  <c r="EH247" i="52"/>
  <c r="DK247" i="52"/>
  <c r="EI247" i="52"/>
  <c r="EJ247" i="52"/>
  <c r="EK247" i="52"/>
  <c r="ET247" i="52"/>
  <c r="DR247" i="52"/>
  <c r="ER247" i="52"/>
  <c r="GH247" i="52"/>
  <c r="DT248" i="52"/>
  <c r="DB248" i="52"/>
  <c r="DY248" i="52"/>
  <c r="DC248" i="52"/>
  <c r="DZ248" i="52"/>
  <c r="DD248" i="52"/>
  <c r="EA248" i="52"/>
  <c r="DE248" i="52"/>
  <c r="EB248" i="52"/>
  <c r="DF248" i="52"/>
  <c r="ED248" i="52"/>
  <c r="DG248" i="52"/>
  <c r="EE248" i="52"/>
  <c r="DH248" i="52"/>
  <c r="EF248" i="52"/>
  <c r="DI248" i="52"/>
  <c r="EG248" i="52"/>
  <c r="DJ248" i="52"/>
  <c r="EH248" i="52"/>
  <c r="DK248" i="52"/>
  <c r="EI248" i="52"/>
  <c r="EJ248" i="52"/>
  <c r="EK248" i="52"/>
  <c r="ET248" i="52"/>
  <c r="DR248" i="52"/>
  <c r="ER248" i="52"/>
  <c r="GH248" i="52"/>
  <c r="DT249" i="52"/>
  <c r="DB249" i="52"/>
  <c r="DY249" i="52"/>
  <c r="DC249" i="52"/>
  <c r="DZ249" i="52"/>
  <c r="DD249" i="52"/>
  <c r="EA249" i="52"/>
  <c r="DE249" i="52"/>
  <c r="EB249" i="52"/>
  <c r="DF249" i="52"/>
  <c r="ED249" i="52"/>
  <c r="DG249" i="52"/>
  <c r="EE249" i="52"/>
  <c r="DH249" i="52"/>
  <c r="EF249" i="52"/>
  <c r="DI249" i="52"/>
  <c r="EG249" i="52"/>
  <c r="DJ249" i="52"/>
  <c r="EH249" i="52"/>
  <c r="DK249" i="52"/>
  <c r="EI249" i="52"/>
  <c r="EJ249" i="52"/>
  <c r="EK249" i="52"/>
  <c r="ET249" i="52"/>
  <c r="DR249" i="52"/>
  <c r="ER249" i="52"/>
  <c r="GH249" i="52"/>
  <c r="DT250" i="52"/>
  <c r="DB250" i="52"/>
  <c r="DY250" i="52"/>
  <c r="DC250" i="52"/>
  <c r="DZ250" i="52"/>
  <c r="DD250" i="52"/>
  <c r="EA250" i="52"/>
  <c r="DE250" i="52"/>
  <c r="EB250" i="52"/>
  <c r="DF250" i="52"/>
  <c r="ED250" i="52"/>
  <c r="DG250" i="52"/>
  <c r="EE250" i="52"/>
  <c r="DH250" i="52"/>
  <c r="EF250" i="52"/>
  <c r="DI250" i="52"/>
  <c r="EG250" i="52"/>
  <c r="DJ250" i="52"/>
  <c r="EH250" i="52"/>
  <c r="DK250" i="52"/>
  <c r="EI250" i="52"/>
  <c r="EJ250" i="52"/>
  <c r="EK250" i="52"/>
  <c r="ET250" i="52"/>
  <c r="DR250" i="52"/>
  <c r="ER250" i="52"/>
  <c r="GH250" i="52"/>
  <c r="DT251" i="52"/>
  <c r="DB251" i="52"/>
  <c r="DY251" i="52"/>
  <c r="DC251" i="52"/>
  <c r="DZ251" i="52"/>
  <c r="DD251" i="52"/>
  <c r="EA251" i="52"/>
  <c r="DE251" i="52"/>
  <c r="EB251" i="52"/>
  <c r="DF251" i="52"/>
  <c r="ED251" i="52"/>
  <c r="DG251" i="52"/>
  <c r="EE251" i="52"/>
  <c r="DH251" i="52"/>
  <c r="EF251" i="52"/>
  <c r="DI251" i="52"/>
  <c r="EG251" i="52"/>
  <c r="DJ251" i="52"/>
  <c r="EH251" i="52"/>
  <c r="DK251" i="52"/>
  <c r="EI251" i="52"/>
  <c r="EJ251" i="52"/>
  <c r="EK251" i="52"/>
  <c r="ET251" i="52"/>
  <c r="DR251" i="52"/>
  <c r="ER251" i="52"/>
  <c r="GH251" i="52"/>
  <c r="DT252" i="52"/>
  <c r="DB252" i="52"/>
  <c r="DY252" i="52"/>
  <c r="DC252" i="52"/>
  <c r="DZ252" i="52"/>
  <c r="DD252" i="52"/>
  <c r="EA252" i="52"/>
  <c r="DE252" i="52"/>
  <c r="EB252" i="52"/>
  <c r="DF252" i="52"/>
  <c r="ED252" i="52"/>
  <c r="DG252" i="52"/>
  <c r="EE252" i="52"/>
  <c r="DH252" i="52"/>
  <c r="EF252" i="52"/>
  <c r="DI252" i="52"/>
  <c r="EG252" i="52"/>
  <c r="DJ252" i="52"/>
  <c r="EH252" i="52"/>
  <c r="DK252" i="52"/>
  <c r="EI252" i="52"/>
  <c r="EJ252" i="52"/>
  <c r="EK252" i="52"/>
  <c r="ET252" i="52"/>
  <c r="DR252" i="52"/>
  <c r="ER252" i="52"/>
  <c r="GH252" i="52"/>
  <c r="DT253" i="52"/>
  <c r="DB253" i="52"/>
  <c r="DY253" i="52"/>
  <c r="DC253" i="52"/>
  <c r="DZ253" i="52"/>
  <c r="DD253" i="52"/>
  <c r="EA253" i="52"/>
  <c r="DE253" i="52"/>
  <c r="EB253" i="52"/>
  <c r="DF253" i="52"/>
  <c r="ED253" i="52"/>
  <c r="DG253" i="52"/>
  <c r="EE253" i="52"/>
  <c r="DH253" i="52"/>
  <c r="EF253" i="52"/>
  <c r="DI253" i="52"/>
  <c r="EG253" i="52"/>
  <c r="DJ253" i="52"/>
  <c r="EH253" i="52"/>
  <c r="DK253" i="52"/>
  <c r="EI253" i="52"/>
  <c r="EJ253" i="52"/>
  <c r="EK253" i="52"/>
  <c r="ET253" i="52"/>
  <c r="DR253" i="52"/>
  <c r="ER253" i="52"/>
  <c r="GH253" i="52"/>
  <c r="DT254" i="52"/>
  <c r="DB254" i="52"/>
  <c r="DY254" i="52"/>
  <c r="DC254" i="52"/>
  <c r="DZ254" i="52"/>
  <c r="DD254" i="52"/>
  <c r="EA254" i="52"/>
  <c r="DE254" i="52"/>
  <c r="EB254" i="52"/>
  <c r="DF254" i="52"/>
  <c r="ED254" i="52"/>
  <c r="DG254" i="52"/>
  <c r="EE254" i="52"/>
  <c r="DH254" i="52"/>
  <c r="EF254" i="52"/>
  <c r="DI254" i="52"/>
  <c r="EG254" i="52"/>
  <c r="DJ254" i="52"/>
  <c r="EH254" i="52"/>
  <c r="DK254" i="52"/>
  <c r="EI254" i="52"/>
  <c r="EJ254" i="52"/>
  <c r="EK254" i="52"/>
  <c r="ET254" i="52"/>
  <c r="DR254" i="52"/>
  <c r="ER254" i="52"/>
  <c r="GH254" i="52"/>
  <c r="DT255" i="52"/>
  <c r="DB255" i="52"/>
  <c r="DY255" i="52"/>
  <c r="DC255" i="52"/>
  <c r="DZ255" i="52"/>
  <c r="DD255" i="52"/>
  <c r="EA255" i="52"/>
  <c r="DE255" i="52"/>
  <c r="EB255" i="52"/>
  <c r="DF255" i="52"/>
  <c r="ED255" i="52"/>
  <c r="DG255" i="52"/>
  <c r="EE255" i="52"/>
  <c r="DH255" i="52"/>
  <c r="EF255" i="52"/>
  <c r="DI255" i="52"/>
  <c r="EG255" i="52"/>
  <c r="DJ255" i="52"/>
  <c r="EH255" i="52"/>
  <c r="DK255" i="52"/>
  <c r="EI255" i="52"/>
  <c r="EJ255" i="52"/>
  <c r="EK255" i="52"/>
  <c r="ET255" i="52"/>
  <c r="DR255" i="52"/>
  <c r="ER255" i="52"/>
  <c r="GH255" i="52"/>
  <c r="DT256" i="52"/>
  <c r="DB256" i="52"/>
  <c r="DY256" i="52"/>
  <c r="DC256" i="52"/>
  <c r="DZ256" i="52"/>
  <c r="DD256" i="52"/>
  <c r="EA256" i="52"/>
  <c r="DE256" i="52"/>
  <c r="EB256" i="52"/>
  <c r="DF256" i="52"/>
  <c r="ED256" i="52"/>
  <c r="DG256" i="52"/>
  <c r="EE256" i="52"/>
  <c r="DH256" i="52"/>
  <c r="EF256" i="52"/>
  <c r="DI256" i="52"/>
  <c r="EG256" i="52"/>
  <c r="DJ256" i="52"/>
  <c r="EH256" i="52"/>
  <c r="DK256" i="52"/>
  <c r="EI256" i="52"/>
  <c r="EJ256" i="52"/>
  <c r="EK256" i="52"/>
  <c r="ET256" i="52"/>
  <c r="DR256" i="52"/>
  <c r="ER256" i="52"/>
  <c r="GH256" i="52"/>
  <c r="DT257" i="52"/>
  <c r="DB257" i="52"/>
  <c r="DY257" i="52"/>
  <c r="DC257" i="52"/>
  <c r="DZ257" i="52"/>
  <c r="DD257" i="52"/>
  <c r="EA257" i="52"/>
  <c r="DE257" i="52"/>
  <c r="EB257" i="52"/>
  <c r="DF257" i="52"/>
  <c r="ED257" i="52"/>
  <c r="DG257" i="52"/>
  <c r="EE257" i="52"/>
  <c r="DH257" i="52"/>
  <c r="EF257" i="52"/>
  <c r="DI257" i="52"/>
  <c r="EG257" i="52"/>
  <c r="DJ257" i="52"/>
  <c r="EH257" i="52"/>
  <c r="DK257" i="52"/>
  <c r="EI257" i="52"/>
  <c r="EJ257" i="52"/>
  <c r="EK257" i="52"/>
  <c r="ET257" i="52"/>
  <c r="DR257" i="52"/>
  <c r="ER257" i="52"/>
  <c r="GH257" i="52"/>
  <c r="DT258" i="52"/>
  <c r="DB258" i="52"/>
  <c r="DY258" i="52"/>
  <c r="DC258" i="52"/>
  <c r="DZ258" i="52"/>
  <c r="DD258" i="52"/>
  <c r="EA258" i="52"/>
  <c r="DE258" i="52"/>
  <c r="EB258" i="52"/>
  <c r="DF258" i="52"/>
  <c r="ED258" i="52"/>
  <c r="DG258" i="52"/>
  <c r="EE258" i="52"/>
  <c r="DH258" i="52"/>
  <c r="EF258" i="52"/>
  <c r="DI258" i="52"/>
  <c r="EG258" i="52"/>
  <c r="DJ258" i="52"/>
  <c r="EH258" i="52"/>
  <c r="DK258" i="52"/>
  <c r="EI258" i="52"/>
  <c r="EJ258" i="52"/>
  <c r="EK258" i="52"/>
  <c r="ET258" i="52"/>
  <c r="DR258" i="52"/>
  <c r="ER258" i="52"/>
  <c r="GH258" i="52"/>
  <c r="DT259" i="52"/>
  <c r="DB259" i="52"/>
  <c r="DY259" i="52"/>
  <c r="DC259" i="52"/>
  <c r="DZ259" i="52"/>
  <c r="DD259" i="52"/>
  <c r="EA259" i="52"/>
  <c r="DE259" i="52"/>
  <c r="EB259" i="52"/>
  <c r="DF259" i="52"/>
  <c r="ED259" i="52"/>
  <c r="DG259" i="52"/>
  <c r="EE259" i="52"/>
  <c r="DH259" i="52"/>
  <c r="EF259" i="52"/>
  <c r="DI259" i="52"/>
  <c r="EG259" i="52"/>
  <c r="DJ259" i="52"/>
  <c r="EH259" i="52"/>
  <c r="DK259" i="52"/>
  <c r="EI259" i="52"/>
  <c r="EJ259" i="52"/>
  <c r="EK259" i="52"/>
  <c r="ET259" i="52"/>
  <c r="DR259" i="52"/>
  <c r="ER259" i="52"/>
  <c r="GH259" i="52"/>
  <c r="DT260" i="52"/>
  <c r="DB260" i="52"/>
  <c r="DY260" i="52"/>
  <c r="DC260" i="52"/>
  <c r="DZ260" i="52"/>
  <c r="DD260" i="52"/>
  <c r="EA260" i="52"/>
  <c r="DE260" i="52"/>
  <c r="EB260" i="52"/>
  <c r="DF260" i="52"/>
  <c r="ED260" i="52"/>
  <c r="DG260" i="52"/>
  <c r="EE260" i="52"/>
  <c r="DH260" i="52"/>
  <c r="EF260" i="52"/>
  <c r="DI260" i="52"/>
  <c r="EG260" i="52"/>
  <c r="DJ260" i="52"/>
  <c r="EH260" i="52"/>
  <c r="DK260" i="52"/>
  <c r="EI260" i="52"/>
  <c r="EJ260" i="52"/>
  <c r="EK260" i="52"/>
  <c r="ET260" i="52"/>
  <c r="DR260" i="52"/>
  <c r="ER260" i="52"/>
  <c r="GH260" i="52"/>
  <c r="DT261" i="52"/>
  <c r="DB261" i="52"/>
  <c r="DY261" i="52"/>
  <c r="DC261" i="52"/>
  <c r="DZ261" i="52"/>
  <c r="DD261" i="52"/>
  <c r="EA261" i="52"/>
  <c r="DE261" i="52"/>
  <c r="EB261" i="52"/>
  <c r="DF261" i="52"/>
  <c r="ED261" i="52"/>
  <c r="DG261" i="52"/>
  <c r="EE261" i="52"/>
  <c r="DH261" i="52"/>
  <c r="EF261" i="52"/>
  <c r="DI261" i="52"/>
  <c r="EG261" i="52"/>
  <c r="DJ261" i="52"/>
  <c r="EH261" i="52"/>
  <c r="DK261" i="52"/>
  <c r="EI261" i="52"/>
  <c r="EJ261" i="52"/>
  <c r="EK261" i="52"/>
  <c r="ET261" i="52"/>
  <c r="DR261" i="52"/>
  <c r="ER261" i="52"/>
  <c r="GH261" i="52"/>
  <c r="DT262" i="52"/>
  <c r="DB262" i="52"/>
  <c r="DY262" i="52"/>
  <c r="DC262" i="52"/>
  <c r="DZ262" i="52"/>
  <c r="DD262" i="52"/>
  <c r="EA262" i="52"/>
  <c r="DE262" i="52"/>
  <c r="EB262" i="52"/>
  <c r="DF262" i="52"/>
  <c r="ED262" i="52"/>
  <c r="DG262" i="52"/>
  <c r="EE262" i="52"/>
  <c r="DH262" i="52"/>
  <c r="EF262" i="52"/>
  <c r="DI262" i="52"/>
  <c r="EG262" i="52"/>
  <c r="DJ262" i="52"/>
  <c r="EH262" i="52"/>
  <c r="DK262" i="52"/>
  <c r="EI262" i="52"/>
  <c r="EJ262" i="52"/>
  <c r="EK262" i="52"/>
  <c r="ET262" i="52"/>
  <c r="DR262" i="52"/>
  <c r="ER262" i="52"/>
  <c r="GH262" i="52"/>
  <c r="DT263" i="52"/>
  <c r="DB263" i="52"/>
  <c r="DY263" i="52"/>
  <c r="DC263" i="52"/>
  <c r="DZ263" i="52"/>
  <c r="DD263" i="52"/>
  <c r="EA263" i="52"/>
  <c r="DE263" i="52"/>
  <c r="EB263" i="52"/>
  <c r="DF263" i="52"/>
  <c r="ED263" i="52"/>
  <c r="DG263" i="52"/>
  <c r="EE263" i="52"/>
  <c r="DH263" i="52"/>
  <c r="EF263" i="52"/>
  <c r="DI263" i="52"/>
  <c r="EG263" i="52"/>
  <c r="DJ263" i="52"/>
  <c r="EH263" i="52"/>
  <c r="DK263" i="52"/>
  <c r="EI263" i="52"/>
  <c r="EJ263" i="52"/>
  <c r="EK263" i="52"/>
  <c r="ET263" i="52"/>
  <c r="DR263" i="52"/>
  <c r="ER263" i="52"/>
  <c r="GH263" i="52"/>
  <c r="DT264" i="52"/>
  <c r="DB264" i="52"/>
  <c r="DY264" i="52"/>
  <c r="DC264" i="52"/>
  <c r="DZ264" i="52"/>
  <c r="DD264" i="52"/>
  <c r="EA264" i="52"/>
  <c r="DE264" i="52"/>
  <c r="EB264" i="52"/>
  <c r="DF264" i="52"/>
  <c r="ED264" i="52"/>
  <c r="DG264" i="52"/>
  <c r="EE264" i="52"/>
  <c r="DH264" i="52"/>
  <c r="EF264" i="52"/>
  <c r="DI264" i="52"/>
  <c r="EG264" i="52"/>
  <c r="DJ264" i="52"/>
  <c r="EH264" i="52"/>
  <c r="DK264" i="52"/>
  <c r="EI264" i="52"/>
  <c r="EJ264" i="52"/>
  <c r="EK264" i="52"/>
  <c r="ET264" i="52"/>
  <c r="DR264" i="52"/>
  <c r="ER264" i="52"/>
  <c r="GH264" i="52"/>
  <c r="DT265" i="52"/>
  <c r="DB265" i="52"/>
  <c r="DY265" i="52"/>
  <c r="DC265" i="52"/>
  <c r="DZ265" i="52"/>
  <c r="DD265" i="52"/>
  <c r="EA265" i="52"/>
  <c r="DE265" i="52"/>
  <c r="EB265" i="52"/>
  <c r="DF265" i="52"/>
  <c r="ED265" i="52"/>
  <c r="DG265" i="52"/>
  <c r="EE265" i="52"/>
  <c r="DH265" i="52"/>
  <c r="EF265" i="52"/>
  <c r="DI265" i="52"/>
  <c r="EG265" i="52"/>
  <c r="DJ265" i="52"/>
  <c r="EH265" i="52"/>
  <c r="DK265" i="52"/>
  <c r="EI265" i="52"/>
  <c r="EJ265" i="52"/>
  <c r="EK265" i="52"/>
  <c r="ET265" i="52"/>
  <c r="DR265" i="52"/>
  <c r="ER265" i="52"/>
  <c r="GH265" i="52"/>
  <c r="DT266" i="52"/>
  <c r="DB266" i="52"/>
  <c r="DY266" i="52"/>
  <c r="DC266" i="52"/>
  <c r="DZ266" i="52"/>
  <c r="DD266" i="52"/>
  <c r="EA266" i="52"/>
  <c r="DE266" i="52"/>
  <c r="EB266" i="52"/>
  <c r="DF266" i="52"/>
  <c r="ED266" i="52"/>
  <c r="DG266" i="52"/>
  <c r="EE266" i="52"/>
  <c r="DH266" i="52"/>
  <c r="EF266" i="52"/>
  <c r="DI266" i="52"/>
  <c r="EG266" i="52"/>
  <c r="DJ266" i="52"/>
  <c r="EH266" i="52"/>
  <c r="DK266" i="52"/>
  <c r="EI266" i="52"/>
  <c r="EJ266" i="52"/>
  <c r="EK266" i="52"/>
  <c r="ET266" i="52"/>
  <c r="DR266" i="52"/>
  <c r="ER266" i="52"/>
  <c r="GH266" i="52"/>
  <c r="DT267" i="52"/>
  <c r="DB267" i="52"/>
  <c r="DY267" i="52"/>
  <c r="DC267" i="52"/>
  <c r="DZ267" i="52"/>
  <c r="DD267" i="52"/>
  <c r="EA267" i="52"/>
  <c r="DE267" i="52"/>
  <c r="EB267" i="52"/>
  <c r="DF267" i="52"/>
  <c r="ED267" i="52"/>
  <c r="DG267" i="52"/>
  <c r="EE267" i="52"/>
  <c r="DH267" i="52"/>
  <c r="EF267" i="52"/>
  <c r="DI267" i="52"/>
  <c r="EG267" i="52"/>
  <c r="DJ267" i="52"/>
  <c r="EH267" i="52"/>
  <c r="DK267" i="52"/>
  <c r="EI267" i="52"/>
  <c r="EJ267" i="52"/>
  <c r="EK267" i="52"/>
  <c r="ET267" i="52"/>
  <c r="DR267" i="52"/>
  <c r="ER267" i="52"/>
  <c r="GH267" i="52"/>
  <c r="DT268" i="52"/>
  <c r="DB268" i="52"/>
  <c r="DY268" i="52"/>
  <c r="DC268" i="52"/>
  <c r="DZ268" i="52"/>
  <c r="DD268" i="52"/>
  <c r="EA268" i="52"/>
  <c r="DE268" i="52"/>
  <c r="EB268" i="52"/>
  <c r="DF268" i="52"/>
  <c r="ED268" i="52"/>
  <c r="DG268" i="52"/>
  <c r="EE268" i="52"/>
  <c r="DH268" i="52"/>
  <c r="EF268" i="52"/>
  <c r="DI268" i="52"/>
  <c r="EG268" i="52"/>
  <c r="DJ268" i="52"/>
  <c r="EH268" i="52"/>
  <c r="DK268" i="52"/>
  <c r="EI268" i="52"/>
  <c r="EJ268" i="52"/>
  <c r="EK268" i="52"/>
  <c r="ET268" i="52"/>
  <c r="DR268" i="52"/>
  <c r="ER268" i="52"/>
  <c r="GH268" i="52"/>
  <c r="DT269" i="52"/>
  <c r="DB269" i="52"/>
  <c r="DY269" i="52"/>
  <c r="DC269" i="52"/>
  <c r="DZ269" i="52"/>
  <c r="DD269" i="52"/>
  <c r="EA269" i="52"/>
  <c r="DE269" i="52"/>
  <c r="EB269" i="52"/>
  <c r="DF269" i="52"/>
  <c r="ED269" i="52"/>
  <c r="DG269" i="52"/>
  <c r="EE269" i="52"/>
  <c r="DH269" i="52"/>
  <c r="EF269" i="52"/>
  <c r="DI269" i="52"/>
  <c r="EG269" i="52"/>
  <c r="DJ269" i="52"/>
  <c r="EH269" i="52"/>
  <c r="DK269" i="52"/>
  <c r="EI269" i="52"/>
  <c r="EJ269" i="52"/>
  <c r="EK269" i="52"/>
  <c r="ET269" i="52"/>
  <c r="DR269" i="52"/>
  <c r="ER269" i="52"/>
  <c r="GH269" i="52"/>
  <c r="DT270" i="52"/>
  <c r="DB270" i="52"/>
  <c r="DY270" i="52"/>
  <c r="DC270" i="52"/>
  <c r="DZ270" i="52"/>
  <c r="DD270" i="52"/>
  <c r="EA270" i="52"/>
  <c r="DE270" i="52"/>
  <c r="EB270" i="52"/>
  <c r="DF270" i="52"/>
  <c r="ED270" i="52"/>
  <c r="DG270" i="52"/>
  <c r="EE270" i="52"/>
  <c r="DH270" i="52"/>
  <c r="EF270" i="52"/>
  <c r="DI270" i="52"/>
  <c r="EG270" i="52"/>
  <c r="DJ270" i="52"/>
  <c r="EH270" i="52"/>
  <c r="DK270" i="52"/>
  <c r="EI270" i="52"/>
  <c r="EJ270" i="52"/>
  <c r="EK270" i="52"/>
  <c r="ET270" i="52"/>
  <c r="DR270" i="52"/>
  <c r="ER270" i="52"/>
  <c r="GH270" i="52"/>
  <c r="DT271" i="52"/>
  <c r="DB271" i="52"/>
  <c r="DY271" i="52"/>
  <c r="DC271" i="52"/>
  <c r="DZ271" i="52"/>
  <c r="DD271" i="52"/>
  <c r="EA271" i="52"/>
  <c r="DE271" i="52"/>
  <c r="EB271" i="52"/>
  <c r="DF271" i="52"/>
  <c r="ED271" i="52"/>
  <c r="DG271" i="52"/>
  <c r="EE271" i="52"/>
  <c r="DH271" i="52"/>
  <c r="EF271" i="52"/>
  <c r="DI271" i="52"/>
  <c r="EG271" i="52"/>
  <c r="DJ271" i="52"/>
  <c r="EH271" i="52"/>
  <c r="DK271" i="52"/>
  <c r="EI271" i="52"/>
  <c r="EJ271" i="52"/>
  <c r="EK271" i="52"/>
  <c r="ET271" i="52"/>
  <c r="DR271" i="52"/>
  <c r="ER271" i="52"/>
  <c r="GH271" i="52"/>
  <c r="DT272" i="52"/>
  <c r="DB272" i="52"/>
  <c r="DY272" i="52"/>
  <c r="DC272" i="52"/>
  <c r="DZ272" i="52"/>
  <c r="DD272" i="52"/>
  <c r="EA272" i="52"/>
  <c r="DE272" i="52"/>
  <c r="EB272" i="52"/>
  <c r="DF272" i="52"/>
  <c r="ED272" i="52"/>
  <c r="DG272" i="52"/>
  <c r="EE272" i="52"/>
  <c r="DH272" i="52"/>
  <c r="EF272" i="52"/>
  <c r="DI272" i="52"/>
  <c r="EG272" i="52"/>
  <c r="DJ272" i="52"/>
  <c r="EH272" i="52"/>
  <c r="DK272" i="52"/>
  <c r="EI272" i="52"/>
  <c r="EJ272" i="52"/>
  <c r="EK272" i="52"/>
  <c r="ET272" i="52"/>
  <c r="DR272" i="52"/>
  <c r="ER272" i="52"/>
  <c r="GH272" i="52"/>
  <c r="DT273" i="52"/>
  <c r="DB273" i="52"/>
  <c r="DY273" i="52"/>
  <c r="DC273" i="52"/>
  <c r="DZ273" i="52"/>
  <c r="DD273" i="52"/>
  <c r="EA273" i="52"/>
  <c r="DE273" i="52"/>
  <c r="EB273" i="52"/>
  <c r="DF273" i="52"/>
  <c r="ED273" i="52"/>
  <c r="DG273" i="52"/>
  <c r="EE273" i="52"/>
  <c r="DH273" i="52"/>
  <c r="EF273" i="52"/>
  <c r="DI273" i="52"/>
  <c r="EG273" i="52"/>
  <c r="DJ273" i="52"/>
  <c r="EH273" i="52"/>
  <c r="DK273" i="52"/>
  <c r="EI273" i="52"/>
  <c r="EJ273" i="52"/>
  <c r="EK273" i="52"/>
  <c r="ET273" i="52"/>
  <c r="DR273" i="52"/>
  <c r="ER273" i="52"/>
  <c r="GH273" i="52"/>
  <c r="DT274" i="52"/>
  <c r="DB274" i="52"/>
  <c r="DY274" i="52"/>
  <c r="DC274" i="52"/>
  <c r="DZ274" i="52"/>
  <c r="DD274" i="52"/>
  <c r="EA274" i="52"/>
  <c r="DE274" i="52"/>
  <c r="EB274" i="52"/>
  <c r="DF274" i="52"/>
  <c r="ED274" i="52"/>
  <c r="DG274" i="52"/>
  <c r="EE274" i="52"/>
  <c r="DH274" i="52"/>
  <c r="EF274" i="52"/>
  <c r="DI274" i="52"/>
  <c r="EG274" i="52"/>
  <c r="DJ274" i="52"/>
  <c r="EH274" i="52"/>
  <c r="DK274" i="52"/>
  <c r="EI274" i="52"/>
  <c r="EJ274" i="52"/>
  <c r="EK274" i="52"/>
  <c r="ET274" i="52"/>
  <c r="DR274" i="52"/>
  <c r="ER274" i="52"/>
  <c r="GH274" i="52"/>
  <c r="DT275" i="52"/>
  <c r="DB275" i="52"/>
  <c r="DY275" i="52"/>
  <c r="DC275" i="52"/>
  <c r="DZ275" i="52"/>
  <c r="DD275" i="52"/>
  <c r="EA275" i="52"/>
  <c r="DE275" i="52"/>
  <c r="EB275" i="52"/>
  <c r="DF275" i="52"/>
  <c r="ED275" i="52"/>
  <c r="DG275" i="52"/>
  <c r="EE275" i="52"/>
  <c r="DH275" i="52"/>
  <c r="EF275" i="52"/>
  <c r="DI275" i="52"/>
  <c r="EG275" i="52"/>
  <c r="DJ275" i="52"/>
  <c r="EH275" i="52"/>
  <c r="DK275" i="52"/>
  <c r="EI275" i="52"/>
  <c r="EJ275" i="52"/>
  <c r="EK275" i="52"/>
  <c r="ET275" i="52"/>
  <c r="DR275" i="52"/>
  <c r="ER275" i="52"/>
  <c r="GH275" i="52"/>
  <c r="DT276" i="52"/>
  <c r="DB276" i="52"/>
  <c r="DY276" i="52"/>
  <c r="DC276" i="52"/>
  <c r="DZ276" i="52"/>
  <c r="DD276" i="52"/>
  <c r="EA276" i="52"/>
  <c r="DE276" i="52"/>
  <c r="EB276" i="52"/>
  <c r="DF276" i="52"/>
  <c r="ED276" i="52"/>
  <c r="DG276" i="52"/>
  <c r="EE276" i="52"/>
  <c r="DH276" i="52"/>
  <c r="EF276" i="52"/>
  <c r="DI276" i="52"/>
  <c r="EG276" i="52"/>
  <c r="DJ276" i="52"/>
  <c r="EH276" i="52"/>
  <c r="DK276" i="52"/>
  <c r="EI276" i="52"/>
  <c r="EJ276" i="52"/>
  <c r="EK276" i="52"/>
  <c r="ET276" i="52"/>
  <c r="DR276" i="52"/>
  <c r="ER276" i="52"/>
  <c r="GH276" i="52"/>
  <c r="DT277" i="52"/>
  <c r="DB277" i="52"/>
  <c r="DY277" i="52"/>
  <c r="DC277" i="52"/>
  <c r="DZ277" i="52"/>
  <c r="DD277" i="52"/>
  <c r="EA277" i="52"/>
  <c r="DE277" i="52"/>
  <c r="EB277" i="52"/>
  <c r="DF277" i="52"/>
  <c r="ED277" i="52"/>
  <c r="DG277" i="52"/>
  <c r="EE277" i="52"/>
  <c r="DH277" i="52"/>
  <c r="EF277" i="52"/>
  <c r="DI277" i="52"/>
  <c r="EG277" i="52"/>
  <c r="DJ277" i="52"/>
  <c r="EH277" i="52"/>
  <c r="DK277" i="52"/>
  <c r="EI277" i="52"/>
  <c r="EJ277" i="52"/>
  <c r="EK277" i="52"/>
  <c r="ET277" i="52"/>
  <c r="DR277" i="52"/>
  <c r="ER277" i="52"/>
  <c r="GH277" i="52"/>
  <c r="DT278" i="52"/>
  <c r="DB278" i="52"/>
  <c r="DY278" i="52"/>
  <c r="DC278" i="52"/>
  <c r="DZ278" i="52"/>
  <c r="DD278" i="52"/>
  <c r="EA278" i="52"/>
  <c r="DE278" i="52"/>
  <c r="EB278" i="52"/>
  <c r="DF278" i="52"/>
  <c r="ED278" i="52"/>
  <c r="DG278" i="52"/>
  <c r="EE278" i="52"/>
  <c r="DH278" i="52"/>
  <c r="EF278" i="52"/>
  <c r="DI278" i="52"/>
  <c r="EG278" i="52"/>
  <c r="DJ278" i="52"/>
  <c r="EH278" i="52"/>
  <c r="DK278" i="52"/>
  <c r="EI278" i="52"/>
  <c r="EJ278" i="52"/>
  <c r="EK278" i="52"/>
  <c r="ET278" i="52"/>
  <c r="DR278" i="52"/>
  <c r="ER278" i="52"/>
  <c r="GH278" i="52"/>
  <c r="DT279" i="52"/>
  <c r="DB279" i="52"/>
  <c r="DY279" i="52"/>
  <c r="DC279" i="52"/>
  <c r="DZ279" i="52"/>
  <c r="DD279" i="52"/>
  <c r="EA279" i="52"/>
  <c r="DE279" i="52"/>
  <c r="EB279" i="52"/>
  <c r="DF279" i="52"/>
  <c r="ED279" i="52"/>
  <c r="DG279" i="52"/>
  <c r="EE279" i="52"/>
  <c r="DH279" i="52"/>
  <c r="EF279" i="52"/>
  <c r="DI279" i="52"/>
  <c r="EG279" i="52"/>
  <c r="DJ279" i="52"/>
  <c r="EH279" i="52"/>
  <c r="DK279" i="52"/>
  <c r="EI279" i="52"/>
  <c r="EJ279" i="52"/>
  <c r="EK279" i="52"/>
  <c r="ET279" i="52"/>
  <c r="DR279" i="52"/>
  <c r="ER279" i="52"/>
  <c r="GH279" i="52"/>
  <c r="DT280" i="52"/>
  <c r="DB280" i="52"/>
  <c r="DY280" i="52"/>
  <c r="DC280" i="52"/>
  <c r="DZ280" i="52"/>
  <c r="DD280" i="52"/>
  <c r="EA280" i="52"/>
  <c r="DE280" i="52"/>
  <c r="EB280" i="52"/>
  <c r="DF280" i="52"/>
  <c r="ED280" i="52"/>
  <c r="DG280" i="52"/>
  <c r="EE280" i="52"/>
  <c r="DH280" i="52"/>
  <c r="EF280" i="52"/>
  <c r="DI280" i="52"/>
  <c r="EG280" i="52"/>
  <c r="DJ280" i="52"/>
  <c r="EH280" i="52"/>
  <c r="DK280" i="52"/>
  <c r="EI280" i="52"/>
  <c r="EJ280" i="52"/>
  <c r="EK280" i="52"/>
  <c r="ET280" i="52"/>
  <c r="DR280" i="52"/>
  <c r="ER280" i="52"/>
  <c r="GH280" i="52"/>
  <c r="DT281" i="52"/>
  <c r="DB281" i="52"/>
  <c r="DY281" i="52"/>
  <c r="DC281" i="52"/>
  <c r="DZ281" i="52"/>
  <c r="DD281" i="52"/>
  <c r="EA281" i="52"/>
  <c r="DE281" i="52"/>
  <c r="EB281" i="52"/>
  <c r="DF281" i="52"/>
  <c r="ED281" i="52"/>
  <c r="DG281" i="52"/>
  <c r="EE281" i="52"/>
  <c r="DH281" i="52"/>
  <c r="EF281" i="52"/>
  <c r="DI281" i="52"/>
  <c r="EG281" i="52"/>
  <c r="DJ281" i="52"/>
  <c r="EH281" i="52"/>
  <c r="DK281" i="52"/>
  <c r="EI281" i="52"/>
  <c r="EJ281" i="52"/>
  <c r="EK281" i="52"/>
  <c r="ET281" i="52"/>
  <c r="DR281" i="52"/>
  <c r="ER281" i="52"/>
  <c r="GH281" i="52"/>
  <c r="DT282" i="52"/>
  <c r="DB282" i="52"/>
  <c r="DY282" i="52"/>
  <c r="DC282" i="52"/>
  <c r="DZ282" i="52"/>
  <c r="DD282" i="52"/>
  <c r="EA282" i="52"/>
  <c r="DE282" i="52"/>
  <c r="EB282" i="52"/>
  <c r="DF282" i="52"/>
  <c r="ED282" i="52"/>
  <c r="DG282" i="52"/>
  <c r="EE282" i="52"/>
  <c r="DH282" i="52"/>
  <c r="EF282" i="52"/>
  <c r="DI282" i="52"/>
  <c r="EG282" i="52"/>
  <c r="DJ282" i="52"/>
  <c r="EH282" i="52"/>
  <c r="DK282" i="52"/>
  <c r="EI282" i="52"/>
  <c r="EJ282" i="52"/>
  <c r="EK282" i="52"/>
  <c r="ET282" i="52"/>
  <c r="DR282" i="52"/>
  <c r="ER282" i="52"/>
  <c r="GH282" i="52"/>
  <c r="DT283" i="52"/>
  <c r="DB283" i="52"/>
  <c r="DY283" i="52"/>
  <c r="DC283" i="52"/>
  <c r="DZ283" i="52"/>
  <c r="DD283" i="52"/>
  <c r="EA283" i="52"/>
  <c r="DE283" i="52"/>
  <c r="EB283" i="52"/>
  <c r="DF283" i="52"/>
  <c r="ED283" i="52"/>
  <c r="DG283" i="52"/>
  <c r="EE283" i="52"/>
  <c r="DH283" i="52"/>
  <c r="EF283" i="52"/>
  <c r="DI283" i="52"/>
  <c r="EG283" i="52"/>
  <c r="DJ283" i="52"/>
  <c r="EH283" i="52"/>
  <c r="DK283" i="52"/>
  <c r="EI283" i="52"/>
  <c r="EJ283" i="52"/>
  <c r="EK283" i="52"/>
  <c r="ET283" i="52"/>
  <c r="DR283" i="52"/>
  <c r="ER283" i="52"/>
  <c r="GH283" i="52"/>
  <c r="DT284" i="52"/>
  <c r="DB284" i="52"/>
  <c r="DY284" i="52"/>
  <c r="DC284" i="52"/>
  <c r="DZ284" i="52"/>
  <c r="DD284" i="52"/>
  <c r="EA284" i="52"/>
  <c r="DE284" i="52"/>
  <c r="EB284" i="52"/>
  <c r="DF284" i="52"/>
  <c r="ED284" i="52"/>
  <c r="DG284" i="52"/>
  <c r="EE284" i="52"/>
  <c r="DH284" i="52"/>
  <c r="EF284" i="52"/>
  <c r="DI284" i="52"/>
  <c r="EG284" i="52"/>
  <c r="DJ284" i="52"/>
  <c r="EH284" i="52"/>
  <c r="DK284" i="52"/>
  <c r="EI284" i="52"/>
  <c r="EJ284" i="52"/>
  <c r="EK284" i="52"/>
  <c r="ET284" i="52"/>
  <c r="DR284" i="52"/>
  <c r="ER284" i="52"/>
  <c r="GH284" i="52"/>
  <c r="DT285" i="52"/>
  <c r="DB285" i="52"/>
  <c r="DY285" i="52"/>
  <c r="DC285" i="52"/>
  <c r="DZ285" i="52"/>
  <c r="DD285" i="52"/>
  <c r="EA285" i="52"/>
  <c r="DE285" i="52"/>
  <c r="EB285" i="52"/>
  <c r="DF285" i="52"/>
  <c r="ED285" i="52"/>
  <c r="DG285" i="52"/>
  <c r="EE285" i="52"/>
  <c r="DH285" i="52"/>
  <c r="EF285" i="52"/>
  <c r="DI285" i="52"/>
  <c r="EG285" i="52"/>
  <c r="DJ285" i="52"/>
  <c r="EH285" i="52"/>
  <c r="DK285" i="52"/>
  <c r="EI285" i="52"/>
  <c r="EJ285" i="52"/>
  <c r="EK285" i="52"/>
  <c r="ET285" i="52"/>
  <c r="DR285" i="52"/>
  <c r="ER285" i="52"/>
  <c r="GH285" i="52"/>
  <c r="DT286" i="52"/>
  <c r="DB286" i="52"/>
  <c r="DY286" i="52"/>
  <c r="DC286" i="52"/>
  <c r="DZ286" i="52"/>
  <c r="DD286" i="52"/>
  <c r="EA286" i="52"/>
  <c r="DE286" i="52"/>
  <c r="EB286" i="52"/>
  <c r="DF286" i="52"/>
  <c r="ED286" i="52"/>
  <c r="DG286" i="52"/>
  <c r="EE286" i="52"/>
  <c r="DH286" i="52"/>
  <c r="EF286" i="52"/>
  <c r="DI286" i="52"/>
  <c r="EG286" i="52"/>
  <c r="DJ286" i="52"/>
  <c r="EH286" i="52"/>
  <c r="DK286" i="52"/>
  <c r="EI286" i="52"/>
  <c r="EJ286" i="52"/>
  <c r="EK286" i="52"/>
  <c r="ET286" i="52"/>
  <c r="DR286" i="52"/>
  <c r="ER286" i="52"/>
  <c r="GH286" i="52"/>
  <c r="DT287" i="52"/>
  <c r="DB287" i="52"/>
  <c r="DY287" i="52"/>
  <c r="DC287" i="52"/>
  <c r="DZ287" i="52"/>
  <c r="DD287" i="52"/>
  <c r="EA287" i="52"/>
  <c r="DE287" i="52"/>
  <c r="EB287" i="52"/>
  <c r="DF287" i="52"/>
  <c r="ED287" i="52"/>
  <c r="DG287" i="52"/>
  <c r="EE287" i="52"/>
  <c r="DH287" i="52"/>
  <c r="EF287" i="52"/>
  <c r="DI287" i="52"/>
  <c r="EG287" i="52"/>
  <c r="DJ287" i="52"/>
  <c r="EH287" i="52"/>
  <c r="DK287" i="52"/>
  <c r="EI287" i="52"/>
  <c r="EJ287" i="52"/>
  <c r="EK287" i="52"/>
  <c r="ET287" i="52"/>
  <c r="DR287" i="52"/>
  <c r="ER287" i="52"/>
  <c r="GH287" i="52"/>
  <c r="DT288" i="52"/>
  <c r="DB288" i="52"/>
  <c r="DY288" i="52"/>
  <c r="DC288" i="52"/>
  <c r="DZ288" i="52"/>
  <c r="DD288" i="52"/>
  <c r="EA288" i="52"/>
  <c r="DE288" i="52"/>
  <c r="EB288" i="52"/>
  <c r="DF288" i="52"/>
  <c r="ED288" i="52"/>
  <c r="DG288" i="52"/>
  <c r="EE288" i="52"/>
  <c r="DH288" i="52"/>
  <c r="EF288" i="52"/>
  <c r="DI288" i="52"/>
  <c r="EG288" i="52"/>
  <c r="DJ288" i="52"/>
  <c r="EH288" i="52"/>
  <c r="DK288" i="52"/>
  <c r="EI288" i="52"/>
  <c r="EJ288" i="52"/>
  <c r="EK288" i="52"/>
  <c r="ET288" i="52"/>
  <c r="DR288" i="52"/>
  <c r="ER288" i="52"/>
  <c r="GH288" i="52"/>
  <c r="DT289" i="52"/>
  <c r="DB289" i="52"/>
  <c r="DY289" i="52"/>
  <c r="DC289" i="52"/>
  <c r="DZ289" i="52"/>
  <c r="DD289" i="52"/>
  <c r="EA289" i="52"/>
  <c r="DE289" i="52"/>
  <c r="EB289" i="52"/>
  <c r="DF289" i="52"/>
  <c r="ED289" i="52"/>
  <c r="DG289" i="52"/>
  <c r="EE289" i="52"/>
  <c r="DH289" i="52"/>
  <c r="EF289" i="52"/>
  <c r="DI289" i="52"/>
  <c r="EG289" i="52"/>
  <c r="DJ289" i="52"/>
  <c r="EH289" i="52"/>
  <c r="DK289" i="52"/>
  <c r="EI289" i="52"/>
  <c r="EJ289" i="52"/>
  <c r="EK289" i="52"/>
  <c r="ET289" i="52"/>
  <c r="DR289" i="52"/>
  <c r="ER289" i="52"/>
  <c r="GH289" i="52"/>
  <c r="DT290" i="52"/>
  <c r="DB290" i="52"/>
  <c r="DY290" i="52"/>
  <c r="DC290" i="52"/>
  <c r="DZ290" i="52"/>
  <c r="DD290" i="52"/>
  <c r="EA290" i="52"/>
  <c r="DE290" i="52"/>
  <c r="EB290" i="52"/>
  <c r="DF290" i="52"/>
  <c r="ED290" i="52"/>
  <c r="DG290" i="52"/>
  <c r="EE290" i="52"/>
  <c r="DH290" i="52"/>
  <c r="EF290" i="52"/>
  <c r="DI290" i="52"/>
  <c r="EG290" i="52"/>
  <c r="DJ290" i="52"/>
  <c r="EH290" i="52"/>
  <c r="DK290" i="52"/>
  <c r="EI290" i="52"/>
  <c r="EJ290" i="52"/>
  <c r="EK290" i="52"/>
  <c r="ET290" i="52"/>
  <c r="DR290" i="52"/>
  <c r="ER290" i="52"/>
  <c r="GH290" i="52"/>
  <c r="DT291" i="52"/>
  <c r="DB291" i="52"/>
  <c r="DY291" i="52"/>
  <c r="DC291" i="52"/>
  <c r="DZ291" i="52"/>
  <c r="DD291" i="52"/>
  <c r="EA291" i="52"/>
  <c r="DE291" i="52"/>
  <c r="EB291" i="52"/>
  <c r="DF291" i="52"/>
  <c r="ED291" i="52"/>
  <c r="DG291" i="52"/>
  <c r="EE291" i="52"/>
  <c r="DH291" i="52"/>
  <c r="EF291" i="52"/>
  <c r="DI291" i="52"/>
  <c r="EG291" i="52"/>
  <c r="DJ291" i="52"/>
  <c r="EH291" i="52"/>
  <c r="DK291" i="52"/>
  <c r="EI291" i="52"/>
  <c r="EJ291" i="52"/>
  <c r="EK291" i="52"/>
  <c r="ET291" i="52"/>
  <c r="DR291" i="52"/>
  <c r="ER291" i="52"/>
  <c r="GH291" i="52"/>
  <c r="DT292" i="52"/>
  <c r="DB292" i="52"/>
  <c r="DY292" i="52"/>
  <c r="DC292" i="52"/>
  <c r="DZ292" i="52"/>
  <c r="DD292" i="52"/>
  <c r="EA292" i="52"/>
  <c r="DE292" i="52"/>
  <c r="EB292" i="52"/>
  <c r="DF292" i="52"/>
  <c r="ED292" i="52"/>
  <c r="DG292" i="52"/>
  <c r="EE292" i="52"/>
  <c r="DH292" i="52"/>
  <c r="EF292" i="52"/>
  <c r="DI292" i="52"/>
  <c r="EG292" i="52"/>
  <c r="DJ292" i="52"/>
  <c r="EH292" i="52"/>
  <c r="DK292" i="52"/>
  <c r="EI292" i="52"/>
  <c r="EJ292" i="52"/>
  <c r="EK292" i="52"/>
  <c r="ET292" i="52"/>
  <c r="DR292" i="52"/>
  <c r="ER292" i="52"/>
  <c r="GH292" i="52"/>
  <c r="DT293" i="52"/>
  <c r="DB293" i="52"/>
  <c r="DY293" i="52"/>
  <c r="DC293" i="52"/>
  <c r="DZ293" i="52"/>
  <c r="DD293" i="52"/>
  <c r="EA293" i="52"/>
  <c r="DE293" i="52"/>
  <c r="EB293" i="52"/>
  <c r="DF293" i="52"/>
  <c r="ED293" i="52"/>
  <c r="DG293" i="52"/>
  <c r="EE293" i="52"/>
  <c r="DH293" i="52"/>
  <c r="EF293" i="52"/>
  <c r="DI293" i="52"/>
  <c r="EG293" i="52"/>
  <c r="DJ293" i="52"/>
  <c r="EH293" i="52"/>
  <c r="DK293" i="52"/>
  <c r="EI293" i="52"/>
  <c r="EJ293" i="52"/>
  <c r="EK293" i="52"/>
  <c r="ET293" i="52"/>
  <c r="DR293" i="52"/>
  <c r="ER293" i="52"/>
  <c r="GH293" i="52"/>
  <c r="DT294" i="52"/>
  <c r="DB294" i="52"/>
  <c r="DY294" i="52"/>
  <c r="DC294" i="52"/>
  <c r="DZ294" i="52"/>
  <c r="DD294" i="52"/>
  <c r="EA294" i="52"/>
  <c r="DE294" i="52"/>
  <c r="EB294" i="52"/>
  <c r="DF294" i="52"/>
  <c r="ED294" i="52"/>
  <c r="DG294" i="52"/>
  <c r="EE294" i="52"/>
  <c r="DH294" i="52"/>
  <c r="EF294" i="52"/>
  <c r="DI294" i="52"/>
  <c r="EG294" i="52"/>
  <c r="DJ294" i="52"/>
  <c r="EH294" i="52"/>
  <c r="DK294" i="52"/>
  <c r="EI294" i="52"/>
  <c r="EJ294" i="52"/>
  <c r="EK294" i="52"/>
  <c r="ET294" i="52"/>
  <c r="DR294" i="52"/>
  <c r="ER294" i="52"/>
  <c r="GH294" i="52"/>
  <c r="DT295" i="52"/>
  <c r="DB295" i="52"/>
  <c r="DY295" i="52"/>
  <c r="DC295" i="52"/>
  <c r="DZ295" i="52"/>
  <c r="DD295" i="52"/>
  <c r="EA295" i="52"/>
  <c r="DE295" i="52"/>
  <c r="EB295" i="52"/>
  <c r="DF295" i="52"/>
  <c r="ED295" i="52"/>
  <c r="DG295" i="52"/>
  <c r="EE295" i="52"/>
  <c r="DH295" i="52"/>
  <c r="EF295" i="52"/>
  <c r="DI295" i="52"/>
  <c r="EG295" i="52"/>
  <c r="DJ295" i="52"/>
  <c r="EH295" i="52"/>
  <c r="DK295" i="52"/>
  <c r="EI295" i="52"/>
  <c r="EJ295" i="52"/>
  <c r="EK295" i="52"/>
  <c r="ET295" i="52"/>
  <c r="DR295" i="52"/>
  <c r="ER295" i="52"/>
  <c r="GH295" i="52"/>
  <c r="DT296" i="52"/>
  <c r="DB296" i="52"/>
  <c r="DY296" i="52"/>
  <c r="DC296" i="52"/>
  <c r="DZ296" i="52"/>
  <c r="DD296" i="52"/>
  <c r="EA296" i="52"/>
  <c r="DE296" i="52"/>
  <c r="EB296" i="52"/>
  <c r="DF296" i="52"/>
  <c r="ED296" i="52"/>
  <c r="DG296" i="52"/>
  <c r="EE296" i="52"/>
  <c r="DH296" i="52"/>
  <c r="EF296" i="52"/>
  <c r="DI296" i="52"/>
  <c r="EG296" i="52"/>
  <c r="DJ296" i="52"/>
  <c r="EH296" i="52"/>
  <c r="DK296" i="52"/>
  <c r="EI296" i="52"/>
  <c r="EJ296" i="52"/>
  <c r="EK296" i="52"/>
  <c r="ET296" i="52"/>
  <c r="DR296" i="52"/>
  <c r="ER296" i="52"/>
  <c r="GH296" i="52"/>
  <c r="DT297" i="52"/>
  <c r="DB297" i="52"/>
  <c r="DY297" i="52"/>
  <c r="DC297" i="52"/>
  <c r="DZ297" i="52"/>
  <c r="DD297" i="52"/>
  <c r="EA297" i="52"/>
  <c r="DE297" i="52"/>
  <c r="EB297" i="52"/>
  <c r="DF297" i="52"/>
  <c r="ED297" i="52"/>
  <c r="DG297" i="52"/>
  <c r="EE297" i="52"/>
  <c r="DH297" i="52"/>
  <c r="EF297" i="52"/>
  <c r="DI297" i="52"/>
  <c r="EG297" i="52"/>
  <c r="DJ297" i="52"/>
  <c r="EH297" i="52"/>
  <c r="DK297" i="52"/>
  <c r="EI297" i="52"/>
  <c r="EJ297" i="52"/>
  <c r="EK297" i="52"/>
  <c r="ET297" i="52"/>
  <c r="DR297" i="52"/>
  <c r="ER297" i="52"/>
  <c r="GH297" i="52"/>
  <c r="DT298" i="52"/>
  <c r="DB298" i="52"/>
  <c r="DY298" i="52"/>
  <c r="DC298" i="52"/>
  <c r="DZ298" i="52"/>
  <c r="DD298" i="52"/>
  <c r="EA298" i="52"/>
  <c r="DE298" i="52"/>
  <c r="EB298" i="52"/>
  <c r="DF298" i="52"/>
  <c r="ED298" i="52"/>
  <c r="DG298" i="52"/>
  <c r="EE298" i="52"/>
  <c r="DH298" i="52"/>
  <c r="EF298" i="52"/>
  <c r="DI298" i="52"/>
  <c r="EG298" i="52"/>
  <c r="DJ298" i="52"/>
  <c r="EH298" i="52"/>
  <c r="DK298" i="52"/>
  <c r="EI298" i="52"/>
  <c r="EJ298" i="52"/>
  <c r="EK298" i="52"/>
  <c r="ET298" i="52"/>
  <c r="DR298" i="52"/>
  <c r="ER298" i="52"/>
  <c r="GH298" i="52"/>
  <c r="DT299" i="52"/>
  <c r="DB299" i="52"/>
  <c r="DY299" i="52"/>
  <c r="DC299" i="52"/>
  <c r="DZ299" i="52"/>
  <c r="DD299" i="52"/>
  <c r="EA299" i="52"/>
  <c r="DE299" i="52"/>
  <c r="EB299" i="52"/>
  <c r="DF299" i="52"/>
  <c r="ED299" i="52"/>
  <c r="DG299" i="52"/>
  <c r="EE299" i="52"/>
  <c r="DH299" i="52"/>
  <c r="EF299" i="52"/>
  <c r="DI299" i="52"/>
  <c r="EG299" i="52"/>
  <c r="DJ299" i="52"/>
  <c r="EH299" i="52"/>
  <c r="DK299" i="52"/>
  <c r="EI299" i="52"/>
  <c r="EJ299" i="52"/>
  <c r="EK299" i="52"/>
  <c r="ET299" i="52"/>
  <c r="DR299" i="52"/>
  <c r="ER299" i="52"/>
  <c r="GH299" i="52"/>
  <c r="DT300" i="52"/>
  <c r="DB300" i="52"/>
  <c r="DY300" i="52"/>
  <c r="DC300" i="52"/>
  <c r="DZ300" i="52"/>
  <c r="DD300" i="52"/>
  <c r="EA300" i="52"/>
  <c r="DE300" i="52"/>
  <c r="EB300" i="52"/>
  <c r="DF300" i="52"/>
  <c r="ED300" i="52"/>
  <c r="DG300" i="52"/>
  <c r="EE300" i="52"/>
  <c r="DH300" i="52"/>
  <c r="EF300" i="52"/>
  <c r="DI300" i="52"/>
  <c r="EG300" i="52"/>
  <c r="DJ300" i="52"/>
  <c r="EH300" i="52"/>
  <c r="DK300" i="52"/>
  <c r="EI300" i="52"/>
  <c r="EJ300" i="52"/>
  <c r="EK300" i="52"/>
  <c r="ET300" i="52"/>
  <c r="DR300" i="52"/>
  <c r="ER300" i="52"/>
  <c r="GH300" i="52"/>
  <c r="DT301" i="52"/>
  <c r="DB301" i="52"/>
  <c r="DY301" i="52"/>
  <c r="DC301" i="52"/>
  <c r="DZ301" i="52"/>
  <c r="DD301" i="52"/>
  <c r="EA301" i="52"/>
  <c r="DE301" i="52"/>
  <c r="EB301" i="52"/>
  <c r="DF301" i="52"/>
  <c r="ED301" i="52"/>
  <c r="DG301" i="52"/>
  <c r="EE301" i="52"/>
  <c r="DH301" i="52"/>
  <c r="EF301" i="52"/>
  <c r="DI301" i="52"/>
  <c r="EG301" i="52"/>
  <c r="DJ301" i="52"/>
  <c r="EH301" i="52"/>
  <c r="DK301" i="52"/>
  <c r="EI301" i="52"/>
  <c r="EJ301" i="52"/>
  <c r="EK301" i="52"/>
  <c r="ET301" i="52"/>
  <c r="DR301" i="52"/>
  <c r="ER301" i="52"/>
  <c r="GH301" i="52"/>
  <c r="DT302" i="52"/>
  <c r="DB302" i="52"/>
  <c r="DY302" i="52"/>
  <c r="DC302" i="52"/>
  <c r="DZ302" i="52"/>
  <c r="DD302" i="52"/>
  <c r="EA302" i="52"/>
  <c r="DE302" i="52"/>
  <c r="EB302" i="52"/>
  <c r="DF302" i="52"/>
  <c r="ED302" i="52"/>
  <c r="DG302" i="52"/>
  <c r="EE302" i="52"/>
  <c r="DH302" i="52"/>
  <c r="EF302" i="52"/>
  <c r="DI302" i="52"/>
  <c r="EG302" i="52"/>
  <c r="DJ302" i="52"/>
  <c r="EH302" i="52"/>
  <c r="DK302" i="52"/>
  <c r="EI302" i="52"/>
  <c r="EJ302" i="52"/>
  <c r="EK302" i="52"/>
  <c r="ET302" i="52"/>
  <c r="DR302" i="52"/>
  <c r="ER302" i="52"/>
  <c r="GH302" i="52"/>
  <c r="DT303" i="52"/>
  <c r="DB303" i="52"/>
  <c r="DY303" i="52"/>
  <c r="DC303" i="52"/>
  <c r="DZ303" i="52"/>
  <c r="DD303" i="52"/>
  <c r="EA303" i="52"/>
  <c r="DE303" i="52"/>
  <c r="EB303" i="52"/>
  <c r="DF303" i="52"/>
  <c r="ED303" i="52"/>
  <c r="DG303" i="52"/>
  <c r="EE303" i="52"/>
  <c r="DH303" i="52"/>
  <c r="EF303" i="52"/>
  <c r="DI303" i="52"/>
  <c r="EG303" i="52"/>
  <c r="DJ303" i="52"/>
  <c r="EH303" i="52"/>
  <c r="DK303" i="52"/>
  <c r="EI303" i="52"/>
  <c r="EJ303" i="52"/>
  <c r="EK303" i="52"/>
  <c r="ET303" i="52"/>
  <c r="DR303" i="52"/>
  <c r="ER303" i="52"/>
  <c r="GH303" i="52"/>
  <c r="DT304" i="52"/>
  <c r="DB304" i="52"/>
  <c r="DY304" i="52"/>
  <c r="DC304" i="52"/>
  <c r="DZ304" i="52"/>
  <c r="DD304" i="52"/>
  <c r="EA304" i="52"/>
  <c r="DE304" i="52"/>
  <c r="EB304" i="52"/>
  <c r="DF304" i="52"/>
  <c r="ED304" i="52"/>
  <c r="DG304" i="52"/>
  <c r="EE304" i="52"/>
  <c r="DH304" i="52"/>
  <c r="EF304" i="52"/>
  <c r="DI304" i="52"/>
  <c r="EG304" i="52"/>
  <c r="DJ304" i="52"/>
  <c r="EH304" i="52"/>
  <c r="DK304" i="52"/>
  <c r="EI304" i="52"/>
  <c r="EJ304" i="52"/>
  <c r="EK304" i="52"/>
  <c r="ET304" i="52"/>
  <c r="DR304" i="52"/>
  <c r="ER304" i="52"/>
  <c r="GH304" i="52"/>
  <c r="DT305" i="52"/>
  <c r="DB305" i="52"/>
  <c r="DY305" i="52"/>
  <c r="DC305" i="52"/>
  <c r="DZ305" i="52"/>
  <c r="DD305" i="52"/>
  <c r="EA305" i="52"/>
  <c r="DE305" i="52"/>
  <c r="EB305" i="52"/>
  <c r="DF305" i="52"/>
  <c r="ED305" i="52"/>
  <c r="DG305" i="52"/>
  <c r="EE305" i="52"/>
  <c r="DH305" i="52"/>
  <c r="EF305" i="52"/>
  <c r="DI305" i="52"/>
  <c r="EG305" i="52"/>
  <c r="DJ305" i="52"/>
  <c r="EH305" i="52"/>
  <c r="DK305" i="52"/>
  <c r="EI305" i="52"/>
  <c r="EJ305" i="52"/>
  <c r="EK305" i="52"/>
  <c r="ET305" i="52"/>
  <c r="DR305" i="52"/>
  <c r="ER305" i="52"/>
  <c r="GH305" i="52"/>
  <c r="DT306" i="52"/>
  <c r="DB306" i="52"/>
  <c r="DY306" i="52"/>
  <c r="DC306" i="52"/>
  <c r="DZ306" i="52"/>
  <c r="DD306" i="52"/>
  <c r="EA306" i="52"/>
  <c r="DE306" i="52"/>
  <c r="EB306" i="52"/>
  <c r="DF306" i="52"/>
  <c r="ED306" i="52"/>
  <c r="DG306" i="52"/>
  <c r="EE306" i="52"/>
  <c r="DH306" i="52"/>
  <c r="EF306" i="52"/>
  <c r="DI306" i="52"/>
  <c r="EG306" i="52"/>
  <c r="DJ306" i="52"/>
  <c r="EH306" i="52"/>
  <c r="DK306" i="52"/>
  <c r="EI306" i="52"/>
  <c r="EJ306" i="52"/>
  <c r="EK306" i="52"/>
  <c r="ET306" i="52"/>
  <c r="DR306" i="52"/>
  <c r="ER306" i="52"/>
  <c r="GH306" i="52"/>
  <c r="DT307" i="52"/>
  <c r="DB307" i="52"/>
  <c r="DY307" i="52"/>
  <c r="DC307" i="52"/>
  <c r="DZ307" i="52"/>
  <c r="DD307" i="52"/>
  <c r="EA307" i="52"/>
  <c r="DE307" i="52"/>
  <c r="EB307" i="52"/>
  <c r="DF307" i="52"/>
  <c r="ED307" i="52"/>
  <c r="DG307" i="52"/>
  <c r="EE307" i="52"/>
  <c r="DH307" i="52"/>
  <c r="EF307" i="52"/>
  <c r="DI307" i="52"/>
  <c r="EG307" i="52"/>
  <c r="DJ307" i="52"/>
  <c r="EH307" i="52"/>
  <c r="DK307" i="52"/>
  <c r="EI307" i="52"/>
  <c r="EJ307" i="52"/>
  <c r="EK307" i="52"/>
  <c r="ET307" i="52"/>
  <c r="DR307" i="52"/>
  <c r="ER307" i="52"/>
  <c r="GH307" i="52"/>
  <c r="DT308" i="52"/>
  <c r="DB308" i="52"/>
  <c r="DY308" i="52"/>
  <c r="DC308" i="52"/>
  <c r="DZ308" i="52"/>
  <c r="DD308" i="52"/>
  <c r="EA308" i="52"/>
  <c r="DE308" i="52"/>
  <c r="EB308" i="52"/>
  <c r="DF308" i="52"/>
  <c r="ED308" i="52"/>
  <c r="DG308" i="52"/>
  <c r="EE308" i="52"/>
  <c r="DH308" i="52"/>
  <c r="EF308" i="52"/>
  <c r="DI308" i="52"/>
  <c r="EG308" i="52"/>
  <c r="DJ308" i="52"/>
  <c r="EH308" i="52"/>
  <c r="DK308" i="52"/>
  <c r="EI308" i="52"/>
  <c r="EJ308" i="52"/>
  <c r="EK308" i="52"/>
  <c r="ET308" i="52"/>
  <c r="DR308" i="52"/>
  <c r="ER308" i="52"/>
  <c r="GH308" i="52"/>
  <c r="DT309" i="52"/>
  <c r="DB309" i="52"/>
  <c r="DY309" i="52"/>
  <c r="DC309" i="52"/>
  <c r="DZ309" i="52"/>
  <c r="DD309" i="52"/>
  <c r="EA309" i="52"/>
  <c r="DE309" i="52"/>
  <c r="EB309" i="52"/>
  <c r="DF309" i="52"/>
  <c r="ED309" i="52"/>
  <c r="DG309" i="52"/>
  <c r="EE309" i="52"/>
  <c r="DH309" i="52"/>
  <c r="EF309" i="52"/>
  <c r="DI309" i="52"/>
  <c r="EG309" i="52"/>
  <c r="DJ309" i="52"/>
  <c r="EH309" i="52"/>
  <c r="DK309" i="52"/>
  <c r="EI309" i="52"/>
  <c r="EJ309" i="52"/>
  <c r="EK309" i="52"/>
  <c r="ET309" i="52"/>
  <c r="DR309" i="52"/>
  <c r="ER309" i="52"/>
  <c r="GH309" i="52"/>
  <c r="DT310" i="52"/>
  <c r="DB310" i="52"/>
  <c r="DY310" i="52"/>
  <c r="DC310" i="52"/>
  <c r="DZ310" i="52"/>
  <c r="DD310" i="52"/>
  <c r="EA310" i="52"/>
  <c r="DE310" i="52"/>
  <c r="EB310" i="52"/>
  <c r="DF310" i="52"/>
  <c r="ED310" i="52"/>
  <c r="DG310" i="52"/>
  <c r="EE310" i="52"/>
  <c r="DH310" i="52"/>
  <c r="EF310" i="52"/>
  <c r="DI310" i="52"/>
  <c r="EG310" i="52"/>
  <c r="DJ310" i="52"/>
  <c r="EH310" i="52"/>
  <c r="DK310" i="52"/>
  <c r="EI310" i="52"/>
  <c r="EJ310" i="52"/>
  <c r="EK310" i="52"/>
  <c r="ET310" i="52"/>
  <c r="DR310" i="52"/>
  <c r="ER310" i="52"/>
  <c r="GH310" i="52"/>
  <c r="DT311" i="52"/>
  <c r="DB311" i="52"/>
  <c r="DY311" i="52"/>
  <c r="DC311" i="52"/>
  <c r="DZ311" i="52"/>
  <c r="DD311" i="52"/>
  <c r="EA311" i="52"/>
  <c r="DE311" i="52"/>
  <c r="EB311" i="52"/>
  <c r="DF311" i="52"/>
  <c r="ED311" i="52"/>
  <c r="DG311" i="52"/>
  <c r="EE311" i="52"/>
  <c r="DH311" i="52"/>
  <c r="EF311" i="52"/>
  <c r="DI311" i="52"/>
  <c r="EG311" i="52"/>
  <c r="DJ311" i="52"/>
  <c r="EH311" i="52"/>
  <c r="DK311" i="52"/>
  <c r="EI311" i="52"/>
  <c r="EJ311" i="52"/>
  <c r="EK311" i="52"/>
  <c r="ET311" i="52"/>
  <c r="DR311" i="52"/>
  <c r="ER311" i="52"/>
  <c r="GH311" i="52"/>
  <c r="DT312" i="52"/>
  <c r="DB312" i="52"/>
  <c r="DY312" i="52"/>
  <c r="DC312" i="52"/>
  <c r="DZ312" i="52"/>
  <c r="DD312" i="52"/>
  <c r="EA312" i="52"/>
  <c r="DE312" i="52"/>
  <c r="EB312" i="52"/>
  <c r="DF312" i="52"/>
  <c r="ED312" i="52"/>
  <c r="DG312" i="52"/>
  <c r="EE312" i="52"/>
  <c r="DH312" i="52"/>
  <c r="EF312" i="52"/>
  <c r="DI312" i="52"/>
  <c r="EG312" i="52"/>
  <c r="DJ312" i="52"/>
  <c r="EH312" i="52"/>
  <c r="DK312" i="52"/>
  <c r="EI312" i="52"/>
  <c r="EJ312" i="52"/>
  <c r="EK312" i="52"/>
  <c r="ET312" i="52"/>
  <c r="DR312" i="52"/>
  <c r="ER312" i="52"/>
  <c r="GH312" i="52"/>
  <c r="DT313" i="52"/>
  <c r="DB313" i="52"/>
  <c r="DY313" i="52"/>
  <c r="DC313" i="52"/>
  <c r="DZ313" i="52"/>
  <c r="DD313" i="52"/>
  <c r="EA313" i="52"/>
  <c r="DE313" i="52"/>
  <c r="EB313" i="52"/>
  <c r="DF313" i="52"/>
  <c r="ED313" i="52"/>
  <c r="DG313" i="52"/>
  <c r="EE313" i="52"/>
  <c r="DH313" i="52"/>
  <c r="EF313" i="52"/>
  <c r="DI313" i="52"/>
  <c r="EG313" i="52"/>
  <c r="DJ313" i="52"/>
  <c r="EH313" i="52"/>
  <c r="DK313" i="52"/>
  <c r="EI313" i="52"/>
  <c r="EJ313" i="52"/>
  <c r="EK313" i="52"/>
  <c r="ET313" i="52"/>
  <c r="DR313" i="52"/>
  <c r="ER313" i="52"/>
  <c r="GH313" i="52"/>
  <c r="DT314" i="52"/>
  <c r="DB314" i="52"/>
  <c r="DY314" i="52"/>
  <c r="DC314" i="52"/>
  <c r="DZ314" i="52"/>
  <c r="DD314" i="52"/>
  <c r="EA314" i="52"/>
  <c r="DE314" i="52"/>
  <c r="EB314" i="52"/>
  <c r="DF314" i="52"/>
  <c r="ED314" i="52"/>
  <c r="DG314" i="52"/>
  <c r="EE314" i="52"/>
  <c r="DH314" i="52"/>
  <c r="EF314" i="52"/>
  <c r="DI314" i="52"/>
  <c r="EG314" i="52"/>
  <c r="DJ314" i="52"/>
  <c r="EH314" i="52"/>
  <c r="DK314" i="52"/>
  <c r="EI314" i="52"/>
  <c r="EJ314" i="52"/>
  <c r="EK314" i="52"/>
  <c r="ET314" i="52"/>
  <c r="DR314" i="52"/>
  <c r="ER314" i="52"/>
  <c r="GH314" i="52"/>
  <c r="DT315" i="52"/>
  <c r="DB315" i="52"/>
  <c r="DY315" i="52"/>
  <c r="DC315" i="52"/>
  <c r="DZ315" i="52"/>
  <c r="DD315" i="52"/>
  <c r="EA315" i="52"/>
  <c r="DE315" i="52"/>
  <c r="EB315" i="52"/>
  <c r="DF315" i="52"/>
  <c r="ED315" i="52"/>
  <c r="DG315" i="52"/>
  <c r="EE315" i="52"/>
  <c r="DH315" i="52"/>
  <c r="EF315" i="52"/>
  <c r="DI315" i="52"/>
  <c r="EG315" i="52"/>
  <c r="DJ315" i="52"/>
  <c r="EH315" i="52"/>
  <c r="DK315" i="52"/>
  <c r="EI315" i="52"/>
  <c r="EJ315" i="52"/>
  <c r="EK315" i="52"/>
  <c r="ET315" i="52"/>
  <c r="DR315" i="52"/>
  <c r="ER315" i="52"/>
  <c r="GH315" i="52"/>
  <c r="DT316" i="52"/>
  <c r="DB316" i="52"/>
  <c r="DY316" i="52"/>
  <c r="DC316" i="52"/>
  <c r="DZ316" i="52"/>
  <c r="DD316" i="52"/>
  <c r="EA316" i="52"/>
  <c r="DE316" i="52"/>
  <c r="EB316" i="52"/>
  <c r="DF316" i="52"/>
  <c r="ED316" i="52"/>
  <c r="DG316" i="52"/>
  <c r="EE316" i="52"/>
  <c r="DH316" i="52"/>
  <c r="EF316" i="52"/>
  <c r="DI316" i="52"/>
  <c r="EG316" i="52"/>
  <c r="DJ316" i="52"/>
  <c r="EH316" i="52"/>
  <c r="DK316" i="52"/>
  <c r="EI316" i="52"/>
  <c r="EJ316" i="52"/>
  <c r="EK316" i="52"/>
  <c r="ET316" i="52"/>
  <c r="DR316" i="52"/>
  <c r="ER316" i="52"/>
  <c r="GH316" i="52"/>
  <c r="DT317" i="52"/>
  <c r="DB317" i="52"/>
  <c r="DY317" i="52"/>
  <c r="DC317" i="52"/>
  <c r="DZ317" i="52"/>
  <c r="DD317" i="52"/>
  <c r="EA317" i="52"/>
  <c r="DE317" i="52"/>
  <c r="EB317" i="52"/>
  <c r="DF317" i="52"/>
  <c r="ED317" i="52"/>
  <c r="DG317" i="52"/>
  <c r="EE317" i="52"/>
  <c r="DH317" i="52"/>
  <c r="EF317" i="52"/>
  <c r="DI317" i="52"/>
  <c r="EG317" i="52"/>
  <c r="DJ317" i="52"/>
  <c r="EH317" i="52"/>
  <c r="DK317" i="52"/>
  <c r="EI317" i="52"/>
  <c r="EJ317" i="52"/>
  <c r="EK317" i="52"/>
  <c r="ET317" i="52"/>
  <c r="DR317" i="52"/>
  <c r="ER317" i="52"/>
  <c r="GH317" i="52"/>
  <c r="DT318" i="52"/>
  <c r="DB318" i="52"/>
  <c r="DY318" i="52"/>
  <c r="DC318" i="52"/>
  <c r="DZ318" i="52"/>
  <c r="DD318" i="52"/>
  <c r="EA318" i="52"/>
  <c r="DE318" i="52"/>
  <c r="EB318" i="52"/>
  <c r="DF318" i="52"/>
  <c r="ED318" i="52"/>
  <c r="DG318" i="52"/>
  <c r="EE318" i="52"/>
  <c r="DH318" i="52"/>
  <c r="EF318" i="52"/>
  <c r="DI318" i="52"/>
  <c r="EG318" i="52"/>
  <c r="DJ318" i="52"/>
  <c r="EH318" i="52"/>
  <c r="DK318" i="52"/>
  <c r="EI318" i="52"/>
  <c r="EJ318" i="52"/>
  <c r="EK318" i="52"/>
  <c r="ET318" i="52"/>
  <c r="DR318" i="52"/>
  <c r="ER318" i="52"/>
  <c r="GH318" i="52"/>
  <c r="DT319" i="52"/>
  <c r="DB319" i="52"/>
  <c r="DY319" i="52"/>
  <c r="DC319" i="52"/>
  <c r="DZ319" i="52"/>
  <c r="DD319" i="52"/>
  <c r="EA319" i="52"/>
  <c r="DE319" i="52"/>
  <c r="EB319" i="52"/>
  <c r="DF319" i="52"/>
  <c r="ED319" i="52"/>
  <c r="DG319" i="52"/>
  <c r="EE319" i="52"/>
  <c r="DH319" i="52"/>
  <c r="EF319" i="52"/>
  <c r="DI319" i="52"/>
  <c r="EG319" i="52"/>
  <c r="DJ319" i="52"/>
  <c r="EH319" i="52"/>
  <c r="DK319" i="52"/>
  <c r="EI319" i="52"/>
  <c r="EJ319" i="52"/>
  <c r="EK319" i="52"/>
  <c r="ET319" i="52"/>
  <c r="DR319" i="52"/>
  <c r="ER319" i="52"/>
  <c r="GH319" i="52"/>
  <c r="DT320" i="52"/>
  <c r="DB320" i="52"/>
  <c r="DY320" i="52"/>
  <c r="DC320" i="52"/>
  <c r="DZ320" i="52"/>
  <c r="DD320" i="52"/>
  <c r="EA320" i="52"/>
  <c r="DE320" i="52"/>
  <c r="EB320" i="52"/>
  <c r="DF320" i="52"/>
  <c r="ED320" i="52"/>
  <c r="DG320" i="52"/>
  <c r="EE320" i="52"/>
  <c r="DH320" i="52"/>
  <c r="EF320" i="52"/>
  <c r="DI320" i="52"/>
  <c r="EG320" i="52"/>
  <c r="DJ320" i="52"/>
  <c r="EH320" i="52"/>
  <c r="DK320" i="52"/>
  <c r="EI320" i="52"/>
  <c r="EJ320" i="52"/>
  <c r="EK320" i="52"/>
  <c r="ET320" i="52"/>
  <c r="DR320" i="52"/>
  <c r="ER320" i="52"/>
  <c r="GH320" i="52"/>
  <c r="DT321" i="52"/>
  <c r="DB321" i="52"/>
  <c r="DY321" i="52"/>
  <c r="DC321" i="52"/>
  <c r="DZ321" i="52"/>
  <c r="DD321" i="52"/>
  <c r="EA321" i="52"/>
  <c r="DE321" i="52"/>
  <c r="EB321" i="52"/>
  <c r="DF321" i="52"/>
  <c r="ED321" i="52"/>
  <c r="DG321" i="52"/>
  <c r="EE321" i="52"/>
  <c r="DH321" i="52"/>
  <c r="EF321" i="52"/>
  <c r="DI321" i="52"/>
  <c r="EG321" i="52"/>
  <c r="DJ321" i="52"/>
  <c r="EH321" i="52"/>
  <c r="DK321" i="52"/>
  <c r="EI321" i="52"/>
  <c r="EJ321" i="52"/>
  <c r="EK321" i="52"/>
  <c r="ET321" i="52"/>
  <c r="DR321" i="52"/>
  <c r="ER321" i="52"/>
  <c r="GH321" i="52"/>
  <c r="DT322" i="52"/>
  <c r="DB322" i="52"/>
  <c r="DY322" i="52"/>
  <c r="DC322" i="52"/>
  <c r="DZ322" i="52"/>
  <c r="DD322" i="52"/>
  <c r="EA322" i="52"/>
  <c r="DE322" i="52"/>
  <c r="EB322" i="52"/>
  <c r="DF322" i="52"/>
  <c r="ED322" i="52"/>
  <c r="DG322" i="52"/>
  <c r="EE322" i="52"/>
  <c r="DH322" i="52"/>
  <c r="EF322" i="52"/>
  <c r="DI322" i="52"/>
  <c r="EG322" i="52"/>
  <c r="DJ322" i="52"/>
  <c r="EH322" i="52"/>
  <c r="DK322" i="52"/>
  <c r="EI322" i="52"/>
  <c r="EJ322" i="52"/>
  <c r="EK322" i="52"/>
  <c r="ET322" i="52"/>
  <c r="DR322" i="52"/>
  <c r="ER322" i="52"/>
  <c r="GH322" i="52"/>
  <c r="DT323" i="52"/>
  <c r="DB323" i="52"/>
  <c r="DY323" i="52"/>
  <c r="DC323" i="52"/>
  <c r="DZ323" i="52"/>
  <c r="DD323" i="52"/>
  <c r="EA323" i="52"/>
  <c r="DE323" i="52"/>
  <c r="EB323" i="52"/>
  <c r="DF323" i="52"/>
  <c r="ED323" i="52"/>
  <c r="DG323" i="52"/>
  <c r="EE323" i="52"/>
  <c r="DH323" i="52"/>
  <c r="EF323" i="52"/>
  <c r="DI323" i="52"/>
  <c r="EG323" i="52"/>
  <c r="DJ323" i="52"/>
  <c r="EH323" i="52"/>
  <c r="DK323" i="52"/>
  <c r="EI323" i="52"/>
  <c r="EJ323" i="52"/>
  <c r="EK323" i="52"/>
  <c r="ET323" i="52"/>
  <c r="DR323" i="52"/>
  <c r="ER323" i="52"/>
  <c r="GH323" i="52"/>
  <c r="DT324" i="52"/>
  <c r="DB324" i="52"/>
  <c r="DY324" i="52"/>
  <c r="DC324" i="52"/>
  <c r="DZ324" i="52"/>
  <c r="DD324" i="52"/>
  <c r="EA324" i="52"/>
  <c r="DE324" i="52"/>
  <c r="EB324" i="52"/>
  <c r="DF324" i="52"/>
  <c r="ED324" i="52"/>
  <c r="DG324" i="52"/>
  <c r="EE324" i="52"/>
  <c r="DH324" i="52"/>
  <c r="EF324" i="52"/>
  <c r="DI324" i="52"/>
  <c r="EG324" i="52"/>
  <c r="DJ324" i="52"/>
  <c r="EH324" i="52"/>
  <c r="DK324" i="52"/>
  <c r="EI324" i="52"/>
  <c r="EJ324" i="52"/>
  <c r="EK324" i="52"/>
  <c r="ET324" i="52"/>
  <c r="DR324" i="52"/>
  <c r="ER324" i="52"/>
  <c r="GH324" i="52"/>
  <c r="DT325" i="52"/>
  <c r="DB325" i="52"/>
  <c r="DY325" i="52"/>
  <c r="DC325" i="52"/>
  <c r="DZ325" i="52"/>
  <c r="DD325" i="52"/>
  <c r="EA325" i="52"/>
  <c r="DE325" i="52"/>
  <c r="EB325" i="52"/>
  <c r="DF325" i="52"/>
  <c r="ED325" i="52"/>
  <c r="DG325" i="52"/>
  <c r="EE325" i="52"/>
  <c r="DH325" i="52"/>
  <c r="EF325" i="52"/>
  <c r="DI325" i="52"/>
  <c r="EG325" i="52"/>
  <c r="DJ325" i="52"/>
  <c r="EH325" i="52"/>
  <c r="DK325" i="52"/>
  <c r="EI325" i="52"/>
  <c r="EJ325" i="52"/>
  <c r="EK325" i="52"/>
  <c r="ET325" i="52"/>
  <c r="DR325" i="52"/>
  <c r="ER325" i="52"/>
  <c r="GH325" i="52"/>
  <c r="DT326" i="52"/>
  <c r="DB326" i="52"/>
  <c r="DY326" i="52"/>
  <c r="DC326" i="52"/>
  <c r="DZ326" i="52"/>
  <c r="DD326" i="52"/>
  <c r="EA326" i="52"/>
  <c r="DE326" i="52"/>
  <c r="EB326" i="52"/>
  <c r="DF326" i="52"/>
  <c r="ED326" i="52"/>
  <c r="DG326" i="52"/>
  <c r="EE326" i="52"/>
  <c r="DH326" i="52"/>
  <c r="EF326" i="52"/>
  <c r="DI326" i="52"/>
  <c r="EG326" i="52"/>
  <c r="DJ326" i="52"/>
  <c r="EH326" i="52"/>
  <c r="DK326" i="52"/>
  <c r="EI326" i="52"/>
  <c r="EJ326" i="52"/>
  <c r="EK326" i="52"/>
  <c r="ET326" i="52"/>
  <c r="DR326" i="52"/>
  <c r="ER326" i="52"/>
  <c r="GH326" i="52"/>
  <c r="DT327" i="52"/>
  <c r="DB327" i="52"/>
  <c r="DY327" i="52"/>
  <c r="DC327" i="52"/>
  <c r="DZ327" i="52"/>
  <c r="DD327" i="52"/>
  <c r="EA327" i="52"/>
  <c r="DE327" i="52"/>
  <c r="EB327" i="52"/>
  <c r="DF327" i="52"/>
  <c r="ED327" i="52"/>
  <c r="DG327" i="52"/>
  <c r="EE327" i="52"/>
  <c r="DH327" i="52"/>
  <c r="EF327" i="52"/>
  <c r="DI327" i="52"/>
  <c r="EG327" i="52"/>
  <c r="DJ327" i="52"/>
  <c r="EH327" i="52"/>
  <c r="DK327" i="52"/>
  <c r="EI327" i="52"/>
  <c r="EJ327" i="52"/>
  <c r="EK327" i="52"/>
  <c r="ET327" i="52"/>
  <c r="DR327" i="52"/>
  <c r="ER327" i="52"/>
  <c r="GH327" i="52"/>
  <c r="DT328" i="52"/>
  <c r="DB328" i="52"/>
  <c r="DY328" i="52"/>
  <c r="DC328" i="52"/>
  <c r="DZ328" i="52"/>
  <c r="DD328" i="52"/>
  <c r="EA328" i="52"/>
  <c r="DE328" i="52"/>
  <c r="EB328" i="52"/>
  <c r="DF328" i="52"/>
  <c r="ED328" i="52"/>
  <c r="DG328" i="52"/>
  <c r="EE328" i="52"/>
  <c r="DH328" i="52"/>
  <c r="EF328" i="52"/>
  <c r="DI328" i="52"/>
  <c r="EG328" i="52"/>
  <c r="DJ328" i="52"/>
  <c r="EH328" i="52"/>
  <c r="DK328" i="52"/>
  <c r="EI328" i="52"/>
  <c r="EJ328" i="52"/>
  <c r="EK328" i="52"/>
  <c r="ET328" i="52"/>
  <c r="DR328" i="52"/>
  <c r="ER328" i="52"/>
  <c r="GH328" i="52"/>
  <c r="DT329" i="52"/>
  <c r="DB329" i="52"/>
  <c r="DY329" i="52"/>
  <c r="DC329" i="52"/>
  <c r="DZ329" i="52"/>
  <c r="DD329" i="52"/>
  <c r="EA329" i="52"/>
  <c r="DE329" i="52"/>
  <c r="EB329" i="52"/>
  <c r="DF329" i="52"/>
  <c r="ED329" i="52"/>
  <c r="DG329" i="52"/>
  <c r="EE329" i="52"/>
  <c r="DH329" i="52"/>
  <c r="EF329" i="52"/>
  <c r="DI329" i="52"/>
  <c r="EG329" i="52"/>
  <c r="DJ329" i="52"/>
  <c r="EH329" i="52"/>
  <c r="DK329" i="52"/>
  <c r="EI329" i="52"/>
  <c r="EJ329" i="52"/>
  <c r="EK329" i="52"/>
  <c r="ET329" i="52"/>
  <c r="DR329" i="52"/>
  <c r="ER329" i="52"/>
  <c r="GH329" i="52"/>
  <c r="DT330" i="52"/>
  <c r="DB330" i="52"/>
  <c r="DY330" i="52"/>
  <c r="DC330" i="52"/>
  <c r="DZ330" i="52"/>
  <c r="DD330" i="52"/>
  <c r="EA330" i="52"/>
  <c r="DE330" i="52"/>
  <c r="EB330" i="52"/>
  <c r="DF330" i="52"/>
  <c r="ED330" i="52"/>
  <c r="DG330" i="52"/>
  <c r="EE330" i="52"/>
  <c r="DH330" i="52"/>
  <c r="EF330" i="52"/>
  <c r="DI330" i="52"/>
  <c r="EG330" i="52"/>
  <c r="DJ330" i="52"/>
  <c r="EH330" i="52"/>
  <c r="DK330" i="52"/>
  <c r="EI330" i="52"/>
  <c r="EJ330" i="52"/>
  <c r="EK330" i="52"/>
  <c r="ET330" i="52"/>
  <c r="DR330" i="52"/>
  <c r="ER330" i="52"/>
  <c r="GH330" i="52"/>
  <c r="DT331" i="52"/>
  <c r="DB331" i="52"/>
  <c r="DY331" i="52"/>
  <c r="DC331" i="52"/>
  <c r="DZ331" i="52"/>
  <c r="DD331" i="52"/>
  <c r="EA331" i="52"/>
  <c r="DE331" i="52"/>
  <c r="EB331" i="52"/>
  <c r="DF331" i="52"/>
  <c r="ED331" i="52"/>
  <c r="DG331" i="52"/>
  <c r="EE331" i="52"/>
  <c r="DH331" i="52"/>
  <c r="EF331" i="52"/>
  <c r="DI331" i="52"/>
  <c r="EG331" i="52"/>
  <c r="DJ331" i="52"/>
  <c r="EH331" i="52"/>
  <c r="DK331" i="52"/>
  <c r="EI331" i="52"/>
  <c r="EJ331" i="52"/>
  <c r="EK331" i="52"/>
  <c r="ET331" i="52"/>
  <c r="DR331" i="52"/>
  <c r="ER331" i="52"/>
  <c r="GH331" i="52"/>
  <c r="DT332" i="52"/>
  <c r="DB332" i="52"/>
  <c r="DY332" i="52"/>
  <c r="DC332" i="52"/>
  <c r="DZ332" i="52"/>
  <c r="DD332" i="52"/>
  <c r="EA332" i="52"/>
  <c r="DE332" i="52"/>
  <c r="EB332" i="52"/>
  <c r="DF332" i="52"/>
  <c r="ED332" i="52"/>
  <c r="DG332" i="52"/>
  <c r="EE332" i="52"/>
  <c r="DH332" i="52"/>
  <c r="EF332" i="52"/>
  <c r="DI332" i="52"/>
  <c r="EG332" i="52"/>
  <c r="DJ332" i="52"/>
  <c r="EH332" i="52"/>
  <c r="DK332" i="52"/>
  <c r="EI332" i="52"/>
  <c r="EJ332" i="52"/>
  <c r="EK332" i="52"/>
  <c r="ET332" i="52"/>
  <c r="DR332" i="52"/>
  <c r="ER332" i="52"/>
  <c r="GH332" i="52"/>
  <c r="DT333" i="52"/>
  <c r="DB333" i="52"/>
  <c r="DY333" i="52"/>
  <c r="DC333" i="52"/>
  <c r="DZ333" i="52"/>
  <c r="DD333" i="52"/>
  <c r="EA333" i="52"/>
  <c r="DE333" i="52"/>
  <c r="EB333" i="52"/>
  <c r="DF333" i="52"/>
  <c r="ED333" i="52"/>
  <c r="DG333" i="52"/>
  <c r="EE333" i="52"/>
  <c r="DH333" i="52"/>
  <c r="EF333" i="52"/>
  <c r="DI333" i="52"/>
  <c r="EG333" i="52"/>
  <c r="DJ333" i="52"/>
  <c r="EH333" i="52"/>
  <c r="DK333" i="52"/>
  <c r="EI333" i="52"/>
  <c r="EJ333" i="52"/>
  <c r="EK333" i="52"/>
  <c r="ET333" i="52"/>
  <c r="DR333" i="52"/>
  <c r="ER333" i="52"/>
  <c r="GH333" i="52"/>
  <c r="DT334" i="52"/>
  <c r="DB334" i="52"/>
  <c r="DY334" i="52"/>
  <c r="DC334" i="52"/>
  <c r="DZ334" i="52"/>
  <c r="DD334" i="52"/>
  <c r="EA334" i="52"/>
  <c r="DE334" i="52"/>
  <c r="EB334" i="52"/>
  <c r="DF334" i="52"/>
  <c r="ED334" i="52"/>
  <c r="DG334" i="52"/>
  <c r="EE334" i="52"/>
  <c r="DH334" i="52"/>
  <c r="EF334" i="52"/>
  <c r="DI334" i="52"/>
  <c r="EG334" i="52"/>
  <c r="DJ334" i="52"/>
  <c r="EH334" i="52"/>
  <c r="DK334" i="52"/>
  <c r="EI334" i="52"/>
  <c r="EJ334" i="52"/>
  <c r="EK334" i="52"/>
  <c r="ET334" i="52"/>
  <c r="DR334" i="52"/>
  <c r="ER334" i="52"/>
  <c r="GH334" i="52"/>
  <c r="DT335" i="52"/>
  <c r="DB335" i="52"/>
  <c r="DY335" i="52"/>
  <c r="DC335" i="52"/>
  <c r="DZ335" i="52"/>
  <c r="DD335" i="52"/>
  <c r="EA335" i="52"/>
  <c r="DE335" i="52"/>
  <c r="EB335" i="52"/>
  <c r="DF335" i="52"/>
  <c r="ED335" i="52"/>
  <c r="DG335" i="52"/>
  <c r="EE335" i="52"/>
  <c r="DH335" i="52"/>
  <c r="EF335" i="52"/>
  <c r="DI335" i="52"/>
  <c r="EG335" i="52"/>
  <c r="DJ335" i="52"/>
  <c r="EH335" i="52"/>
  <c r="DK335" i="52"/>
  <c r="EI335" i="52"/>
  <c r="EJ335" i="52"/>
  <c r="EK335" i="52"/>
  <c r="ET335" i="52"/>
  <c r="DR335" i="52"/>
  <c r="ER335" i="52"/>
  <c r="GH335" i="52"/>
  <c r="DT336" i="52"/>
  <c r="DB336" i="52"/>
  <c r="DY336" i="52"/>
  <c r="DC336" i="52"/>
  <c r="DZ336" i="52"/>
  <c r="DD336" i="52"/>
  <c r="EA336" i="52"/>
  <c r="DE336" i="52"/>
  <c r="EB336" i="52"/>
  <c r="DF336" i="52"/>
  <c r="ED336" i="52"/>
  <c r="DG336" i="52"/>
  <c r="EE336" i="52"/>
  <c r="DH336" i="52"/>
  <c r="EF336" i="52"/>
  <c r="DI336" i="52"/>
  <c r="EG336" i="52"/>
  <c r="DJ336" i="52"/>
  <c r="EH336" i="52"/>
  <c r="DK336" i="52"/>
  <c r="EI336" i="52"/>
  <c r="EJ336" i="52"/>
  <c r="EK336" i="52"/>
  <c r="ET336" i="52"/>
  <c r="DR336" i="52"/>
  <c r="ER336" i="52"/>
  <c r="GH336" i="52"/>
  <c r="DT337" i="52"/>
  <c r="DB337" i="52"/>
  <c r="DY337" i="52"/>
  <c r="DC337" i="52"/>
  <c r="DZ337" i="52"/>
  <c r="DD337" i="52"/>
  <c r="EA337" i="52"/>
  <c r="DE337" i="52"/>
  <c r="EB337" i="52"/>
  <c r="DF337" i="52"/>
  <c r="ED337" i="52"/>
  <c r="DG337" i="52"/>
  <c r="EE337" i="52"/>
  <c r="DH337" i="52"/>
  <c r="EF337" i="52"/>
  <c r="DI337" i="52"/>
  <c r="EG337" i="52"/>
  <c r="DJ337" i="52"/>
  <c r="EH337" i="52"/>
  <c r="DK337" i="52"/>
  <c r="EI337" i="52"/>
  <c r="EJ337" i="52"/>
  <c r="EK337" i="52"/>
  <c r="ET337" i="52"/>
  <c r="DR337" i="52"/>
  <c r="ER337" i="52"/>
  <c r="GH337" i="52"/>
  <c r="DT338" i="52"/>
  <c r="DB338" i="52"/>
  <c r="DY338" i="52"/>
  <c r="DC338" i="52"/>
  <c r="DZ338" i="52"/>
  <c r="DD338" i="52"/>
  <c r="EA338" i="52"/>
  <c r="DE338" i="52"/>
  <c r="EB338" i="52"/>
  <c r="DF338" i="52"/>
  <c r="ED338" i="52"/>
  <c r="DG338" i="52"/>
  <c r="EE338" i="52"/>
  <c r="DH338" i="52"/>
  <c r="EF338" i="52"/>
  <c r="DI338" i="52"/>
  <c r="EG338" i="52"/>
  <c r="DJ338" i="52"/>
  <c r="EH338" i="52"/>
  <c r="DK338" i="52"/>
  <c r="EI338" i="52"/>
  <c r="EJ338" i="52"/>
  <c r="EK338" i="52"/>
  <c r="ET338" i="52"/>
  <c r="DR338" i="52"/>
  <c r="ER338" i="52"/>
  <c r="GH338" i="52"/>
  <c r="DT339" i="52"/>
  <c r="DB339" i="52"/>
  <c r="DY339" i="52"/>
  <c r="DC339" i="52"/>
  <c r="DZ339" i="52"/>
  <c r="DD339" i="52"/>
  <c r="EA339" i="52"/>
  <c r="DE339" i="52"/>
  <c r="EB339" i="52"/>
  <c r="DF339" i="52"/>
  <c r="ED339" i="52"/>
  <c r="DG339" i="52"/>
  <c r="EE339" i="52"/>
  <c r="DH339" i="52"/>
  <c r="EF339" i="52"/>
  <c r="DI339" i="52"/>
  <c r="EG339" i="52"/>
  <c r="DJ339" i="52"/>
  <c r="EH339" i="52"/>
  <c r="DK339" i="52"/>
  <c r="EI339" i="52"/>
  <c r="EJ339" i="52"/>
  <c r="EK339" i="52"/>
  <c r="ET339" i="52"/>
  <c r="DR339" i="52"/>
  <c r="ER339" i="52"/>
  <c r="GH339" i="52"/>
  <c r="DT340" i="52"/>
  <c r="DB340" i="52"/>
  <c r="DY340" i="52"/>
  <c r="DC340" i="52"/>
  <c r="DZ340" i="52"/>
  <c r="DD340" i="52"/>
  <c r="EA340" i="52"/>
  <c r="DE340" i="52"/>
  <c r="EB340" i="52"/>
  <c r="DF340" i="52"/>
  <c r="ED340" i="52"/>
  <c r="DG340" i="52"/>
  <c r="EE340" i="52"/>
  <c r="DH340" i="52"/>
  <c r="EF340" i="52"/>
  <c r="DI340" i="52"/>
  <c r="EG340" i="52"/>
  <c r="DJ340" i="52"/>
  <c r="EH340" i="52"/>
  <c r="DK340" i="52"/>
  <c r="EI340" i="52"/>
  <c r="EJ340" i="52"/>
  <c r="EK340" i="52"/>
  <c r="ET340" i="52"/>
  <c r="DR340" i="52"/>
  <c r="ER340" i="52"/>
  <c r="GH340" i="52"/>
  <c r="DT341" i="52"/>
  <c r="DB341" i="52"/>
  <c r="DY341" i="52"/>
  <c r="DC341" i="52"/>
  <c r="DZ341" i="52"/>
  <c r="DD341" i="52"/>
  <c r="EA341" i="52"/>
  <c r="DE341" i="52"/>
  <c r="EB341" i="52"/>
  <c r="DF341" i="52"/>
  <c r="ED341" i="52"/>
  <c r="DG341" i="52"/>
  <c r="EE341" i="52"/>
  <c r="DH341" i="52"/>
  <c r="EF341" i="52"/>
  <c r="DI341" i="52"/>
  <c r="EG341" i="52"/>
  <c r="DJ341" i="52"/>
  <c r="EH341" i="52"/>
  <c r="DK341" i="52"/>
  <c r="EI341" i="52"/>
  <c r="EJ341" i="52"/>
  <c r="EK341" i="52"/>
  <c r="ET341" i="52"/>
  <c r="DR341" i="52"/>
  <c r="ER341" i="52"/>
  <c r="GH341" i="52"/>
  <c r="DT342" i="52"/>
  <c r="DB342" i="52"/>
  <c r="DY342" i="52"/>
  <c r="DC342" i="52"/>
  <c r="DZ342" i="52"/>
  <c r="DD342" i="52"/>
  <c r="EA342" i="52"/>
  <c r="DE342" i="52"/>
  <c r="EB342" i="52"/>
  <c r="DF342" i="52"/>
  <c r="ED342" i="52"/>
  <c r="DG342" i="52"/>
  <c r="EE342" i="52"/>
  <c r="DH342" i="52"/>
  <c r="EF342" i="52"/>
  <c r="DI342" i="52"/>
  <c r="EG342" i="52"/>
  <c r="DJ342" i="52"/>
  <c r="EH342" i="52"/>
  <c r="DK342" i="52"/>
  <c r="EI342" i="52"/>
  <c r="EJ342" i="52"/>
  <c r="EK342" i="52"/>
  <c r="ET342" i="52"/>
  <c r="DR342" i="52"/>
  <c r="ER342" i="52"/>
  <c r="GH342" i="52"/>
  <c r="DT343" i="52"/>
  <c r="DB343" i="52"/>
  <c r="DY343" i="52"/>
  <c r="DC343" i="52"/>
  <c r="DZ343" i="52"/>
  <c r="DD343" i="52"/>
  <c r="EA343" i="52"/>
  <c r="DE343" i="52"/>
  <c r="EB343" i="52"/>
  <c r="DF343" i="52"/>
  <c r="ED343" i="52"/>
  <c r="DG343" i="52"/>
  <c r="EE343" i="52"/>
  <c r="DH343" i="52"/>
  <c r="EF343" i="52"/>
  <c r="DI343" i="52"/>
  <c r="EG343" i="52"/>
  <c r="DJ343" i="52"/>
  <c r="EH343" i="52"/>
  <c r="DK343" i="52"/>
  <c r="EI343" i="52"/>
  <c r="EJ343" i="52"/>
  <c r="EK343" i="52"/>
  <c r="ET343" i="52"/>
  <c r="DR343" i="52"/>
  <c r="ER343" i="52"/>
  <c r="GH343" i="52"/>
  <c r="DT344" i="52"/>
  <c r="DB344" i="52"/>
  <c r="DY344" i="52"/>
  <c r="DC344" i="52"/>
  <c r="DZ344" i="52"/>
  <c r="DD344" i="52"/>
  <c r="EA344" i="52"/>
  <c r="DE344" i="52"/>
  <c r="EB344" i="52"/>
  <c r="DF344" i="52"/>
  <c r="ED344" i="52"/>
  <c r="DG344" i="52"/>
  <c r="EE344" i="52"/>
  <c r="DH344" i="52"/>
  <c r="EF344" i="52"/>
  <c r="DI344" i="52"/>
  <c r="EG344" i="52"/>
  <c r="DJ344" i="52"/>
  <c r="EH344" i="52"/>
  <c r="DK344" i="52"/>
  <c r="EI344" i="52"/>
  <c r="EJ344" i="52"/>
  <c r="EK344" i="52"/>
  <c r="ET344" i="52"/>
  <c r="DR344" i="52"/>
  <c r="ER344" i="52"/>
  <c r="GH344" i="52"/>
  <c r="DT345" i="52"/>
  <c r="DB345" i="52"/>
  <c r="DY345" i="52"/>
  <c r="DC345" i="52"/>
  <c r="DZ345" i="52"/>
  <c r="DD345" i="52"/>
  <c r="EA345" i="52"/>
  <c r="DE345" i="52"/>
  <c r="EB345" i="52"/>
  <c r="DF345" i="52"/>
  <c r="ED345" i="52"/>
  <c r="DG345" i="52"/>
  <c r="EE345" i="52"/>
  <c r="DH345" i="52"/>
  <c r="EF345" i="52"/>
  <c r="DI345" i="52"/>
  <c r="EG345" i="52"/>
  <c r="DJ345" i="52"/>
  <c r="EH345" i="52"/>
  <c r="DK345" i="52"/>
  <c r="EI345" i="52"/>
  <c r="EJ345" i="52"/>
  <c r="EK345" i="52"/>
  <c r="ET345" i="52"/>
  <c r="DR345" i="52"/>
  <c r="ER345" i="52"/>
  <c r="GH345" i="52"/>
  <c r="DT346" i="52"/>
  <c r="DB346" i="52"/>
  <c r="DY346" i="52"/>
  <c r="DC346" i="52"/>
  <c r="DZ346" i="52"/>
  <c r="DD346" i="52"/>
  <c r="EA346" i="52"/>
  <c r="DE346" i="52"/>
  <c r="EB346" i="52"/>
  <c r="DF346" i="52"/>
  <c r="ED346" i="52"/>
  <c r="DG346" i="52"/>
  <c r="EE346" i="52"/>
  <c r="DH346" i="52"/>
  <c r="EF346" i="52"/>
  <c r="DI346" i="52"/>
  <c r="EG346" i="52"/>
  <c r="DJ346" i="52"/>
  <c r="EH346" i="52"/>
  <c r="DK346" i="52"/>
  <c r="EI346" i="52"/>
  <c r="EJ346" i="52"/>
  <c r="EK346" i="52"/>
  <c r="ET346" i="52"/>
  <c r="DR346" i="52"/>
  <c r="ER346" i="52"/>
  <c r="GH346" i="52"/>
  <c r="DT347" i="52"/>
  <c r="DB347" i="52"/>
  <c r="DY347" i="52"/>
  <c r="DC347" i="52"/>
  <c r="DZ347" i="52"/>
  <c r="DD347" i="52"/>
  <c r="EA347" i="52"/>
  <c r="DE347" i="52"/>
  <c r="EB347" i="52"/>
  <c r="DF347" i="52"/>
  <c r="ED347" i="52"/>
  <c r="DG347" i="52"/>
  <c r="EE347" i="52"/>
  <c r="DH347" i="52"/>
  <c r="EF347" i="52"/>
  <c r="DI347" i="52"/>
  <c r="EG347" i="52"/>
  <c r="DJ347" i="52"/>
  <c r="EH347" i="52"/>
  <c r="DK347" i="52"/>
  <c r="EI347" i="52"/>
  <c r="EJ347" i="52"/>
  <c r="EK347" i="52"/>
  <c r="ET347" i="52"/>
  <c r="DR347" i="52"/>
  <c r="ER347" i="52"/>
  <c r="GH347" i="52"/>
  <c r="DT348" i="52"/>
  <c r="DB348" i="52"/>
  <c r="DY348" i="52"/>
  <c r="DC348" i="52"/>
  <c r="DZ348" i="52"/>
  <c r="DD348" i="52"/>
  <c r="EA348" i="52"/>
  <c r="DE348" i="52"/>
  <c r="EB348" i="52"/>
  <c r="DF348" i="52"/>
  <c r="ED348" i="52"/>
  <c r="DG348" i="52"/>
  <c r="EE348" i="52"/>
  <c r="DH348" i="52"/>
  <c r="EF348" i="52"/>
  <c r="DI348" i="52"/>
  <c r="EG348" i="52"/>
  <c r="DJ348" i="52"/>
  <c r="EH348" i="52"/>
  <c r="DK348" i="52"/>
  <c r="EI348" i="52"/>
  <c r="EJ348" i="52"/>
  <c r="EK348" i="52"/>
  <c r="ET348" i="52"/>
  <c r="DR348" i="52"/>
  <c r="ER348" i="52"/>
  <c r="GH348" i="52"/>
  <c r="DT349" i="52"/>
  <c r="DB349" i="52"/>
  <c r="DY349" i="52"/>
  <c r="DC349" i="52"/>
  <c r="DZ349" i="52"/>
  <c r="DD349" i="52"/>
  <c r="EA349" i="52"/>
  <c r="DE349" i="52"/>
  <c r="EB349" i="52"/>
  <c r="DF349" i="52"/>
  <c r="ED349" i="52"/>
  <c r="DG349" i="52"/>
  <c r="EE349" i="52"/>
  <c r="DH349" i="52"/>
  <c r="EF349" i="52"/>
  <c r="DI349" i="52"/>
  <c r="EG349" i="52"/>
  <c r="DJ349" i="52"/>
  <c r="EH349" i="52"/>
  <c r="DK349" i="52"/>
  <c r="EI349" i="52"/>
  <c r="EJ349" i="52"/>
  <c r="EK349" i="52"/>
  <c r="ET349" i="52"/>
  <c r="DR349" i="52"/>
  <c r="ER349" i="52"/>
  <c r="GH349" i="52"/>
  <c r="DT350" i="52"/>
  <c r="DB350" i="52"/>
  <c r="DY350" i="52"/>
  <c r="DC350" i="52"/>
  <c r="DZ350" i="52"/>
  <c r="DD350" i="52"/>
  <c r="EA350" i="52"/>
  <c r="DE350" i="52"/>
  <c r="EB350" i="52"/>
  <c r="DF350" i="52"/>
  <c r="ED350" i="52"/>
  <c r="DG350" i="52"/>
  <c r="EE350" i="52"/>
  <c r="DH350" i="52"/>
  <c r="EF350" i="52"/>
  <c r="DI350" i="52"/>
  <c r="EG350" i="52"/>
  <c r="DJ350" i="52"/>
  <c r="EH350" i="52"/>
  <c r="DK350" i="52"/>
  <c r="EI350" i="52"/>
  <c r="EJ350" i="52"/>
  <c r="EK350" i="52"/>
  <c r="ET350" i="52"/>
  <c r="DR350" i="52"/>
  <c r="ER350" i="52"/>
  <c r="GH350" i="52"/>
  <c r="DT351" i="52"/>
  <c r="DB351" i="52"/>
  <c r="DY351" i="52"/>
  <c r="DC351" i="52"/>
  <c r="DZ351" i="52"/>
  <c r="DD351" i="52"/>
  <c r="EA351" i="52"/>
  <c r="DE351" i="52"/>
  <c r="EB351" i="52"/>
  <c r="DF351" i="52"/>
  <c r="ED351" i="52"/>
  <c r="DG351" i="52"/>
  <c r="EE351" i="52"/>
  <c r="DH351" i="52"/>
  <c r="EF351" i="52"/>
  <c r="DI351" i="52"/>
  <c r="EG351" i="52"/>
  <c r="DJ351" i="52"/>
  <c r="EH351" i="52"/>
  <c r="DK351" i="52"/>
  <c r="EI351" i="52"/>
  <c r="EJ351" i="52"/>
  <c r="EK351" i="52"/>
  <c r="ET351" i="52"/>
  <c r="DR351" i="52"/>
  <c r="ER351" i="52"/>
  <c r="GH351" i="52"/>
  <c r="DT352" i="52"/>
  <c r="DB352" i="52"/>
  <c r="DY352" i="52"/>
  <c r="DC352" i="52"/>
  <c r="DZ352" i="52"/>
  <c r="DD352" i="52"/>
  <c r="EA352" i="52"/>
  <c r="DE352" i="52"/>
  <c r="EB352" i="52"/>
  <c r="DF352" i="52"/>
  <c r="ED352" i="52"/>
  <c r="DG352" i="52"/>
  <c r="EE352" i="52"/>
  <c r="DH352" i="52"/>
  <c r="EF352" i="52"/>
  <c r="DI352" i="52"/>
  <c r="EG352" i="52"/>
  <c r="DJ352" i="52"/>
  <c r="EH352" i="52"/>
  <c r="DK352" i="52"/>
  <c r="EI352" i="52"/>
  <c r="EJ352" i="52"/>
  <c r="EK352" i="52"/>
  <c r="ET352" i="52"/>
  <c r="DR352" i="52"/>
  <c r="ER352" i="52"/>
  <c r="GH352" i="52"/>
  <c r="DT353" i="52"/>
  <c r="DB353" i="52"/>
  <c r="DY353" i="52"/>
  <c r="DC353" i="52"/>
  <c r="DZ353" i="52"/>
  <c r="DD353" i="52"/>
  <c r="EA353" i="52"/>
  <c r="DE353" i="52"/>
  <c r="EB353" i="52"/>
  <c r="DF353" i="52"/>
  <c r="ED353" i="52"/>
  <c r="DG353" i="52"/>
  <c r="EE353" i="52"/>
  <c r="DH353" i="52"/>
  <c r="EF353" i="52"/>
  <c r="DI353" i="52"/>
  <c r="EG353" i="52"/>
  <c r="DJ353" i="52"/>
  <c r="EH353" i="52"/>
  <c r="DK353" i="52"/>
  <c r="EI353" i="52"/>
  <c r="EJ353" i="52"/>
  <c r="EK353" i="52"/>
  <c r="ET353" i="52"/>
  <c r="DR353" i="52"/>
  <c r="ER353" i="52"/>
  <c r="GH353" i="52"/>
  <c r="DT354" i="52"/>
  <c r="DB354" i="52"/>
  <c r="DY354" i="52"/>
  <c r="DC354" i="52"/>
  <c r="DZ354" i="52"/>
  <c r="DD354" i="52"/>
  <c r="EA354" i="52"/>
  <c r="DE354" i="52"/>
  <c r="EB354" i="52"/>
  <c r="DF354" i="52"/>
  <c r="ED354" i="52"/>
  <c r="DG354" i="52"/>
  <c r="EE354" i="52"/>
  <c r="DH354" i="52"/>
  <c r="EF354" i="52"/>
  <c r="DI354" i="52"/>
  <c r="EG354" i="52"/>
  <c r="DJ354" i="52"/>
  <c r="EH354" i="52"/>
  <c r="DK354" i="52"/>
  <c r="EI354" i="52"/>
  <c r="EJ354" i="52"/>
  <c r="EK354" i="52"/>
  <c r="ET354" i="52"/>
  <c r="DR354" i="52"/>
  <c r="ER354" i="52"/>
  <c r="GH354" i="52"/>
  <c r="DT355" i="52"/>
  <c r="DB355" i="52"/>
  <c r="DY355" i="52"/>
  <c r="DC355" i="52"/>
  <c r="DZ355" i="52"/>
  <c r="DD355" i="52"/>
  <c r="EA355" i="52"/>
  <c r="DE355" i="52"/>
  <c r="EB355" i="52"/>
  <c r="DF355" i="52"/>
  <c r="ED355" i="52"/>
  <c r="DG355" i="52"/>
  <c r="EE355" i="52"/>
  <c r="DH355" i="52"/>
  <c r="EF355" i="52"/>
  <c r="DI355" i="52"/>
  <c r="EG355" i="52"/>
  <c r="DJ355" i="52"/>
  <c r="EH355" i="52"/>
  <c r="DK355" i="52"/>
  <c r="EI355" i="52"/>
  <c r="EJ355" i="52"/>
  <c r="EK355" i="52"/>
  <c r="ET355" i="52"/>
  <c r="DR355" i="52"/>
  <c r="ER355" i="52"/>
  <c r="GH355" i="52"/>
  <c r="DT356" i="52"/>
  <c r="DB356" i="52"/>
  <c r="DY356" i="52"/>
  <c r="DC356" i="52"/>
  <c r="DZ356" i="52"/>
  <c r="DD356" i="52"/>
  <c r="EA356" i="52"/>
  <c r="DE356" i="52"/>
  <c r="EB356" i="52"/>
  <c r="DF356" i="52"/>
  <c r="ED356" i="52"/>
  <c r="DG356" i="52"/>
  <c r="EE356" i="52"/>
  <c r="DH356" i="52"/>
  <c r="EF356" i="52"/>
  <c r="DI356" i="52"/>
  <c r="EG356" i="52"/>
  <c r="DJ356" i="52"/>
  <c r="EH356" i="52"/>
  <c r="DK356" i="52"/>
  <c r="EI356" i="52"/>
  <c r="EJ356" i="52"/>
  <c r="EK356" i="52"/>
  <c r="ET356" i="52"/>
  <c r="DR356" i="52"/>
  <c r="ER356" i="52"/>
  <c r="GH356" i="52"/>
  <c r="DT357" i="52"/>
  <c r="DB357" i="52"/>
  <c r="DY357" i="52"/>
  <c r="DC357" i="52"/>
  <c r="DZ357" i="52"/>
  <c r="DD357" i="52"/>
  <c r="EA357" i="52"/>
  <c r="DE357" i="52"/>
  <c r="EB357" i="52"/>
  <c r="DF357" i="52"/>
  <c r="ED357" i="52"/>
  <c r="DG357" i="52"/>
  <c r="EE357" i="52"/>
  <c r="DH357" i="52"/>
  <c r="EF357" i="52"/>
  <c r="DI357" i="52"/>
  <c r="EG357" i="52"/>
  <c r="DJ357" i="52"/>
  <c r="EH357" i="52"/>
  <c r="DK357" i="52"/>
  <c r="EI357" i="52"/>
  <c r="EJ357" i="52"/>
  <c r="EK357" i="52"/>
  <c r="ET357" i="52"/>
  <c r="DR357" i="52"/>
  <c r="ER357" i="52"/>
  <c r="GH357" i="52"/>
  <c r="DT358" i="52"/>
  <c r="DB358" i="52"/>
  <c r="DY358" i="52"/>
  <c r="DC358" i="52"/>
  <c r="DZ358" i="52"/>
  <c r="DD358" i="52"/>
  <c r="EA358" i="52"/>
  <c r="DE358" i="52"/>
  <c r="EB358" i="52"/>
  <c r="DF358" i="52"/>
  <c r="ED358" i="52"/>
  <c r="DG358" i="52"/>
  <c r="EE358" i="52"/>
  <c r="DH358" i="52"/>
  <c r="EF358" i="52"/>
  <c r="DI358" i="52"/>
  <c r="EG358" i="52"/>
  <c r="DJ358" i="52"/>
  <c r="EH358" i="52"/>
  <c r="DK358" i="52"/>
  <c r="EI358" i="52"/>
  <c r="EJ358" i="52"/>
  <c r="EK358" i="52"/>
  <c r="ET358" i="52"/>
  <c r="DR358" i="52"/>
  <c r="ER358" i="52"/>
  <c r="GH358" i="52"/>
  <c r="DT359" i="52"/>
  <c r="DB359" i="52"/>
  <c r="DY359" i="52"/>
  <c r="DC359" i="52"/>
  <c r="DZ359" i="52"/>
  <c r="DD359" i="52"/>
  <c r="EA359" i="52"/>
  <c r="DE359" i="52"/>
  <c r="EB359" i="52"/>
  <c r="DF359" i="52"/>
  <c r="ED359" i="52"/>
  <c r="DG359" i="52"/>
  <c r="EE359" i="52"/>
  <c r="DH359" i="52"/>
  <c r="EF359" i="52"/>
  <c r="DI359" i="52"/>
  <c r="EG359" i="52"/>
  <c r="DJ359" i="52"/>
  <c r="EH359" i="52"/>
  <c r="DK359" i="52"/>
  <c r="EI359" i="52"/>
  <c r="EJ359" i="52"/>
  <c r="EK359" i="52"/>
  <c r="ET359" i="52"/>
  <c r="DR359" i="52"/>
  <c r="ER359" i="52"/>
  <c r="GH359" i="52"/>
  <c r="DT360" i="52"/>
  <c r="DB360" i="52"/>
  <c r="DY360" i="52"/>
  <c r="DC360" i="52"/>
  <c r="DZ360" i="52"/>
  <c r="DD360" i="52"/>
  <c r="EA360" i="52"/>
  <c r="DE360" i="52"/>
  <c r="EB360" i="52"/>
  <c r="DF360" i="52"/>
  <c r="ED360" i="52"/>
  <c r="DG360" i="52"/>
  <c r="EE360" i="52"/>
  <c r="DH360" i="52"/>
  <c r="EF360" i="52"/>
  <c r="DI360" i="52"/>
  <c r="EG360" i="52"/>
  <c r="DJ360" i="52"/>
  <c r="EH360" i="52"/>
  <c r="DK360" i="52"/>
  <c r="EI360" i="52"/>
  <c r="EJ360" i="52"/>
  <c r="EK360" i="52"/>
  <c r="ET360" i="52"/>
  <c r="DR360" i="52"/>
  <c r="ER360" i="52"/>
  <c r="GH360" i="52"/>
  <c r="DT361" i="52"/>
  <c r="DB361" i="52"/>
  <c r="DY361" i="52"/>
  <c r="DC361" i="52"/>
  <c r="DZ361" i="52"/>
  <c r="DD361" i="52"/>
  <c r="EA361" i="52"/>
  <c r="DE361" i="52"/>
  <c r="EB361" i="52"/>
  <c r="DF361" i="52"/>
  <c r="ED361" i="52"/>
  <c r="DG361" i="52"/>
  <c r="EE361" i="52"/>
  <c r="DH361" i="52"/>
  <c r="EF361" i="52"/>
  <c r="DI361" i="52"/>
  <c r="EG361" i="52"/>
  <c r="DJ361" i="52"/>
  <c r="EH361" i="52"/>
  <c r="DK361" i="52"/>
  <c r="EI361" i="52"/>
  <c r="EJ361" i="52"/>
  <c r="EK361" i="52"/>
  <c r="ET361" i="52"/>
  <c r="DR361" i="52"/>
  <c r="ER361" i="52"/>
  <c r="GH361" i="52"/>
  <c r="DT362" i="52"/>
  <c r="DB362" i="52"/>
  <c r="DY362" i="52"/>
  <c r="DC362" i="52"/>
  <c r="DZ362" i="52"/>
  <c r="DD362" i="52"/>
  <c r="EA362" i="52"/>
  <c r="DE362" i="52"/>
  <c r="EB362" i="52"/>
  <c r="DF362" i="52"/>
  <c r="ED362" i="52"/>
  <c r="DG362" i="52"/>
  <c r="EE362" i="52"/>
  <c r="DH362" i="52"/>
  <c r="EF362" i="52"/>
  <c r="DI362" i="52"/>
  <c r="EG362" i="52"/>
  <c r="DJ362" i="52"/>
  <c r="EH362" i="52"/>
  <c r="DK362" i="52"/>
  <c r="EI362" i="52"/>
  <c r="EJ362" i="52"/>
  <c r="EK362" i="52"/>
  <c r="ET362" i="52"/>
  <c r="DR362" i="52"/>
  <c r="ER362" i="52"/>
  <c r="GH362" i="52"/>
  <c r="DT363" i="52"/>
  <c r="DB363" i="52"/>
  <c r="DY363" i="52"/>
  <c r="DC363" i="52"/>
  <c r="DZ363" i="52"/>
  <c r="DD363" i="52"/>
  <c r="EA363" i="52"/>
  <c r="DE363" i="52"/>
  <c r="EB363" i="52"/>
  <c r="DF363" i="52"/>
  <c r="ED363" i="52"/>
  <c r="DG363" i="52"/>
  <c r="EE363" i="52"/>
  <c r="DH363" i="52"/>
  <c r="EF363" i="52"/>
  <c r="DI363" i="52"/>
  <c r="EG363" i="52"/>
  <c r="DJ363" i="52"/>
  <c r="EH363" i="52"/>
  <c r="DK363" i="52"/>
  <c r="EI363" i="52"/>
  <c r="EJ363" i="52"/>
  <c r="EK363" i="52"/>
  <c r="ET363" i="52"/>
  <c r="DR363" i="52"/>
  <c r="ER363" i="52"/>
  <c r="GH363" i="52"/>
  <c r="DT364" i="52"/>
  <c r="DB364" i="52"/>
  <c r="DY364" i="52"/>
  <c r="DC364" i="52"/>
  <c r="DZ364" i="52"/>
  <c r="DD364" i="52"/>
  <c r="EA364" i="52"/>
  <c r="DE364" i="52"/>
  <c r="EB364" i="52"/>
  <c r="DF364" i="52"/>
  <c r="ED364" i="52"/>
  <c r="DG364" i="52"/>
  <c r="EE364" i="52"/>
  <c r="DH364" i="52"/>
  <c r="EF364" i="52"/>
  <c r="DI364" i="52"/>
  <c r="EG364" i="52"/>
  <c r="DJ364" i="52"/>
  <c r="EH364" i="52"/>
  <c r="DK364" i="52"/>
  <c r="EI364" i="52"/>
  <c r="EJ364" i="52"/>
  <c r="EK364" i="52"/>
  <c r="ET364" i="52"/>
  <c r="DR364" i="52"/>
  <c r="ER364" i="52"/>
  <c r="GH364" i="52"/>
  <c r="DT365" i="52"/>
  <c r="DB365" i="52"/>
  <c r="DY365" i="52"/>
  <c r="DC365" i="52"/>
  <c r="DZ365" i="52"/>
  <c r="DD365" i="52"/>
  <c r="EA365" i="52"/>
  <c r="DE365" i="52"/>
  <c r="EB365" i="52"/>
  <c r="DF365" i="52"/>
  <c r="ED365" i="52"/>
  <c r="DG365" i="52"/>
  <c r="EE365" i="52"/>
  <c r="DH365" i="52"/>
  <c r="EF365" i="52"/>
  <c r="DI365" i="52"/>
  <c r="EG365" i="52"/>
  <c r="DJ365" i="52"/>
  <c r="EH365" i="52"/>
  <c r="DK365" i="52"/>
  <c r="EI365" i="52"/>
  <c r="EJ365" i="52"/>
  <c r="EK365" i="52"/>
  <c r="ET365" i="52"/>
  <c r="DR365" i="52"/>
  <c r="ER365" i="52"/>
  <c r="GH365" i="52"/>
  <c r="DT366" i="52"/>
  <c r="DB366" i="52"/>
  <c r="DY366" i="52"/>
  <c r="DC366" i="52"/>
  <c r="DZ366" i="52"/>
  <c r="DD366" i="52"/>
  <c r="EA366" i="52"/>
  <c r="DE366" i="52"/>
  <c r="EB366" i="52"/>
  <c r="DF366" i="52"/>
  <c r="ED366" i="52"/>
  <c r="DG366" i="52"/>
  <c r="EE366" i="52"/>
  <c r="DH366" i="52"/>
  <c r="EF366" i="52"/>
  <c r="DI366" i="52"/>
  <c r="EG366" i="52"/>
  <c r="DJ366" i="52"/>
  <c r="EH366" i="52"/>
  <c r="DK366" i="52"/>
  <c r="EI366" i="52"/>
  <c r="EJ366" i="52"/>
  <c r="EK366" i="52"/>
  <c r="ET366" i="52"/>
  <c r="DR366" i="52"/>
  <c r="ER366" i="52"/>
  <c r="GH366" i="52"/>
  <c r="DT367" i="52"/>
  <c r="DB367" i="52"/>
  <c r="DY367" i="52"/>
  <c r="DC367" i="52"/>
  <c r="DZ367" i="52"/>
  <c r="DD367" i="52"/>
  <c r="EA367" i="52"/>
  <c r="DE367" i="52"/>
  <c r="EB367" i="52"/>
  <c r="DF367" i="52"/>
  <c r="ED367" i="52"/>
  <c r="DG367" i="52"/>
  <c r="EE367" i="52"/>
  <c r="DH367" i="52"/>
  <c r="EF367" i="52"/>
  <c r="DI367" i="52"/>
  <c r="EG367" i="52"/>
  <c r="DJ367" i="52"/>
  <c r="EH367" i="52"/>
  <c r="DK367" i="52"/>
  <c r="EI367" i="52"/>
  <c r="EJ367" i="52"/>
  <c r="EK367" i="52"/>
  <c r="ET367" i="52"/>
  <c r="DR367" i="52"/>
  <c r="ER367" i="52"/>
  <c r="GH367" i="52"/>
  <c r="DT368" i="52"/>
  <c r="DB368" i="52"/>
  <c r="DY368" i="52"/>
  <c r="DC368" i="52"/>
  <c r="DZ368" i="52"/>
  <c r="DD368" i="52"/>
  <c r="EA368" i="52"/>
  <c r="DE368" i="52"/>
  <c r="EB368" i="52"/>
  <c r="DF368" i="52"/>
  <c r="ED368" i="52"/>
  <c r="DG368" i="52"/>
  <c r="EE368" i="52"/>
  <c r="DH368" i="52"/>
  <c r="EF368" i="52"/>
  <c r="DI368" i="52"/>
  <c r="EG368" i="52"/>
  <c r="DJ368" i="52"/>
  <c r="EH368" i="52"/>
  <c r="DK368" i="52"/>
  <c r="EI368" i="52"/>
  <c r="EJ368" i="52"/>
  <c r="EK368" i="52"/>
  <c r="ET368" i="52"/>
  <c r="DR368" i="52"/>
  <c r="ER368" i="52"/>
  <c r="GH368" i="52"/>
  <c r="DT369" i="52"/>
  <c r="DB369" i="52"/>
  <c r="DY369" i="52"/>
  <c r="DC369" i="52"/>
  <c r="DZ369" i="52"/>
  <c r="DD369" i="52"/>
  <c r="EA369" i="52"/>
  <c r="DE369" i="52"/>
  <c r="EB369" i="52"/>
  <c r="DF369" i="52"/>
  <c r="ED369" i="52"/>
  <c r="DG369" i="52"/>
  <c r="EE369" i="52"/>
  <c r="DH369" i="52"/>
  <c r="EF369" i="52"/>
  <c r="DI369" i="52"/>
  <c r="EG369" i="52"/>
  <c r="DJ369" i="52"/>
  <c r="EH369" i="52"/>
  <c r="DK369" i="52"/>
  <c r="EI369" i="52"/>
  <c r="EJ369" i="52"/>
  <c r="EK369" i="52"/>
  <c r="ET369" i="52"/>
  <c r="DR369" i="52"/>
  <c r="ER369" i="52"/>
  <c r="GH369" i="52"/>
  <c r="DT370" i="52"/>
  <c r="DB370" i="52"/>
  <c r="DY370" i="52"/>
  <c r="DC370" i="52"/>
  <c r="DZ370" i="52"/>
  <c r="DD370" i="52"/>
  <c r="EA370" i="52"/>
  <c r="DE370" i="52"/>
  <c r="EB370" i="52"/>
  <c r="DF370" i="52"/>
  <c r="ED370" i="52"/>
  <c r="DG370" i="52"/>
  <c r="EE370" i="52"/>
  <c r="DH370" i="52"/>
  <c r="EF370" i="52"/>
  <c r="DI370" i="52"/>
  <c r="EG370" i="52"/>
  <c r="DJ370" i="52"/>
  <c r="EH370" i="52"/>
  <c r="DK370" i="52"/>
  <c r="EI370" i="52"/>
  <c r="EJ370" i="52"/>
  <c r="EK370" i="52"/>
  <c r="ET370" i="52"/>
  <c r="DR370" i="52"/>
  <c r="ER370" i="52"/>
  <c r="GH370" i="52"/>
  <c r="DT371" i="52"/>
  <c r="DB371" i="52"/>
  <c r="DY371" i="52"/>
  <c r="DC371" i="52"/>
  <c r="DZ371" i="52"/>
  <c r="DD371" i="52"/>
  <c r="EA371" i="52"/>
  <c r="DE371" i="52"/>
  <c r="EB371" i="52"/>
  <c r="DF371" i="52"/>
  <c r="ED371" i="52"/>
  <c r="DG371" i="52"/>
  <c r="EE371" i="52"/>
  <c r="DH371" i="52"/>
  <c r="EF371" i="52"/>
  <c r="DI371" i="52"/>
  <c r="EG371" i="52"/>
  <c r="DJ371" i="52"/>
  <c r="EH371" i="52"/>
  <c r="DK371" i="52"/>
  <c r="EI371" i="52"/>
  <c r="EJ371" i="52"/>
  <c r="EK371" i="52"/>
  <c r="ET371" i="52"/>
  <c r="DR371" i="52"/>
  <c r="ER371" i="52"/>
  <c r="GH371" i="52"/>
  <c r="DT372" i="52"/>
  <c r="DB372" i="52"/>
  <c r="DY372" i="52"/>
  <c r="DC372" i="52"/>
  <c r="DZ372" i="52"/>
  <c r="DD372" i="52"/>
  <c r="EA372" i="52"/>
  <c r="DE372" i="52"/>
  <c r="EB372" i="52"/>
  <c r="DF372" i="52"/>
  <c r="ED372" i="52"/>
  <c r="DG372" i="52"/>
  <c r="EE372" i="52"/>
  <c r="DH372" i="52"/>
  <c r="EF372" i="52"/>
  <c r="DI372" i="52"/>
  <c r="EG372" i="52"/>
  <c r="DJ372" i="52"/>
  <c r="EH372" i="52"/>
  <c r="DK372" i="52"/>
  <c r="EI372" i="52"/>
  <c r="EJ372" i="52"/>
  <c r="EK372" i="52"/>
  <c r="ET372" i="52"/>
  <c r="DR372" i="52"/>
  <c r="ER372" i="52"/>
  <c r="GH372" i="52"/>
  <c r="DT373" i="52"/>
  <c r="DB373" i="52"/>
  <c r="DY373" i="52"/>
  <c r="DC373" i="52"/>
  <c r="DZ373" i="52"/>
  <c r="DD373" i="52"/>
  <c r="EA373" i="52"/>
  <c r="DE373" i="52"/>
  <c r="EB373" i="52"/>
  <c r="DF373" i="52"/>
  <c r="ED373" i="52"/>
  <c r="DG373" i="52"/>
  <c r="EE373" i="52"/>
  <c r="DH373" i="52"/>
  <c r="EF373" i="52"/>
  <c r="DI373" i="52"/>
  <c r="EG373" i="52"/>
  <c r="DJ373" i="52"/>
  <c r="EH373" i="52"/>
  <c r="DK373" i="52"/>
  <c r="EI373" i="52"/>
  <c r="EJ373" i="52"/>
  <c r="EK373" i="52"/>
  <c r="ET373" i="52"/>
  <c r="DR373" i="52"/>
  <c r="ER373" i="52"/>
  <c r="GH373" i="52"/>
  <c r="DT374" i="52"/>
  <c r="DB374" i="52"/>
  <c r="DY374" i="52"/>
  <c r="DC374" i="52"/>
  <c r="DZ374" i="52"/>
  <c r="DD374" i="52"/>
  <c r="EA374" i="52"/>
  <c r="DE374" i="52"/>
  <c r="EB374" i="52"/>
  <c r="DF374" i="52"/>
  <c r="ED374" i="52"/>
  <c r="DG374" i="52"/>
  <c r="EE374" i="52"/>
  <c r="DH374" i="52"/>
  <c r="EF374" i="52"/>
  <c r="DI374" i="52"/>
  <c r="EG374" i="52"/>
  <c r="DJ374" i="52"/>
  <c r="EH374" i="52"/>
  <c r="DK374" i="52"/>
  <c r="EI374" i="52"/>
  <c r="EJ374" i="52"/>
  <c r="EK374" i="52"/>
  <c r="ET374" i="52"/>
  <c r="DR374" i="52"/>
  <c r="ER374" i="52"/>
  <c r="GH374" i="52"/>
  <c r="DT375" i="52"/>
  <c r="DB375" i="52"/>
  <c r="DY375" i="52"/>
  <c r="DC375" i="52"/>
  <c r="DZ375" i="52"/>
  <c r="DD375" i="52"/>
  <c r="EA375" i="52"/>
  <c r="DE375" i="52"/>
  <c r="EB375" i="52"/>
  <c r="DF375" i="52"/>
  <c r="ED375" i="52"/>
  <c r="DG375" i="52"/>
  <c r="EE375" i="52"/>
  <c r="DH375" i="52"/>
  <c r="EF375" i="52"/>
  <c r="DI375" i="52"/>
  <c r="EG375" i="52"/>
  <c r="DJ375" i="52"/>
  <c r="EH375" i="52"/>
  <c r="DK375" i="52"/>
  <c r="EI375" i="52"/>
  <c r="EJ375" i="52"/>
  <c r="EK375" i="52"/>
  <c r="ET375" i="52"/>
  <c r="DR375" i="52"/>
  <c r="ER375" i="52"/>
  <c r="GH375" i="52"/>
  <c r="DT376" i="52"/>
  <c r="DB376" i="52"/>
  <c r="DY376" i="52"/>
  <c r="DC376" i="52"/>
  <c r="DZ376" i="52"/>
  <c r="DD376" i="52"/>
  <c r="EA376" i="52"/>
  <c r="DE376" i="52"/>
  <c r="EB376" i="52"/>
  <c r="DF376" i="52"/>
  <c r="ED376" i="52"/>
  <c r="DG376" i="52"/>
  <c r="EE376" i="52"/>
  <c r="DH376" i="52"/>
  <c r="EF376" i="52"/>
  <c r="DI376" i="52"/>
  <c r="EG376" i="52"/>
  <c r="DJ376" i="52"/>
  <c r="EH376" i="52"/>
  <c r="DK376" i="52"/>
  <c r="EI376" i="52"/>
  <c r="EJ376" i="52"/>
  <c r="EK376" i="52"/>
  <c r="ET376" i="52"/>
  <c r="DR376" i="52"/>
  <c r="ER376" i="52"/>
  <c r="GH376" i="52"/>
  <c r="DT377" i="52"/>
  <c r="DB377" i="52"/>
  <c r="DY377" i="52"/>
  <c r="DC377" i="52"/>
  <c r="DZ377" i="52"/>
  <c r="DD377" i="52"/>
  <c r="EA377" i="52"/>
  <c r="DE377" i="52"/>
  <c r="EB377" i="52"/>
  <c r="DF377" i="52"/>
  <c r="ED377" i="52"/>
  <c r="DG377" i="52"/>
  <c r="EE377" i="52"/>
  <c r="DH377" i="52"/>
  <c r="EF377" i="52"/>
  <c r="DI377" i="52"/>
  <c r="EG377" i="52"/>
  <c r="DJ377" i="52"/>
  <c r="EH377" i="52"/>
  <c r="DK377" i="52"/>
  <c r="EI377" i="52"/>
  <c r="EJ377" i="52"/>
  <c r="EK377" i="52"/>
  <c r="ET377" i="52"/>
  <c r="DR377" i="52"/>
  <c r="ER377" i="52"/>
  <c r="GH377" i="52"/>
  <c r="DT378" i="52"/>
  <c r="DB378" i="52"/>
  <c r="DY378" i="52"/>
  <c r="DC378" i="52"/>
  <c r="DZ378" i="52"/>
  <c r="DD378" i="52"/>
  <c r="EA378" i="52"/>
  <c r="DE378" i="52"/>
  <c r="EB378" i="52"/>
  <c r="DF378" i="52"/>
  <c r="ED378" i="52"/>
  <c r="DG378" i="52"/>
  <c r="EE378" i="52"/>
  <c r="DH378" i="52"/>
  <c r="EF378" i="52"/>
  <c r="DI378" i="52"/>
  <c r="EG378" i="52"/>
  <c r="DJ378" i="52"/>
  <c r="EH378" i="52"/>
  <c r="DK378" i="52"/>
  <c r="EI378" i="52"/>
  <c r="EJ378" i="52"/>
  <c r="EK378" i="52"/>
  <c r="ET378" i="52"/>
  <c r="DR378" i="52"/>
  <c r="ER378" i="52"/>
  <c r="GH378" i="52"/>
  <c r="DT379" i="52"/>
  <c r="DB379" i="52"/>
  <c r="DY379" i="52"/>
  <c r="DC379" i="52"/>
  <c r="DZ379" i="52"/>
  <c r="DD379" i="52"/>
  <c r="EA379" i="52"/>
  <c r="DE379" i="52"/>
  <c r="EB379" i="52"/>
  <c r="DF379" i="52"/>
  <c r="ED379" i="52"/>
  <c r="DG379" i="52"/>
  <c r="EE379" i="52"/>
  <c r="DH379" i="52"/>
  <c r="EF379" i="52"/>
  <c r="DI379" i="52"/>
  <c r="EG379" i="52"/>
  <c r="DJ379" i="52"/>
  <c r="EH379" i="52"/>
  <c r="DK379" i="52"/>
  <c r="EI379" i="52"/>
  <c r="EJ379" i="52"/>
  <c r="EK379" i="52"/>
  <c r="ET379" i="52"/>
  <c r="DR379" i="52"/>
  <c r="ER379" i="52"/>
  <c r="GH379" i="52"/>
  <c r="DT380" i="52"/>
  <c r="DB380" i="52"/>
  <c r="DY380" i="52"/>
  <c r="DC380" i="52"/>
  <c r="DZ380" i="52"/>
  <c r="DD380" i="52"/>
  <c r="EA380" i="52"/>
  <c r="DE380" i="52"/>
  <c r="EB380" i="52"/>
  <c r="DF380" i="52"/>
  <c r="ED380" i="52"/>
  <c r="DG380" i="52"/>
  <c r="EE380" i="52"/>
  <c r="DH380" i="52"/>
  <c r="EF380" i="52"/>
  <c r="DI380" i="52"/>
  <c r="EG380" i="52"/>
  <c r="DJ380" i="52"/>
  <c r="EH380" i="52"/>
  <c r="DK380" i="52"/>
  <c r="EI380" i="52"/>
  <c r="EJ380" i="52"/>
  <c r="EK380" i="52"/>
  <c r="ET380" i="52"/>
  <c r="DR380" i="52"/>
  <c r="ER380" i="52"/>
  <c r="GH380" i="52"/>
  <c r="DT381" i="52"/>
  <c r="DB381" i="52"/>
  <c r="DY381" i="52"/>
  <c r="DC381" i="52"/>
  <c r="DZ381" i="52"/>
  <c r="DD381" i="52"/>
  <c r="EA381" i="52"/>
  <c r="DE381" i="52"/>
  <c r="EB381" i="52"/>
  <c r="DF381" i="52"/>
  <c r="ED381" i="52"/>
  <c r="DG381" i="52"/>
  <c r="EE381" i="52"/>
  <c r="DH381" i="52"/>
  <c r="EF381" i="52"/>
  <c r="DI381" i="52"/>
  <c r="EG381" i="52"/>
  <c r="DJ381" i="52"/>
  <c r="EH381" i="52"/>
  <c r="DK381" i="52"/>
  <c r="EI381" i="52"/>
  <c r="EJ381" i="52"/>
  <c r="EK381" i="52"/>
  <c r="ET381" i="52"/>
  <c r="DR381" i="52"/>
  <c r="ER381" i="52"/>
  <c r="GH381" i="52"/>
  <c r="DT382" i="52"/>
  <c r="DB382" i="52"/>
  <c r="DY382" i="52"/>
  <c r="DC382" i="52"/>
  <c r="DZ382" i="52"/>
  <c r="DD382" i="52"/>
  <c r="EA382" i="52"/>
  <c r="DE382" i="52"/>
  <c r="EB382" i="52"/>
  <c r="DF382" i="52"/>
  <c r="ED382" i="52"/>
  <c r="DG382" i="52"/>
  <c r="EE382" i="52"/>
  <c r="DH382" i="52"/>
  <c r="EF382" i="52"/>
  <c r="DI382" i="52"/>
  <c r="EG382" i="52"/>
  <c r="DJ382" i="52"/>
  <c r="EH382" i="52"/>
  <c r="DK382" i="52"/>
  <c r="EI382" i="52"/>
  <c r="EJ382" i="52"/>
  <c r="EK382" i="52"/>
  <c r="ET382" i="52"/>
  <c r="DR382" i="52"/>
  <c r="ER382" i="52"/>
  <c r="GH382" i="52"/>
  <c r="DT383" i="52"/>
  <c r="DB383" i="52"/>
  <c r="DY383" i="52"/>
  <c r="DC383" i="52"/>
  <c r="DZ383" i="52"/>
  <c r="DD383" i="52"/>
  <c r="EA383" i="52"/>
  <c r="DE383" i="52"/>
  <c r="EB383" i="52"/>
  <c r="DF383" i="52"/>
  <c r="ED383" i="52"/>
  <c r="DG383" i="52"/>
  <c r="EE383" i="52"/>
  <c r="DH383" i="52"/>
  <c r="EF383" i="52"/>
  <c r="DI383" i="52"/>
  <c r="EG383" i="52"/>
  <c r="DJ383" i="52"/>
  <c r="EH383" i="52"/>
  <c r="DK383" i="52"/>
  <c r="EI383" i="52"/>
  <c r="EJ383" i="52"/>
  <c r="EK383" i="52"/>
  <c r="ET383" i="52"/>
  <c r="DR383" i="52"/>
  <c r="ER383" i="52"/>
  <c r="GH383" i="52"/>
  <c r="DT384" i="52"/>
  <c r="DB384" i="52"/>
  <c r="DY384" i="52"/>
  <c r="DC384" i="52"/>
  <c r="DZ384" i="52"/>
  <c r="DD384" i="52"/>
  <c r="EA384" i="52"/>
  <c r="DE384" i="52"/>
  <c r="EB384" i="52"/>
  <c r="DF384" i="52"/>
  <c r="ED384" i="52"/>
  <c r="DG384" i="52"/>
  <c r="EE384" i="52"/>
  <c r="DH384" i="52"/>
  <c r="EF384" i="52"/>
  <c r="DI384" i="52"/>
  <c r="EG384" i="52"/>
  <c r="DJ384" i="52"/>
  <c r="EH384" i="52"/>
  <c r="DK384" i="52"/>
  <c r="EI384" i="52"/>
  <c r="EJ384" i="52"/>
  <c r="EK384" i="52"/>
  <c r="ET384" i="52"/>
  <c r="DR384" i="52"/>
  <c r="ER384" i="52"/>
  <c r="GH384" i="52"/>
  <c r="DT385" i="52"/>
  <c r="DB385" i="52"/>
  <c r="DY385" i="52"/>
  <c r="DC385" i="52"/>
  <c r="DZ385" i="52"/>
  <c r="DD385" i="52"/>
  <c r="EA385" i="52"/>
  <c r="DE385" i="52"/>
  <c r="EB385" i="52"/>
  <c r="DF385" i="52"/>
  <c r="ED385" i="52"/>
  <c r="DG385" i="52"/>
  <c r="EE385" i="52"/>
  <c r="DH385" i="52"/>
  <c r="EF385" i="52"/>
  <c r="DI385" i="52"/>
  <c r="EG385" i="52"/>
  <c r="DJ385" i="52"/>
  <c r="EH385" i="52"/>
  <c r="DK385" i="52"/>
  <c r="EI385" i="52"/>
  <c r="EJ385" i="52"/>
  <c r="EK385" i="52"/>
  <c r="ET385" i="52"/>
  <c r="DR385" i="52"/>
  <c r="ER385" i="52"/>
  <c r="GH385" i="52"/>
  <c r="DT386" i="52"/>
  <c r="DB386" i="52"/>
  <c r="DY386" i="52"/>
  <c r="DC386" i="52"/>
  <c r="DZ386" i="52"/>
  <c r="DD386" i="52"/>
  <c r="EA386" i="52"/>
  <c r="DE386" i="52"/>
  <c r="EB386" i="52"/>
  <c r="DF386" i="52"/>
  <c r="ED386" i="52"/>
  <c r="DG386" i="52"/>
  <c r="EE386" i="52"/>
  <c r="DH386" i="52"/>
  <c r="EF386" i="52"/>
  <c r="DI386" i="52"/>
  <c r="EG386" i="52"/>
  <c r="DJ386" i="52"/>
  <c r="EH386" i="52"/>
  <c r="DK386" i="52"/>
  <c r="EI386" i="52"/>
  <c r="EJ386" i="52"/>
  <c r="EK386" i="52"/>
  <c r="ET386" i="52"/>
  <c r="DR386" i="52"/>
  <c r="ER386" i="52"/>
  <c r="GH386" i="52"/>
  <c r="DT387" i="52"/>
  <c r="DB387" i="52"/>
  <c r="DY387" i="52"/>
  <c r="DC387" i="52"/>
  <c r="DZ387" i="52"/>
  <c r="DD387" i="52"/>
  <c r="EA387" i="52"/>
  <c r="DE387" i="52"/>
  <c r="EB387" i="52"/>
  <c r="DF387" i="52"/>
  <c r="ED387" i="52"/>
  <c r="DG387" i="52"/>
  <c r="EE387" i="52"/>
  <c r="DH387" i="52"/>
  <c r="EF387" i="52"/>
  <c r="DI387" i="52"/>
  <c r="EG387" i="52"/>
  <c r="DJ387" i="52"/>
  <c r="EH387" i="52"/>
  <c r="DK387" i="52"/>
  <c r="EI387" i="52"/>
  <c r="EJ387" i="52"/>
  <c r="EK387" i="52"/>
  <c r="ET387" i="52"/>
  <c r="DR387" i="52"/>
  <c r="ER387" i="52"/>
  <c r="GH387" i="52"/>
  <c r="DT388" i="52"/>
  <c r="DB388" i="52"/>
  <c r="DY388" i="52"/>
  <c r="DC388" i="52"/>
  <c r="DZ388" i="52"/>
  <c r="DD388" i="52"/>
  <c r="EA388" i="52"/>
  <c r="DE388" i="52"/>
  <c r="EB388" i="52"/>
  <c r="DF388" i="52"/>
  <c r="ED388" i="52"/>
  <c r="DG388" i="52"/>
  <c r="EE388" i="52"/>
  <c r="DH388" i="52"/>
  <c r="EF388" i="52"/>
  <c r="DI388" i="52"/>
  <c r="EG388" i="52"/>
  <c r="DJ388" i="52"/>
  <c r="EH388" i="52"/>
  <c r="DK388" i="52"/>
  <c r="EI388" i="52"/>
  <c r="EJ388" i="52"/>
  <c r="EK388" i="52"/>
  <c r="ET388" i="52"/>
  <c r="DR388" i="52"/>
  <c r="ER388" i="52"/>
  <c r="GH388" i="52"/>
  <c r="DT389" i="52"/>
  <c r="DB389" i="52"/>
  <c r="DY389" i="52"/>
  <c r="DC389" i="52"/>
  <c r="DZ389" i="52"/>
  <c r="DD389" i="52"/>
  <c r="EA389" i="52"/>
  <c r="DE389" i="52"/>
  <c r="EB389" i="52"/>
  <c r="DF389" i="52"/>
  <c r="ED389" i="52"/>
  <c r="DG389" i="52"/>
  <c r="EE389" i="52"/>
  <c r="DH389" i="52"/>
  <c r="EF389" i="52"/>
  <c r="DI389" i="52"/>
  <c r="EG389" i="52"/>
  <c r="DJ389" i="52"/>
  <c r="EH389" i="52"/>
  <c r="DK389" i="52"/>
  <c r="EI389" i="52"/>
  <c r="EJ389" i="52"/>
  <c r="EK389" i="52"/>
  <c r="ET389" i="52"/>
  <c r="DR389" i="52"/>
  <c r="ER389" i="52"/>
  <c r="GH389" i="52"/>
  <c r="DT390" i="52"/>
  <c r="DB390" i="52"/>
  <c r="DY390" i="52"/>
  <c r="DC390" i="52"/>
  <c r="DZ390" i="52"/>
  <c r="DD390" i="52"/>
  <c r="EA390" i="52"/>
  <c r="DE390" i="52"/>
  <c r="EB390" i="52"/>
  <c r="DF390" i="52"/>
  <c r="ED390" i="52"/>
  <c r="DG390" i="52"/>
  <c r="EE390" i="52"/>
  <c r="DH390" i="52"/>
  <c r="EF390" i="52"/>
  <c r="DI390" i="52"/>
  <c r="EG390" i="52"/>
  <c r="DJ390" i="52"/>
  <c r="EH390" i="52"/>
  <c r="DK390" i="52"/>
  <c r="EI390" i="52"/>
  <c r="EJ390" i="52"/>
  <c r="EK390" i="52"/>
  <c r="ET390" i="52"/>
  <c r="DR390" i="52"/>
  <c r="ER390" i="52"/>
  <c r="GH390" i="52"/>
  <c r="DT391" i="52"/>
  <c r="DB391" i="52"/>
  <c r="DY391" i="52"/>
  <c r="DC391" i="52"/>
  <c r="DZ391" i="52"/>
  <c r="DD391" i="52"/>
  <c r="EA391" i="52"/>
  <c r="DE391" i="52"/>
  <c r="EB391" i="52"/>
  <c r="DF391" i="52"/>
  <c r="ED391" i="52"/>
  <c r="DG391" i="52"/>
  <c r="EE391" i="52"/>
  <c r="DH391" i="52"/>
  <c r="EF391" i="52"/>
  <c r="DI391" i="52"/>
  <c r="EG391" i="52"/>
  <c r="DJ391" i="52"/>
  <c r="EH391" i="52"/>
  <c r="DK391" i="52"/>
  <c r="EI391" i="52"/>
  <c r="EJ391" i="52"/>
  <c r="EK391" i="52"/>
  <c r="ET391" i="52"/>
  <c r="DR391" i="52"/>
  <c r="ER391" i="52"/>
  <c r="GH391" i="52"/>
  <c r="DT392" i="52"/>
  <c r="DB392" i="52"/>
  <c r="DY392" i="52"/>
  <c r="DC392" i="52"/>
  <c r="DZ392" i="52"/>
  <c r="DD392" i="52"/>
  <c r="EA392" i="52"/>
  <c r="DE392" i="52"/>
  <c r="EB392" i="52"/>
  <c r="DF392" i="52"/>
  <c r="ED392" i="52"/>
  <c r="DG392" i="52"/>
  <c r="EE392" i="52"/>
  <c r="DH392" i="52"/>
  <c r="EF392" i="52"/>
  <c r="DI392" i="52"/>
  <c r="EG392" i="52"/>
  <c r="DJ392" i="52"/>
  <c r="EH392" i="52"/>
  <c r="DK392" i="52"/>
  <c r="EI392" i="52"/>
  <c r="EJ392" i="52"/>
  <c r="EK392" i="52"/>
  <c r="ET392" i="52"/>
  <c r="DR392" i="52"/>
  <c r="ER392" i="52"/>
  <c r="GH392" i="52"/>
  <c r="DT393" i="52"/>
  <c r="DB393" i="52"/>
  <c r="DY393" i="52"/>
  <c r="DC393" i="52"/>
  <c r="DZ393" i="52"/>
  <c r="DD393" i="52"/>
  <c r="EA393" i="52"/>
  <c r="DE393" i="52"/>
  <c r="EB393" i="52"/>
  <c r="DF393" i="52"/>
  <c r="ED393" i="52"/>
  <c r="DG393" i="52"/>
  <c r="EE393" i="52"/>
  <c r="DH393" i="52"/>
  <c r="EF393" i="52"/>
  <c r="DI393" i="52"/>
  <c r="EG393" i="52"/>
  <c r="DJ393" i="52"/>
  <c r="EH393" i="52"/>
  <c r="DK393" i="52"/>
  <c r="EI393" i="52"/>
  <c r="EJ393" i="52"/>
  <c r="EK393" i="52"/>
  <c r="ET393" i="52"/>
  <c r="DR393" i="52"/>
  <c r="ER393" i="52"/>
  <c r="GH393" i="52"/>
  <c r="DT394" i="52"/>
  <c r="DB394" i="52"/>
  <c r="DY394" i="52"/>
  <c r="DC394" i="52"/>
  <c r="DZ394" i="52"/>
  <c r="DD394" i="52"/>
  <c r="EA394" i="52"/>
  <c r="DE394" i="52"/>
  <c r="EB394" i="52"/>
  <c r="DF394" i="52"/>
  <c r="ED394" i="52"/>
  <c r="DG394" i="52"/>
  <c r="EE394" i="52"/>
  <c r="DH394" i="52"/>
  <c r="EF394" i="52"/>
  <c r="DI394" i="52"/>
  <c r="EG394" i="52"/>
  <c r="DJ394" i="52"/>
  <c r="EH394" i="52"/>
  <c r="DK394" i="52"/>
  <c r="EI394" i="52"/>
  <c r="EJ394" i="52"/>
  <c r="EK394" i="52"/>
  <c r="ET394" i="52"/>
  <c r="DR394" i="52"/>
  <c r="ER394" i="52"/>
  <c r="GH394" i="52"/>
  <c r="DT395" i="52"/>
  <c r="DB395" i="52"/>
  <c r="DY395" i="52"/>
  <c r="DC395" i="52"/>
  <c r="DZ395" i="52"/>
  <c r="DD395" i="52"/>
  <c r="EA395" i="52"/>
  <c r="DE395" i="52"/>
  <c r="EB395" i="52"/>
  <c r="DF395" i="52"/>
  <c r="ED395" i="52"/>
  <c r="DG395" i="52"/>
  <c r="EE395" i="52"/>
  <c r="DH395" i="52"/>
  <c r="EF395" i="52"/>
  <c r="DI395" i="52"/>
  <c r="EG395" i="52"/>
  <c r="DJ395" i="52"/>
  <c r="EH395" i="52"/>
  <c r="DK395" i="52"/>
  <c r="EI395" i="52"/>
  <c r="EJ395" i="52"/>
  <c r="EK395" i="52"/>
  <c r="ET395" i="52"/>
  <c r="DR395" i="52"/>
  <c r="ER395" i="52"/>
  <c r="GH395" i="52"/>
  <c r="DT396" i="52"/>
  <c r="DB396" i="52"/>
  <c r="DY396" i="52"/>
  <c r="DC396" i="52"/>
  <c r="DZ396" i="52"/>
  <c r="DD396" i="52"/>
  <c r="EA396" i="52"/>
  <c r="DE396" i="52"/>
  <c r="EB396" i="52"/>
  <c r="DF396" i="52"/>
  <c r="ED396" i="52"/>
  <c r="DG396" i="52"/>
  <c r="EE396" i="52"/>
  <c r="DH396" i="52"/>
  <c r="EF396" i="52"/>
  <c r="DI396" i="52"/>
  <c r="EG396" i="52"/>
  <c r="DJ396" i="52"/>
  <c r="EH396" i="52"/>
  <c r="DK396" i="52"/>
  <c r="EI396" i="52"/>
  <c r="EJ396" i="52"/>
  <c r="EK396" i="52"/>
  <c r="ET396" i="52"/>
  <c r="DR396" i="52"/>
  <c r="ER396" i="52"/>
  <c r="GH396" i="52"/>
  <c r="DT397" i="52"/>
  <c r="DB397" i="52"/>
  <c r="DY397" i="52"/>
  <c r="DC397" i="52"/>
  <c r="DZ397" i="52"/>
  <c r="DD397" i="52"/>
  <c r="EA397" i="52"/>
  <c r="DE397" i="52"/>
  <c r="EB397" i="52"/>
  <c r="DF397" i="52"/>
  <c r="ED397" i="52"/>
  <c r="DG397" i="52"/>
  <c r="EE397" i="52"/>
  <c r="DH397" i="52"/>
  <c r="EF397" i="52"/>
  <c r="DI397" i="52"/>
  <c r="EG397" i="52"/>
  <c r="DJ397" i="52"/>
  <c r="EH397" i="52"/>
  <c r="DK397" i="52"/>
  <c r="EI397" i="52"/>
  <c r="EJ397" i="52"/>
  <c r="EK397" i="52"/>
  <c r="ET397" i="52"/>
  <c r="DR397" i="52"/>
  <c r="ER397" i="52"/>
  <c r="GH397" i="52"/>
  <c r="DT398" i="52"/>
  <c r="DB398" i="52"/>
  <c r="DY398" i="52"/>
  <c r="DC398" i="52"/>
  <c r="DZ398" i="52"/>
  <c r="DD398" i="52"/>
  <c r="EA398" i="52"/>
  <c r="DE398" i="52"/>
  <c r="EB398" i="52"/>
  <c r="DF398" i="52"/>
  <c r="ED398" i="52"/>
  <c r="DG398" i="52"/>
  <c r="EE398" i="52"/>
  <c r="DH398" i="52"/>
  <c r="EF398" i="52"/>
  <c r="DI398" i="52"/>
  <c r="EG398" i="52"/>
  <c r="DJ398" i="52"/>
  <c r="EH398" i="52"/>
  <c r="DK398" i="52"/>
  <c r="EI398" i="52"/>
  <c r="EJ398" i="52"/>
  <c r="EK398" i="52"/>
  <c r="ET398" i="52"/>
  <c r="DR398" i="52"/>
  <c r="ER398" i="52"/>
  <c r="GH398" i="52"/>
  <c r="DT399" i="52"/>
  <c r="DB399" i="52"/>
  <c r="DY399" i="52"/>
  <c r="DC399" i="52"/>
  <c r="DZ399" i="52"/>
  <c r="DD399" i="52"/>
  <c r="EA399" i="52"/>
  <c r="DE399" i="52"/>
  <c r="EB399" i="52"/>
  <c r="DF399" i="52"/>
  <c r="ED399" i="52"/>
  <c r="DG399" i="52"/>
  <c r="EE399" i="52"/>
  <c r="DH399" i="52"/>
  <c r="EF399" i="52"/>
  <c r="DI399" i="52"/>
  <c r="EG399" i="52"/>
  <c r="DJ399" i="52"/>
  <c r="EH399" i="52"/>
  <c r="DK399" i="52"/>
  <c r="EI399" i="52"/>
  <c r="EJ399" i="52"/>
  <c r="EK399" i="52"/>
  <c r="ET399" i="52"/>
  <c r="DR399" i="52"/>
  <c r="ER399" i="52"/>
  <c r="GH399" i="52"/>
  <c r="DT400" i="52"/>
  <c r="DB400" i="52"/>
  <c r="DY400" i="52"/>
  <c r="DC400" i="52"/>
  <c r="DZ400" i="52"/>
  <c r="DD400" i="52"/>
  <c r="EA400" i="52"/>
  <c r="DE400" i="52"/>
  <c r="EB400" i="52"/>
  <c r="DF400" i="52"/>
  <c r="ED400" i="52"/>
  <c r="DG400" i="52"/>
  <c r="EE400" i="52"/>
  <c r="DH400" i="52"/>
  <c r="EF400" i="52"/>
  <c r="DI400" i="52"/>
  <c r="EG400" i="52"/>
  <c r="DJ400" i="52"/>
  <c r="EH400" i="52"/>
  <c r="DK400" i="52"/>
  <c r="EI400" i="52"/>
  <c r="EJ400" i="52"/>
  <c r="EK400" i="52"/>
  <c r="ET400" i="52"/>
  <c r="DR400" i="52"/>
  <c r="ER400" i="52"/>
  <c r="GH400" i="52"/>
  <c r="DT401" i="52"/>
  <c r="DB401" i="52"/>
  <c r="DY401" i="52"/>
  <c r="DC401" i="52"/>
  <c r="DZ401" i="52"/>
  <c r="DD401" i="52"/>
  <c r="EA401" i="52"/>
  <c r="DE401" i="52"/>
  <c r="EB401" i="52"/>
  <c r="DF401" i="52"/>
  <c r="ED401" i="52"/>
  <c r="DG401" i="52"/>
  <c r="EE401" i="52"/>
  <c r="DH401" i="52"/>
  <c r="EF401" i="52"/>
  <c r="DI401" i="52"/>
  <c r="EG401" i="52"/>
  <c r="DJ401" i="52"/>
  <c r="EH401" i="52"/>
  <c r="DK401" i="52"/>
  <c r="EI401" i="52"/>
  <c r="EJ401" i="52"/>
  <c r="EK401" i="52"/>
  <c r="ET401" i="52"/>
  <c r="DR401" i="52"/>
  <c r="ER401" i="52"/>
  <c r="GH401" i="52"/>
  <c r="DT402" i="52"/>
  <c r="DB402" i="52"/>
  <c r="DY402" i="52"/>
  <c r="DC402" i="52"/>
  <c r="DZ402" i="52"/>
  <c r="DD402" i="52"/>
  <c r="EA402" i="52"/>
  <c r="DE402" i="52"/>
  <c r="EB402" i="52"/>
  <c r="DF402" i="52"/>
  <c r="ED402" i="52"/>
  <c r="DG402" i="52"/>
  <c r="EE402" i="52"/>
  <c r="DH402" i="52"/>
  <c r="EF402" i="52"/>
  <c r="DI402" i="52"/>
  <c r="EG402" i="52"/>
  <c r="DJ402" i="52"/>
  <c r="EH402" i="52"/>
  <c r="DK402" i="52"/>
  <c r="EI402" i="52"/>
  <c r="EJ402" i="52"/>
  <c r="EK402" i="52"/>
  <c r="ET402" i="52"/>
  <c r="DR402" i="52"/>
  <c r="ER402" i="52"/>
  <c r="GH402" i="52"/>
  <c r="DT403" i="52"/>
  <c r="DB403" i="52"/>
  <c r="DY403" i="52"/>
  <c r="DC403" i="52"/>
  <c r="DZ403" i="52"/>
  <c r="DD403" i="52"/>
  <c r="EA403" i="52"/>
  <c r="DE403" i="52"/>
  <c r="EB403" i="52"/>
  <c r="DF403" i="52"/>
  <c r="ED403" i="52"/>
  <c r="DG403" i="52"/>
  <c r="EE403" i="52"/>
  <c r="DH403" i="52"/>
  <c r="EF403" i="52"/>
  <c r="DI403" i="52"/>
  <c r="EG403" i="52"/>
  <c r="DJ403" i="52"/>
  <c r="EH403" i="52"/>
  <c r="DK403" i="52"/>
  <c r="EI403" i="52"/>
  <c r="EJ403" i="52"/>
  <c r="EK403" i="52"/>
  <c r="ET403" i="52"/>
  <c r="DR403" i="52"/>
  <c r="ER403" i="52"/>
  <c r="GH403" i="52"/>
  <c r="DT404" i="52"/>
  <c r="DB404" i="52"/>
  <c r="DY404" i="52"/>
  <c r="DC404" i="52"/>
  <c r="DZ404" i="52"/>
  <c r="DD404" i="52"/>
  <c r="EA404" i="52"/>
  <c r="DE404" i="52"/>
  <c r="EB404" i="52"/>
  <c r="DF404" i="52"/>
  <c r="ED404" i="52"/>
  <c r="DG404" i="52"/>
  <c r="EE404" i="52"/>
  <c r="DH404" i="52"/>
  <c r="EF404" i="52"/>
  <c r="DI404" i="52"/>
  <c r="EG404" i="52"/>
  <c r="DJ404" i="52"/>
  <c r="EH404" i="52"/>
  <c r="DK404" i="52"/>
  <c r="EI404" i="52"/>
  <c r="EJ404" i="52"/>
  <c r="EK404" i="52"/>
  <c r="ET404" i="52"/>
  <c r="DR404" i="52"/>
  <c r="ER404" i="52"/>
  <c r="GH404" i="52"/>
  <c r="DT405" i="52"/>
  <c r="DB405" i="52"/>
  <c r="DY405" i="52"/>
  <c r="DC405" i="52"/>
  <c r="DZ405" i="52"/>
  <c r="DD405" i="52"/>
  <c r="EA405" i="52"/>
  <c r="DE405" i="52"/>
  <c r="EB405" i="52"/>
  <c r="DF405" i="52"/>
  <c r="ED405" i="52"/>
  <c r="DG405" i="52"/>
  <c r="EE405" i="52"/>
  <c r="DH405" i="52"/>
  <c r="EF405" i="52"/>
  <c r="DI405" i="52"/>
  <c r="EG405" i="52"/>
  <c r="DJ405" i="52"/>
  <c r="EH405" i="52"/>
  <c r="DK405" i="52"/>
  <c r="EI405" i="52"/>
  <c r="EJ405" i="52"/>
  <c r="EK405" i="52"/>
  <c r="ET405" i="52"/>
  <c r="DR405" i="52"/>
  <c r="ER405" i="52"/>
  <c r="GH405" i="52"/>
  <c r="DT406" i="52"/>
  <c r="DB406" i="52"/>
  <c r="DY406" i="52"/>
  <c r="DC406" i="52"/>
  <c r="DZ406" i="52"/>
  <c r="DD406" i="52"/>
  <c r="EA406" i="52"/>
  <c r="DE406" i="52"/>
  <c r="EB406" i="52"/>
  <c r="DF406" i="52"/>
  <c r="ED406" i="52"/>
  <c r="DG406" i="52"/>
  <c r="EE406" i="52"/>
  <c r="DH406" i="52"/>
  <c r="EF406" i="52"/>
  <c r="DI406" i="52"/>
  <c r="EG406" i="52"/>
  <c r="DJ406" i="52"/>
  <c r="EH406" i="52"/>
  <c r="DK406" i="52"/>
  <c r="EI406" i="52"/>
  <c r="EJ406" i="52"/>
  <c r="EK406" i="52"/>
  <c r="ET406" i="52"/>
  <c r="DR406" i="52"/>
  <c r="ER406" i="52"/>
  <c r="GH406" i="52"/>
  <c r="DT407" i="52"/>
  <c r="DB407" i="52"/>
  <c r="DY407" i="52"/>
  <c r="DC407" i="52"/>
  <c r="DZ407" i="52"/>
  <c r="DD407" i="52"/>
  <c r="EA407" i="52"/>
  <c r="DE407" i="52"/>
  <c r="EB407" i="52"/>
  <c r="DF407" i="52"/>
  <c r="ED407" i="52"/>
  <c r="DG407" i="52"/>
  <c r="EE407" i="52"/>
  <c r="DH407" i="52"/>
  <c r="EF407" i="52"/>
  <c r="DI407" i="52"/>
  <c r="EG407" i="52"/>
  <c r="DJ407" i="52"/>
  <c r="EH407" i="52"/>
  <c r="DK407" i="52"/>
  <c r="EI407" i="52"/>
  <c r="EJ407" i="52"/>
  <c r="EK407" i="52"/>
  <c r="ET407" i="52"/>
  <c r="DR407" i="52"/>
  <c r="ER407" i="52"/>
  <c r="GH407" i="52"/>
  <c r="DT408" i="52"/>
  <c r="DB408" i="52"/>
  <c r="DY408" i="52"/>
  <c r="DC408" i="52"/>
  <c r="DZ408" i="52"/>
  <c r="DD408" i="52"/>
  <c r="EA408" i="52"/>
  <c r="DE408" i="52"/>
  <c r="EB408" i="52"/>
  <c r="DF408" i="52"/>
  <c r="ED408" i="52"/>
  <c r="DG408" i="52"/>
  <c r="EE408" i="52"/>
  <c r="DH408" i="52"/>
  <c r="EF408" i="52"/>
  <c r="DI408" i="52"/>
  <c r="EG408" i="52"/>
  <c r="DJ408" i="52"/>
  <c r="EH408" i="52"/>
  <c r="DK408" i="52"/>
  <c r="EI408" i="52"/>
  <c r="EJ408" i="52"/>
  <c r="EK408" i="52"/>
  <c r="ET408" i="52"/>
  <c r="DR408" i="52"/>
  <c r="ER408" i="52"/>
  <c r="GH408" i="52"/>
  <c r="DT409" i="52"/>
  <c r="DB409" i="52"/>
  <c r="DY409" i="52"/>
  <c r="DC409" i="52"/>
  <c r="DZ409" i="52"/>
  <c r="DD409" i="52"/>
  <c r="EA409" i="52"/>
  <c r="DE409" i="52"/>
  <c r="EB409" i="52"/>
  <c r="DF409" i="52"/>
  <c r="ED409" i="52"/>
  <c r="DG409" i="52"/>
  <c r="EE409" i="52"/>
  <c r="DH409" i="52"/>
  <c r="EF409" i="52"/>
  <c r="DI409" i="52"/>
  <c r="EG409" i="52"/>
  <c r="DJ409" i="52"/>
  <c r="EH409" i="52"/>
  <c r="DK409" i="52"/>
  <c r="EI409" i="52"/>
  <c r="EJ409" i="52"/>
  <c r="EK409" i="52"/>
  <c r="ET409" i="52"/>
  <c r="DR409" i="52"/>
  <c r="ER409" i="52"/>
  <c r="GH409" i="52"/>
  <c r="DT410" i="52"/>
  <c r="DB410" i="52"/>
  <c r="DY410" i="52"/>
  <c r="DC410" i="52"/>
  <c r="DZ410" i="52"/>
  <c r="DD410" i="52"/>
  <c r="EA410" i="52"/>
  <c r="DE410" i="52"/>
  <c r="EB410" i="52"/>
  <c r="DF410" i="52"/>
  <c r="ED410" i="52"/>
  <c r="DG410" i="52"/>
  <c r="EE410" i="52"/>
  <c r="DH410" i="52"/>
  <c r="EF410" i="52"/>
  <c r="DI410" i="52"/>
  <c r="EG410" i="52"/>
  <c r="DJ410" i="52"/>
  <c r="EH410" i="52"/>
  <c r="DK410" i="52"/>
  <c r="EI410" i="52"/>
  <c r="EJ410" i="52"/>
  <c r="EK410" i="52"/>
  <c r="ET410" i="52"/>
  <c r="DR410" i="52"/>
  <c r="ER410" i="52"/>
  <c r="GH410" i="52"/>
  <c r="DT411" i="52"/>
  <c r="DB411" i="52"/>
  <c r="DY411" i="52"/>
  <c r="DC411" i="52"/>
  <c r="DZ411" i="52"/>
  <c r="DD411" i="52"/>
  <c r="EA411" i="52"/>
  <c r="DE411" i="52"/>
  <c r="EB411" i="52"/>
  <c r="DF411" i="52"/>
  <c r="ED411" i="52"/>
  <c r="DG411" i="52"/>
  <c r="EE411" i="52"/>
  <c r="DH411" i="52"/>
  <c r="EF411" i="52"/>
  <c r="DI411" i="52"/>
  <c r="EG411" i="52"/>
  <c r="DJ411" i="52"/>
  <c r="EH411" i="52"/>
  <c r="DK411" i="52"/>
  <c r="EI411" i="52"/>
  <c r="EJ411" i="52"/>
  <c r="EK411" i="52"/>
  <c r="ET411" i="52"/>
  <c r="DR411" i="52"/>
  <c r="ER411" i="52"/>
  <c r="GH411" i="52"/>
  <c r="DT412" i="52"/>
  <c r="DB412" i="52"/>
  <c r="DY412" i="52"/>
  <c r="DC412" i="52"/>
  <c r="DZ412" i="52"/>
  <c r="DD412" i="52"/>
  <c r="EA412" i="52"/>
  <c r="DE412" i="52"/>
  <c r="EB412" i="52"/>
  <c r="DF412" i="52"/>
  <c r="ED412" i="52"/>
  <c r="DG412" i="52"/>
  <c r="EE412" i="52"/>
  <c r="DH412" i="52"/>
  <c r="EF412" i="52"/>
  <c r="DI412" i="52"/>
  <c r="EG412" i="52"/>
  <c r="DJ412" i="52"/>
  <c r="EH412" i="52"/>
  <c r="DK412" i="52"/>
  <c r="EI412" i="52"/>
  <c r="EJ412" i="52"/>
  <c r="EK412" i="52"/>
  <c r="ET412" i="52"/>
  <c r="DR412" i="52"/>
  <c r="ER412" i="52"/>
  <c r="GH412" i="52"/>
  <c r="DT413" i="52"/>
  <c r="DB413" i="52"/>
  <c r="DY413" i="52"/>
  <c r="DC413" i="52"/>
  <c r="DZ413" i="52"/>
  <c r="DD413" i="52"/>
  <c r="EA413" i="52"/>
  <c r="DE413" i="52"/>
  <c r="EB413" i="52"/>
  <c r="DF413" i="52"/>
  <c r="ED413" i="52"/>
  <c r="DG413" i="52"/>
  <c r="EE413" i="52"/>
  <c r="DH413" i="52"/>
  <c r="EF413" i="52"/>
  <c r="DI413" i="52"/>
  <c r="EG413" i="52"/>
  <c r="DJ413" i="52"/>
  <c r="EH413" i="52"/>
  <c r="DK413" i="52"/>
  <c r="EI413" i="52"/>
  <c r="EJ413" i="52"/>
  <c r="EK413" i="52"/>
  <c r="ET413" i="52"/>
  <c r="DR413" i="52"/>
  <c r="ER413" i="52"/>
  <c r="GH413" i="52"/>
  <c r="DT414" i="52"/>
  <c r="DB414" i="52"/>
  <c r="DY414" i="52"/>
  <c r="DC414" i="52"/>
  <c r="DZ414" i="52"/>
  <c r="DD414" i="52"/>
  <c r="EA414" i="52"/>
  <c r="DE414" i="52"/>
  <c r="EB414" i="52"/>
  <c r="DF414" i="52"/>
  <c r="ED414" i="52"/>
  <c r="DG414" i="52"/>
  <c r="EE414" i="52"/>
  <c r="DH414" i="52"/>
  <c r="EF414" i="52"/>
  <c r="DI414" i="52"/>
  <c r="EG414" i="52"/>
  <c r="DJ414" i="52"/>
  <c r="EH414" i="52"/>
  <c r="DK414" i="52"/>
  <c r="EI414" i="52"/>
  <c r="EJ414" i="52"/>
  <c r="EK414" i="52"/>
  <c r="ET414" i="52"/>
  <c r="DR414" i="52"/>
  <c r="ER414" i="52"/>
  <c r="GH414" i="52"/>
  <c r="DT415" i="52"/>
  <c r="DB415" i="52"/>
  <c r="DY415" i="52"/>
  <c r="DC415" i="52"/>
  <c r="DZ415" i="52"/>
  <c r="DD415" i="52"/>
  <c r="EA415" i="52"/>
  <c r="DE415" i="52"/>
  <c r="EB415" i="52"/>
  <c r="DF415" i="52"/>
  <c r="ED415" i="52"/>
  <c r="DG415" i="52"/>
  <c r="EE415" i="52"/>
  <c r="DH415" i="52"/>
  <c r="EF415" i="52"/>
  <c r="DI415" i="52"/>
  <c r="EG415" i="52"/>
  <c r="DJ415" i="52"/>
  <c r="EH415" i="52"/>
  <c r="DK415" i="52"/>
  <c r="EI415" i="52"/>
  <c r="EJ415" i="52"/>
  <c r="EK415" i="52"/>
  <c r="ET415" i="52"/>
  <c r="DR415" i="52"/>
  <c r="ER415" i="52"/>
  <c r="GH415" i="52"/>
  <c r="DT416" i="52"/>
  <c r="DB416" i="52"/>
  <c r="DY416" i="52"/>
  <c r="DC416" i="52"/>
  <c r="DZ416" i="52"/>
  <c r="DD416" i="52"/>
  <c r="EA416" i="52"/>
  <c r="DE416" i="52"/>
  <c r="EB416" i="52"/>
  <c r="DF416" i="52"/>
  <c r="ED416" i="52"/>
  <c r="DG416" i="52"/>
  <c r="EE416" i="52"/>
  <c r="DH416" i="52"/>
  <c r="EF416" i="52"/>
  <c r="DI416" i="52"/>
  <c r="EG416" i="52"/>
  <c r="DJ416" i="52"/>
  <c r="EH416" i="52"/>
  <c r="DK416" i="52"/>
  <c r="EI416" i="52"/>
  <c r="EJ416" i="52"/>
  <c r="EK416" i="52"/>
  <c r="ET416" i="52"/>
  <c r="DR416" i="52"/>
  <c r="ER416" i="52"/>
  <c r="GH416" i="52"/>
  <c r="DT417" i="52"/>
  <c r="DB417" i="52"/>
  <c r="DY417" i="52"/>
  <c r="DC417" i="52"/>
  <c r="DZ417" i="52"/>
  <c r="DD417" i="52"/>
  <c r="EA417" i="52"/>
  <c r="DE417" i="52"/>
  <c r="EB417" i="52"/>
  <c r="DF417" i="52"/>
  <c r="ED417" i="52"/>
  <c r="DG417" i="52"/>
  <c r="EE417" i="52"/>
  <c r="DH417" i="52"/>
  <c r="EF417" i="52"/>
  <c r="DI417" i="52"/>
  <c r="EG417" i="52"/>
  <c r="DJ417" i="52"/>
  <c r="EH417" i="52"/>
  <c r="DK417" i="52"/>
  <c r="EI417" i="52"/>
  <c r="EJ417" i="52"/>
  <c r="EK417" i="52"/>
  <c r="ET417" i="52"/>
  <c r="DR417" i="52"/>
  <c r="ER417" i="52"/>
  <c r="GH417" i="52"/>
  <c r="DT418" i="52"/>
  <c r="DB418" i="52"/>
  <c r="DY418" i="52"/>
  <c r="DC418" i="52"/>
  <c r="DZ418" i="52"/>
  <c r="DD418" i="52"/>
  <c r="EA418" i="52"/>
  <c r="DE418" i="52"/>
  <c r="EB418" i="52"/>
  <c r="DF418" i="52"/>
  <c r="ED418" i="52"/>
  <c r="DG418" i="52"/>
  <c r="EE418" i="52"/>
  <c r="DH418" i="52"/>
  <c r="EF418" i="52"/>
  <c r="DI418" i="52"/>
  <c r="EG418" i="52"/>
  <c r="DJ418" i="52"/>
  <c r="EH418" i="52"/>
  <c r="DK418" i="52"/>
  <c r="EI418" i="52"/>
  <c r="EJ418" i="52"/>
  <c r="EK418" i="52"/>
  <c r="ET418" i="52"/>
  <c r="DR418" i="52"/>
  <c r="ER418" i="52"/>
  <c r="GH418" i="52"/>
  <c r="DT419" i="52"/>
  <c r="DB419" i="52"/>
  <c r="DY419" i="52"/>
  <c r="DC419" i="52"/>
  <c r="DZ419" i="52"/>
  <c r="DD419" i="52"/>
  <c r="EA419" i="52"/>
  <c r="DE419" i="52"/>
  <c r="EB419" i="52"/>
  <c r="DF419" i="52"/>
  <c r="ED419" i="52"/>
  <c r="DG419" i="52"/>
  <c r="EE419" i="52"/>
  <c r="DH419" i="52"/>
  <c r="EF419" i="52"/>
  <c r="DI419" i="52"/>
  <c r="EG419" i="52"/>
  <c r="DJ419" i="52"/>
  <c r="EH419" i="52"/>
  <c r="DK419" i="52"/>
  <c r="EI419" i="52"/>
  <c r="EJ419" i="52"/>
  <c r="EK419" i="52"/>
  <c r="ET419" i="52"/>
  <c r="DR419" i="52"/>
  <c r="ER419" i="52"/>
  <c r="GH419" i="52"/>
  <c r="DT420" i="52"/>
  <c r="DB420" i="52"/>
  <c r="DY420" i="52"/>
  <c r="DC420" i="52"/>
  <c r="DZ420" i="52"/>
  <c r="DD420" i="52"/>
  <c r="EA420" i="52"/>
  <c r="DE420" i="52"/>
  <c r="EB420" i="52"/>
  <c r="DF420" i="52"/>
  <c r="ED420" i="52"/>
  <c r="DG420" i="52"/>
  <c r="EE420" i="52"/>
  <c r="DH420" i="52"/>
  <c r="EF420" i="52"/>
  <c r="DI420" i="52"/>
  <c r="EG420" i="52"/>
  <c r="DJ420" i="52"/>
  <c r="EH420" i="52"/>
  <c r="DK420" i="52"/>
  <c r="EI420" i="52"/>
  <c r="EJ420" i="52"/>
  <c r="EK420" i="52"/>
  <c r="ET420" i="52"/>
  <c r="DR420" i="52"/>
  <c r="ER420" i="52"/>
  <c r="GH420" i="52"/>
  <c r="DT421" i="52"/>
  <c r="DB421" i="52"/>
  <c r="DY421" i="52"/>
  <c r="DC421" i="52"/>
  <c r="DZ421" i="52"/>
  <c r="DD421" i="52"/>
  <c r="EA421" i="52"/>
  <c r="DE421" i="52"/>
  <c r="EB421" i="52"/>
  <c r="DF421" i="52"/>
  <c r="ED421" i="52"/>
  <c r="DG421" i="52"/>
  <c r="EE421" i="52"/>
  <c r="DH421" i="52"/>
  <c r="EF421" i="52"/>
  <c r="DI421" i="52"/>
  <c r="EG421" i="52"/>
  <c r="DJ421" i="52"/>
  <c r="EH421" i="52"/>
  <c r="DK421" i="52"/>
  <c r="EI421" i="52"/>
  <c r="EJ421" i="52"/>
  <c r="EK421" i="52"/>
  <c r="ET421" i="52"/>
  <c r="DR421" i="52"/>
  <c r="ER421" i="52"/>
  <c r="GH421" i="52"/>
  <c r="DT422" i="52"/>
  <c r="DB422" i="52"/>
  <c r="DY422" i="52"/>
  <c r="DC422" i="52"/>
  <c r="DZ422" i="52"/>
  <c r="DD422" i="52"/>
  <c r="EA422" i="52"/>
  <c r="DE422" i="52"/>
  <c r="EB422" i="52"/>
  <c r="DF422" i="52"/>
  <c r="ED422" i="52"/>
  <c r="DG422" i="52"/>
  <c r="EE422" i="52"/>
  <c r="DH422" i="52"/>
  <c r="EF422" i="52"/>
  <c r="DI422" i="52"/>
  <c r="EG422" i="52"/>
  <c r="DJ422" i="52"/>
  <c r="EH422" i="52"/>
  <c r="DK422" i="52"/>
  <c r="EI422" i="52"/>
  <c r="EJ422" i="52"/>
  <c r="EK422" i="52"/>
  <c r="ET422" i="52"/>
  <c r="DR422" i="52"/>
  <c r="ER422" i="52"/>
  <c r="GH422" i="52"/>
  <c r="DT423" i="52"/>
  <c r="DB423" i="52"/>
  <c r="DY423" i="52"/>
  <c r="DC423" i="52"/>
  <c r="DZ423" i="52"/>
  <c r="DD423" i="52"/>
  <c r="EA423" i="52"/>
  <c r="DE423" i="52"/>
  <c r="EB423" i="52"/>
  <c r="DF423" i="52"/>
  <c r="ED423" i="52"/>
  <c r="DG423" i="52"/>
  <c r="EE423" i="52"/>
  <c r="DH423" i="52"/>
  <c r="EF423" i="52"/>
  <c r="DI423" i="52"/>
  <c r="EG423" i="52"/>
  <c r="DJ423" i="52"/>
  <c r="EH423" i="52"/>
  <c r="DK423" i="52"/>
  <c r="EI423" i="52"/>
  <c r="EJ423" i="52"/>
  <c r="EK423" i="52"/>
  <c r="ET423" i="52"/>
  <c r="DR423" i="52"/>
  <c r="ER423" i="52"/>
  <c r="GH423" i="52"/>
  <c r="DT424" i="52"/>
  <c r="DB424" i="52"/>
  <c r="DY424" i="52"/>
  <c r="DC424" i="52"/>
  <c r="DZ424" i="52"/>
  <c r="DD424" i="52"/>
  <c r="EA424" i="52"/>
  <c r="DE424" i="52"/>
  <c r="EB424" i="52"/>
  <c r="DF424" i="52"/>
  <c r="ED424" i="52"/>
  <c r="DG424" i="52"/>
  <c r="EE424" i="52"/>
  <c r="DH424" i="52"/>
  <c r="EF424" i="52"/>
  <c r="DI424" i="52"/>
  <c r="EG424" i="52"/>
  <c r="DJ424" i="52"/>
  <c r="EH424" i="52"/>
  <c r="DK424" i="52"/>
  <c r="EI424" i="52"/>
  <c r="EJ424" i="52"/>
  <c r="EK424" i="52"/>
  <c r="ET424" i="52"/>
  <c r="DR424" i="52"/>
  <c r="ER424" i="52"/>
  <c r="GH424" i="52"/>
  <c r="DT425" i="52"/>
  <c r="DB425" i="52"/>
  <c r="DY425" i="52"/>
  <c r="DC425" i="52"/>
  <c r="DZ425" i="52"/>
  <c r="DD425" i="52"/>
  <c r="EA425" i="52"/>
  <c r="DE425" i="52"/>
  <c r="EB425" i="52"/>
  <c r="DF425" i="52"/>
  <c r="ED425" i="52"/>
  <c r="DG425" i="52"/>
  <c r="EE425" i="52"/>
  <c r="DH425" i="52"/>
  <c r="EF425" i="52"/>
  <c r="DI425" i="52"/>
  <c r="EG425" i="52"/>
  <c r="DJ425" i="52"/>
  <c r="EH425" i="52"/>
  <c r="DK425" i="52"/>
  <c r="EI425" i="52"/>
  <c r="EJ425" i="52"/>
  <c r="EK425" i="52"/>
  <c r="ET425" i="52"/>
  <c r="DR425" i="52"/>
  <c r="ER425" i="52"/>
  <c r="GH425" i="52"/>
  <c r="DT426" i="52"/>
  <c r="DB426" i="52"/>
  <c r="DY426" i="52"/>
  <c r="DC426" i="52"/>
  <c r="DZ426" i="52"/>
  <c r="DD426" i="52"/>
  <c r="EA426" i="52"/>
  <c r="DE426" i="52"/>
  <c r="EB426" i="52"/>
  <c r="DF426" i="52"/>
  <c r="ED426" i="52"/>
  <c r="DG426" i="52"/>
  <c r="EE426" i="52"/>
  <c r="DH426" i="52"/>
  <c r="EF426" i="52"/>
  <c r="DI426" i="52"/>
  <c r="EG426" i="52"/>
  <c r="DJ426" i="52"/>
  <c r="EH426" i="52"/>
  <c r="DK426" i="52"/>
  <c r="EI426" i="52"/>
  <c r="EJ426" i="52"/>
  <c r="EK426" i="52"/>
  <c r="ET426" i="52"/>
  <c r="DR426" i="52"/>
  <c r="ER426" i="52"/>
  <c r="GH426" i="52"/>
  <c r="DT427" i="52"/>
  <c r="DB427" i="52"/>
  <c r="DY427" i="52"/>
  <c r="DC427" i="52"/>
  <c r="DZ427" i="52"/>
  <c r="DD427" i="52"/>
  <c r="EA427" i="52"/>
  <c r="DE427" i="52"/>
  <c r="EB427" i="52"/>
  <c r="DF427" i="52"/>
  <c r="ED427" i="52"/>
  <c r="DG427" i="52"/>
  <c r="EE427" i="52"/>
  <c r="DH427" i="52"/>
  <c r="EF427" i="52"/>
  <c r="DI427" i="52"/>
  <c r="EG427" i="52"/>
  <c r="DJ427" i="52"/>
  <c r="EH427" i="52"/>
  <c r="DK427" i="52"/>
  <c r="EI427" i="52"/>
  <c r="EJ427" i="52"/>
  <c r="EK427" i="52"/>
  <c r="ET427" i="52"/>
  <c r="DR427" i="52"/>
  <c r="ER427" i="52"/>
  <c r="GH427" i="52"/>
  <c r="DT428" i="52"/>
  <c r="DB428" i="52"/>
  <c r="DY428" i="52"/>
  <c r="DC428" i="52"/>
  <c r="DZ428" i="52"/>
  <c r="DD428" i="52"/>
  <c r="EA428" i="52"/>
  <c r="DE428" i="52"/>
  <c r="EB428" i="52"/>
  <c r="DF428" i="52"/>
  <c r="ED428" i="52"/>
  <c r="DG428" i="52"/>
  <c r="EE428" i="52"/>
  <c r="DH428" i="52"/>
  <c r="EF428" i="52"/>
  <c r="DI428" i="52"/>
  <c r="EG428" i="52"/>
  <c r="DJ428" i="52"/>
  <c r="EH428" i="52"/>
  <c r="DK428" i="52"/>
  <c r="EI428" i="52"/>
  <c r="EJ428" i="52"/>
  <c r="EK428" i="52"/>
  <c r="ET428" i="52"/>
  <c r="DR428" i="52"/>
  <c r="ER428" i="52"/>
  <c r="GH428" i="52"/>
  <c r="DT429" i="52"/>
  <c r="DB429" i="52"/>
  <c r="DY429" i="52"/>
  <c r="DC429" i="52"/>
  <c r="DZ429" i="52"/>
  <c r="DD429" i="52"/>
  <c r="EA429" i="52"/>
  <c r="DE429" i="52"/>
  <c r="EB429" i="52"/>
  <c r="DF429" i="52"/>
  <c r="ED429" i="52"/>
  <c r="DG429" i="52"/>
  <c r="EE429" i="52"/>
  <c r="DH429" i="52"/>
  <c r="EF429" i="52"/>
  <c r="DI429" i="52"/>
  <c r="EG429" i="52"/>
  <c r="DJ429" i="52"/>
  <c r="EH429" i="52"/>
  <c r="DK429" i="52"/>
  <c r="EI429" i="52"/>
  <c r="EJ429" i="52"/>
  <c r="EK429" i="52"/>
  <c r="ET429" i="52"/>
  <c r="DR429" i="52"/>
  <c r="ER429" i="52"/>
  <c r="GH429" i="52"/>
  <c r="DT430" i="52"/>
  <c r="DB430" i="52"/>
  <c r="DY430" i="52"/>
  <c r="DC430" i="52"/>
  <c r="DZ430" i="52"/>
  <c r="DD430" i="52"/>
  <c r="EA430" i="52"/>
  <c r="DE430" i="52"/>
  <c r="EB430" i="52"/>
  <c r="DF430" i="52"/>
  <c r="ED430" i="52"/>
  <c r="DG430" i="52"/>
  <c r="EE430" i="52"/>
  <c r="DH430" i="52"/>
  <c r="EF430" i="52"/>
  <c r="DI430" i="52"/>
  <c r="EG430" i="52"/>
  <c r="DJ430" i="52"/>
  <c r="EH430" i="52"/>
  <c r="DK430" i="52"/>
  <c r="EI430" i="52"/>
  <c r="EJ430" i="52"/>
  <c r="EK430" i="52"/>
  <c r="ET430" i="52"/>
  <c r="DR430" i="52"/>
  <c r="ER430" i="52"/>
  <c r="GH430" i="52"/>
  <c r="DT431" i="52"/>
  <c r="DB431" i="52"/>
  <c r="DY431" i="52"/>
  <c r="DC431" i="52"/>
  <c r="DZ431" i="52"/>
  <c r="DD431" i="52"/>
  <c r="EA431" i="52"/>
  <c r="DE431" i="52"/>
  <c r="EB431" i="52"/>
  <c r="DF431" i="52"/>
  <c r="ED431" i="52"/>
  <c r="DG431" i="52"/>
  <c r="EE431" i="52"/>
  <c r="DH431" i="52"/>
  <c r="EF431" i="52"/>
  <c r="DI431" i="52"/>
  <c r="EG431" i="52"/>
  <c r="DJ431" i="52"/>
  <c r="EH431" i="52"/>
  <c r="DK431" i="52"/>
  <c r="EI431" i="52"/>
  <c r="EJ431" i="52"/>
  <c r="EK431" i="52"/>
  <c r="ET431" i="52"/>
  <c r="DR431" i="52"/>
  <c r="ER431" i="52"/>
  <c r="GH431" i="52"/>
  <c r="DT432" i="52"/>
  <c r="DB432" i="52"/>
  <c r="DY432" i="52"/>
  <c r="DC432" i="52"/>
  <c r="DZ432" i="52"/>
  <c r="DD432" i="52"/>
  <c r="EA432" i="52"/>
  <c r="DE432" i="52"/>
  <c r="EB432" i="52"/>
  <c r="DF432" i="52"/>
  <c r="ED432" i="52"/>
  <c r="DG432" i="52"/>
  <c r="EE432" i="52"/>
  <c r="DH432" i="52"/>
  <c r="EF432" i="52"/>
  <c r="DI432" i="52"/>
  <c r="EG432" i="52"/>
  <c r="DJ432" i="52"/>
  <c r="EH432" i="52"/>
  <c r="DK432" i="52"/>
  <c r="EI432" i="52"/>
  <c r="EJ432" i="52"/>
  <c r="EK432" i="52"/>
  <c r="ET432" i="52"/>
  <c r="DR432" i="52"/>
  <c r="ER432" i="52"/>
  <c r="GH432" i="52"/>
  <c r="DT433" i="52"/>
  <c r="DB433" i="52"/>
  <c r="DY433" i="52"/>
  <c r="DC433" i="52"/>
  <c r="DZ433" i="52"/>
  <c r="DD433" i="52"/>
  <c r="EA433" i="52"/>
  <c r="DE433" i="52"/>
  <c r="EB433" i="52"/>
  <c r="DF433" i="52"/>
  <c r="ED433" i="52"/>
  <c r="DG433" i="52"/>
  <c r="EE433" i="52"/>
  <c r="DH433" i="52"/>
  <c r="EF433" i="52"/>
  <c r="DI433" i="52"/>
  <c r="EG433" i="52"/>
  <c r="DJ433" i="52"/>
  <c r="EH433" i="52"/>
  <c r="DK433" i="52"/>
  <c r="EI433" i="52"/>
  <c r="EJ433" i="52"/>
  <c r="EK433" i="52"/>
  <c r="ET433" i="52"/>
  <c r="DR433" i="52"/>
  <c r="ER433" i="52"/>
  <c r="GH433" i="52"/>
  <c r="DT434" i="52"/>
  <c r="DB434" i="52"/>
  <c r="DY434" i="52"/>
  <c r="DC434" i="52"/>
  <c r="DZ434" i="52"/>
  <c r="DD434" i="52"/>
  <c r="EA434" i="52"/>
  <c r="DE434" i="52"/>
  <c r="EB434" i="52"/>
  <c r="DF434" i="52"/>
  <c r="ED434" i="52"/>
  <c r="DG434" i="52"/>
  <c r="EE434" i="52"/>
  <c r="DH434" i="52"/>
  <c r="EF434" i="52"/>
  <c r="DI434" i="52"/>
  <c r="EG434" i="52"/>
  <c r="DJ434" i="52"/>
  <c r="EH434" i="52"/>
  <c r="DK434" i="52"/>
  <c r="EI434" i="52"/>
  <c r="EJ434" i="52"/>
  <c r="EK434" i="52"/>
  <c r="ET434" i="52"/>
  <c r="DR434" i="52"/>
  <c r="ER434" i="52"/>
  <c r="GH434" i="52"/>
  <c r="DT435" i="52"/>
  <c r="DB435" i="52"/>
  <c r="DY435" i="52"/>
  <c r="DC435" i="52"/>
  <c r="DZ435" i="52"/>
  <c r="DD435" i="52"/>
  <c r="EA435" i="52"/>
  <c r="DE435" i="52"/>
  <c r="EB435" i="52"/>
  <c r="DF435" i="52"/>
  <c r="ED435" i="52"/>
  <c r="DG435" i="52"/>
  <c r="EE435" i="52"/>
  <c r="DH435" i="52"/>
  <c r="EF435" i="52"/>
  <c r="DI435" i="52"/>
  <c r="EG435" i="52"/>
  <c r="DJ435" i="52"/>
  <c r="EH435" i="52"/>
  <c r="DK435" i="52"/>
  <c r="EI435" i="52"/>
  <c r="EJ435" i="52"/>
  <c r="EK435" i="52"/>
  <c r="ET435" i="52"/>
  <c r="DR435" i="52"/>
  <c r="ER435" i="52"/>
  <c r="GH435" i="52"/>
  <c r="DT436" i="52"/>
  <c r="DB436" i="52"/>
  <c r="DY436" i="52"/>
  <c r="DC436" i="52"/>
  <c r="DZ436" i="52"/>
  <c r="DD436" i="52"/>
  <c r="EA436" i="52"/>
  <c r="DE436" i="52"/>
  <c r="EB436" i="52"/>
  <c r="DF436" i="52"/>
  <c r="ED436" i="52"/>
  <c r="DG436" i="52"/>
  <c r="EE436" i="52"/>
  <c r="DH436" i="52"/>
  <c r="EF436" i="52"/>
  <c r="DI436" i="52"/>
  <c r="EG436" i="52"/>
  <c r="DJ436" i="52"/>
  <c r="EH436" i="52"/>
  <c r="DK436" i="52"/>
  <c r="EI436" i="52"/>
  <c r="EJ436" i="52"/>
  <c r="EK436" i="52"/>
  <c r="ET436" i="52"/>
  <c r="DR436" i="52"/>
  <c r="ER436" i="52"/>
  <c r="GH436" i="52"/>
  <c r="DT437" i="52"/>
  <c r="DB437" i="52"/>
  <c r="DY437" i="52"/>
  <c r="DC437" i="52"/>
  <c r="DZ437" i="52"/>
  <c r="DD437" i="52"/>
  <c r="EA437" i="52"/>
  <c r="DE437" i="52"/>
  <c r="EB437" i="52"/>
  <c r="DF437" i="52"/>
  <c r="ED437" i="52"/>
  <c r="DG437" i="52"/>
  <c r="EE437" i="52"/>
  <c r="DH437" i="52"/>
  <c r="EF437" i="52"/>
  <c r="DI437" i="52"/>
  <c r="EG437" i="52"/>
  <c r="DJ437" i="52"/>
  <c r="EH437" i="52"/>
  <c r="DK437" i="52"/>
  <c r="EI437" i="52"/>
  <c r="EJ437" i="52"/>
  <c r="EK437" i="52"/>
  <c r="ET437" i="52"/>
  <c r="DR437" i="52"/>
  <c r="ER437" i="52"/>
  <c r="GH437" i="52"/>
  <c r="DT438" i="52"/>
  <c r="DB438" i="52"/>
  <c r="DY438" i="52"/>
  <c r="DC438" i="52"/>
  <c r="DZ438" i="52"/>
  <c r="DD438" i="52"/>
  <c r="EA438" i="52"/>
  <c r="DE438" i="52"/>
  <c r="EB438" i="52"/>
  <c r="DF438" i="52"/>
  <c r="ED438" i="52"/>
  <c r="DG438" i="52"/>
  <c r="EE438" i="52"/>
  <c r="DH438" i="52"/>
  <c r="EF438" i="52"/>
  <c r="DI438" i="52"/>
  <c r="EG438" i="52"/>
  <c r="DJ438" i="52"/>
  <c r="EH438" i="52"/>
  <c r="DK438" i="52"/>
  <c r="EI438" i="52"/>
  <c r="EJ438" i="52"/>
  <c r="EK438" i="52"/>
  <c r="ET438" i="52"/>
  <c r="DR438" i="52"/>
  <c r="ER438" i="52"/>
  <c r="GH438" i="52"/>
  <c r="DT439" i="52"/>
  <c r="DB439" i="52"/>
  <c r="DY439" i="52"/>
  <c r="DC439" i="52"/>
  <c r="DZ439" i="52"/>
  <c r="DD439" i="52"/>
  <c r="EA439" i="52"/>
  <c r="DE439" i="52"/>
  <c r="EB439" i="52"/>
  <c r="DF439" i="52"/>
  <c r="ED439" i="52"/>
  <c r="DG439" i="52"/>
  <c r="EE439" i="52"/>
  <c r="DH439" i="52"/>
  <c r="EF439" i="52"/>
  <c r="DI439" i="52"/>
  <c r="EG439" i="52"/>
  <c r="DJ439" i="52"/>
  <c r="EH439" i="52"/>
  <c r="DK439" i="52"/>
  <c r="EI439" i="52"/>
  <c r="EJ439" i="52"/>
  <c r="EK439" i="52"/>
  <c r="ET439" i="52"/>
  <c r="DR439" i="52"/>
  <c r="ER439" i="52"/>
  <c r="GH439" i="52"/>
  <c r="DT440" i="52"/>
  <c r="DB440" i="52"/>
  <c r="DY440" i="52"/>
  <c r="DC440" i="52"/>
  <c r="DZ440" i="52"/>
  <c r="DD440" i="52"/>
  <c r="EA440" i="52"/>
  <c r="DE440" i="52"/>
  <c r="EB440" i="52"/>
  <c r="DF440" i="52"/>
  <c r="ED440" i="52"/>
  <c r="DG440" i="52"/>
  <c r="EE440" i="52"/>
  <c r="DH440" i="52"/>
  <c r="EF440" i="52"/>
  <c r="DI440" i="52"/>
  <c r="EG440" i="52"/>
  <c r="DJ440" i="52"/>
  <c r="EH440" i="52"/>
  <c r="DK440" i="52"/>
  <c r="EI440" i="52"/>
  <c r="EJ440" i="52"/>
  <c r="EK440" i="52"/>
  <c r="ET440" i="52"/>
  <c r="DR440" i="52"/>
  <c r="ER440" i="52"/>
  <c r="GH440" i="52"/>
  <c r="DT441" i="52"/>
  <c r="DB441" i="52"/>
  <c r="DY441" i="52"/>
  <c r="DC441" i="52"/>
  <c r="DZ441" i="52"/>
  <c r="DD441" i="52"/>
  <c r="EA441" i="52"/>
  <c r="DE441" i="52"/>
  <c r="EB441" i="52"/>
  <c r="DF441" i="52"/>
  <c r="ED441" i="52"/>
  <c r="DG441" i="52"/>
  <c r="EE441" i="52"/>
  <c r="DH441" i="52"/>
  <c r="EF441" i="52"/>
  <c r="DI441" i="52"/>
  <c r="EG441" i="52"/>
  <c r="DJ441" i="52"/>
  <c r="EH441" i="52"/>
  <c r="DK441" i="52"/>
  <c r="EI441" i="52"/>
  <c r="EJ441" i="52"/>
  <c r="EK441" i="52"/>
  <c r="ET441" i="52"/>
  <c r="DR441" i="52"/>
  <c r="ER441" i="52"/>
  <c r="GH441" i="52"/>
  <c r="DT442" i="52"/>
  <c r="DB442" i="52"/>
  <c r="DY442" i="52"/>
  <c r="DC442" i="52"/>
  <c r="DZ442" i="52"/>
  <c r="DD442" i="52"/>
  <c r="EA442" i="52"/>
  <c r="DE442" i="52"/>
  <c r="EB442" i="52"/>
  <c r="DF442" i="52"/>
  <c r="ED442" i="52"/>
  <c r="DG442" i="52"/>
  <c r="EE442" i="52"/>
  <c r="DH442" i="52"/>
  <c r="EF442" i="52"/>
  <c r="DI442" i="52"/>
  <c r="EG442" i="52"/>
  <c r="DJ442" i="52"/>
  <c r="EH442" i="52"/>
  <c r="DK442" i="52"/>
  <c r="EI442" i="52"/>
  <c r="EJ442" i="52"/>
  <c r="EK442" i="52"/>
  <c r="ET442" i="52"/>
  <c r="DR442" i="52"/>
  <c r="ER442" i="52"/>
  <c r="GH442" i="52"/>
  <c r="DT443" i="52"/>
  <c r="DB443" i="52"/>
  <c r="DY443" i="52"/>
  <c r="DC443" i="52"/>
  <c r="DZ443" i="52"/>
  <c r="DD443" i="52"/>
  <c r="EA443" i="52"/>
  <c r="DE443" i="52"/>
  <c r="EB443" i="52"/>
  <c r="DF443" i="52"/>
  <c r="ED443" i="52"/>
  <c r="DG443" i="52"/>
  <c r="EE443" i="52"/>
  <c r="DH443" i="52"/>
  <c r="EF443" i="52"/>
  <c r="DI443" i="52"/>
  <c r="EG443" i="52"/>
  <c r="DJ443" i="52"/>
  <c r="EH443" i="52"/>
  <c r="DK443" i="52"/>
  <c r="EI443" i="52"/>
  <c r="EJ443" i="52"/>
  <c r="EK443" i="52"/>
  <c r="ET443" i="52"/>
  <c r="DR443" i="52"/>
  <c r="ER443" i="52"/>
  <c r="GH443" i="52"/>
  <c r="DT444" i="52"/>
  <c r="DB444" i="52"/>
  <c r="DY444" i="52"/>
  <c r="DC444" i="52"/>
  <c r="DZ444" i="52"/>
  <c r="DD444" i="52"/>
  <c r="EA444" i="52"/>
  <c r="DE444" i="52"/>
  <c r="EB444" i="52"/>
  <c r="DF444" i="52"/>
  <c r="ED444" i="52"/>
  <c r="DG444" i="52"/>
  <c r="EE444" i="52"/>
  <c r="DH444" i="52"/>
  <c r="EF444" i="52"/>
  <c r="DI444" i="52"/>
  <c r="EG444" i="52"/>
  <c r="DJ444" i="52"/>
  <c r="EH444" i="52"/>
  <c r="DK444" i="52"/>
  <c r="EI444" i="52"/>
  <c r="EJ444" i="52"/>
  <c r="EK444" i="52"/>
  <c r="ET444" i="52"/>
  <c r="DR444" i="52"/>
  <c r="ER444" i="52"/>
  <c r="GH444" i="52"/>
  <c r="DT445" i="52"/>
  <c r="DB445" i="52"/>
  <c r="DY445" i="52"/>
  <c r="DC445" i="52"/>
  <c r="DZ445" i="52"/>
  <c r="DD445" i="52"/>
  <c r="EA445" i="52"/>
  <c r="DE445" i="52"/>
  <c r="EB445" i="52"/>
  <c r="DF445" i="52"/>
  <c r="ED445" i="52"/>
  <c r="DG445" i="52"/>
  <c r="EE445" i="52"/>
  <c r="DH445" i="52"/>
  <c r="EF445" i="52"/>
  <c r="DI445" i="52"/>
  <c r="EG445" i="52"/>
  <c r="DJ445" i="52"/>
  <c r="EH445" i="52"/>
  <c r="DK445" i="52"/>
  <c r="EI445" i="52"/>
  <c r="EJ445" i="52"/>
  <c r="EK445" i="52"/>
  <c r="ET445" i="52"/>
  <c r="DR445" i="52"/>
  <c r="ER445" i="52"/>
  <c r="GH445" i="52"/>
  <c r="DT446" i="52"/>
  <c r="DB446" i="52"/>
  <c r="DY446" i="52"/>
  <c r="DC446" i="52"/>
  <c r="DZ446" i="52"/>
  <c r="DD446" i="52"/>
  <c r="EA446" i="52"/>
  <c r="DE446" i="52"/>
  <c r="EB446" i="52"/>
  <c r="DF446" i="52"/>
  <c r="ED446" i="52"/>
  <c r="DG446" i="52"/>
  <c r="EE446" i="52"/>
  <c r="DH446" i="52"/>
  <c r="EF446" i="52"/>
  <c r="DI446" i="52"/>
  <c r="EG446" i="52"/>
  <c r="DJ446" i="52"/>
  <c r="EH446" i="52"/>
  <c r="DK446" i="52"/>
  <c r="EI446" i="52"/>
  <c r="EJ446" i="52"/>
  <c r="EK446" i="52"/>
  <c r="ET446" i="52"/>
  <c r="DR446" i="52"/>
  <c r="ER446" i="52"/>
  <c r="GH446" i="52"/>
  <c r="DT447" i="52"/>
  <c r="DB447" i="52"/>
  <c r="DY447" i="52"/>
  <c r="DC447" i="52"/>
  <c r="DZ447" i="52"/>
  <c r="DD447" i="52"/>
  <c r="EA447" i="52"/>
  <c r="DE447" i="52"/>
  <c r="EB447" i="52"/>
  <c r="DF447" i="52"/>
  <c r="ED447" i="52"/>
  <c r="DG447" i="52"/>
  <c r="EE447" i="52"/>
  <c r="DH447" i="52"/>
  <c r="EF447" i="52"/>
  <c r="DI447" i="52"/>
  <c r="EG447" i="52"/>
  <c r="DJ447" i="52"/>
  <c r="EH447" i="52"/>
  <c r="DK447" i="52"/>
  <c r="EI447" i="52"/>
  <c r="EJ447" i="52"/>
  <c r="EK447" i="52"/>
  <c r="ET447" i="52"/>
  <c r="DR447" i="52"/>
  <c r="ER447" i="52"/>
  <c r="GH447" i="52"/>
  <c r="DT448" i="52"/>
  <c r="DB448" i="52"/>
  <c r="DY448" i="52"/>
  <c r="DC448" i="52"/>
  <c r="DZ448" i="52"/>
  <c r="DD448" i="52"/>
  <c r="EA448" i="52"/>
  <c r="DE448" i="52"/>
  <c r="EB448" i="52"/>
  <c r="DF448" i="52"/>
  <c r="ED448" i="52"/>
  <c r="DG448" i="52"/>
  <c r="EE448" i="52"/>
  <c r="DH448" i="52"/>
  <c r="EF448" i="52"/>
  <c r="DI448" i="52"/>
  <c r="EG448" i="52"/>
  <c r="DJ448" i="52"/>
  <c r="EH448" i="52"/>
  <c r="DK448" i="52"/>
  <c r="EI448" i="52"/>
  <c r="EJ448" i="52"/>
  <c r="EK448" i="52"/>
  <c r="ET448" i="52"/>
  <c r="DR448" i="52"/>
  <c r="ER448" i="52"/>
  <c r="GH448" i="52"/>
  <c r="DT449" i="52"/>
  <c r="DB449" i="52"/>
  <c r="DY449" i="52"/>
  <c r="DC449" i="52"/>
  <c r="DZ449" i="52"/>
  <c r="DD449" i="52"/>
  <c r="EA449" i="52"/>
  <c r="DE449" i="52"/>
  <c r="EB449" i="52"/>
  <c r="DF449" i="52"/>
  <c r="ED449" i="52"/>
  <c r="DG449" i="52"/>
  <c r="EE449" i="52"/>
  <c r="DH449" i="52"/>
  <c r="EF449" i="52"/>
  <c r="DI449" i="52"/>
  <c r="EG449" i="52"/>
  <c r="DJ449" i="52"/>
  <c r="EH449" i="52"/>
  <c r="DK449" i="52"/>
  <c r="EI449" i="52"/>
  <c r="EJ449" i="52"/>
  <c r="EK449" i="52"/>
  <c r="ET449" i="52"/>
  <c r="DR449" i="52"/>
  <c r="ER449" i="52"/>
  <c r="GH449" i="52"/>
  <c r="DT450" i="52"/>
  <c r="DB450" i="52"/>
  <c r="DY450" i="52"/>
  <c r="DC450" i="52"/>
  <c r="DZ450" i="52"/>
  <c r="DD450" i="52"/>
  <c r="EA450" i="52"/>
  <c r="DE450" i="52"/>
  <c r="EB450" i="52"/>
  <c r="DF450" i="52"/>
  <c r="ED450" i="52"/>
  <c r="DG450" i="52"/>
  <c r="EE450" i="52"/>
  <c r="DH450" i="52"/>
  <c r="EF450" i="52"/>
  <c r="DI450" i="52"/>
  <c r="EG450" i="52"/>
  <c r="DJ450" i="52"/>
  <c r="EH450" i="52"/>
  <c r="DK450" i="52"/>
  <c r="EI450" i="52"/>
  <c r="EJ450" i="52"/>
  <c r="EK450" i="52"/>
  <c r="ET450" i="52"/>
  <c r="DR450" i="52"/>
  <c r="ER450" i="52"/>
  <c r="GH450" i="52"/>
  <c r="DT451" i="52"/>
  <c r="DB451" i="52"/>
  <c r="DY451" i="52"/>
  <c r="DC451" i="52"/>
  <c r="DZ451" i="52"/>
  <c r="DD451" i="52"/>
  <c r="EA451" i="52"/>
  <c r="DE451" i="52"/>
  <c r="EB451" i="52"/>
  <c r="DF451" i="52"/>
  <c r="ED451" i="52"/>
  <c r="DG451" i="52"/>
  <c r="EE451" i="52"/>
  <c r="DH451" i="52"/>
  <c r="EF451" i="52"/>
  <c r="DI451" i="52"/>
  <c r="EG451" i="52"/>
  <c r="DJ451" i="52"/>
  <c r="EH451" i="52"/>
  <c r="DK451" i="52"/>
  <c r="EI451" i="52"/>
  <c r="EJ451" i="52"/>
  <c r="EK451" i="52"/>
  <c r="ET451" i="52"/>
  <c r="DR451" i="52"/>
  <c r="ER451" i="52"/>
  <c r="GH451" i="52"/>
  <c r="DT452" i="52"/>
  <c r="DB452" i="52"/>
  <c r="DY452" i="52"/>
  <c r="DC452" i="52"/>
  <c r="DZ452" i="52"/>
  <c r="DD452" i="52"/>
  <c r="EA452" i="52"/>
  <c r="DE452" i="52"/>
  <c r="EB452" i="52"/>
  <c r="DF452" i="52"/>
  <c r="ED452" i="52"/>
  <c r="DG452" i="52"/>
  <c r="EE452" i="52"/>
  <c r="DH452" i="52"/>
  <c r="EF452" i="52"/>
  <c r="DI452" i="52"/>
  <c r="EG452" i="52"/>
  <c r="DJ452" i="52"/>
  <c r="EH452" i="52"/>
  <c r="DK452" i="52"/>
  <c r="EI452" i="52"/>
  <c r="EJ452" i="52"/>
  <c r="EK452" i="52"/>
  <c r="ET452" i="52"/>
  <c r="DR452" i="52"/>
  <c r="ER452" i="52"/>
  <c r="GH452" i="52"/>
  <c r="DT453" i="52"/>
  <c r="DB453" i="52"/>
  <c r="DY453" i="52"/>
  <c r="DC453" i="52"/>
  <c r="DZ453" i="52"/>
  <c r="DD453" i="52"/>
  <c r="EA453" i="52"/>
  <c r="DE453" i="52"/>
  <c r="EB453" i="52"/>
  <c r="DF453" i="52"/>
  <c r="ED453" i="52"/>
  <c r="DG453" i="52"/>
  <c r="EE453" i="52"/>
  <c r="DH453" i="52"/>
  <c r="EF453" i="52"/>
  <c r="DI453" i="52"/>
  <c r="EG453" i="52"/>
  <c r="DJ453" i="52"/>
  <c r="EH453" i="52"/>
  <c r="DK453" i="52"/>
  <c r="EI453" i="52"/>
  <c r="EJ453" i="52"/>
  <c r="EK453" i="52"/>
  <c r="ET453" i="52"/>
  <c r="DR453" i="52"/>
  <c r="ER453" i="52"/>
  <c r="GH453" i="52"/>
  <c r="DT454" i="52"/>
  <c r="DB454" i="52"/>
  <c r="DY454" i="52"/>
  <c r="DC454" i="52"/>
  <c r="DZ454" i="52"/>
  <c r="DD454" i="52"/>
  <c r="EA454" i="52"/>
  <c r="DE454" i="52"/>
  <c r="EB454" i="52"/>
  <c r="DF454" i="52"/>
  <c r="ED454" i="52"/>
  <c r="DG454" i="52"/>
  <c r="EE454" i="52"/>
  <c r="DH454" i="52"/>
  <c r="EF454" i="52"/>
  <c r="DI454" i="52"/>
  <c r="EG454" i="52"/>
  <c r="DJ454" i="52"/>
  <c r="EH454" i="52"/>
  <c r="DK454" i="52"/>
  <c r="EI454" i="52"/>
  <c r="EJ454" i="52"/>
  <c r="EK454" i="52"/>
  <c r="ET454" i="52"/>
  <c r="DR454" i="52"/>
  <c r="ER454" i="52"/>
  <c r="GH454" i="52"/>
  <c r="DT455" i="52"/>
  <c r="DB455" i="52"/>
  <c r="DY455" i="52"/>
  <c r="DC455" i="52"/>
  <c r="DZ455" i="52"/>
  <c r="DD455" i="52"/>
  <c r="EA455" i="52"/>
  <c r="DE455" i="52"/>
  <c r="EB455" i="52"/>
  <c r="DF455" i="52"/>
  <c r="ED455" i="52"/>
  <c r="DG455" i="52"/>
  <c r="EE455" i="52"/>
  <c r="DH455" i="52"/>
  <c r="EF455" i="52"/>
  <c r="DI455" i="52"/>
  <c r="EG455" i="52"/>
  <c r="DJ455" i="52"/>
  <c r="EH455" i="52"/>
  <c r="DK455" i="52"/>
  <c r="EI455" i="52"/>
  <c r="EJ455" i="52"/>
  <c r="EK455" i="52"/>
  <c r="ET455" i="52"/>
  <c r="DR455" i="52"/>
  <c r="ER455" i="52"/>
  <c r="GH455" i="52"/>
  <c r="DT456" i="52"/>
  <c r="DB456" i="52"/>
  <c r="DY456" i="52"/>
  <c r="DC456" i="52"/>
  <c r="DZ456" i="52"/>
  <c r="DD456" i="52"/>
  <c r="EA456" i="52"/>
  <c r="DE456" i="52"/>
  <c r="EB456" i="52"/>
  <c r="DF456" i="52"/>
  <c r="ED456" i="52"/>
  <c r="DG456" i="52"/>
  <c r="EE456" i="52"/>
  <c r="DH456" i="52"/>
  <c r="EF456" i="52"/>
  <c r="DI456" i="52"/>
  <c r="EG456" i="52"/>
  <c r="DJ456" i="52"/>
  <c r="EH456" i="52"/>
  <c r="DK456" i="52"/>
  <c r="EI456" i="52"/>
  <c r="EJ456" i="52"/>
  <c r="EK456" i="52"/>
  <c r="ET456" i="52"/>
  <c r="DR456" i="52"/>
  <c r="ER456" i="52"/>
  <c r="GH456" i="52"/>
  <c r="DT457" i="52"/>
  <c r="DB457" i="52"/>
  <c r="DY457" i="52"/>
  <c r="DC457" i="52"/>
  <c r="DZ457" i="52"/>
  <c r="DD457" i="52"/>
  <c r="EA457" i="52"/>
  <c r="DE457" i="52"/>
  <c r="EB457" i="52"/>
  <c r="DF457" i="52"/>
  <c r="ED457" i="52"/>
  <c r="DG457" i="52"/>
  <c r="EE457" i="52"/>
  <c r="DH457" i="52"/>
  <c r="EF457" i="52"/>
  <c r="DI457" i="52"/>
  <c r="EG457" i="52"/>
  <c r="DJ457" i="52"/>
  <c r="EH457" i="52"/>
  <c r="DK457" i="52"/>
  <c r="EI457" i="52"/>
  <c r="EJ457" i="52"/>
  <c r="EK457" i="52"/>
  <c r="ET457" i="52"/>
  <c r="DR457" i="52"/>
  <c r="ER457" i="52"/>
  <c r="GH457" i="52"/>
  <c r="DT458" i="52"/>
  <c r="DB458" i="52"/>
  <c r="DY458" i="52"/>
  <c r="DC458" i="52"/>
  <c r="DZ458" i="52"/>
  <c r="DD458" i="52"/>
  <c r="EA458" i="52"/>
  <c r="DE458" i="52"/>
  <c r="EB458" i="52"/>
  <c r="DF458" i="52"/>
  <c r="ED458" i="52"/>
  <c r="DG458" i="52"/>
  <c r="EE458" i="52"/>
  <c r="DH458" i="52"/>
  <c r="EF458" i="52"/>
  <c r="DI458" i="52"/>
  <c r="EG458" i="52"/>
  <c r="DJ458" i="52"/>
  <c r="EH458" i="52"/>
  <c r="DK458" i="52"/>
  <c r="EI458" i="52"/>
  <c r="EJ458" i="52"/>
  <c r="EK458" i="52"/>
  <c r="ET458" i="52"/>
  <c r="DR458" i="52"/>
  <c r="ER458" i="52"/>
  <c r="GH458" i="52"/>
  <c r="DT459" i="52"/>
  <c r="DB459" i="52"/>
  <c r="DY459" i="52"/>
  <c r="DC459" i="52"/>
  <c r="DZ459" i="52"/>
  <c r="DD459" i="52"/>
  <c r="EA459" i="52"/>
  <c r="DE459" i="52"/>
  <c r="EB459" i="52"/>
  <c r="DF459" i="52"/>
  <c r="ED459" i="52"/>
  <c r="DG459" i="52"/>
  <c r="EE459" i="52"/>
  <c r="DH459" i="52"/>
  <c r="EF459" i="52"/>
  <c r="DI459" i="52"/>
  <c r="EG459" i="52"/>
  <c r="DJ459" i="52"/>
  <c r="EH459" i="52"/>
  <c r="DK459" i="52"/>
  <c r="EI459" i="52"/>
  <c r="EJ459" i="52"/>
  <c r="EK459" i="52"/>
  <c r="ET459" i="52"/>
  <c r="DR459" i="52"/>
  <c r="ER459" i="52"/>
  <c r="GH459" i="52"/>
  <c r="DT460" i="52"/>
  <c r="DB460" i="52"/>
  <c r="DY460" i="52"/>
  <c r="DC460" i="52"/>
  <c r="DZ460" i="52"/>
  <c r="DD460" i="52"/>
  <c r="EA460" i="52"/>
  <c r="DE460" i="52"/>
  <c r="EB460" i="52"/>
  <c r="DF460" i="52"/>
  <c r="ED460" i="52"/>
  <c r="DG460" i="52"/>
  <c r="EE460" i="52"/>
  <c r="DH460" i="52"/>
  <c r="EF460" i="52"/>
  <c r="DI460" i="52"/>
  <c r="EG460" i="52"/>
  <c r="DJ460" i="52"/>
  <c r="EH460" i="52"/>
  <c r="DK460" i="52"/>
  <c r="EI460" i="52"/>
  <c r="EJ460" i="52"/>
  <c r="EK460" i="52"/>
  <c r="ET460" i="52"/>
  <c r="DR460" i="52"/>
  <c r="ER460" i="52"/>
  <c r="GH460" i="52"/>
  <c r="DT461" i="52"/>
  <c r="DB461" i="52"/>
  <c r="DY461" i="52"/>
  <c r="DC461" i="52"/>
  <c r="DZ461" i="52"/>
  <c r="DD461" i="52"/>
  <c r="EA461" i="52"/>
  <c r="DE461" i="52"/>
  <c r="EB461" i="52"/>
  <c r="DF461" i="52"/>
  <c r="ED461" i="52"/>
  <c r="DG461" i="52"/>
  <c r="EE461" i="52"/>
  <c r="DH461" i="52"/>
  <c r="EF461" i="52"/>
  <c r="DI461" i="52"/>
  <c r="EG461" i="52"/>
  <c r="DJ461" i="52"/>
  <c r="EH461" i="52"/>
  <c r="DK461" i="52"/>
  <c r="EI461" i="52"/>
  <c r="EJ461" i="52"/>
  <c r="EK461" i="52"/>
  <c r="ET461" i="52"/>
  <c r="DR461" i="52"/>
  <c r="ER461" i="52"/>
  <c r="GH461" i="52"/>
  <c r="DT462" i="52"/>
  <c r="DB462" i="52"/>
  <c r="DY462" i="52"/>
  <c r="DC462" i="52"/>
  <c r="DZ462" i="52"/>
  <c r="DD462" i="52"/>
  <c r="EA462" i="52"/>
  <c r="DE462" i="52"/>
  <c r="EB462" i="52"/>
  <c r="DF462" i="52"/>
  <c r="ED462" i="52"/>
  <c r="DG462" i="52"/>
  <c r="EE462" i="52"/>
  <c r="DH462" i="52"/>
  <c r="EF462" i="52"/>
  <c r="DI462" i="52"/>
  <c r="EG462" i="52"/>
  <c r="DJ462" i="52"/>
  <c r="EH462" i="52"/>
  <c r="DK462" i="52"/>
  <c r="EI462" i="52"/>
  <c r="EJ462" i="52"/>
  <c r="EK462" i="52"/>
  <c r="ET462" i="52"/>
  <c r="DR462" i="52"/>
  <c r="ER462" i="52"/>
  <c r="GH462" i="52"/>
  <c r="DT463" i="52"/>
  <c r="DB463" i="52"/>
  <c r="DY463" i="52"/>
  <c r="DC463" i="52"/>
  <c r="DZ463" i="52"/>
  <c r="DD463" i="52"/>
  <c r="EA463" i="52"/>
  <c r="DE463" i="52"/>
  <c r="EB463" i="52"/>
  <c r="DF463" i="52"/>
  <c r="ED463" i="52"/>
  <c r="DG463" i="52"/>
  <c r="EE463" i="52"/>
  <c r="DH463" i="52"/>
  <c r="EF463" i="52"/>
  <c r="DI463" i="52"/>
  <c r="EG463" i="52"/>
  <c r="DJ463" i="52"/>
  <c r="EH463" i="52"/>
  <c r="DK463" i="52"/>
  <c r="EI463" i="52"/>
  <c r="EJ463" i="52"/>
  <c r="EK463" i="52"/>
  <c r="ET463" i="52"/>
  <c r="DR463" i="52"/>
  <c r="ER463" i="52"/>
  <c r="GH463" i="52"/>
  <c r="DT464" i="52"/>
  <c r="DB464" i="52"/>
  <c r="DY464" i="52"/>
  <c r="DC464" i="52"/>
  <c r="DZ464" i="52"/>
  <c r="DD464" i="52"/>
  <c r="EA464" i="52"/>
  <c r="DE464" i="52"/>
  <c r="EB464" i="52"/>
  <c r="DF464" i="52"/>
  <c r="ED464" i="52"/>
  <c r="DG464" i="52"/>
  <c r="EE464" i="52"/>
  <c r="DH464" i="52"/>
  <c r="EF464" i="52"/>
  <c r="DI464" i="52"/>
  <c r="EG464" i="52"/>
  <c r="DJ464" i="52"/>
  <c r="EH464" i="52"/>
  <c r="DK464" i="52"/>
  <c r="EI464" i="52"/>
  <c r="EJ464" i="52"/>
  <c r="EK464" i="52"/>
  <c r="ET464" i="52"/>
  <c r="DR464" i="52"/>
  <c r="ER464" i="52"/>
  <c r="GH464" i="52"/>
  <c r="DT465" i="52"/>
  <c r="DB465" i="52"/>
  <c r="DY465" i="52"/>
  <c r="DC465" i="52"/>
  <c r="DZ465" i="52"/>
  <c r="DD465" i="52"/>
  <c r="EA465" i="52"/>
  <c r="DE465" i="52"/>
  <c r="EB465" i="52"/>
  <c r="DF465" i="52"/>
  <c r="ED465" i="52"/>
  <c r="DG465" i="52"/>
  <c r="EE465" i="52"/>
  <c r="DH465" i="52"/>
  <c r="EF465" i="52"/>
  <c r="DI465" i="52"/>
  <c r="EG465" i="52"/>
  <c r="DJ465" i="52"/>
  <c r="EH465" i="52"/>
  <c r="DK465" i="52"/>
  <c r="EI465" i="52"/>
  <c r="EJ465" i="52"/>
  <c r="EK465" i="52"/>
  <c r="ET465" i="52"/>
  <c r="DR465" i="52"/>
  <c r="ER465" i="52"/>
  <c r="GH465" i="52"/>
  <c r="DT466" i="52"/>
  <c r="DB466" i="52"/>
  <c r="DY466" i="52"/>
  <c r="DC466" i="52"/>
  <c r="DZ466" i="52"/>
  <c r="DD466" i="52"/>
  <c r="EA466" i="52"/>
  <c r="DE466" i="52"/>
  <c r="EB466" i="52"/>
  <c r="DF466" i="52"/>
  <c r="ED466" i="52"/>
  <c r="DG466" i="52"/>
  <c r="EE466" i="52"/>
  <c r="DH466" i="52"/>
  <c r="EF466" i="52"/>
  <c r="DI466" i="52"/>
  <c r="EG466" i="52"/>
  <c r="DJ466" i="52"/>
  <c r="EH466" i="52"/>
  <c r="DK466" i="52"/>
  <c r="EI466" i="52"/>
  <c r="EJ466" i="52"/>
  <c r="EK466" i="52"/>
  <c r="ET466" i="52"/>
  <c r="DR466" i="52"/>
  <c r="ER466" i="52"/>
  <c r="GH466" i="52"/>
  <c r="DT467" i="52"/>
  <c r="DB467" i="52"/>
  <c r="DY467" i="52"/>
  <c r="DC467" i="52"/>
  <c r="DZ467" i="52"/>
  <c r="DD467" i="52"/>
  <c r="EA467" i="52"/>
  <c r="DE467" i="52"/>
  <c r="EB467" i="52"/>
  <c r="DF467" i="52"/>
  <c r="ED467" i="52"/>
  <c r="DG467" i="52"/>
  <c r="EE467" i="52"/>
  <c r="DH467" i="52"/>
  <c r="EF467" i="52"/>
  <c r="DI467" i="52"/>
  <c r="EG467" i="52"/>
  <c r="DJ467" i="52"/>
  <c r="EH467" i="52"/>
  <c r="DK467" i="52"/>
  <c r="EI467" i="52"/>
  <c r="EJ467" i="52"/>
  <c r="EK467" i="52"/>
  <c r="ET467" i="52"/>
  <c r="DR467" i="52"/>
  <c r="ER467" i="52"/>
  <c r="GH467" i="52"/>
  <c r="DT468" i="52"/>
  <c r="DB468" i="52"/>
  <c r="DY468" i="52"/>
  <c r="DC468" i="52"/>
  <c r="DZ468" i="52"/>
  <c r="DD468" i="52"/>
  <c r="EA468" i="52"/>
  <c r="DE468" i="52"/>
  <c r="EB468" i="52"/>
  <c r="DF468" i="52"/>
  <c r="ED468" i="52"/>
  <c r="DG468" i="52"/>
  <c r="EE468" i="52"/>
  <c r="DH468" i="52"/>
  <c r="EF468" i="52"/>
  <c r="DI468" i="52"/>
  <c r="EG468" i="52"/>
  <c r="DJ468" i="52"/>
  <c r="EH468" i="52"/>
  <c r="DK468" i="52"/>
  <c r="EI468" i="52"/>
  <c r="EJ468" i="52"/>
  <c r="EK468" i="52"/>
  <c r="ET468" i="52"/>
  <c r="DR468" i="52"/>
  <c r="ER468" i="52"/>
  <c r="GH468" i="52"/>
  <c r="DT469" i="52"/>
  <c r="DB469" i="52"/>
  <c r="DY469" i="52"/>
  <c r="DC469" i="52"/>
  <c r="DZ469" i="52"/>
  <c r="DD469" i="52"/>
  <c r="EA469" i="52"/>
  <c r="DE469" i="52"/>
  <c r="EB469" i="52"/>
  <c r="DF469" i="52"/>
  <c r="ED469" i="52"/>
  <c r="DG469" i="52"/>
  <c r="EE469" i="52"/>
  <c r="DH469" i="52"/>
  <c r="EF469" i="52"/>
  <c r="DI469" i="52"/>
  <c r="EG469" i="52"/>
  <c r="DJ469" i="52"/>
  <c r="EH469" i="52"/>
  <c r="DK469" i="52"/>
  <c r="EI469" i="52"/>
  <c r="EJ469" i="52"/>
  <c r="EK469" i="52"/>
  <c r="ET469" i="52"/>
  <c r="DR469" i="52"/>
  <c r="ER469" i="52"/>
  <c r="GH469" i="52"/>
  <c r="DT470" i="52"/>
  <c r="DB470" i="52"/>
  <c r="DY470" i="52"/>
  <c r="DC470" i="52"/>
  <c r="DZ470" i="52"/>
  <c r="DD470" i="52"/>
  <c r="EA470" i="52"/>
  <c r="DE470" i="52"/>
  <c r="EB470" i="52"/>
  <c r="DF470" i="52"/>
  <c r="ED470" i="52"/>
  <c r="DG470" i="52"/>
  <c r="EE470" i="52"/>
  <c r="DH470" i="52"/>
  <c r="EF470" i="52"/>
  <c r="DI470" i="52"/>
  <c r="EG470" i="52"/>
  <c r="DJ470" i="52"/>
  <c r="EH470" i="52"/>
  <c r="DK470" i="52"/>
  <c r="EI470" i="52"/>
  <c r="EJ470" i="52"/>
  <c r="EK470" i="52"/>
  <c r="ET470" i="52"/>
  <c r="DR470" i="52"/>
  <c r="ER470" i="52"/>
  <c r="GH470" i="52"/>
  <c r="DT471" i="52"/>
  <c r="DB471" i="52"/>
  <c r="DY471" i="52"/>
  <c r="DC471" i="52"/>
  <c r="DZ471" i="52"/>
  <c r="DD471" i="52"/>
  <c r="EA471" i="52"/>
  <c r="DE471" i="52"/>
  <c r="EB471" i="52"/>
  <c r="DF471" i="52"/>
  <c r="ED471" i="52"/>
  <c r="DG471" i="52"/>
  <c r="EE471" i="52"/>
  <c r="DH471" i="52"/>
  <c r="EF471" i="52"/>
  <c r="DI471" i="52"/>
  <c r="EG471" i="52"/>
  <c r="DJ471" i="52"/>
  <c r="EH471" i="52"/>
  <c r="DK471" i="52"/>
  <c r="EI471" i="52"/>
  <c r="EJ471" i="52"/>
  <c r="EK471" i="52"/>
  <c r="ET471" i="52"/>
  <c r="DR471" i="52"/>
  <c r="ER471" i="52"/>
  <c r="GH471" i="52"/>
  <c r="DT472" i="52"/>
  <c r="DB472" i="52"/>
  <c r="DY472" i="52"/>
  <c r="DC472" i="52"/>
  <c r="DZ472" i="52"/>
  <c r="DD472" i="52"/>
  <c r="EA472" i="52"/>
  <c r="DE472" i="52"/>
  <c r="EB472" i="52"/>
  <c r="DF472" i="52"/>
  <c r="ED472" i="52"/>
  <c r="DG472" i="52"/>
  <c r="EE472" i="52"/>
  <c r="DH472" i="52"/>
  <c r="EF472" i="52"/>
  <c r="DI472" i="52"/>
  <c r="EG472" i="52"/>
  <c r="DJ472" i="52"/>
  <c r="EH472" i="52"/>
  <c r="DK472" i="52"/>
  <c r="EI472" i="52"/>
  <c r="EJ472" i="52"/>
  <c r="EK472" i="52"/>
  <c r="ET472" i="52"/>
  <c r="DR472" i="52"/>
  <c r="ER472" i="52"/>
  <c r="GH472" i="52"/>
  <c r="DT473" i="52"/>
  <c r="DB473" i="52"/>
  <c r="DY473" i="52"/>
  <c r="DC473" i="52"/>
  <c r="DZ473" i="52"/>
  <c r="DD473" i="52"/>
  <c r="EA473" i="52"/>
  <c r="DE473" i="52"/>
  <c r="EB473" i="52"/>
  <c r="DF473" i="52"/>
  <c r="ED473" i="52"/>
  <c r="DG473" i="52"/>
  <c r="EE473" i="52"/>
  <c r="DH473" i="52"/>
  <c r="EF473" i="52"/>
  <c r="DI473" i="52"/>
  <c r="EG473" i="52"/>
  <c r="DJ473" i="52"/>
  <c r="EH473" i="52"/>
  <c r="DK473" i="52"/>
  <c r="EI473" i="52"/>
  <c r="EJ473" i="52"/>
  <c r="EK473" i="52"/>
  <c r="ET473" i="52"/>
  <c r="DR473" i="52"/>
  <c r="ER473" i="52"/>
  <c r="GH473" i="52"/>
  <c r="DT474" i="52"/>
  <c r="DB474" i="52"/>
  <c r="DY474" i="52"/>
  <c r="DC474" i="52"/>
  <c r="DZ474" i="52"/>
  <c r="DD474" i="52"/>
  <c r="EA474" i="52"/>
  <c r="DE474" i="52"/>
  <c r="EB474" i="52"/>
  <c r="DF474" i="52"/>
  <c r="ED474" i="52"/>
  <c r="DG474" i="52"/>
  <c r="EE474" i="52"/>
  <c r="DH474" i="52"/>
  <c r="EF474" i="52"/>
  <c r="DI474" i="52"/>
  <c r="EG474" i="52"/>
  <c r="DJ474" i="52"/>
  <c r="EH474" i="52"/>
  <c r="DK474" i="52"/>
  <c r="EI474" i="52"/>
  <c r="EJ474" i="52"/>
  <c r="EK474" i="52"/>
  <c r="ET474" i="52"/>
  <c r="DR474" i="52"/>
  <c r="ER474" i="52"/>
  <c r="GH474" i="52"/>
  <c r="DT475" i="52"/>
  <c r="DB475" i="52"/>
  <c r="DY475" i="52"/>
  <c r="DC475" i="52"/>
  <c r="DZ475" i="52"/>
  <c r="DD475" i="52"/>
  <c r="EA475" i="52"/>
  <c r="DE475" i="52"/>
  <c r="EB475" i="52"/>
  <c r="DF475" i="52"/>
  <c r="ED475" i="52"/>
  <c r="DG475" i="52"/>
  <c r="EE475" i="52"/>
  <c r="DH475" i="52"/>
  <c r="EF475" i="52"/>
  <c r="DI475" i="52"/>
  <c r="EG475" i="52"/>
  <c r="DJ475" i="52"/>
  <c r="EH475" i="52"/>
  <c r="DK475" i="52"/>
  <c r="EI475" i="52"/>
  <c r="EJ475" i="52"/>
  <c r="EK475" i="52"/>
  <c r="ET475" i="52"/>
  <c r="DR475" i="52"/>
  <c r="ER475" i="52"/>
  <c r="GH475" i="52"/>
  <c r="DT476" i="52"/>
  <c r="DB476" i="52"/>
  <c r="DY476" i="52"/>
  <c r="DC476" i="52"/>
  <c r="DZ476" i="52"/>
  <c r="DD476" i="52"/>
  <c r="EA476" i="52"/>
  <c r="DE476" i="52"/>
  <c r="EB476" i="52"/>
  <c r="DF476" i="52"/>
  <c r="ED476" i="52"/>
  <c r="DG476" i="52"/>
  <c r="EE476" i="52"/>
  <c r="DH476" i="52"/>
  <c r="EF476" i="52"/>
  <c r="DI476" i="52"/>
  <c r="EG476" i="52"/>
  <c r="DJ476" i="52"/>
  <c r="EH476" i="52"/>
  <c r="DK476" i="52"/>
  <c r="EI476" i="52"/>
  <c r="EJ476" i="52"/>
  <c r="EK476" i="52"/>
  <c r="ET476" i="52"/>
  <c r="DR476" i="52"/>
  <c r="ER476" i="52"/>
  <c r="GH476" i="52"/>
  <c r="DT477" i="52"/>
  <c r="DB477" i="52"/>
  <c r="DY477" i="52"/>
  <c r="DC477" i="52"/>
  <c r="DZ477" i="52"/>
  <c r="DD477" i="52"/>
  <c r="EA477" i="52"/>
  <c r="DE477" i="52"/>
  <c r="EB477" i="52"/>
  <c r="DF477" i="52"/>
  <c r="ED477" i="52"/>
  <c r="DG477" i="52"/>
  <c r="EE477" i="52"/>
  <c r="DH477" i="52"/>
  <c r="EF477" i="52"/>
  <c r="DI477" i="52"/>
  <c r="EG477" i="52"/>
  <c r="DJ477" i="52"/>
  <c r="EH477" i="52"/>
  <c r="DK477" i="52"/>
  <c r="EI477" i="52"/>
  <c r="EJ477" i="52"/>
  <c r="EK477" i="52"/>
  <c r="ET477" i="52"/>
  <c r="DR477" i="52"/>
  <c r="ER477" i="52"/>
  <c r="GH477" i="52"/>
  <c r="DT478" i="52"/>
  <c r="DB478" i="52"/>
  <c r="DY478" i="52"/>
  <c r="DC478" i="52"/>
  <c r="DZ478" i="52"/>
  <c r="DD478" i="52"/>
  <c r="EA478" i="52"/>
  <c r="DE478" i="52"/>
  <c r="EB478" i="52"/>
  <c r="DF478" i="52"/>
  <c r="ED478" i="52"/>
  <c r="DG478" i="52"/>
  <c r="EE478" i="52"/>
  <c r="DH478" i="52"/>
  <c r="EF478" i="52"/>
  <c r="DI478" i="52"/>
  <c r="EG478" i="52"/>
  <c r="DJ478" i="52"/>
  <c r="EH478" i="52"/>
  <c r="DK478" i="52"/>
  <c r="EI478" i="52"/>
  <c r="EJ478" i="52"/>
  <c r="EK478" i="52"/>
  <c r="ET478" i="52"/>
  <c r="DR478" i="52"/>
  <c r="ER478" i="52"/>
  <c r="GH478" i="52"/>
  <c r="DT479" i="52"/>
  <c r="DB479" i="52"/>
  <c r="DY479" i="52"/>
  <c r="DC479" i="52"/>
  <c r="DZ479" i="52"/>
  <c r="DD479" i="52"/>
  <c r="EA479" i="52"/>
  <c r="DE479" i="52"/>
  <c r="EB479" i="52"/>
  <c r="DF479" i="52"/>
  <c r="ED479" i="52"/>
  <c r="DG479" i="52"/>
  <c r="EE479" i="52"/>
  <c r="DH479" i="52"/>
  <c r="EF479" i="52"/>
  <c r="DI479" i="52"/>
  <c r="EG479" i="52"/>
  <c r="DJ479" i="52"/>
  <c r="EH479" i="52"/>
  <c r="DK479" i="52"/>
  <c r="EI479" i="52"/>
  <c r="EJ479" i="52"/>
  <c r="EK479" i="52"/>
  <c r="ET479" i="52"/>
  <c r="DR479" i="52"/>
  <c r="ER479" i="52"/>
  <c r="GH479" i="52"/>
  <c r="DT480" i="52"/>
  <c r="DB480" i="52"/>
  <c r="DY480" i="52"/>
  <c r="DC480" i="52"/>
  <c r="DZ480" i="52"/>
  <c r="DD480" i="52"/>
  <c r="EA480" i="52"/>
  <c r="DE480" i="52"/>
  <c r="EB480" i="52"/>
  <c r="DF480" i="52"/>
  <c r="ED480" i="52"/>
  <c r="DG480" i="52"/>
  <c r="EE480" i="52"/>
  <c r="DH480" i="52"/>
  <c r="EF480" i="52"/>
  <c r="DI480" i="52"/>
  <c r="EG480" i="52"/>
  <c r="DJ480" i="52"/>
  <c r="EH480" i="52"/>
  <c r="DK480" i="52"/>
  <c r="EI480" i="52"/>
  <c r="EJ480" i="52"/>
  <c r="EK480" i="52"/>
  <c r="ET480" i="52"/>
  <c r="DR480" i="52"/>
  <c r="ER480" i="52"/>
  <c r="GH480" i="52"/>
  <c r="DT481" i="52"/>
  <c r="DB481" i="52"/>
  <c r="DY481" i="52"/>
  <c r="DC481" i="52"/>
  <c r="DZ481" i="52"/>
  <c r="DD481" i="52"/>
  <c r="EA481" i="52"/>
  <c r="DE481" i="52"/>
  <c r="EB481" i="52"/>
  <c r="DF481" i="52"/>
  <c r="ED481" i="52"/>
  <c r="DG481" i="52"/>
  <c r="EE481" i="52"/>
  <c r="DH481" i="52"/>
  <c r="EF481" i="52"/>
  <c r="DI481" i="52"/>
  <c r="EG481" i="52"/>
  <c r="DJ481" i="52"/>
  <c r="EH481" i="52"/>
  <c r="DK481" i="52"/>
  <c r="EI481" i="52"/>
  <c r="EJ481" i="52"/>
  <c r="EK481" i="52"/>
  <c r="ET481" i="52"/>
  <c r="DR481" i="52"/>
  <c r="ER481" i="52"/>
  <c r="GH481" i="52"/>
  <c r="DT482" i="52"/>
  <c r="DB482" i="52"/>
  <c r="DY482" i="52"/>
  <c r="DC482" i="52"/>
  <c r="DZ482" i="52"/>
  <c r="DD482" i="52"/>
  <c r="EA482" i="52"/>
  <c r="DE482" i="52"/>
  <c r="EB482" i="52"/>
  <c r="DF482" i="52"/>
  <c r="ED482" i="52"/>
  <c r="DG482" i="52"/>
  <c r="EE482" i="52"/>
  <c r="DH482" i="52"/>
  <c r="EF482" i="52"/>
  <c r="DI482" i="52"/>
  <c r="EG482" i="52"/>
  <c r="DJ482" i="52"/>
  <c r="EH482" i="52"/>
  <c r="DK482" i="52"/>
  <c r="EI482" i="52"/>
  <c r="EJ482" i="52"/>
  <c r="EK482" i="52"/>
  <c r="ET482" i="52"/>
  <c r="DR482" i="52"/>
  <c r="ER482" i="52"/>
  <c r="GH482" i="52"/>
  <c r="DT483" i="52"/>
  <c r="DB483" i="52"/>
  <c r="DY483" i="52"/>
  <c r="DC483" i="52"/>
  <c r="DZ483" i="52"/>
  <c r="DD483" i="52"/>
  <c r="EA483" i="52"/>
  <c r="DE483" i="52"/>
  <c r="EB483" i="52"/>
  <c r="DF483" i="52"/>
  <c r="ED483" i="52"/>
  <c r="DG483" i="52"/>
  <c r="EE483" i="52"/>
  <c r="DH483" i="52"/>
  <c r="EF483" i="52"/>
  <c r="DI483" i="52"/>
  <c r="EG483" i="52"/>
  <c r="DJ483" i="52"/>
  <c r="EH483" i="52"/>
  <c r="DK483" i="52"/>
  <c r="EI483" i="52"/>
  <c r="EJ483" i="52"/>
  <c r="EK483" i="52"/>
  <c r="ET483" i="52"/>
  <c r="DR483" i="52"/>
  <c r="ER483" i="52"/>
  <c r="GH483" i="52"/>
  <c r="DT484" i="52"/>
  <c r="DB484" i="52"/>
  <c r="DY484" i="52"/>
  <c r="DC484" i="52"/>
  <c r="DZ484" i="52"/>
  <c r="DD484" i="52"/>
  <c r="EA484" i="52"/>
  <c r="DE484" i="52"/>
  <c r="EB484" i="52"/>
  <c r="DF484" i="52"/>
  <c r="ED484" i="52"/>
  <c r="DG484" i="52"/>
  <c r="EE484" i="52"/>
  <c r="DH484" i="52"/>
  <c r="EF484" i="52"/>
  <c r="DI484" i="52"/>
  <c r="EG484" i="52"/>
  <c r="DJ484" i="52"/>
  <c r="EH484" i="52"/>
  <c r="DK484" i="52"/>
  <c r="EI484" i="52"/>
  <c r="EJ484" i="52"/>
  <c r="EK484" i="52"/>
  <c r="ET484" i="52"/>
  <c r="DR484" i="52"/>
  <c r="ER484" i="52"/>
  <c r="GH484" i="52"/>
  <c r="DT485" i="52"/>
  <c r="DB485" i="52"/>
  <c r="DY485" i="52"/>
  <c r="DC485" i="52"/>
  <c r="DZ485" i="52"/>
  <c r="DD485" i="52"/>
  <c r="EA485" i="52"/>
  <c r="DE485" i="52"/>
  <c r="EB485" i="52"/>
  <c r="DF485" i="52"/>
  <c r="ED485" i="52"/>
  <c r="DG485" i="52"/>
  <c r="EE485" i="52"/>
  <c r="DH485" i="52"/>
  <c r="EF485" i="52"/>
  <c r="DI485" i="52"/>
  <c r="EG485" i="52"/>
  <c r="DJ485" i="52"/>
  <c r="EH485" i="52"/>
  <c r="DK485" i="52"/>
  <c r="EI485" i="52"/>
  <c r="EJ485" i="52"/>
  <c r="EK485" i="52"/>
  <c r="ET485" i="52"/>
  <c r="DR485" i="52"/>
  <c r="ER485" i="52"/>
  <c r="GH485" i="52"/>
  <c r="DT486" i="52"/>
  <c r="DB486" i="52"/>
  <c r="DY486" i="52"/>
  <c r="DC486" i="52"/>
  <c r="DZ486" i="52"/>
  <c r="DD486" i="52"/>
  <c r="EA486" i="52"/>
  <c r="DE486" i="52"/>
  <c r="EB486" i="52"/>
  <c r="DF486" i="52"/>
  <c r="ED486" i="52"/>
  <c r="DG486" i="52"/>
  <c r="EE486" i="52"/>
  <c r="DH486" i="52"/>
  <c r="EF486" i="52"/>
  <c r="DI486" i="52"/>
  <c r="EG486" i="52"/>
  <c r="DJ486" i="52"/>
  <c r="EH486" i="52"/>
  <c r="DK486" i="52"/>
  <c r="EI486" i="52"/>
  <c r="EJ486" i="52"/>
  <c r="EK486" i="52"/>
  <c r="ET486" i="52"/>
  <c r="DR486" i="52"/>
  <c r="ER486" i="52"/>
  <c r="GH486" i="52"/>
  <c r="DT487" i="52"/>
  <c r="DB487" i="52"/>
  <c r="DY487" i="52"/>
  <c r="DC487" i="52"/>
  <c r="DZ487" i="52"/>
  <c r="DD487" i="52"/>
  <c r="EA487" i="52"/>
  <c r="DE487" i="52"/>
  <c r="EB487" i="52"/>
  <c r="DF487" i="52"/>
  <c r="ED487" i="52"/>
  <c r="DG487" i="52"/>
  <c r="EE487" i="52"/>
  <c r="DH487" i="52"/>
  <c r="EF487" i="52"/>
  <c r="DI487" i="52"/>
  <c r="EG487" i="52"/>
  <c r="DJ487" i="52"/>
  <c r="EH487" i="52"/>
  <c r="DK487" i="52"/>
  <c r="EI487" i="52"/>
  <c r="EJ487" i="52"/>
  <c r="EK487" i="52"/>
  <c r="ET487" i="52"/>
  <c r="DR487" i="52"/>
  <c r="ER487" i="52"/>
  <c r="GH487" i="52"/>
  <c r="DT488" i="52"/>
  <c r="DB488" i="52"/>
  <c r="DY488" i="52"/>
  <c r="DC488" i="52"/>
  <c r="DZ488" i="52"/>
  <c r="DD488" i="52"/>
  <c r="EA488" i="52"/>
  <c r="DE488" i="52"/>
  <c r="EB488" i="52"/>
  <c r="DF488" i="52"/>
  <c r="ED488" i="52"/>
  <c r="DG488" i="52"/>
  <c r="EE488" i="52"/>
  <c r="DH488" i="52"/>
  <c r="EF488" i="52"/>
  <c r="DI488" i="52"/>
  <c r="EG488" i="52"/>
  <c r="DJ488" i="52"/>
  <c r="EH488" i="52"/>
  <c r="DK488" i="52"/>
  <c r="EI488" i="52"/>
  <c r="EJ488" i="52"/>
  <c r="EK488" i="52"/>
  <c r="ET488" i="52"/>
  <c r="DR488" i="52"/>
  <c r="ER488" i="52"/>
  <c r="GH488" i="52"/>
  <c r="DT489" i="52"/>
  <c r="DB489" i="52"/>
  <c r="DY489" i="52"/>
  <c r="DC489" i="52"/>
  <c r="DZ489" i="52"/>
  <c r="DD489" i="52"/>
  <c r="EA489" i="52"/>
  <c r="DE489" i="52"/>
  <c r="EB489" i="52"/>
  <c r="DF489" i="52"/>
  <c r="ED489" i="52"/>
  <c r="DG489" i="52"/>
  <c r="EE489" i="52"/>
  <c r="DH489" i="52"/>
  <c r="EF489" i="52"/>
  <c r="DI489" i="52"/>
  <c r="EG489" i="52"/>
  <c r="DJ489" i="52"/>
  <c r="EH489" i="52"/>
  <c r="DK489" i="52"/>
  <c r="EI489" i="52"/>
  <c r="EJ489" i="52"/>
  <c r="EK489" i="52"/>
  <c r="ET489" i="52"/>
  <c r="DR489" i="52"/>
  <c r="ER489" i="52"/>
  <c r="GH489" i="52"/>
  <c r="DT490" i="52"/>
  <c r="DB490" i="52"/>
  <c r="DY490" i="52"/>
  <c r="DC490" i="52"/>
  <c r="DZ490" i="52"/>
  <c r="DD490" i="52"/>
  <c r="EA490" i="52"/>
  <c r="DE490" i="52"/>
  <c r="EB490" i="52"/>
  <c r="DF490" i="52"/>
  <c r="ED490" i="52"/>
  <c r="DG490" i="52"/>
  <c r="EE490" i="52"/>
  <c r="DH490" i="52"/>
  <c r="EF490" i="52"/>
  <c r="DI490" i="52"/>
  <c r="EG490" i="52"/>
  <c r="DJ490" i="52"/>
  <c r="EH490" i="52"/>
  <c r="DK490" i="52"/>
  <c r="EI490" i="52"/>
  <c r="EJ490" i="52"/>
  <c r="EK490" i="52"/>
  <c r="ET490" i="52"/>
  <c r="DR490" i="52"/>
  <c r="ER490" i="52"/>
  <c r="GH490" i="52"/>
  <c r="DT491" i="52"/>
  <c r="DB491" i="52"/>
  <c r="DY491" i="52"/>
  <c r="DC491" i="52"/>
  <c r="DZ491" i="52"/>
  <c r="DD491" i="52"/>
  <c r="EA491" i="52"/>
  <c r="DE491" i="52"/>
  <c r="EB491" i="52"/>
  <c r="DF491" i="52"/>
  <c r="ED491" i="52"/>
  <c r="DG491" i="52"/>
  <c r="EE491" i="52"/>
  <c r="DH491" i="52"/>
  <c r="EF491" i="52"/>
  <c r="DI491" i="52"/>
  <c r="EG491" i="52"/>
  <c r="DJ491" i="52"/>
  <c r="EH491" i="52"/>
  <c r="DK491" i="52"/>
  <c r="EI491" i="52"/>
  <c r="EJ491" i="52"/>
  <c r="EK491" i="52"/>
  <c r="ET491" i="52"/>
  <c r="DR491" i="52"/>
  <c r="ER491" i="52"/>
  <c r="GH491" i="52"/>
  <c r="DT492" i="52"/>
  <c r="DB492" i="52"/>
  <c r="DY492" i="52"/>
  <c r="DC492" i="52"/>
  <c r="DZ492" i="52"/>
  <c r="DD492" i="52"/>
  <c r="EA492" i="52"/>
  <c r="DE492" i="52"/>
  <c r="EB492" i="52"/>
  <c r="DF492" i="52"/>
  <c r="ED492" i="52"/>
  <c r="DG492" i="52"/>
  <c r="EE492" i="52"/>
  <c r="DH492" i="52"/>
  <c r="EF492" i="52"/>
  <c r="DI492" i="52"/>
  <c r="EG492" i="52"/>
  <c r="DJ492" i="52"/>
  <c r="EH492" i="52"/>
  <c r="DK492" i="52"/>
  <c r="EI492" i="52"/>
  <c r="EJ492" i="52"/>
  <c r="EK492" i="52"/>
  <c r="ET492" i="52"/>
  <c r="DR492" i="52"/>
  <c r="ER492" i="52"/>
  <c r="GH492" i="52"/>
  <c r="DT493" i="52"/>
  <c r="DB493" i="52"/>
  <c r="DY493" i="52"/>
  <c r="DC493" i="52"/>
  <c r="DZ493" i="52"/>
  <c r="DD493" i="52"/>
  <c r="EA493" i="52"/>
  <c r="DE493" i="52"/>
  <c r="EB493" i="52"/>
  <c r="DF493" i="52"/>
  <c r="ED493" i="52"/>
  <c r="DG493" i="52"/>
  <c r="EE493" i="52"/>
  <c r="DH493" i="52"/>
  <c r="EF493" i="52"/>
  <c r="DI493" i="52"/>
  <c r="EG493" i="52"/>
  <c r="DJ493" i="52"/>
  <c r="EH493" i="52"/>
  <c r="DK493" i="52"/>
  <c r="EI493" i="52"/>
  <c r="EJ493" i="52"/>
  <c r="EK493" i="52"/>
  <c r="ET493" i="52"/>
  <c r="DR493" i="52"/>
  <c r="ER493" i="52"/>
  <c r="GH493" i="52"/>
  <c r="DT494" i="52"/>
  <c r="DB494" i="52"/>
  <c r="DY494" i="52"/>
  <c r="DC494" i="52"/>
  <c r="DZ494" i="52"/>
  <c r="DD494" i="52"/>
  <c r="EA494" i="52"/>
  <c r="DE494" i="52"/>
  <c r="EB494" i="52"/>
  <c r="DF494" i="52"/>
  <c r="ED494" i="52"/>
  <c r="DG494" i="52"/>
  <c r="EE494" i="52"/>
  <c r="DH494" i="52"/>
  <c r="EF494" i="52"/>
  <c r="DI494" i="52"/>
  <c r="EG494" i="52"/>
  <c r="DJ494" i="52"/>
  <c r="EH494" i="52"/>
  <c r="DK494" i="52"/>
  <c r="EI494" i="52"/>
  <c r="EJ494" i="52"/>
  <c r="EK494" i="52"/>
  <c r="ET494" i="52"/>
  <c r="DR494" i="52"/>
  <c r="ER494" i="52"/>
  <c r="GH494" i="52"/>
  <c r="DT495" i="52"/>
  <c r="DB495" i="52"/>
  <c r="DY495" i="52"/>
  <c r="DC495" i="52"/>
  <c r="DZ495" i="52"/>
  <c r="DD495" i="52"/>
  <c r="EA495" i="52"/>
  <c r="DE495" i="52"/>
  <c r="EB495" i="52"/>
  <c r="DF495" i="52"/>
  <c r="ED495" i="52"/>
  <c r="DG495" i="52"/>
  <c r="EE495" i="52"/>
  <c r="DH495" i="52"/>
  <c r="EF495" i="52"/>
  <c r="DI495" i="52"/>
  <c r="EG495" i="52"/>
  <c r="DJ495" i="52"/>
  <c r="EH495" i="52"/>
  <c r="DK495" i="52"/>
  <c r="EI495" i="52"/>
  <c r="EJ495" i="52"/>
  <c r="EK495" i="52"/>
  <c r="ET495" i="52"/>
  <c r="DR495" i="52"/>
  <c r="ER495" i="52"/>
  <c r="GH495" i="52"/>
  <c r="DT496" i="52"/>
  <c r="DB496" i="52"/>
  <c r="DY496" i="52"/>
  <c r="DC496" i="52"/>
  <c r="DZ496" i="52"/>
  <c r="DD496" i="52"/>
  <c r="EA496" i="52"/>
  <c r="DE496" i="52"/>
  <c r="EB496" i="52"/>
  <c r="DF496" i="52"/>
  <c r="ED496" i="52"/>
  <c r="DG496" i="52"/>
  <c r="EE496" i="52"/>
  <c r="DH496" i="52"/>
  <c r="EF496" i="52"/>
  <c r="DI496" i="52"/>
  <c r="EG496" i="52"/>
  <c r="DJ496" i="52"/>
  <c r="EH496" i="52"/>
  <c r="DK496" i="52"/>
  <c r="EI496" i="52"/>
  <c r="EJ496" i="52"/>
  <c r="EK496" i="52"/>
  <c r="ET496" i="52"/>
  <c r="DR496" i="52"/>
  <c r="ER496" i="52"/>
  <c r="GH496" i="52"/>
  <c r="DT497" i="52"/>
  <c r="DB497" i="52"/>
  <c r="DY497" i="52"/>
  <c r="DC497" i="52"/>
  <c r="DZ497" i="52"/>
  <c r="DD497" i="52"/>
  <c r="EA497" i="52"/>
  <c r="DE497" i="52"/>
  <c r="EB497" i="52"/>
  <c r="DF497" i="52"/>
  <c r="ED497" i="52"/>
  <c r="DG497" i="52"/>
  <c r="EE497" i="52"/>
  <c r="DH497" i="52"/>
  <c r="EF497" i="52"/>
  <c r="DI497" i="52"/>
  <c r="EG497" i="52"/>
  <c r="DJ497" i="52"/>
  <c r="EH497" i="52"/>
  <c r="DK497" i="52"/>
  <c r="EI497" i="52"/>
  <c r="EJ497" i="52"/>
  <c r="EK497" i="52"/>
  <c r="ET497" i="52"/>
  <c r="DR497" i="52"/>
  <c r="ER497" i="52"/>
  <c r="GH497" i="52"/>
  <c r="DT498" i="52"/>
  <c r="DB498" i="52"/>
  <c r="DY498" i="52"/>
  <c r="DC498" i="52"/>
  <c r="DZ498" i="52"/>
  <c r="DD498" i="52"/>
  <c r="EA498" i="52"/>
  <c r="DE498" i="52"/>
  <c r="EB498" i="52"/>
  <c r="DF498" i="52"/>
  <c r="ED498" i="52"/>
  <c r="DG498" i="52"/>
  <c r="EE498" i="52"/>
  <c r="DH498" i="52"/>
  <c r="EF498" i="52"/>
  <c r="DI498" i="52"/>
  <c r="EG498" i="52"/>
  <c r="DJ498" i="52"/>
  <c r="EH498" i="52"/>
  <c r="DK498" i="52"/>
  <c r="EI498" i="52"/>
  <c r="EJ498" i="52"/>
  <c r="EK498" i="52"/>
  <c r="ET498" i="52"/>
  <c r="DR498" i="52"/>
  <c r="ER498" i="52"/>
  <c r="GH498" i="52"/>
  <c r="DT499" i="52"/>
  <c r="DB499" i="52"/>
  <c r="DY499" i="52"/>
  <c r="DC499" i="52"/>
  <c r="DZ499" i="52"/>
  <c r="DD499" i="52"/>
  <c r="EA499" i="52"/>
  <c r="DE499" i="52"/>
  <c r="EB499" i="52"/>
  <c r="DF499" i="52"/>
  <c r="ED499" i="52"/>
  <c r="DG499" i="52"/>
  <c r="EE499" i="52"/>
  <c r="DH499" i="52"/>
  <c r="EF499" i="52"/>
  <c r="DI499" i="52"/>
  <c r="EG499" i="52"/>
  <c r="DJ499" i="52"/>
  <c r="EH499" i="52"/>
  <c r="DK499" i="52"/>
  <c r="EI499" i="52"/>
  <c r="EJ499" i="52"/>
  <c r="EK499" i="52"/>
  <c r="ET499" i="52"/>
  <c r="DR499" i="52"/>
  <c r="ER499" i="52"/>
  <c r="GH499" i="52"/>
  <c r="DT500" i="52"/>
  <c r="DB500" i="52"/>
  <c r="DY500" i="52"/>
  <c r="DC500" i="52"/>
  <c r="DZ500" i="52"/>
  <c r="DD500" i="52"/>
  <c r="EA500" i="52"/>
  <c r="DE500" i="52"/>
  <c r="EB500" i="52"/>
  <c r="DF500" i="52"/>
  <c r="ED500" i="52"/>
  <c r="DG500" i="52"/>
  <c r="EE500" i="52"/>
  <c r="DH500" i="52"/>
  <c r="EF500" i="52"/>
  <c r="DI500" i="52"/>
  <c r="EG500" i="52"/>
  <c r="DJ500" i="52"/>
  <c r="EH500" i="52"/>
  <c r="DK500" i="52"/>
  <c r="EI500" i="52"/>
  <c r="EJ500" i="52"/>
  <c r="EK500" i="52"/>
  <c r="ET500" i="52"/>
  <c r="DR500" i="52"/>
  <c r="ER500" i="52"/>
  <c r="GH500" i="52"/>
  <c r="DT501" i="52"/>
  <c r="DB501" i="52"/>
  <c r="DY501" i="52"/>
  <c r="DC501" i="52"/>
  <c r="DZ501" i="52"/>
  <c r="DD501" i="52"/>
  <c r="EA501" i="52"/>
  <c r="DE501" i="52"/>
  <c r="EB501" i="52"/>
  <c r="DF501" i="52"/>
  <c r="ED501" i="52"/>
  <c r="DG501" i="52"/>
  <c r="EE501" i="52"/>
  <c r="DH501" i="52"/>
  <c r="EF501" i="52"/>
  <c r="DI501" i="52"/>
  <c r="EG501" i="52"/>
  <c r="DJ501" i="52"/>
  <c r="EH501" i="52"/>
  <c r="DK501" i="52"/>
  <c r="EI501" i="52"/>
  <c r="EJ501" i="52"/>
  <c r="EK501" i="52"/>
  <c r="ET501" i="52"/>
  <c r="DR501" i="52"/>
  <c r="ER501" i="52"/>
  <c r="GH501" i="52"/>
  <c r="DT502" i="52"/>
  <c r="DB502" i="52"/>
  <c r="DY502" i="52"/>
  <c r="DC502" i="52"/>
  <c r="DZ502" i="52"/>
  <c r="DD502" i="52"/>
  <c r="EA502" i="52"/>
  <c r="DE502" i="52"/>
  <c r="EB502" i="52"/>
  <c r="DF502" i="52"/>
  <c r="ED502" i="52"/>
  <c r="DG502" i="52"/>
  <c r="EE502" i="52"/>
  <c r="DH502" i="52"/>
  <c r="EF502" i="52"/>
  <c r="DI502" i="52"/>
  <c r="EG502" i="52"/>
  <c r="DJ502" i="52"/>
  <c r="EH502" i="52"/>
  <c r="DK502" i="52"/>
  <c r="EI502" i="52"/>
  <c r="EJ502" i="52"/>
  <c r="EK502" i="52"/>
  <c r="ET502" i="52"/>
  <c r="DR502" i="52"/>
  <c r="ER502" i="52"/>
  <c r="GH502" i="52"/>
  <c r="DT503" i="52"/>
  <c r="DB503" i="52"/>
  <c r="DY503" i="52"/>
  <c r="DC503" i="52"/>
  <c r="DZ503" i="52"/>
  <c r="DD503" i="52"/>
  <c r="EA503" i="52"/>
  <c r="DE503" i="52"/>
  <c r="EB503" i="52"/>
  <c r="DF503" i="52"/>
  <c r="ED503" i="52"/>
  <c r="DG503" i="52"/>
  <c r="EE503" i="52"/>
  <c r="DH503" i="52"/>
  <c r="EF503" i="52"/>
  <c r="DI503" i="52"/>
  <c r="EG503" i="52"/>
  <c r="DJ503" i="52"/>
  <c r="EH503" i="52"/>
  <c r="DK503" i="52"/>
  <c r="EI503" i="52"/>
  <c r="EJ503" i="52"/>
  <c r="EK503" i="52"/>
  <c r="ET503" i="52"/>
  <c r="DR503" i="52"/>
  <c r="ER503" i="52"/>
  <c r="GH503" i="52"/>
  <c r="DT504" i="52"/>
  <c r="DB504" i="52"/>
  <c r="DY504" i="52"/>
  <c r="DC504" i="52"/>
  <c r="DZ504" i="52"/>
  <c r="DD504" i="52"/>
  <c r="EA504" i="52"/>
  <c r="DE504" i="52"/>
  <c r="EB504" i="52"/>
  <c r="DF504" i="52"/>
  <c r="ED504" i="52"/>
  <c r="DG504" i="52"/>
  <c r="EE504" i="52"/>
  <c r="DH504" i="52"/>
  <c r="EF504" i="52"/>
  <c r="DI504" i="52"/>
  <c r="EG504" i="52"/>
  <c r="DJ504" i="52"/>
  <c r="EH504" i="52"/>
  <c r="DK504" i="52"/>
  <c r="EI504" i="52"/>
  <c r="EJ504" i="52"/>
  <c r="EK504" i="52"/>
  <c r="ET504" i="52"/>
  <c r="DR504" i="52"/>
  <c r="ER504" i="52"/>
  <c r="GH504" i="52"/>
  <c r="DT505" i="52"/>
  <c r="DB505" i="52"/>
  <c r="DY505" i="52"/>
  <c r="DC505" i="52"/>
  <c r="DZ505" i="52"/>
  <c r="DD505" i="52"/>
  <c r="EA505" i="52"/>
  <c r="DE505" i="52"/>
  <c r="EB505" i="52"/>
  <c r="DF505" i="52"/>
  <c r="ED505" i="52"/>
  <c r="DG505" i="52"/>
  <c r="EE505" i="52"/>
  <c r="DH505" i="52"/>
  <c r="EF505" i="52"/>
  <c r="DI505" i="52"/>
  <c r="EG505" i="52"/>
  <c r="DJ505" i="52"/>
  <c r="EH505" i="52"/>
  <c r="DK505" i="52"/>
  <c r="EI505" i="52"/>
  <c r="EJ505" i="52"/>
  <c r="EK505" i="52"/>
  <c r="ET505" i="52"/>
  <c r="DR505" i="52"/>
  <c r="ER505" i="52"/>
  <c r="GH505" i="52"/>
  <c r="DT506" i="52"/>
  <c r="DB506" i="52"/>
  <c r="DY506" i="52"/>
  <c r="DC506" i="52"/>
  <c r="DZ506" i="52"/>
  <c r="DD506" i="52"/>
  <c r="EA506" i="52"/>
  <c r="DE506" i="52"/>
  <c r="EB506" i="52"/>
  <c r="DF506" i="52"/>
  <c r="ED506" i="52"/>
  <c r="DG506" i="52"/>
  <c r="EE506" i="52"/>
  <c r="DH506" i="52"/>
  <c r="EF506" i="52"/>
  <c r="DI506" i="52"/>
  <c r="EG506" i="52"/>
  <c r="DJ506" i="52"/>
  <c r="EH506" i="52"/>
  <c r="DK506" i="52"/>
  <c r="EI506" i="52"/>
  <c r="EJ506" i="52"/>
  <c r="EK506" i="52"/>
  <c r="ET506" i="52"/>
  <c r="DR506" i="52"/>
  <c r="ER506" i="52"/>
  <c r="GH506" i="52"/>
  <c r="DT507" i="52"/>
  <c r="DB507" i="52"/>
  <c r="DY507" i="52"/>
  <c r="DC507" i="52"/>
  <c r="DZ507" i="52"/>
  <c r="DD507" i="52"/>
  <c r="EA507" i="52"/>
  <c r="DE507" i="52"/>
  <c r="EB507" i="52"/>
  <c r="DF507" i="52"/>
  <c r="ED507" i="52"/>
  <c r="DG507" i="52"/>
  <c r="EE507" i="52"/>
  <c r="DH507" i="52"/>
  <c r="EF507" i="52"/>
  <c r="DI507" i="52"/>
  <c r="EG507" i="52"/>
  <c r="DJ507" i="52"/>
  <c r="EH507" i="52"/>
  <c r="DK507" i="52"/>
  <c r="EI507" i="52"/>
  <c r="EJ507" i="52"/>
  <c r="EK507" i="52"/>
  <c r="ET507" i="52"/>
  <c r="DR507" i="52"/>
  <c r="ER507" i="52"/>
  <c r="GH507" i="52"/>
  <c r="DT508" i="52"/>
  <c r="DB508" i="52"/>
  <c r="DY508" i="52"/>
  <c r="DC508" i="52"/>
  <c r="DZ508" i="52"/>
  <c r="DD508" i="52"/>
  <c r="EA508" i="52"/>
  <c r="DE508" i="52"/>
  <c r="EB508" i="52"/>
  <c r="DF508" i="52"/>
  <c r="ED508" i="52"/>
  <c r="DG508" i="52"/>
  <c r="EE508" i="52"/>
  <c r="DH508" i="52"/>
  <c r="EF508" i="52"/>
  <c r="DI508" i="52"/>
  <c r="EG508" i="52"/>
  <c r="DJ508" i="52"/>
  <c r="EH508" i="52"/>
  <c r="DK508" i="52"/>
  <c r="EI508" i="52"/>
  <c r="EJ508" i="52"/>
  <c r="EK508" i="52"/>
  <c r="ET508" i="52"/>
  <c r="DR508" i="52"/>
  <c r="ER508" i="52"/>
  <c r="GH508" i="52"/>
  <c r="DT509" i="52"/>
  <c r="DB509" i="52"/>
  <c r="DY509" i="52"/>
  <c r="DC509" i="52"/>
  <c r="DZ509" i="52"/>
  <c r="DD509" i="52"/>
  <c r="EA509" i="52"/>
  <c r="DE509" i="52"/>
  <c r="EB509" i="52"/>
  <c r="DF509" i="52"/>
  <c r="ED509" i="52"/>
  <c r="DG509" i="52"/>
  <c r="EE509" i="52"/>
  <c r="DH509" i="52"/>
  <c r="EF509" i="52"/>
  <c r="DI509" i="52"/>
  <c r="EG509" i="52"/>
  <c r="DJ509" i="52"/>
  <c r="EH509" i="52"/>
  <c r="DK509" i="52"/>
  <c r="EI509" i="52"/>
  <c r="EJ509" i="52"/>
  <c r="EK509" i="52"/>
  <c r="ET509" i="52"/>
  <c r="DR509" i="52"/>
  <c r="ER509" i="52"/>
  <c r="GH509" i="52"/>
  <c r="DT510" i="52"/>
  <c r="DB510" i="52"/>
  <c r="DY510" i="52"/>
  <c r="DC510" i="52"/>
  <c r="DZ510" i="52"/>
  <c r="DD510" i="52"/>
  <c r="EA510" i="52"/>
  <c r="DE510" i="52"/>
  <c r="EB510" i="52"/>
  <c r="DF510" i="52"/>
  <c r="ED510" i="52"/>
  <c r="DG510" i="52"/>
  <c r="EE510" i="52"/>
  <c r="DH510" i="52"/>
  <c r="EF510" i="52"/>
  <c r="DI510" i="52"/>
  <c r="EG510" i="52"/>
  <c r="DJ510" i="52"/>
  <c r="EH510" i="52"/>
  <c r="DK510" i="52"/>
  <c r="EI510" i="52"/>
  <c r="EJ510" i="52"/>
  <c r="EK510" i="52"/>
  <c r="ET510" i="52"/>
  <c r="DR510" i="52"/>
  <c r="ER510" i="52"/>
  <c r="GH510" i="52"/>
  <c r="DT511" i="52"/>
  <c r="DB511" i="52"/>
  <c r="DY511" i="52"/>
  <c r="DC511" i="52"/>
  <c r="DZ511" i="52"/>
  <c r="DD511" i="52"/>
  <c r="EA511" i="52"/>
  <c r="DE511" i="52"/>
  <c r="EB511" i="52"/>
  <c r="DF511" i="52"/>
  <c r="ED511" i="52"/>
  <c r="DG511" i="52"/>
  <c r="EE511" i="52"/>
  <c r="DH511" i="52"/>
  <c r="EF511" i="52"/>
  <c r="DI511" i="52"/>
  <c r="EG511" i="52"/>
  <c r="DJ511" i="52"/>
  <c r="EH511" i="52"/>
  <c r="DK511" i="52"/>
  <c r="EI511" i="52"/>
  <c r="EJ511" i="52"/>
  <c r="EK511" i="52"/>
  <c r="ET511" i="52"/>
  <c r="DR511" i="52"/>
  <c r="ER511" i="52"/>
  <c r="GH511" i="52"/>
  <c r="DT512" i="52"/>
  <c r="DB512" i="52"/>
  <c r="DY512" i="52"/>
  <c r="DC512" i="52"/>
  <c r="DZ512" i="52"/>
  <c r="DD512" i="52"/>
  <c r="EA512" i="52"/>
  <c r="DE512" i="52"/>
  <c r="EB512" i="52"/>
  <c r="DF512" i="52"/>
  <c r="ED512" i="52"/>
  <c r="DG512" i="52"/>
  <c r="EE512" i="52"/>
  <c r="DH512" i="52"/>
  <c r="EF512" i="52"/>
  <c r="DI512" i="52"/>
  <c r="EG512" i="52"/>
  <c r="DJ512" i="52"/>
  <c r="EH512" i="52"/>
  <c r="DK512" i="52"/>
  <c r="EI512" i="52"/>
  <c r="EJ512" i="52"/>
  <c r="EK512" i="52"/>
  <c r="ET512" i="52"/>
  <c r="DR512" i="52"/>
  <c r="ER512" i="52"/>
  <c r="GH512" i="52"/>
  <c r="DT513" i="52"/>
  <c r="DB513" i="52"/>
  <c r="DY513" i="52"/>
  <c r="DC513" i="52"/>
  <c r="DZ513" i="52"/>
  <c r="DD513" i="52"/>
  <c r="EA513" i="52"/>
  <c r="DE513" i="52"/>
  <c r="EB513" i="52"/>
  <c r="DF513" i="52"/>
  <c r="ED513" i="52"/>
  <c r="DG513" i="52"/>
  <c r="EE513" i="52"/>
  <c r="DH513" i="52"/>
  <c r="EF513" i="52"/>
  <c r="DI513" i="52"/>
  <c r="EG513" i="52"/>
  <c r="DJ513" i="52"/>
  <c r="EH513" i="52"/>
  <c r="DK513" i="52"/>
  <c r="EI513" i="52"/>
  <c r="EJ513" i="52"/>
  <c r="EK513" i="52"/>
  <c r="ET513" i="52"/>
  <c r="DR513" i="52"/>
  <c r="ER513" i="52"/>
  <c r="GH513" i="52"/>
  <c r="DT514" i="52"/>
  <c r="DB514" i="52"/>
  <c r="DY514" i="52"/>
  <c r="DC514" i="52"/>
  <c r="DZ514" i="52"/>
  <c r="DD514" i="52"/>
  <c r="EA514" i="52"/>
  <c r="DE514" i="52"/>
  <c r="EB514" i="52"/>
  <c r="DF514" i="52"/>
  <c r="ED514" i="52"/>
  <c r="DG514" i="52"/>
  <c r="EE514" i="52"/>
  <c r="DH514" i="52"/>
  <c r="EF514" i="52"/>
  <c r="DI514" i="52"/>
  <c r="EG514" i="52"/>
  <c r="DJ514" i="52"/>
  <c r="EH514" i="52"/>
  <c r="DK514" i="52"/>
  <c r="EI514" i="52"/>
  <c r="EJ514" i="52"/>
  <c r="EK514" i="52"/>
  <c r="ET514" i="52"/>
  <c r="DR514" i="52"/>
  <c r="ER514" i="52"/>
  <c r="GH514" i="52"/>
  <c r="DT515" i="52"/>
  <c r="DB515" i="52"/>
  <c r="DY515" i="52"/>
  <c r="DC515" i="52"/>
  <c r="DZ515" i="52"/>
  <c r="DD515" i="52"/>
  <c r="EA515" i="52"/>
  <c r="DE515" i="52"/>
  <c r="EB515" i="52"/>
  <c r="DF515" i="52"/>
  <c r="ED515" i="52"/>
  <c r="DG515" i="52"/>
  <c r="EE515" i="52"/>
  <c r="DH515" i="52"/>
  <c r="EF515" i="52"/>
  <c r="DI515" i="52"/>
  <c r="EG515" i="52"/>
  <c r="DJ515" i="52"/>
  <c r="EH515" i="52"/>
  <c r="DK515" i="52"/>
  <c r="EI515" i="52"/>
  <c r="EJ515" i="52"/>
  <c r="EK515" i="52"/>
  <c r="ET515" i="52"/>
  <c r="DR515" i="52"/>
  <c r="ER515" i="52"/>
  <c r="GH515" i="52"/>
  <c r="DT516" i="52"/>
  <c r="DB516" i="52"/>
  <c r="DY516" i="52"/>
  <c r="DC516" i="52"/>
  <c r="DZ516" i="52"/>
  <c r="DD516" i="52"/>
  <c r="EA516" i="52"/>
  <c r="DE516" i="52"/>
  <c r="EB516" i="52"/>
  <c r="DF516" i="52"/>
  <c r="ED516" i="52"/>
  <c r="DG516" i="52"/>
  <c r="EE516" i="52"/>
  <c r="DH516" i="52"/>
  <c r="EF516" i="52"/>
  <c r="DI516" i="52"/>
  <c r="EG516" i="52"/>
  <c r="DJ516" i="52"/>
  <c r="EH516" i="52"/>
  <c r="DK516" i="52"/>
  <c r="EI516" i="52"/>
  <c r="EJ516" i="52"/>
  <c r="EK516" i="52"/>
  <c r="ET516" i="52"/>
  <c r="DR516" i="52"/>
  <c r="ER516" i="52"/>
  <c r="GH516" i="52"/>
  <c r="DT517" i="52"/>
  <c r="DB517" i="52"/>
  <c r="DY517" i="52"/>
  <c r="DC517" i="52"/>
  <c r="DZ517" i="52"/>
  <c r="DD517" i="52"/>
  <c r="EA517" i="52"/>
  <c r="DE517" i="52"/>
  <c r="EB517" i="52"/>
  <c r="DF517" i="52"/>
  <c r="ED517" i="52"/>
  <c r="DG517" i="52"/>
  <c r="EE517" i="52"/>
  <c r="DH517" i="52"/>
  <c r="EF517" i="52"/>
  <c r="DI517" i="52"/>
  <c r="EG517" i="52"/>
  <c r="DJ517" i="52"/>
  <c r="EH517" i="52"/>
  <c r="DK517" i="52"/>
  <c r="EI517" i="52"/>
  <c r="EJ517" i="52"/>
  <c r="EK517" i="52"/>
  <c r="ET517" i="52"/>
  <c r="DR517" i="52"/>
  <c r="ER517" i="52"/>
  <c r="GH517" i="52"/>
  <c r="DT518" i="52"/>
  <c r="DB518" i="52"/>
  <c r="DY518" i="52"/>
  <c r="DC518" i="52"/>
  <c r="DZ518" i="52"/>
  <c r="DD518" i="52"/>
  <c r="EA518" i="52"/>
  <c r="DE518" i="52"/>
  <c r="EB518" i="52"/>
  <c r="DF518" i="52"/>
  <c r="ED518" i="52"/>
  <c r="DG518" i="52"/>
  <c r="EE518" i="52"/>
  <c r="DH518" i="52"/>
  <c r="EF518" i="52"/>
  <c r="DI518" i="52"/>
  <c r="EG518" i="52"/>
  <c r="DJ518" i="52"/>
  <c r="EH518" i="52"/>
  <c r="DK518" i="52"/>
  <c r="EI518" i="52"/>
  <c r="EJ518" i="52"/>
  <c r="EK518" i="52"/>
  <c r="ET518" i="52"/>
  <c r="DR518" i="52"/>
  <c r="ER518" i="52"/>
  <c r="GH518" i="52"/>
  <c r="DT519" i="52"/>
  <c r="DB519" i="52"/>
  <c r="DY519" i="52"/>
  <c r="DC519" i="52"/>
  <c r="DZ519" i="52"/>
  <c r="DD519" i="52"/>
  <c r="EA519" i="52"/>
  <c r="DE519" i="52"/>
  <c r="EB519" i="52"/>
  <c r="DF519" i="52"/>
  <c r="ED519" i="52"/>
  <c r="DG519" i="52"/>
  <c r="EE519" i="52"/>
  <c r="DH519" i="52"/>
  <c r="EF519" i="52"/>
  <c r="DI519" i="52"/>
  <c r="EG519" i="52"/>
  <c r="DJ519" i="52"/>
  <c r="EH519" i="52"/>
  <c r="DK519" i="52"/>
  <c r="EI519" i="52"/>
  <c r="EJ519" i="52"/>
  <c r="EK519" i="52"/>
  <c r="ET519" i="52"/>
  <c r="DR519" i="52"/>
  <c r="ER519" i="52"/>
  <c r="GH519" i="52"/>
  <c r="DT520" i="52"/>
  <c r="DB520" i="52"/>
  <c r="DY520" i="52"/>
  <c r="DC520" i="52"/>
  <c r="DZ520" i="52"/>
  <c r="DD520" i="52"/>
  <c r="EA520" i="52"/>
  <c r="DE520" i="52"/>
  <c r="EB520" i="52"/>
  <c r="DF520" i="52"/>
  <c r="ED520" i="52"/>
  <c r="DG520" i="52"/>
  <c r="EE520" i="52"/>
  <c r="DH520" i="52"/>
  <c r="EF520" i="52"/>
  <c r="DI520" i="52"/>
  <c r="EG520" i="52"/>
  <c r="DJ520" i="52"/>
  <c r="EH520" i="52"/>
  <c r="DK520" i="52"/>
  <c r="EI520" i="52"/>
  <c r="EJ520" i="52"/>
  <c r="EK520" i="52"/>
  <c r="ET520" i="52"/>
  <c r="DR520" i="52"/>
  <c r="ER520" i="52"/>
  <c r="GH520" i="52"/>
  <c r="DT521" i="52"/>
  <c r="DB521" i="52"/>
  <c r="DY521" i="52"/>
  <c r="DC521" i="52"/>
  <c r="DZ521" i="52"/>
  <c r="DD521" i="52"/>
  <c r="EA521" i="52"/>
  <c r="DE521" i="52"/>
  <c r="EB521" i="52"/>
  <c r="DF521" i="52"/>
  <c r="ED521" i="52"/>
  <c r="DG521" i="52"/>
  <c r="EE521" i="52"/>
  <c r="DH521" i="52"/>
  <c r="EF521" i="52"/>
  <c r="DI521" i="52"/>
  <c r="EG521" i="52"/>
  <c r="DJ521" i="52"/>
  <c r="EH521" i="52"/>
  <c r="DK521" i="52"/>
  <c r="EI521" i="52"/>
  <c r="EJ521" i="52"/>
  <c r="EK521" i="52"/>
  <c r="ET521" i="52"/>
  <c r="DR521" i="52"/>
  <c r="ER521" i="52"/>
  <c r="GH521" i="52"/>
  <c r="DT522" i="52"/>
  <c r="DB522" i="52"/>
  <c r="DY522" i="52"/>
  <c r="DC522" i="52"/>
  <c r="DZ522" i="52"/>
  <c r="DD522" i="52"/>
  <c r="EA522" i="52"/>
  <c r="DE522" i="52"/>
  <c r="EB522" i="52"/>
  <c r="DF522" i="52"/>
  <c r="ED522" i="52"/>
  <c r="DG522" i="52"/>
  <c r="EE522" i="52"/>
  <c r="DH522" i="52"/>
  <c r="EF522" i="52"/>
  <c r="DI522" i="52"/>
  <c r="EG522" i="52"/>
  <c r="DJ522" i="52"/>
  <c r="EH522" i="52"/>
  <c r="DK522" i="52"/>
  <c r="EI522" i="52"/>
  <c r="EJ522" i="52"/>
  <c r="EK522" i="52"/>
  <c r="ET522" i="52"/>
  <c r="DR522" i="52"/>
  <c r="ER522" i="52"/>
  <c r="GH522" i="52"/>
  <c r="DT523" i="52"/>
  <c r="DB523" i="52"/>
  <c r="DY523" i="52"/>
  <c r="DC523" i="52"/>
  <c r="DZ523" i="52"/>
  <c r="DD523" i="52"/>
  <c r="EA523" i="52"/>
  <c r="DE523" i="52"/>
  <c r="EB523" i="52"/>
  <c r="DF523" i="52"/>
  <c r="ED523" i="52"/>
  <c r="DG523" i="52"/>
  <c r="EE523" i="52"/>
  <c r="DH523" i="52"/>
  <c r="EF523" i="52"/>
  <c r="DI523" i="52"/>
  <c r="EG523" i="52"/>
  <c r="DJ523" i="52"/>
  <c r="EH523" i="52"/>
  <c r="DK523" i="52"/>
  <c r="EI523" i="52"/>
  <c r="EJ523" i="52"/>
  <c r="EK523" i="52"/>
  <c r="ET523" i="52"/>
  <c r="DR523" i="52"/>
  <c r="ER523" i="52"/>
  <c r="GH523" i="52"/>
  <c r="DT524" i="52"/>
  <c r="DB524" i="52"/>
  <c r="DY524" i="52"/>
  <c r="DC524" i="52"/>
  <c r="DZ524" i="52"/>
  <c r="DD524" i="52"/>
  <c r="EA524" i="52"/>
  <c r="DE524" i="52"/>
  <c r="EB524" i="52"/>
  <c r="DF524" i="52"/>
  <c r="ED524" i="52"/>
  <c r="DG524" i="52"/>
  <c r="EE524" i="52"/>
  <c r="DH524" i="52"/>
  <c r="EF524" i="52"/>
  <c r="DI524" i="52"/>
  <c r="EG524" i="52"/>
  <c r="DJ524" i="52"/>
  <c r="EH524" i="52"/>
  <c r="DK524" i="52"/>
  <c r="EI524" i="52"/>
  <c r="EJ524" i="52"/>
  <c r="EK524" i="52"/>
  <c r="ET524" i="52"/>
  <c r="DR524" i="52"/>
  <c r="ER524" i="52"/>
  <c r="GH524" i="52"/>
  <c r="DT525" i="52"/>
  <c r="DB525" i="52"/>
  <c r="DY525" i="52"/>
  <c r="DC525" i="52"/>
  <c r="DZ525" i="52"/>
  <c r="DD525" i="52"/>
  <c r="EA525" i="52"/>
  <c r="DE525" i="52"/>
  <c r="EB525" i="52"/>
  <c r="DF525" i="52"/>
  <c r="ED525" i="52"/>
  <c r="DG525" i="52"/>
  <c r="EE525" i="52"/>
  <c r="DH525" i="52"/>
  <c r="EF525" i="52"/>
  <c r="DI525" i="52"/>
  <c r="EG525" i="52"/>
  <c r="DJ525" i="52"/>
  <c r="EH525" i="52"/>
  <c r="DK525" i="52"/>
  <c r="EI525" i="52"/>
  <c r="EJ525" i="52"/>
  <c r="EK525" i="52"/>
  <c r="ET525" i="52"/>
  <c r="DR525" i="52"/>
  <c r="ER525" i="52"/>
  <c r="GH525" i="52"/>
  <c r="DT526" i="52"/>
  <c r="DB526" i="52"/>
  <c r="DY526" i="52"/>
  <c r="DC526" i="52"/>
  <c r="DZ526" i="52"/>
  <c r="DD526" i="52"/>
  <c r="EA526" i="52"/>
  <c r="DE526" i="52"/>
  <c r="EB526" i="52"/>
  <c r="DF526" i="52"/>
  <c r="ED526" i="52"/>
  <c r="DG526" i="52"/>
  <c r="EE526" i="52"/>
  <c r="DH526" i="52"/>
  <c r="EF526" i="52"/>
  <c r="DI526" i="52"/>
  <c r="EG526" i="52"/>
  <c r="DJ526" i="52"/>
  <c r="EH526" i="52"/>
  <c r="DK526" i="52"/>
  <c r="EI526" i="52"/>
  <c r="EJ526" i="52"/>
  <c r="EK526" i="52"/>
  <c r="ET526" i="52"/>
  <c r="DR526" i="52"/>
  <c r="ER526" i="52"/>
  <c r="GH526" i="52"/>
  <c r="DT527" i="52"/>
  <c r="DB527" i="52"/>
  <c r="DY527" i="52"/>
  <c r="DC527" i="52"/>
  <c r="DZ527" i="52"/>
  <c r="DD527" i="52"/>
  <c r="EA527" i="52"/>
  <c r="DE527" i="52"/>
  <c r="EB527" i="52"/>
  <c r="DF527" i="52"/>
  <c r="ED527" i="52"/>
  <c r="DG527" i="52"/>
  <c r="EE527" i="52"/>
  <c r="DH527" i="52"/>
  <c r="EF527" i="52"/>
  <c r="DI527" i="52"/>
  <c r="EG527" i="52"/>
  <c r="DJ527" i="52"/>
  <c r="EH527" i="52"/>
  <c r="DK527" i="52"/>
  <c r="EI527" i="52"/>
  <c r="EJ527" i="52"/>
  <c r="EK527" i="52"/>
  <c r="ET527" i="52"/>
  <c r="DR527" i="52"/>
  <c r="ER527" i="52"/>
  <c r="GH527" i="52"/>
  <c r="DT528" i="52"/>
  <c r="DB528" i="52"/>
  <c r="DY528" i="52"/>
  <c r="DC528" i="52"/>
  <c r="DZ528" i="52"/>
  <c r="DD528" i="52"/>
  <c r="EA528" i="52"/>
  <c r="DE528" i="52"/>
  <c r="EB528" i="52"/>
  <c r="DF528" i="52"/>
  <c r="ED528" i="52"/>
  <c r="DG528" i="52"/>
  <c r="EE528" i="52"/>
  <c r="DH528" i="52"/>
  <c r="EF528" i="52"/>
  <c r="DI528" i="52"/>
  <c r="EG528" i="52"/>
  <c r="DJ528" i="52"/>
  <c r="EH528" i="52"/>
  <c r="DK528" i="52"/>
  <c r="EI528" i="52"/>
  <c r="EJ528" i="52"/>
  <c r="EK528" i="52"/>
  <c r="ET528" i="52"/>
  <c r="DR528" i="52"/>
  <c r="ER528" i="52"/>
  <c r="GH528" i="52"/>
  <c r="DT529" i="52"/>
  <c r="DB529" i="52"/>
  <c r="DY529" i="52"/>
  <c r="DC529" i="52"/>
  <c r="DZ529" i="52"/>
  <c r="DD529" i="52"/>
  <c r="EA529" i="52"/>
  <c r="DE529" i="52"/>
  <c r="EB529" i="52"/>
  <c r="DF529" i="52"/>
  <c r="ED529" i="52"/>
  <c r="DG529" i="52"/>
  <c r="EE529" i="52"/>
  <c r="DH529" i="52"/>
  <c r="EF529" i="52"/>
  <c r="DI529" i="52"/>
  <c r="EG529" i="52"/>
  <c r="DJ529" i="52"/>
  <c r="EH529" i="52"/>
  <c r="DK529" i="52"/>
  <c r="EI529" i="52"/>
  <c r="EJ529" i="52"/>
  <c r="EK529" i="52"/>
  <c r="ET529" i="52"/>
  <c r="DR529" i="52"/>
  <c r="ER529" i="52"/>
  <c r="GH529" i="52"/>
  <c r="DT530" i="52"/>
  <c r="DB530" i="52"/>
  <c r="DY530" i="52"/>
  <c r="DC530" i="52"/>
  <c r="DZ530" i="52"/>
  <c r="DD530" i="52"/>
  <c r="EA530" i="52"/>
  <c r="DE530" i="52"/>
  <c r="EB530" i="52"/>
  <c r="DF530" i="52"/>
  <c r="ED530" i="52"/>
  <c r="DG530" i="52"/>
  <c r="EE530" i="52"/>
  <c r="DH530" i="52"/>
  <c r="EF530" i="52"/>
  <c r="DI530" i="52"/>
  <c r="EG530" i="52"/>
  <c r="DJ530" i="52"/>
  <c r="EH530" i="52"/>
  <c r="DK530" i="52"/>
  <c r="EI530" i="52"/>
  <c r="EJ530" i="52"/>
  <c r="EK530" i="52"/>
  <c r="ET530" i="52"/>
  <c r="DR530" i="52"/>
  <c r="ER530" i="52"/>
  <c r="GH530" i="52"/>
  <c r="DT531" i="52"/>
  <c r="DB531" i="52"/>
  <c r="DY531" i="52"/>
  <c r="DC531" i="52"/>
  <c r="DZ531" i="52"/>
  <c r="DD531" i="52"/>
  <c r="EA531" i="52"/>
  <c r="DE531" i="52"/>
  <c r="EB531" i="52"/>
  <c r="DF531" i="52"/>
  <c r="ED531" i="52"/>
  <c r="DG531" i="52"/>
  <c r="EE531" i="52"/>
  <c r="DH531" i="52"/>
  <c r="EF531" i="52"/>
  <c r="DI531" i="52"/>
  <c r="EG531" i="52"/>
  <c r="DJ531" i="52"/>
  <c r="EH531" i="52"/>
  <c r="DK531" i="52"/>
  <c r="EI531" i="52"/>
  <c r="EJ531" i="52"/>
  <c r="EK531" i="52"/>
  <c r="ET531" i="52"/>
  <c r="DR531" i="52"/>
  <c r="ER531" i="52"/>
  <c r="GH531" i="52"/>
  <c r="DT532" i="52"/>
  <c r="DB532" i="52"/>
  <c r="DY532" i="52"/>
  <c r="DC532" i="52"/>
  <c r="DZ532" i="52"/>
  <c r="DD532" i="52"/>
  <c r="EA532" i="52"/>
  <c r="DE532" i="52"/>
  <c r="EB532" i="52"/>
  <c r="DF532" i="52"/>
  <c r="ED532" i="52"/>
  <c r="DG532" i="52"/>
  <c r="EE532" i="52"/>
  <c r="DH532" i="52"/>
  <c r="EF532" i="52"/>
  <c r="DI532" i="52"/>
  <c r="EG532" i="52"/>
  <c r="DJ532" i="52"/>
  <c r="EH532" i="52"/>
  <c r="DK532" i="52"/>
  <c r="EI532" i="52"/>
  <c r="EJ532" i="52"/>
  <c r="EK532" i="52"/>
  <c r="ET532" i="52"/>
  <c r="DR532" i="52"/>
  <c r="ER532" i="52"/>
  <c r="GH532" i="52"/>
  <c r="DT533" i="52"/>
  <c r="DB533" i="52"/>
  <c r="DY533" i="52"/>
  <c r="DC533" i="52"/>
  <c r="DZ533" i="52"/>
  <c r="DD533" i="52"/>
  <c r="EA533" i="52"/>
  <c r="DE533" i="52"/>
  <c r="EB533" i="52"/>
  <c r="DF533" i="52"/>
  <c r="ED533" i="52"/>
  <c r="DG533" i="52"/>
  <c r="EE533" i="52"/>
  <c r="DH533" i="52"/>
  <c r="EF533" i="52"/>
  <c r="DI533" i="52"/>
  <c r="EG533" i="52"/>
  <c r="DJ533" i="52"/>
  <c r="EH533" i="52"/>
  <c r="DK533" i="52"/>
  <c r="EI533" i="52"/>
  <c r="EJ533" i="52"/>
  <c r="EK533" i="52"/>
  <c r="ET533" i="52"/>
  <c r="DR533" i="52"/>
  <c r="ER533" i="52"/>
  <c r="GH533" i="52"/>
  <c r="DT534" i="52"/>
  <c r="DB534" i="52"/>
  <c r="DY534" i="52"/>
  <c r="DC534" i="52"/>
  <c r="DZ534" i="52"/>
  <c r="DD534" i="52"/>
  <c r="EA534" i="52"/>
  <c r="DE534" i="52"/>
  <c r="EB534" i="52"/>
  <c r="DF534" i="52"/>
  <c r="ED534" i="52"/>
  <c r="DG534" i="52"/>
  <c r="EE534" i="52"/>
  <c r="DH534" i="52"/>
  <c r="EF534" i="52"/>
  <c r="DI534" i="52"/>
  <c r="EG534" i="52"/>
  <c r="DJ534" i="52"/>
  <c r="EH534" i="52"/>
  <c r="DK534" i="52"/>
  <c r="EI534" i="52"/>
  <c r="EJ534" i="52"/>
  <c r="EK534" i="52"/>
  <c r="ET534" i="52"/>
  <c r="DR534" i="52"/>
  <c r="ER534" i="52"/>
  <c r="GH534" i="52"/>
  <c r="DT535" i="52"/>
  <c r="DB535" i="52"/>
  <c r="DY535" i="52"/>
  <c r="DC535" i="52"/>
  <c r="DZ535" i="52"/>
  <c r="DD535" i="52"/>
  <c r="EA535" i="52"/>
  <c r="DE535" i="52"/>
  <c r="EB535" i="52"/>
  <c r="DF535" i="52"/>
  <c r="ED535" i="52"/>
  <c r="DG535" i="52"/>
  <c r="EE535" i="52"/>
  <c r="DH535" i="52"/>
  <c r="EF535" i="52"/>
  <c r="DI535" i="52"/>
  <c r="EG535" i="52"/>
  <c r="DJ535" i="52"/>
  <c r="EH535" i="52"/>
  <c r="DK535" i="52"/>
  <c r="EI535" i="52"/>
  <c r="EJ535" i="52"/>
  <c r="EK535" i="52"/>
  <c r="ET535" i="52"/>
  <c r="DR535" i="52"/>
  <c r="ER535" i="52"/>
  <c r="GH535" i="52"/>
  <c r="DT536" i="52"/>
  <c r="DB536" i="52"/>
  <c r="DY536" i="52"/>
  <c r="DC536" i="52"/>
  <c r="DZ536" i="52"/>
  <c r="DD536" i="52"/>
  <c r="EA536" i="52"/>
  <c r="DE536" i="52"/>
  <c r="EB536" i="52"/>
  <c r="DF536" i="52"/>
  <c r="ED536" i="52"/>
  <c r="DG536" i="52"/>
  <c r="EE536" i="52"/>
  <c r="DH536" i="52"/>
  <c r="EF536" i="52"/>
  <c r="DI536" i="52"/>
  <c r="EG536" i="52"/>
  <c r="DJ536" i="52"/>
  <c r="EH536" i="52"/>
  <c r="DK536" i="52"/>
  <c r="EI536" i="52"/>
  <c r="EJ536" i="52"/>
  <c r="EK536" i="52"/>
  <c r="ET536" i="52"/>
  <c r="DR536" i="52"/>
  <c r="ER536" i="52"/>
  <c r="GH536" i="52"/>
  <c r="DT537" i="52"/>
  <c r="DB537" i="52"/>
  <c r="DY537" i="52"/>
  <c r="DC537" i="52"/>
  <c r="DZ537" i="52"/>
  <c r="DD537" i="52"/>
  <c r="EA537" i="52"/>
  <c r="DE537" i="52"/>
  <c r="EB537" i="52"/>
  <c r="DF537" i="52"/>
  <c r="ED537" i="52"/>
  <c r="DG537" i="52"/>
  <c r="EE537" i="52"/>
  <c r="DH537" i="52"/>
  <c r="EF537" i="52"/>
  <c r="DI537" i="52"/>
  <c r="EG537" i="52"/>
  <c r="DJ537" i="52"/>
  <c r="EH537" i="52"/>
  <c r="DK537" i="52"/>
  <c r="EI537" i="52"/>
  <c r="EJ537" i="52"/>
  <c r="EK537" i="52"/>
  <c r="ET537" i="52"/>
  <c r="DR537" i="52"/>
  <c r="ER537" i="52"/>
  <c r="GH537" i="52"/>
  <c r="DT538" i="52"/>
  <c r="DB538" i="52"/>
  <c r="DY538" i="52"/>
  <c r="DC538" i="52"/>
  <c r="DZ538" i="52"/>
  <c r="DD538" i="52"/>
  <c r="EA538" i="52"/>
  <c r="DE538" i="52"/>
  <c r="EB538" i="52"/>
  <c r="DF538" i="52"/>
  <c r="ED538" i="52"/>
  <c r="DG538" i="52"/>
  <c r="EE538" i="52"/>
  <c r="DH538" i="52"/>
  <c r="EF538" i="52"/>
  <c r="DI538" i="52"/>
  <c r="EG538" i="52"/>
  <c r="DJ538" i="52"/>
  <c r="EH538" i="52"/>
  <c r="DK538" i="52"/>
  <c r="EI538" i="52"/>
  <c r="EJ538" i="52"/>
  <c r="EK538" i="52"/>
  <c r="ET538" i="52"/>
  <c r="DR538" i="52"/>
  <c r="ER538" i="52"/>
  <c r="GH538" i="52"/>
  <c r="DT539" i="52"/>
  <c r="DB539" i="52"/>
  <c r="DY539" i="52"/>
  <c r="DC539" i="52"/>
  <c r="DZ539" i="52"/>
  <c r="DD539" i="52"/>
  <c r="EA539" i="52"/>
  <c r="DE539" i="52"/>
  <c r="EB539" i="52"/>
  <c r="DF539" i="52"/>
  <c r="ED539" i="52"/>
  <c r="DG539" i="52"/>
  <c r="EE539" i="52"/>
  <c r="DH539" i="52"/>
  <c r="EF539" i="52"/>
  <c r="DI539" i="52"/>
  <c r="EG539" i="52"/>
  <c r="DJ539" i="52"/>
  <c r="EH539" i="52"/>
  <c r="DK539" i="52"/>
  <c r="EI539" i="52"/>
  <c r="EJ539" i="52"/>
  <c r="EK539" i="52"/>
  <c r="ET539" i="52"/>
  <c r="DR539" i="52"/>
  <c r="ER539" i="52"/>
  <c r="GH539" i="52"/>
  <c r="DT540" i="52"/>
  <c r="DB540" i="52"/>
  <c r="DY540" i="52"/>
  <c r="DC540" i="52"/>
  <c r="DZ540" i="52"/>
  <c r="DD540" i="52"/>
  <c r="EA540" i="52"/>
  <c r="DE540" i="52"/>
  <c r="EB540" i="52"/>
  <c r="DF540" i="52"/>
  <c r="ED540" i="52"/>
  <c r="DG540" i="52"/>
  <c r="EE540" i="52"/>
  <c r="DH540" i="52"/>
  <c r="EF540" i="52"/>
  <c r="DI540" i="52"/>
  <c r="EG540" i="52"/>
  <c r="DJ540" i="52"/>
  <c r="EH540" i="52"/>
  <c r="DK540" i="52"/>
  <c r="EI540" i="52"/>
  <c r="EJ540" i="52"/>
  <c r="EK540" i="52"/>
  <c r="ET540" i="52"/>
  <c r="DR540" i="52"/>
  <c r="ER540" i="52"/>
  <c r="GH540" i="52"/>
  <c r="DT541" i="52"/>
  <c r="DB541" i="52"/>
  <c r="DY541" i="52"/>
  <c r="DC541" i="52"/>
  <c r="DZ541" i="52"/>
  <c r="DD541" i="52"/>
  <c r="EA541" i="52"/>
  <c r="DE541" i="52"/>
  <c r="EB541" i="52"/>
  <c r="DF541" i="52"/>
  <c r="ED541" i="52"/>
  <c r="DG541" i="52"/>
  <c r="EE541" i="52"/>
  <c r="DH541" i="52"/>
  <c r="EF541" i="52"/>
  <c r="DI541" i="52"/>
  <c r="EG541" i="52"/>
  <c r="DJ541" i="52"/>
  <c r="EH541" i="52"/>
  <c r="DK541" i="52"/>
  <c r="EI541" i="52"/>
  <c r="EJ541" i="52"/>
  <c r="EK541" i="52"/>
  <c r="ET541" i="52"/>
  <c r="DR541" i="52"/>
  <c r="ER541" i="52"/>
  <c r="GH541" i="52"/>
  <c r="DT542" i="52"/>
  <c r="DB542" i="52"/>
  <c r="DY542" i="52"/>
  <c r="DC542" i="52"/>
  <c r="DZ542" i="52"/>
  <c r="DD542" i="52"/>
  <c r="EA542" i="52"/>
  <c r="DE542" i="52"/>
  <c r="EB542" i="52"/>
  <c r="DF542" i="52"/>
  <c r="ED542" i="52"/>
  <c r="DG542" i="52"/>
  <c r="EE542" i="52"/>
  <c r="DH542" i="52"/>
  <c r="EF542" i="52"/>
  <c r="DI542" i="52"/>
  <c r="EG542" i="52"/>
  <c r="DJ542" i="52"/>
  <c r="EH542" i="52"/>
  <c r="DK542" i="52"/>
  <c r="EI542" i="52"/>
  <c r="EJ542" i="52"/>
  <c r="EK542" i="52"/>
  <c r="ET542" i="52"/>
  <c r="DR542" i="52"/>
  <c r="ER542" i="52"/>
  <c r="GH542" i="52"/>
  <c r="DT543" i="52"/>
  <c r="DB543" i="52"/>
  <c r="DY543" i="52"/>
  <c r="DC543" i="52"/>
  <c r="DZ543" i="52"/>
  <c r="DD543" i="52"/>
  <c r="EA543" i="52"/>
  <c r="DE543" i="52"/>
  <c r="EB543" i="52"/>
  <c r="DF543" i="52"/>
  <c r="ED543" i="52"/>
  <c r="DG543" i="52"/>
  <c r="EE543" i="52"/>
  <c r="DH543" i="52"/>
  <c r="EF543" i="52"/>
  <c r="DI543" i="52"/>
  <c r="EG543" i="52"/>
  <c r="DJ543" i="52"/>
  <c r="EH543" i="52"/>
  <c r="DK543" i="52"/>
  <c r="EI543" i="52"/>
  <c r="EJ543" i="52"/>
  <c r="EK543" i="52"/>
  <c r="ET543" i="52"/>
  <c r="DR543" i="52"/>
  <c r="ER543" i="52"/>
  <c r="GH543" i="52"/>
  <c r="DT544" i="52"/>
  <c r="DB544" i="52"/>
  <c r="DY544" i="52"/>
  <c r="DC544" i="52"/>
  <c r="DZ544" i="52"/>
  <c r="DD544" i="52"/>
  <c r="EA544" i="52"/>
  <c r="DE544" i="52"/>
  <c r="EB544" i="52"/>
  <c r="DF544" i="52"/>
  <c r="ED544" i="52"/>
  <c r="DG544" i="52"/>
  <c r="EE544" i="52"/>
  <c r="DH544" i="52"/>
  <c r="EF544" i="52"/>
  <c r="DI544" i="52"/>
  <c r="EG544" i="52"/>
  <c r="DJ544" i="52"/>
  <c r="EH544" i="52"/>
  <c r="DK544" i="52"/>
  <c r="EI544" i="52"/>
  <c r="EJ544" i="52"/>
  <c r="EK544" i="52"/>
  <c r="ET544" i="52"/>
  <c r="DR544" i="52"/>
  <c r="ER544" i="52"/>
  <c r="GH544" i="52"/>
  <c r="DT545" i="52"/>
  <c r="DB545" i="52"/>
  <c r="DY545" i="52"/>
  <c r="DC545" i="52"/>
  <c r="DZ545" i="52"/>
  <c r="DD545" i="52"/>
  <c r="EA545" i="52"/>
  <c r="DE545" i="52"/>
  <c r="EB545" i="52"/>
  <c r="DF545" i="52"/>
  <c r="ED545" i="52"/>
  <c r="DG545" i="52"/>
  <c r="EE545" i="52"/>
  <c r="DH545" i="52"/>
  <c r="EF545" i="52"/>
  <c r="DI545" i="52"/>
  <c r="EG545" i="52"/>
  <c r="DJ545" i="52"/>
  <c r="EH545" i="52"/>
  <c r="DK545" i="52"/>
  <c r="EI545" i="52"/>
  <c r="EJ545" i="52"/>
  <c r="EK545" i="52"/>
  <c r="ET545" i="52"/>
  <c r="DR545" i="52"/>
  <c r="ER545" i="52"/>
  <c r="GH545" i="52"/>
  <c r="DT546" i="52"/>
  <c r="DB546" i="52"/>
  <c r="DY546" i="52"/>
  <c r="DC546" i="52"/>
  <c r="DZ546" i="52"/>
  <c r="DD546" i="52"/>
  <c r="EA546" i="52"/>
  <c r="DE546" i="52"/>
  <c r="EB546" i="52"/>
  <c r="DF546" i="52"/>
  <c r="ED546" i="52"/>
  <c r="DG546" i="52"/>
  <c r="EE546" i="52"/>
  <c r="DH546" i="52"/>
  <c r="EF546" i="52"/>
  <c r="DI546" i="52"/>
  <c r="EG546" i="52"/>
  <c r="DJ546" i="52"/>
  <c r="EH546" i="52"/>
  <c r="DK546" i="52"/>
  <c r="EI546" i="52"/>
  <c r="EJ546" i="52"/>
  <c r="EK546" i="52"/>
  <c r="ET546" i="52"/>
  <c r="DR546" i="52"/>
  <c r="ER546" i="52"/>
  <c r="GH546" i="52"/>
  <c r="DT547" i="52"/>
  <c r="DB547" i="52"/>
  <c r="DY547" i="52"/>
  <c r="DC547" i="52"/>
  <c r="DZ547" i="52"/>
  <c r="DD547" i="52"/>
  <c r="EA547" i="52"/>
  <c r="DE547" i="52"/>
  <c r="EB547" i="52"/>
  <c r="DF547" i="52"/>
  <c r="ED547" i="52"/>
  <c r="DG547" i="52"/>
  <c r="EE547" i="52"/>
  <c r="DH547" i="52"/>
  <c r="EF547" i="52"/>
  <c r="DI547" i="52"/>
  <c r="EG547" i="52"/>
  <c r="DJ547" i="52"/>
  <c r="EH547" i="52"/>
  <c r="DK547" i="52"/>
  <c r="EI547" i="52"/>
  <c r="EJ547" i="52"/>
  <c r="EK547" i="52"/>
  <c r="ET547" i="52"/>
  <c r="DR547" i="52"/>
  <c r="ER547" i="52"/>
  <c r="GH547" i="52"/>
  <c r="DT548" i="52"/>
  <c r="DB548" i="52"/>
  <c r="DY548" i="52"/>
  <c r="DC548" i="52"/>
  <c r="DZ548" i="52"/>
  <c r="DD548" i="52"/>
  <c r="EA548" i="52"/>
  <c r="DE548" i="52"/>
  <c r="EB548" i="52"/>
  <c r="DF548" i="52"/>
  <c r="ED548" i="52"/>
  <c r="DG548" i="52"/>
  <c r="EE548" i="52"/>
  <c r="DH548" i="52"/>
  <c r="EF548" i="52"/>
  <c r="DI548" i="52"/>
  <c r="EG548" i="52"/>
  <c r="DJ548" i="52"/>
  <c r="EH548" i="52"/>
  <c r="DK548" i="52"/>
  <c r="EI548" i="52"/>
  <c r="EJ548" i="52"/>
  <c r="EK548" i="52"/>
  <c r="ET548" i="52"/>
  <c r="DR548" i="52"/>
  <c r="ER548" i="52"/>
  <c r="GH548" i="52"/>
  <c r="DT549" i="52"/>
  <c r="DB549" i="52"/>
  <c r="DY549" i="52"/>
  <c r="DC549" i="52"/>
  <c r="DZ549" i="52"/>
  <c r="DD549" i="52"/>
  <c r="EA549" i="52"/>
  <c r="DE549" i="52"/>
  <c r="EB549" i="52"/>
  <c r="DF549" i="52"/>
  <c r="ED549" i="52"/>
  <c r="DG549" i="52"/>
  <c r="EE549" i="52"/>
  <c r="DH549" i="52"/>
  <c r="EF549" i="52"/>
  <c r="DI549" i="52"/>
  <c r="EG549" i="52"/>
  <c r="DJ549" i="52"/>
  <c r="EH549" i="52"/>
  <c r="DK549" i="52"/>
  <c r="EI549" i="52"/>
  <c r="EJ549" i="52"/>
  <c r="EK549" i="52"/>
  <c r="ET549" i="52"/>
  <c r="DR549" i="52"/>
  <c r="ER549" i="52"/>
  <c r="GH549" i="52"/>
  <c r="DT550" i="52"/>
  <c r="DB550" i="52"/>
  <c r="DY550" i="52"/>
  <c r="DC550" i="52"/>
  <c r="DZ550" i="52"/>
  <c r="DD550" i="52"/>
  <c r="EA550" i="52"/>
  <c r="DE550" i="52"/>
  <c r="EB550" i="52"/>
  <c r="DF550" i="52"/>
  <c r="ED550" i="52"/>
  <c r="DG550" i="52"/>
  <c r="EE550" i="52"/>
  <c r="DH550" i="52"/>
  <c r="EF550" i="52"/>
  <c r="DI550" i="52"/>
  <c r="EG550" i="52"/>
  <c r="DJ550" i="52"/>
  <c r="EH550" i="52"/>
  <c r="DK550" i="52"/>
  <c r="EI550" i="52"/>
  <c r="EJ550" i="52"/>
  <c r="EK550" i="52"/>
  <c r="ET550" i="52"/>
  <c r="DR550" i="52"/>
  <c r="ER550" i="52"/>
  <c r="GH550" i="52"/>
  <c r="DT551" i="52"/>
  <c r="DB551" i="52"/>
  <c r="DY551" i="52"/>
  <c r="DC551" i="52"/>
  <c r="DZ551" i="52"/>
  <c r="DD551" i="52"/>
  <c r="EA551" i="52"/>
  <c r="DE551" i="52"/>
  <c r="EB551" i="52"/>
  <c r="DF551" i="52"/>
  <c r="ED551" i="52"/>
  <c r="DG551" i="52"/>
  <c r="EE551" i="52"/>
  <c r="DH551" i="52"/>
  <c r="EF551" i="52"/>
  <c r="DI551" i="52"/>
  <c r="EG551" i="52"/>
  <c r="DJ551" i="52"/>
  <c r="EH551" i="52"/>
  <c r="DK551" i="52"/>
  <c r="EI551" i="52"/>
  <c r="EJ551" i="52"/>
  <c r="EK551" i="52"/>
  <c r="ET551" i="52"/>
  <c r="DR551" i="52"/>
  <c r="ER551" i="52"/>
  <c r="GH551" i="52"/>
  <c r="DT552" i="52"/>
  <c r="DB552" i="52"/>
  <c r="DY552" i="52"/>
  <c r="DC552" i="52"/>
  <c r="DZ552" i="52"/>
  <c r="DD552" i="52"/>
  <c r="EA552" i="52"/>
  <c r="DE552" i="52"/>
  <c r="EB552" i="52"/>
  <c r="DF552" i="52"/>
  <c r="ED552" i="52"/>
  <c r="DG552" i="52"/>
  <c r="EE552" i="52"/>
  <c r="DH552" i="52"/>
  <c r="EF552" i="52"/>
  <c r="DI552" i="52"/>
  <c r="EG552" i="52"/>
  <c r="DJ552" i="52"/>
  <c r="EH552" i="52"/>
  <c r="DK552" i="52"/>
  <c r="EI552" i="52"/>
  <c r="EJ552" i="52"/>
  <c r="EK552" i="52"/>
  <c r="ET552" i="52"/>
  <c r="DR552" i="52"/>
  <c r="ER552" i="52"/>
  <c r="GH552" i="52"/>
  <c r="DT553" i="52"/>
  <c r="DB553" i="52"/>
  <c r="DY553" i="52"/>
  <c r="DC553" i="52"/>
  <c r="DZ553" i="52"/>
  <c r="DD553" i="52"/>
  <c r="EA553" i="52"/>
  <c r="DE553" i="52"/>
  <c r="EB553" i="52"/>
  <c r="DF553" i="52"/>
  <c r="ED553" i="52"/>
  <c r="DG553" i="52"/>
  <c r="EE553" i="52"/>
  <c r="DH553" i="52"/>
  <c r="EF553" i="52"/>
  <c r="DI553" i="52"/>
  <c r="EG553" i="52"/>
  <c r="DJ553" i="52"/>
  <c r="EH553" i="52"/>
  <c r="DK553" i="52"/>
  <c r="EI553" i="52"/>
  <c r="EJ553" i="52"/>
  <c r="EK553" i="52"/>
  <c r="ET553" i="52"/>
  <c r="DR553" i="52"/>
  <c r="ER553" i="52"/>
  <c r="GH553" i="52"/>
  <c r="DT554" i="52"/>
  <c r="DB554" i="52"/>
  <c r="DY554" i="52"/>
  <c r="DC554" i="52"/>
  <c r="DZ554" i="52"/>
  <c r="DD554" i="52"/>
  <c r="EA554" i="52"/>
  <c r="DE554" i="52"/>
  <c r="EB554" i="52"/>
  <c r="DF554" i="52"/>
  <c r="ED554" i="52"/>
  <c r="DG554" i="52"/>
  <c r="EE554" i="52"/>
  <c r="DH554" i="52"/>
  <c r="EF554" i="52"/>
  <c r="DI554" i="52"/>
  <c r="EG554" i="52"/>
  <c r="DJ554" i="52"/>
  <c r="EH554" i="52"/>
  <c r="DK554" i="52"/>
  <c r="EI554" i="52"/>
  <c r="EJ554" i="52"/>
  <c r="EK554" i="52"/>
  <c r="ET554" i="52"/>
  <c r="DR554" i="52"/>
  <c r="ER554" i="52"/>
  <c r="GH554" i="52"/>
  <c r="DT555" i="52"/>
  <c r="DB555" i="52"/>
  <c r="DY555" i="52"/>
  <c r="DC555" i="52"/>
  <c r="DZ555" i="52"/>
  <c r="DD555" i="52"/>
  <c r="EA555" i="52"/>
  <c r="DE555" i="52"/>
  <c r="EB555" i="52"/>
  <c r="DF555" i="52"/>
  <c r="ED555" i="52"/>
  <c r="DG555" i="52"/>
  <c r="EE555" i="52"/>
  <c r="DH555" i="52"/>
  <c r="EF555" i="52"/>
  <c r="DI555" i="52"/>
  <c r="EG555" i="52"/>
  <c r="DJ555" i="52"/>
  <c r="EH555" i="52"/>
  <c r="DK555" i="52"/>
  <c r="EI555" i="52"/>
  <c r="EJ555" i="52"/>
  <c r="EK555" i="52"/>
  <c r="ET555" i="52"/>
  <c r="DR555" i="52"/>
  <c r="ER555" i="52"/>
  <c r="GH555" i="52"/>
  <c r="DT556" i="52"/>
  <c r="DB556" i="52"/>
  <c r="DY556" i="52"/>
  <c r="DC556" i="52"/>
  <c r="DZ556" i="52"/>
  <c r="DD556" i="52"/>
  <c r="EA556" i="52"/>
  <c r="DE556" i="52"/>
  <c r="EB556" i="52"/>
  <c r="DF556" i="52"/>
  <c r="ED556" i="52"/>
  <c r="DG556" i="52"/>
  <c r="EE556" i="52"/>
  <c r="DH556" i="52"/>
  <c r="EF556" i="52"/>
  <c r="DI556" i="52"/>
  <c r="EG556" i="52"/>
  <c r="DJ556" i="52"/>
  <c r="EH556" i="52"/>
  <c r="DK556" i="52"/>
  <c r="EI556" i="52"/>
  <c r="EJ556" i="52"/>
  <c r="EK556" i="52"/>
  <c r="ET556" i="52"/>
  <c r="DR556" i="52"/>
  <c r="ER556" i="52"/>
  <c r="GH556" i="52"/>
  <c r="DT557" i="52"/>
  <c r="DB557" i="52"/>
  <c r="DY557" i="52"/>
  <c r="DC557" i="52"/>
  <c r="DZ557" i="52"/>
  <c r="DD557" i="52"/>
  <c r="EA557" i="52"/>
  <c r="DE557" i="52"/>
  <c r="EB557" i="52"/>
  <c r="DF557" i="52"/>
  <c r="ED557" i="52"/>
  <c r="DG557" i="52"/>
  <c r="EE557" i="52"/>
  <c r="DH557" i="52"/>
  <c r="EF557" i="52"/>
  <c r="DI557" i="52"/>
  <c r="EG557" i="52"/>
  <c r="DJ557" i="52"/>
  <c r="EH557" i="52"/>
  <c r="DK557" i="52"/>
  <c r="EI557" i="52"/>
  <c r="EJ557" i="52"/>
  <c r="EK557" i="52"/>
  <c r="ET557" i="52"/>
  <c r="DR557" i="52"/>
  <c r="ER557" i="52"/>
  <c r="GH557" i="52"/>
  <c r="DT558" i="52"/>
  <c r="DB558" i="52"/>
  <c r="DY558" i="52"/>
  <c r="DC558" i="52"/>
  <c r="DZ558" i="52"/>
  <c r="DD558" i="52"/>
  <c r="EA558" i="52"/>
  <c r="DE558" i="52"/>
  <c r="EB558" i="52"/>
  <c r="DF558" i="52"/>
  <c r="ED558" i="52"/>
  <c r="DG558" i="52"/>
  <c r="EE558" i="52"/>
  <c r="DH558" i="52"/>
  <c r="EF558" i="52"/>
  <c r="DI558" i="52"/>
  <c r="EG558" i="52"/>
  <c r="DJ558" i="52"/>
  <c r="EH558" i="52"/>
  <c r="DK558" i="52"/>
  <c r="EI558" i="52"/>
  <c r="EJ558" i="52"/>
  <c r="EK558" i="52"/>
  <c r="ET558" i="52"/>
  <c r="DR558" i="52"/>
  <c r="ER558" i="52"/>
  <c r="GH558" i="52"/>
  <c r="DT559" i="52"/>
  <c r="DB559" i="52"/>
  <c r="DY559" i="52"/>
  <c r="DC559" i="52"/>
  <c r="DZ559" i="52"/>
  <c r="DD559" i="52"/>
  <c r="EA559" i="52"/>
  <c r="DE559" i="52"/>
  <c r="EB559" i="52"/>
  <c r="DF559" i="52"/>
  <c r="ED559" i="52"/>
  <c r="DG559" i="52"/>
  <c r="EE559" i="52"/>
  <c r="DH559" i="52"/>
  <c r="EF559" i="52"/>
  <c r="DI559" i="52"/>
  <c r="EG559" i="52"/>
  <c r="DJ559" i="52"/>
  <c r="EH559" i="52"/>
  <c r="DK559" i="52"/>
  <c r="EI559" i="52"/>
  <c r="EJ559" i="52"/>
  <c r="EK559" i="52"/>
  <c r="ET559" i="52"/>
  <c r="DR559" i="52"/>
  <c r="ER559" i="52"/>
  <c r="GH559" i="52"/>
  <c r="DT560" i="52"/>
  <c r="DB560" i="52"/>
  <c r="DY560" i="52"/>
  <c r="DC560" i="52"/>
  <c r="DZ560" i="52"/>
  <c r="DD560" i="52"/>
  <c r="EA560" i="52"/>
  <c r="DE560" i="52"/>
  <c r="EB560" i="52"/>
  <c r="DF560" i="52"/>
  <c r="ED560" i="52"/>
  <c r="DG560" i="52"/>
  <c r="EE560" i="52"/>
  <c r="DH560" i="52"/>
  <c r="EF560" i="52"/>
  <c r="DI560" i="52"/>
  <c r="EG560" i="52"/>
  <c r="DJ560" i="52"/>
  <c r="EH560" i="52"/>
  <c r="DK560" i="52"/>
  <c r="EI560" i="52"/>
  <c r="EJ560" i="52"/>
  <c r="EK560" i="52"/>
  <c r="ET560" i="52"/>
  <c r="DR560" i="52"/>
  <c r="ER560" i="52"/>
  <c r="GH560" i="52"/>
  <c r="DT561" i="52"/>
  <c r="DB561" i="52"/>
  <c r="DY561" i="52"/>
  <c r="DC561" i="52"/>
  <c r="DZ561" i="52"/>
  <c r="DD561" i="52"/>
  <c r="EA561" i="52"/>
  <c r="DE561" i="52"/>
  <c r="EB561" i="52"/>
  <c r="DF561" i="52"/>
  <c r="ED561" i="52"/>
  <c r="DG561" i="52"/>
  <c r="EE561" i="52"/>
  <c r="DH561" i="52"/>
  <c r="EF561" i="52"/>
  <c r="DI561" i="52"/>
  <c r="EG561" i="52"/>
  <c r="DJ561" i="52"/>
  <c r="EH561" i="52"/>
  <c r="DK561" i="52"/>
  <c r="EI561" i="52"/>
  <c r="EJ561" i="52"/>
  <c r="EK561" i="52"/>
  <c r="ET561" i="52"/>
  <c r="DR561" i="52"/>
  <c r="ER561" i="52"/>
  <c r="GH561" i="52"/>
  <c r="DT562" i="52"/>
  <c r="DB562" i="52"/>
  <c r="DY562" i="52"/>
  <c r="DC562" i="52"/>
  <c r="DZ562" i="52"/>
  <c r="DD562" i="52"/>
  <c r="EA562" i="52"/>
  <c r="DE562" i="52"/>
  <c r="EB562" i="52"/>
  <c r="DF562" i="52"/>
  <c r="ED562" i="52"/>
  <c r="DG562" i="52"/>
  <c r="EE562" i="52"/>
  <c r="DH562" i="52"/>
  <c r="EF562" i="52"/>
  <c r="DI562" i="52"/>
  <c r="EG562" i="52"/>
  <c r="DJ562" i="52"/>
  <c r="EH562" i="52"/>
  <c r="DK562" i="52"/>
  <c r="EI562" i="52"/>
  <c r="EJ562" i="52"/>
  <c r="EK562" i="52"/>
  <c r="ET562" i="52"/>
  <c r="DR562" i="52"/>
  <c r="ER562" i="52"/>
  <c r="GH562" i="52"/>
  <c r="DT563" i="52"/>
  <c r="DB563" i="52"/>
  <c r="DY563" i="52"/>
  <c r="DC563" i="52"/>
  <c r="DZ563" i="52"/>
  <c r="DD563" i="52"/>
  <c r="EA563" i="52"/>
  <c r="DE563" i="52"/>
  <c r="EB563" i="52"/>
  <c r="DF563" i="52"/>
  <c r="ED563" i="52"/>
  <c r="DG563" i="52"/>
  <c r="EE563" i="52"/>
  <c r="DH563" i="52"/>
  <c r="EF563" i="52"/>
  <c r="DI563" i="52"/>
  <c r="EG563" i="52"/>
  <c r="DJ563" i="52"/>
  <c r="EH563" i="52"/>
  <c r="DK563" i="52"/>
  <c r="EI563" i="52"/>
  <c r="EJ563" i="52"/>
  <c r="EK563" i="52"/>
  <c r="ET563" i="52"/>
  <c r="DR563" i="52"/>
  <c r="ER563" i="52"/>
  <c r="GH563" i="52"/>
  <c r="DT564" i="52"/>
  <c r="DB564" i="52"/>
  <c r="DY564" i="52"/>
  <c r="DC564" i="52"/>
  <c r="DZ564" i="52"/>
  <c r="DD564" i="52"/>
  <c r="EA564" i="52"/>
  <c r="DE564" i="52"/>
  <c r="EB564" i="52"/>
  <c r="DF564" i="52"/>
  <c r="ED564" i="52"/>
  <c r="DG564" i="52"/>
  <c r="EE564" i="52"/>
  <c r="DH564" i="52"/>
  <c r="EF564" i="52"/>
  <c r="DI564" i="52"/>
  <c r="EG564" i="52"/>
  <c r="DJ564" i="52"/>
  <c r="EH564" i="52"/>
  <c r="DK564" i="52"/>
  <c r="EI564" i="52"/>
  <c r="EJ564" i="52"/>
  <c r="EK564" i="52"/>
  <c r="ET564" i="52"/>
  <c r="DR564" i="52"/>
  <c r="ER564" i="52"/>
  <c r="GH564" i="52"/>
  <c r="DT565" i="52"/>
  <c r="DB565" i="52"/>
  <c r="DY565" i="52"/>
  <c r="DC565" i="52"/>
  <c r="DZ565" i="52"/>
  <c r="DD565" i="52"/>
  <c r="EA565" i="52"/>
  <c r="DE565" i="52"/>
  <c r="EB565" i="52"/>
  <c r="DF565" i="52"/>
  <c r="ED565" i="52"/>
  <c r="DG565" i="52"/>
  <c r="EE565" i="52"/>
  <c r="DH565" i="52"/>
  <c r="EF565" i="52"/>
  <c r="DI565" i="52"/>
  <c r="EG565" i="52"/>
  <c r="DJ565" i="52"/>
  <c r="EH565" i="52"/>
  <c r="DK565" i="52"/>
  <c r="EI565" i="52"/>
  <c r="EJ565" i="52"/>
  <c r="EK565" i="52"/>
  <c r="ET565" i="52"/>
  <c r="DR565" i="52"/>
  <c r="ER565" i="52"/>
  <c r="GH565" i="52"/>
  <c r="DT566" i="52"/>
  <c r="DB566" i="52"/>
  <c r="DY566" i="52"/>
  <c r="DC566" i="52"/>
  <c r="DZ566" i="52"/>
  <c r="DD566" i="52"/>
  <c r="EA566" i="52"/>
  <c r="DE566" i="52"/>
  <c r="EB566" i="52"/>
  <c r="DF566" i="52"/>
  <c r="ED566" i="52"/>
  <c r="DG566" i="52"/>
  <c r="EE566" i="52"/>
  <c r="DH566" i="52"/>
  <c r="EF566" i="52"/>
  <c r="DI566" i="52"/>
  <c r="EG566" i="52"/>
  <c r="DJ566" i="52"/>
  <c r="EH566" i="52"/>
  <c r="DK566" i="52"/>
  <c r="EI566" i="52"/>
  <c r="EJ566" i="52"/>
  <c r="EK566" i="52"/>
  <c r="ET566" i="52"/>
  <c r="DR566" i="52"/>
  <c r="ER566" i="52"/>
  <c r="GH566" i="52"/>
  <c r="DT567" i="52"/>
  <c r="DB567" i="52"/>
  <c r="DY567" i="52"/>
  <c r="DC567" i="52"/>
  <c r="DZ567" i="52"/>
  <c r="DD567" i="52"/>
  <c r="EA567" i="52"/>
  <c r="DE567" i="52"/>
  <c r="EB567" i="52"/>
  <c r="DF567" i="52"/>
  <c r="ED567" i="52"/>
  <c r="DG567" i="52"/>
  <c r="EE567" i="52"/>
  <c r="DH567" i="52"/>
  <c r="EF567" i="52"/>
  <c r="DI567" i="52"/>
  <c r="EG567" i="52"/>
  <c r="DJ567" i="52"/>
  <c r="EH567" i="52"/>
  <c r="DK567" i="52"/>
  <c r="EI567" i="52"/>
  <c r="EJ567" i="52"/>
  <c r="EK567" i="52"/>
  <c r="ET567" i="52"/>
  <c r="DR567" i="52"/>
  <c r="ER567" i="52"/>
  <c r="GH567" i="52"/>
  <c r="DT568" i="52"/>
  <c r="DB568" i="52"/>
  <c r="DY568" i="52"/>
  <c r="DC568" i="52"/>
  <c r="DZ568" i="52"/>
  <c r="DD568" i="52"/>
  <c r="EA568" i="52"/>
  <c r="DE568" i="52"/>
  <c r="EB568" i="52"/>
  <c r="DF568" i="52"/>
  <c r="ED568" i="52"/>
  <c r="DG568" i="52"/>
  <c r="EE568" i="52"/>
  <c r="DH568" i="52"/>
  <c r="EF568" i="52"/>
  <c r="DI568" i="52"/>
  <c r="EG568" i="52"/>
  <c r="DJ568" i="52"/>
  <c r="EH568" i="52"/>
  <c r="DK568" i="52"/>
  <c r="EI568" i="52"/>
  <c r="EJ568" i="52"/>
  <c r="EK568" i="52"/>
  <c r="ET568" i="52"/>
  <c r="DR568" i="52"/>
  <c r="ER568" i="52"/>
  <c r="GH568" i="52"/>
  <c r="DT569" i="52"/>
  <c r="DB569" i="52"/>
  <c r="DY569" i="52"/>
  <c r="DC569" i="52"/>
  <c r="DZ569" i="52"/>
  <c r="DD569" i="52"/>
  <c r="EA569" i="52"/>
  <c r="DE569" i="52"/>
  <c r="EB569" i="52"/>
  <c r="DF569" i="52"/>
  <c r="ED569" i="52"/>
  <c r="DG569" i="52"/>
  <c r="EE569" i="52"/>
  <c r="DH569" i="52"/>
  <c r="EF569" i="52"/>
  <c r="DI569" i="52"/>
  <c r="EG569" i="52"/>
  <c r="DJ569" i="52"/>
  <c r="EH569" i="52"/>
  <c r="DK569" i="52"/>
  <c r="EI569" i="52"/>
  <c r="EJ569" i="52"/>
  <c r="EK569" i="52"/>
  <c r="ET569" i="52"/>
  <c r="DR569" i="52"/>
  <c r="ER569" i="52"/>
  <c r="GH569" i="52"/>
  <c r="DT570" i="52"/>
  <c r="DB570" i="52"/>
  <c r="DY570" i="52"/>
  <c r="DC570" i="52"/>
  <c r="DZ570" i="52"/>
  <c r="DD570" i="52"/>
  <c r="EA570" i="52"/>
  <c r="DE570" i="52"/>
  <c r="EB570" i="52"/>
  <c r="DF570" i="52"/>
  <c r="ED570" i="52"/>
  <c r="DG570" i="52"/>
  <c r="EE570" i="52"/>
  <c r="DH570" i="52"/>
  <c r="EF570" i="52"/>
  <c r="DI570" i="52"/>
  <c r="EG570" i="52"/>
  <c r="DJ570" i="52"/>
  <c r="EH570" i="52"/>
  <c r="DK570" i="52"/>
  <c r="EI570" i="52"/>
  <c r="EJ570" i="52"/>
  <c r="EK570" i="52"/>
  <c r="ET570" i="52"/>
  <c r="DR570" i="52"/>
  <c r="ER570" i="52"/>
  <c r="GH570" i="52"/>
  <c r="DT571" i="52"/>
  <c r="DB571" i="52"/>
  <c r="DY571" i="52"/>
  <c r="DC571" i="52"/>
  <c r="DZ571" i="52"/>
  <c r="DD571" i="52"/>
  <c r="EA571" i="52"/>
  <c r="DE571" i="52"/>
  <c r="EB571" i="52"/>
  <c r="DF571" i="52"/>
  <c r="ED571" i="52"/>
  <c r="DG571" i="52"/>
  <c r="EE571" i="52"/>
  <c r="DH571" i="52"/>
  <c r="EF571" i="52"/>
  <c r="DI571" i="52"/>
  <c r="EG571" i="52"/>
  <c r="DJ571" i="52"/>
  <c r="EH571" i="52"/>
  <c r="DK571" i="52"/>
  <c r="EI571" i="52"/>
  <c r="EJ571" i="52"/>
  <c r="EK571" i="52"/>
  <c r="ET571" i="52"/>
  <c r="DR571" i="52"/>
  <c r="ER571" i="52"/>
  <c r="GH571" i="52"/>
  <c r="DT572" i="52"/>
  <c r="DB572" i="52"/>
  <c r="DY572" i="52"/>
  <c r="DC572" i="52"/>
  <c r="DZ572" i="52"/>
  <c r="DD572" i="52"/>
  <c r="EA572" i="52"/>
  <c r="DE572" i="52"/>
  <c r="EB572" i="52"/>
  <c r="DF572" i="52"/>
  <c r="ED572" i="52"/>
  <c r="DG572" i="52"/>
  <c r="EE572" i="52"/>
  <c r="DH572" i="52"/>
  <c r="EF572" i="52"/>
  <c r="DI572" i="52"/>
  <c r="EG572" i="52"/>
  <c r="DJ572" i="52"/>
  <c r="EH572" i="52"/>
  <c r="DK572" i="52"/>
  <c r="EI572" i="52"/>
  <c r="EJ572" i="52"/>
  <c r="EK572" i="52"/>
  <c r="ET572" i="52"/>
  <c r="DR572" i="52"/>
  <c r="ER572" i="52"/>
  <c r="GH572" i="52"/>
  <c r="DT573" i="52"/>
  <c r="DB573" i="52"/>
  <c r="DY573" i="52"/>
  <c r="DC573" i="52"/>
  <c r="DZ573" i="52"/>
  <c r="DD573" i="52"/>
  <c r="EA573" i="52"/>
  <c r="DE573" i="52"/>
  <c r="EB573" i="52"/>
  <c r="DF573" i="52"/>
  <c r="ED573" i="52"/>
  <c r="DG573" i="52"/>
  <c r="EE573" i="52"/>
  <c r="DH573" i="52"/>
  <c r="EF573" i="52"/>
  <c r="DI573" i="52"/>
  <c r="EG573" i="52"/>
  <c r="DJ573" i="52"/>
  <c r="EH573" i="52"/>
  <c r="DK573" i="52"/>
  <c r="EI573" i="52"/>
  <c r="EJ573" i="52"/>
  <c r="EK573" i="52"/>
  <c r="ET573" i="52"/>
  <c r="DR573" i="52"/>
  <c r="ER573" i="52"/>
  <c r="GH573" i="52"/>
  <c r="DT14" i="52"/>
  <c r="DB14" i="52"/>
  <c r="DY14" i="52"/>
  <c r="DC14" i="52"/>
  <c r="DZ14" i="52"/>
  <c r="DD14" i="52"/>
  <c r="EA14" i="52"/>
  <c r="DE14" i="52"/>
  <c r="EB14" i="52"/>
  <c r="DF14" i="52"/>
  <c r="ED14" i="52"/>
  <c r="DG14" i="52"/>
  <c r="EE14" i="52"/>
  <c r="DH14" i="52"/>
  <c r="EF14" i="52"/>
  <c r="DI14" i="52"/>
  <c r="EG14" i="52"/>
  <c r="DJ14" i="52"/>
  <c r="EH14" i="52"/>
  <c r="DK14" i="52"/>
  <c r="EI14" i="52"/>
  <c r="EJ14" i="52"/>
  <c r="EK14" i="52"/>
  <c r="ET14" i="52"/>
  <c r="DR14" i="52"/>
  <c r="ER14" i="52"/>
  <c r="GH14" i="52"/>
  <c r="EL15" i="52"/>
  <c r="EL16" i="52"/>
  <c r="EL17" i="52"/>
  <c r="EL18" i="52"/>
  <c r="EL19" i="52"/>
  <c r="EL20" i="52"/>
  <c r="EL21" i="52"/>
  <c r="EL22" i="52"/>
  <c r="EL23" i="52"/>
  <c r="EL24" i="52"/>
  <c r="EL25" i="52"/>
  <c r="EL26" i="52"/>
  <c r="EL27" i="52"/>
  <c r="EL28" i="52"/>
  <c r="EL29" i="52"/>
  <c r="EL30" i="52"/>
  <c r="EL31" i="52"/>
  <c r="EL32" i="52"/>
  <c r="EL33" i="52"/>
  <c r="EL34" i="52"/>
  <c r="EL35" i="52"/>
  <c r="EL36" i="52"/>
  <c r="EL37" i="52"/>
  <c r="EL38" i="52"/>
  <c r="EL39" i="52"/>
  <c r="EL40" i="52"/>
  <c r="EL41" i="52"/>
  <c r="EL42" i="52"/>
  <c r="EL43" i="52"/>
  <c r="EL44" i="52"/>
  <c r="EL45" i="52"/>
  <c r="EL46" i="52"/>
  <c r="EL47" i="52"/>
  <c r="EL48" i="52"/>
  <c r="EL49" i="52"/>
  <c r="EL50" i="52"/>
  <c r="EL51" i="52"/>
  <c r="EL52" i="52"/>
  <c r="EL53" i="52"/>
  <c r="EL54" i="52"/>
  <c r="EL55" i="52"/>
  <c r="EL56" i="52"/>
  <c r="EL57" i="52"/>
  <c r="EL58" i="52"/>
  <c r="EL59" i="52"/>
  <c r="EL60" i="52"/>
  <c r="EL61" i="52"/>
  <c r="EL62" i="52"/>
  <c r="EL63" i="52"/>
  <c r="EL64" i="52"/>
  <c r="EL65" i="52"/>
  <c r="EL66" i="52"/>
  <c r="EL67" i="52"/>
  <c r="EL68" i="52"/>
  <c r="EL69" i="52"/>
  <c r="EL70" i="52"/>
  <c r="EL71" i="52"/>
  <c r="EL72" i="52"/>
  <c r="EL73" i="52"/>
  <c r="EL74" i="52"/>
  <c r="EL75" i="52"/>
  <c r="EL76" i="52"/>
  <c r="EL77" i="52"/>
  <c r="EL78" i="52"/>
  <c r="EL79" i="52"/>
  <c r="EL80" i="52"/>
  <c r="EL81" i="52"/>
  <c r="EL82" i="52"/>
  <c r="EL83" i="52"/>
  <c r="EL84" i="52"/>
  <c r="EL85" i="52"/>
  <c r="EL86" i="52"/>
  <c r="EL87" i="52"/>
  <c r="EL88" i="52"/>
  <c r="EL89" i="52"/>
  <c r="EL90" i="52"/>
  <c r="EL91" i="52"/>
  <c r="EL92" i="52"/>
  <c r="EL93" i="52"/>
  <c r="EL94" i="52"/>
  <c r="EL95" i="52"/>
  <c r="EL96" i="52"/>
  <c r="EL97" i="52"/>
  <c r="EL98" i="52"/>
  <c r="EL99" i="52"/>
  <c r="EL100" i="52"/>
  <c r="EL101" i="52"/>
  <c r="EL102" i="52"/>
  <c r="EL103" i="52"/>
  <c r="EL104" i="52"/>
  <c r="EL105" i="52"/>
  <c r="EL106" i="52"/>
  <c r="EL107" i="52"/>
  <c r="EL108" i="52"/>
  <c r="EL109" i="52"/>
  <c r="EL110" i="52"/>
  <c r="EL111" i="52"/>
  <c r="EL112" i="52"/>
  <c r="EL113" i="52"/>
  <c r="EL114" i="52"/>
  <c r="EL115" i="52"/>
  <c r="EL116" i="52"/>
  <c r="EL117" i="52"/>
  <c r="EL118" i="52"/>
  <c r="EL119" i="52"/>
  <c r="EL120" i="52"/>
  <c r="EL121" i="52"/>
  <c r="EL122" i="52"/>
  <c r="EL123" i="52"/>
  <c r="EL124" i="52"/>
  <c r="EL125" i="52"/>
  <c r="EL126" i="52"/>
  <c r="EL127" i="52"/>
  <c r="EL128" i="52"/>
  <c r="EL129" i="52"/>
  <c r="EL130" i="52"/>
  <c r="EL131" i="52"/>
  <c r="EL132" i="52"/>
  <c r="EL133" i="52"/>
  <c r="EL134" i="52"/>
  <c r="EL135" i="52"/>
  <c r="EL136" i="52"/>
  <c r="EL137" i="52"/>
  <c r="EL138" i="52"/>
  <c r="EL139" i="52"/>
  <c r="EL140" i="52"/>
  <c r="EL141" i="52"/>
  <c r="EL142" i="52"/>
  <c r="EL143" i="52"/>
  <c r="EL144" i="52"/>
  <c r="EL145" i="52"/>
  <c r="EL146" i="52"/>
  <c r="EL147" i="52"/>
  <c r="EL148" i="52"/>
  <c r="EL149" i="52"/>
  <c r="EL150" i="52"/>
  <c r="EL151" i="52"/>
  <c r="EL152" i="52"/>
  <c r="EL153" i="52"/>
  <c r="EL154" i="52"/>
  <c r="EL155" i="52"/>
  <c r="EL156" i="52"/>
  <c r="EL157" i="52"/>
  <c r="EL158" i="52"/>
  <c r="EL159" i="52"/>
  <c r="EL160" i="52"/>
  <c r="EL161" i="52"/>
  <c r="EL162" i="52"/>
  <c r="EL163" i="52"/>
  <c r="EL164" i="52"/>
  <c r="EL165" i="52"/>
  <c r="EL166" i="52"/>
  <c r="EL167" i="52"/>
  <c r="EL168" i="52"/>
  <c r="EL169" i="52"/>
  <c r="EL170" i="52"/>
  <c r="EL171" i="52"/>
  <c r="EL172" i="52"/>
  <c r="EL173" i="52"/>
  <c r="EL174" i="52"/>
  <c r="EL175" i="52"/>
  <c r="EL176" i="52"/>
  <c r="EL177" i="52"/>
  <c r="EL178" i="52"/>
  <c r="EL179" i="52"/>
  <c r="EL180" i="52"/>
  <c r="EL181" i="52"/>
  <c r="EL182" i="52"/>
  <c r="EL183" i="52"/>
  <c r="EL184" i="52"/>
  <c r="EL185" i="52"/>
  <c r="EL186" i="52"/>
  <c r="EL187" i="52"/>
  <c r="EL188" i="52"/>
  <c r="EL189" i="52"/>
  <c r="EL190" i="52"/>
  <c r="EL191" i="52"/>
  <c r="EL192" i="52"/>
  <c r="EL193" i="52"/>
  <c r="EL194" i="52"/>
  <c r="EL195" i="52"/>
  <c r="EL196" i="52"/>
  <c r="EL197" i="52"/>
  <c r="EL198" i="52"/>
  <c r="EL199" i="52"/>
  <c r="EL200" i="52"/>
  <c r="EL201" i="52"/>
  <c r="EL202" i="52"/>
  <c r="EL203" i="52"/>
  <c r="EL204" i="52"/>
  <c r="EL205" i="52"/>
  <c r="EL206" i="52"/>
  <c r="EL207" i="52"/>
  <c r="EL208" i="52"/>
  <c r="EL209" i="52"/>
  <c r="EL210" i="52"/>
  <c r="EL211" i="52"/>
  <c r="EL212" i="52"/>
  <c r="EL213" i="52"/>
  <c r="EL214" i="52"/>
  <c r="EL215" i="52"/>
  <c r="EL216" i="52"/>
  <c r="EL217" i="52"/>
  <c r="EL218" i="52"/>
  <c r="EL219" i="52"/>
  <c r="EL220" i="52"/>
  <c r="EL221" i="52"/>
  <c r="EL222" i="52"/>
  <c r="EL223" i="52"/>
  <c r="EL224" i="52"/>
  <c r="EL225" i="52"/>
  <c r="EL226" i="52"/>
  <c r="EL227" i="52"/>
  <c r="EL228" i="52"/>
  <c r="EL229" i="52"/>
  <c r="EL230" i="52"/>
  <c r="EL231" i="52"/>
  <c r="EL232" i="52"/>
  <c r="EL233" i="52"/>
  <c r="EL234" i="52"/>
  <c r="EL235" i="52"/>
  <c r="EL236" i="52"/>
  <c r="EL237" i="52"/>
  <c r="EL238" i="52"/>
  <c r="EL239" i="52"/>
  <c r="EL240" i="52"/>
  <c r="EL241" i="52"/>
  <c r="EL242" i="52"/>
  <c r="EL243" i="52"/>
  <c r="EL244" i="52"/>
  <c r="EL245" i="52"/>
  <c r="EL246" i="52"/>
  <c r="EL247" i="52"/>
  <c r="EL248" i="52"/>
  <c r="EL249" i="52"/>
  <c r="EL250" i="52"/>
  <c r="EL251" i="52"/>
  <c r="EL252" i="52"/>
  <c r="EL253" i="52"/>
  <c r="EL254" i="52"/>
  <c r="EL255" i="52"/>
  <c r="EL256" i="52"/>
  <c r="EL257" i="52"/>
  <c r="EL258" i="52"/>
  <c r="EL259" i="52"/>
  <c r="EL260" i="52"/>
  <c r="EL261" i="52"/>
  <c r="EL262" i="52"/>
  <c r="EL263" i="52"/>
  <c r="EL264" i="52"/>
  <c r="EL265" i="52"/>
  <c r="EL266" i="52"/>
  <c r="EL267" i="52"/>
  <c r="EL268" i="52"/>
  <c r="EL269" i="52"/>
  <c r="EL270" i="52"/>
  <c r="EL271" i="52"/>
  <c r="EL272" i="52"/>
  <c r="EL273" i="52"/>
  <c r="EL274" i="52"/>
  <c r="EL275" i="52"/>
  <c r="EL276" i="52"/>
  <c r="EL277" i="52"/>
  <c r="EL278" i="52"/>
  <c r="EL279" i="52"/>
  <c r="EL280" i="52"/>
  <c r="EL281" i="52"/>
  <c r="EL282" i="52"/>
  <c r="EL283" i="52"/>
  <c r="EL284" i="52"/>
  <c r="EL285" i="52"/>
  <c r="EL286" i="52"/>
  <c r="EL287" i="52"/>
  <c r="EL288" i="52"/>
  <c r="EL289" i="52"/>
  <c r="EL290" i="52"/>
  <c r="EL291" i="52"/>
  <c r="EL292" i="52"/>
  <c r="EL293" i="52"/>
  <c r="EL294" i="52"/>
  <c r="EL295" i="52"/>
  <c r="EL296" i="52"/>
  <c r="EL297" i="52"/>
  <c r="EL298" i="52"/>
  <c r="EL299" i="52"/>
  <c r="EL300" i="52"/>
  <c r="EL301" i="52"/>
  <c r="EL302" i="52"/>
  <c r="EL303" i="52"/>
  <c r="EL304" i="52"/>
  <c r="EL305" i="52"/>
  <c r="EL306" i="52"/>
  <c r="EL307" i="52"/>
  <c r="EL308" i="52"/>
  <c r="EL309" i="52"/>
  <c r="EL310" i="52"/>
  <c r="EL311" i="52"/>
  <c r="EL312" i="52"/>
  <c r="EL313" i="52"/>
  <c r="EL314" i="52"/>
  <c r="EL315" i="52"/>
  <c r="EL316" i="52"/>
  <c r="EL317" i="52"/>
  <c r="EL318" i="52"/>
  <c r="EL319" i="52"/>
  <c r="EL320" i="52"/>
  <c r="EL321" i="52"/>
  <c r="EL322" i="52"/>
  <c r="EL323" i="52"/>
  <c r="EL324" i="52"/>
  <c r="EL325" i="52"/>
  <c r="EL326" i="52"/>
  <c r="EL327" i="52"/>
  <c r="EL328" i="52"/>
  <c r="EL329" i="52"/>
  <c r="EL330" i="52"/>
  <c r="EL331" i="52"/>
  <c r="EL332" i="52"/>
  <c r="EL333" i="52"/>
  <c r="EL334" i="52"/>
  <c r="EL335" i="52"/>
  <c r="EL336" i="52"/>
  <c r="EL337" i="52"/>
  <c r="EL338" i="52"/>
  <c r="EL339" i="52"/>
  <c r="EL340" i="52"/>
  <c r="EL341" i="52"/>
  <c r="EL342" i="52"/>
  <c r="EL343" i="52"/>
  <c r="EL344" i="52"/>
  <c r="EL345" i="52"/>
  <c r="EL346" i="52"/>
  <c r="EL347" i="52"/>
  <c r="EL348" i="52"/>
  <c r="EL349" i="52"/>
  <c r="EL350" i="52"/>
  <c r="EL351" i="52"/>
  <c r="EL352" i="52"/>
  <c r="EL353" i="52"/>
  <c r="EL354" i="52"/>
  <c r="EL355" i="52"/>
  <c r="EL356" i="52"/>
  <c r="EL357" i="52"/>
  <c r="EL358" i="52"/>
  <c r="EL359" i="52"/>
  <c r="EL360" i="52"/>
  <c r="EL361" i="52"/>
  <c r="EL362" i="52"/>
  <c r="EL363" i="52"/>
  <c r="EL364" i="52"/>
  <c r="EL365" i="52"/>
  <c r="EL366" i="52"/>
  <c r="EL367" i="52"/>
  <c r="EL368" i="52"/>
  <c r="EL369" i="52"/>
  <c r="EL370" i="52"/>
  <c r="EL371" i="52"/>
  <c r="EL372" i="52"/>
  <c r="EL373" i="52"/>
  <c r="EL374" i="52"/>
  <c r="EL375" i="52"/>
  <c r="EL376" i="52"/>
  <c r="EL377" i="52"/>
  <c r="EL378" i="52"/>
  <c r="EL379" i="52"/>
  <c r="EL380" i="52"/>
  <c r="EL381" i="52"/>
  <c r="EL382" i="52"/>
  <c r="EL383" i="52"/>
  <c r="EL384" i="52"/>
  <c r="EL385" i="52"/>
  <c r="EL386" i="52"/>
  <c r="EL387" i="52"/>
  <c r="EL388" i="52"/>
  <c r="EL389" i="52"/>
  <c r="EL390" i="52"/>
  <c r="EL391" i="52"/>
  <c r="EL392" i="52"/>
  <c r="EL393" i="52"/>
  <c r="EL394" i="52"/>
  <c r="EL395" i="52"/>
  <c r="EL396" i="52"/>
  <c r="EL397" i="52"/>
  <c r="EL398" i="52"/>
  <c r="EL399" i="52"/>
  <c r="EL400" i="52"/>
  <c r="EL401" i="52"/>
  <c r="EL402" i="52"/>
  <c r="EL403" i="52"/>
  <c r="EL404" i="52"/>
  <c r="EL405" i="52"/>
  <c r="EL406" i="52"/>
  <c r="EL407" i="52"/>
  <c r="EL408" i="52"/>
  <c r="EL409" i="52"/>
  <c r="EL410" i="52"/>
  <c r="EL411" i="52"/>
  <c r="EL412" i="52"/>
  <c r="EL413" i="52"/>
  <c r="EL414" i="52"/>
  <c r="EL415" i="52"/>
  <c r="EL416" i="52"/>
  <c r="EL417" i="52"/>
  <c r="EL418" i="52"/>
  <c r="EL419" i="52"/>
  <c r="EL420" i="52"/>
  <c r="EL421" i="52"/>
  <c r="EL422" i="52"/>
  <c r="EL423" i="52"/>
  <c r="EL424" i="52"/>
  <c r="EL425" i="52"/>
  <c r="EL426" i="52"/>
  <c r="EL427" i="52"/>
  <c r="EL428" i="52"/>
  <c r="EL429" i="52"/>
  <c r="EL430" i="52"/>
  <c r="EL431" i="52"/>
  <c r="EL432" i="52"/>
  <c r="EL433" i="52"/>
  <c r="EL434" i="52"/>
  <c r="EL435" i="52"/>
  <c r="EL436" i="52"/>
  <c r="EL437" i="52"/>
  <c r="EL438" i="52"/>
  <c r="EL439" i="52"/>
  <c r="EL440" i="52"/>
  <c r="EL441" i="52"/>
  <c r="EL442" i="52"/>
  <c r="EL443" i="52"/>
  <c r="EL444" i="52"/>
  <c r="EL445" i="52"/>
  <c r="EL446" i="52"/>
  <c r="EL447" i="52"/>
  <c r="EL448" i="52"/>
  <c r="EL449" i="52"/>
  <c r="EL450" i="52"/>
  <c r="EL451" i="52"/>
  <c r="EL452" i="52"/>
  <c r="EL453" i="52"/>
  <c r="EL454" i="52"/>
  <c r="EL455" i="52"/>
  <c r="EL456" i="52"/>
  <c r="EL457" i="52"/>
  <c r="EL458" i="52"/>
  <c r="EL459" i="52"/>
  <c r="EL460" i="52"/>
  <c r="EL461" i="52"/>
  <c r="EL462" i="52"/>
  <c r="EL463" i="52"/>
  <c r="EL464" i="52"/>
  <c r="EL465" i="52"/>
  <c r="EL466" i="52"/>
  <c r="EL467" i="52"/>
  <c r="EL468" i="52"/>
  <c r="EL469" i="52"/>
  <c r="EL470" i="52"/>
  <c r="EL471" i="52"/>
  <c r="EL472" i="52"/>
  <c r="EL473" i="52"/>
  <c r="EL474" i="52"/>
  <c r="EL475" i="52"/>
  <c r="EL476" i="52"/>
  <c r="EL477" i="52"/>
  <c r="EL478" i="52"/>
  <c r="EL479" i="52"/>
  <c r="EL480" i="52"/>
  <c r="EL481" i="52"/>
  <c r="EL482" i="52"/>
  <c r="EL483" i="52"/>
  <c r="EL484" i="52"/>
  <c r="EL485" i="52"/>
  <c r="EL486" i="52"/>
  <c r="EL487" i="52"/>
  <c r="EL488" i="52"/>
  <c r="EL489" i="52"/>
  <c r="EL490" i="52"/>
  <c r="EL491" i="52"/>
  <c r="EL492" i="52"/>
  <c r="EL493" i="52"/>
  <c r="EL494" i="52"/>
  <c r="EL495" i="52"/>
  <c r="EL496" i="52"/>
  <c r="EL497" i="52"/>
  <c r="EL498" i="52"/>
  <c r="EL499" i="52"/>
  <c r="EL500" i="52"/>
  <c r="EL501" i="52"/>
  <c r="EL502" i="52"/>
  <c r="EL503" i="52"/>
  <c r="EL504" i="52"/>
  <c r="EL505" i="52"/>
  <c r="EL506" i="52"/>
  <c r="EL507" i="52"/>
  <c r="EL508" i="52"/>
  <c r="EL509" i="52"/>
  <c r="EL510" i="52"/>
  <c r="EL511" i="52"/>
  <c r="EL512" i="52"/>
  <c r="EL513" i="52"/>
  <c r="EL514" i="52"/>
  <c r="EL515" i="52"/>
  <c r="EL516" i="52"/>
  <c r="EL517" i="52"/>
  <c r="EL518" i="52"/>
  <c r="EL519" i="52"/>
  <c r="EL520" i="52"/>
  <c r="EL521" i="52"/>
  <c r="EL522" i="52"/>
  <c r="EL523" i="52"/>
  <c r="EL524" i="52"/>
  <c r="EL525" i="52"/>
  <c r="EL526" i="52"/>
  <c r="EL527" i="52"/>
  <c r="EL528" i="52"/>
  <c r="EL529" i="52"/>
  <c r="EL530" i="52"/>
  <c r="EL531" i="52"/>
  <c r="EL532" i="52"/>
  <c r="EL533" i="52"/>
  <c r="EL534" i="52"/>
  <c r="EL535" i="52"/>
  <c r="EL536" i="52"/>
  <c r="EL537" i="52"/>
  <c r="EL538" i="52"/>
  <c r="EL539" i="52"/>
  <c r="EL540" i="52"/>
  <c r="EL541" i="52"/>
  <c r="EL542" i="52"/>
  <c r="EL543" i="52"/>
  <c r="EL544" i="52"/>
  <c r="EL545" i="52"/>
  <c r="EL546" i="52"/>
  <c r="EL547" i="52"/>
  <c r="EL548" i="52"/>
  <c r="EL549" i="52"/>
  <c r="EL550" i="52"/>
  <c r="EL551" i="52"/>
  <c r="EL552" i="52"/>
  <c r="EL553" i="52"/>
  <c r="EL554" i="52"/>
  <c r="EL555" i="52"/>
  <c r="EL556" i="52"/>
  <c r="EL557" i="52"/>
  <c r="EL558" i="52"/>
  <c r="EL559" i="52"/>
  <c r="EL560" i="52"/>
  <c r="EL561" i="52"/>
  <c r="EL562" i="52"/>
  <c r="EL563" i="52"/>
  <c r="EL564" i="52"/>
  <c r="EL565" i="52"/>
  <c r="EL566" i="52"/>
  <c r="EL567" i="52"/>
  <c r="EL568" i="52"/>
  <c r="EL569" i="52"/>
  <c r="EL570" i="52"/>
  <c r="EL571" i="52"/>
  <c r="EL572" i="52"/>
  <c r="EL573" i="52"/>
  <c r="EL14" i="52"/>
  <c r="DD7" i="52"/>
  <c r="DO14" i="52"/>
  <c r="EO14" i="52"/>
  <c r="BO14" i="52"/>
  <c r="BM14" i="52"/>
  <c r="BN14" i="52"/>
  <c r="BV6" i="52"/>
  <c r="BP14" i="52"/>
  <c r="BQ14" i="52"/>
  <c r="BR14" i="52"/>
  <c r="BS14" i="52"/>
  <c r="BT14" i="52"/>
  <c r="BU14" i="52"/>
  <c r="BV14" i="52"/>
  <c r="BW6" i="52"/>
  <c r="BW14" i="52"/>
  <c r="DB7" i="52"/>
  <c r="DM568" i="52"/>
  <c r="EM568" i="52"/>
  <c r="DC7" i="52"/>
  <c r="DN568" i="52"/>
  <c r="EN568" i="52"/>
  <c r="DJ7" i="52"/>
  <c r="DV568" i="52"/>
  <c r="EV568" i="52"/>
  <c r="DO568" i="52"/>
  <c r="EO568" i="52"/>
  <c r="BO568" i="52"/>
  <c r="BM568" i="52"/>
  <c r="BN568" i="52"/>
  <c r="BQ568" i="52"/>
  <c r="BY568" i="52"/>
  <c r="CC568" i="52"/>
  <c r="CK568" i="52"/>
  <c r="CL568" i="52"/>
  <c r="DK7" i="52"/>
  <c r="DW568" i="52"/>
  <c r="EW568" i="52"/>
  <c r="BU568" i="52"/>
  <c r="CI568" i="52"/>
  <c r="AG568" i="52"/>
  <c r="AL568" i="52"/>
  <c r="FE568" i="52"/>
  <c r="BV568" i="52"/>
  <c r="BT568" i="52"/>
  <c r="BZ568" i="52"/>
  <c r="FF568" i="52"/>
  <c r="FG568" i="52"/>
  <c r="DM569" i="52"/>
  <c r="EM569" i="52"/>
  <c r="DN569" i="52"/>
  <c r="EN569" i="52"/>
  <c r="DV569" i="52"/>
  <c r="EV569" i="52"/>
  <c r="DO569" i="52"/>
  <c r="EO569" i="52"/>
  <c r="BO569" i="52"/>
  <c r="BM569" i="52"/>
  <c r="BN569" i="52"/>
  <c r="BQ569" i="52"/>
  <c r="BY569" i="52"/>
  <c r="CC569" i="52"/>
  <c r="CK569" i="52"/>
  <c r="CL569" i="52"/>
  <c r="DW569" i="52"/>
  <c r="EW569" i="52"/>
  <c r="BU569" i="52"/>
  <c r="CI569" i="52"/>
  <c r="AG569" i="52"/>
  <c r="AL569" i="52"/>
  <c r="FE569" i="52"/>
  <c r="BV569" i="52"/>
  <c r="BT569" i="52"/>
  <c r="BZ569" i="52"/>
  <c r="FF569" i="52"/>
  <c r="FG569" i="52"/>
  <c r="DM570" i="52"/>
  <c r="EM570" i="52"/>
  <c r="DN570" i="52"/>
  <c r="EN570" i="52"/>
  <c r="DV570" i="52"/>
  <c r="EV570" i="52"/>
  <c r="DO570" i="52"/>
  <c r="EO570" i="52"/>
  <c r="BO570" i="52"/>
  <c r="BM570" i="52"/>
  <c r="BN570" i="52"/>
  <c r="BQ570" i="52"/>
  <c r="BY570" i="52"/>
  <c r="CC570" i="52"/>
  <c r="CK570" i="52"/>
  <c r="CL570" i="52"/>
  <c r="DW570" i="52"/>
  <c r="EW570" i="52"/>
  <c r="BU570" i="52"/>
  <c r="CI570" i="52"/>
  <c r="AG570" i="52"/>
  <c r="AL570" i="52"/>
  <c r="FE570" i="52"/>
  <c r="BV570" i="52"/>
  <c r="BT570" i="52"/>
  <c r="BZ570" i="52"/>
  <c r="FF570" i="52"/>
  <c r="FG570" i="52"/>
  <c r="DM571" i="52"/>
  <c r="EM571" i="52"/>
  <c r="DN571" i="52"/>
  <c r="EN571" i="52"/>
  <c r="DV571" i="52"/>
  <c r="EV571" i="52"/>
  <c r="DO571" i="52"/>
  <c r="EO571" i="52"/>
  <c r="BO571" i="52"/>
  <c r="BM571" i="52"/>
  <c r="BN571" i="52"/>
  <c r="BQ571" i="52"/>
  <c r="BY571" i="52"/>
  <c r="CC571" i="52"/>
  <c r="CK571" i="52"/>
  <c r="CL571" i="52"/>
  <c r="DW571" i="52"/>
  <c r="EW571" i="52"/>
  <c r="BU571" i="52"/>
  <c r="CI571" i="52"/>
  <c r="AG571" i="52"/>
  <c r="AL571" i="52"/>
  <c r="FE571" i="52"/>
  <c r="BV571" i="52"/>
  <c r="BT571" i="52"/>
  <c r="BZ571" i="52"/>
  <c r="FF571" i="52"/>
  <c r="FG571" i="52"/>
  <c r="DM572" i="52"/>
  <c r="EM572" i="52"/>
  <c r="DN572" i="52"/>
  <c r="EN572" i="52"/>
  <c r="DV572" i="52"/>
  <c r="EV572" i="52"/>
  <c r="DO572" i="52"/>
  <c r="EO572" i="52"/>
  <c r="BO572" i="52"/>
  <c r="BM572" i="52"/>
  <c r="BN572" i="52"/>
  <c r="BQ572" i="52"/>
  <c r="BY572" i="52"/>
  <c r="CC572" i="52"/>
  <c r="CK572" i="52"/>
  <c r="CL572" i="52"/>
  <c r="DW572" i="52"/>
  <c r="EW572" i="52"/>
  <c r="BU572" i="52"/>
  <c r="CI572" i="52"/>
  <c r="AG572" i="52"/>
  <c r="AL572" i="52"/>
  <c r="FE572" i="52"/>
  <c r="BV572" i="52"/>
  <c r="BT572" i="52"/>
  <c r="BZ572" i="52"/>
  <c r="FF572" i="52"/>
  <c r="FG572" i="52"/>
  <c r="DM573" i="52"/>
  <c r="EM573" i="52"/>
  <c r="DN573" i="52"/>
  <c r="EN573" i="52"/>
  <c r="DV573" i="52"/>
  <c r="EV573" i="52"/>
  <c r="DO573" i="52"/>
  <c r="EO573" i="52"/>
  <c r="BO573" i="52"/>
  <c r="BM573" i="52"/>
  <c r="BN573" i="52"/>
  <c r="BQ573" i="52"/>
  <c r="BY573" i="52"/>
  <c r="CC573" i="52"/>
  <c r="CK573" i="52"/>
  <c r="CL573" i="52"/>
  <c r="DW573" i="52"/>
  <c r="EW573" i="52"/>
  <c r="BU573" i="52"/>
  <c r="CI573" i="52"/>
  <c r="AG573" i="52"/>
  <c r="AL573" i="52"/>
  <c r="FE573" i="52"/>
  <c r="BV573" i="52"/>
  <c r="BT573" i="52"/>
  <c r="BZ573" i="52"/>
  <c r="FF573" i="52"/>
  <c r="FG573" i="52"/>
  <c r="BQ454" i="52"/>
  <c r="BM454" i="52"/>
  <c r="BN454" i="52"/>
  <c r="BO454" i="52"/>
  <c r="BP454" i="52"/>
  <c r="BR454" i="52"/>
  <c r="BS454" i="52"/>
  <c r="BT454" i="52"/>
  <c r="BU454" i="52"/>
  <c r="BV454" i="52"/>
  <c r="BW454" i="52"/>
  <c r="Q454" i="52"/>
  <c r="BX6" i="52"/>
  <c r="BX454" i="52"/>
  <c r="BY454" i="52"/>
  <c r="CE454" i="52"/>
  <c r="CH454" i="52"/>
  <c r="CA454" i="52"/>
  <c r="CB454" i="52"/>
  <c r="CG454" i="52"/>
  <c r="CC454" i="52"/>
  <c r="AN454" i="52"/>
  <c r="BB454" i="52"/>
  <c r="CI454" i="52"/>
  <c r="CF454" i="52"/>
  <c r="DV454" i="52"/>
  <c r="EV454" i="52"/>
  <c r="AO454" i="52"/>
  <c r="CL454" i="52"/>
  <c r="DN454" i="52"/>
  <c r="EN454" i="52"/>
  <c r="AP454" i="52"/>
  <c r="DM454" i="52"/>
  <c r="EM454" i="52"/>
  <c r="DO454" i="52"/>
  <c r="EO454" i="52"/>
  <c r="CK454" i="52"/>
  <c r="DW454" i="52"/>
  <c r="EW454" i="52"/>
  <c r="AG454" i="52"/>
  <c r="AL454" i="52"/>
  <c r="BC454" i="52"/>
  <c r="BW450" i="52"/>
  <c r="Q450" i="52"/>
  <c r="BX450" i="52"/>
  <c r="BW451" i="52"/>
  <c r="BX451" i="52"/>
  <c r="BW452" i="52"/>
  <c r="Q452" i="52"/>
  <c r="BX452" i="52"/>
  <c r="BW453" i="52"/>
  <c r="Q453" i="52"/>
  <c r="BX453" i="52"/>
  <c r="BW455" i="52"/>
  <c r="Q455" i="52"/>
  <c r="BX455" i="52"/>
  <c r="BW456" i="52"/>
  <c r="Q456" i="52"/>
  <c r="BX456" i="52"/>
  <c r="BW457" i="52"/>
  <c r="Q457" i="52"/>
  <c r="BX457" i="52"/>
  <c r="BW458" i="52"/>
  <c r="Q458" i="52"/>
  <c r="BX458" i="52"/>
  <c r="BW459" i="52"/>
  <c r="Q459" i="52"/>
  <c r="BX459" i="52"/>
  <c r="BW460" i="52"/>
  <c r="Q460" i="52"/>
  <c r="BX460" i="52"/>
  <c r="BW461" i="52"/>
  <c r="Q461" i="52"/>
  <c r="BX461" i="52"/>
  <c r="BW462" i="52"/>
  <c r="Q462" i="52"/>
  <c r="BX462" i="52"/>
  <c r="BW463" i="52"/>
  <c r="Q463" i="52"/>
  <c r="BX463" i="52"/>
  <c r="BW464" i="52"/>
  <c r="Q464" i="52"/>
  <c r="BX464" i="52"/>
  <c r="BW465" i="52"/>
  <c r="Q465" i="52"/>
  <c r="BX465" i="52"/>
  <c r="BW466" i="52"/>
  <c r="Q466" i="52"/>
  <c r="BX466" i="52"/>
  <c r="BW467" i="52"/>
  <c r="Q467" i="52"/>
  <c r="BX467" i="52"/>
  <c r="BW468" i="52"/>
  <c r="Q468" i="52"/>
  <c r="BX468" i="52"/>
  <c r="BN452" i="52"/>
  <c r="BO452" i="52"/>
  <c r="BP452" i="52"/>
  <c r="BQ452" i="52"/>
  <c r="BR452" i="52"/>
  <c r="BS452" i="52"/>
  <c r="BN453" i="52"/>
  <c r="BO453" i="52"/>
  <c r="BP453" i="52"/>
  <c r="BQ453" i="52"/>
  <c r="BR453" i="52"/>
  <c r="BS453" i="52"/>
  <c r="BN455" i="52"/>
  <c r="BO455" i="52"/>
  <c r="BP455" i="52"/>
  <c r="BQ455" i="52"/>
  <c r="BR455" i="52"/>
  <c r="BS455" i="52"/>
  <c r="BN456" i="52"/>
  <c r="BO456" i="52"/>
  <c r="BP456" i="52"/>
  <c r="BQ456" i="52"/>
  <c r="BR456" i="52"/>
  <c r="BS456" i="52"/>
  <c r="BN457" i="52"/>
  <c r="BO457" i="52"/>
  <c r="BP457" i="52"/>
  <c r="BQ457" i="52"/>
  <c r="BR457" i="52"/>
  <c r="BS457" i="52"/>
  <c r="BN458" i="52"/>
  <c r="BO458" i="52"/>
  <c r="BP458" i="52"/>
  <c r="BQ458" i="52"/>
  <c r="BR458" i="52"/>
  <c r="BS458" i="52"/>
  <c r="BN459" i="52"/>
  <c r="BO459" i="52"/>
  <c r="BP459" i="52"/>
  <c r="BQ459" i="52"/>
  <c r="BR459" i="52"/>
  <c r="BS459" i="52"/>
  <c r="BN460" i="52"/>
  <c r="BO460" i="52"/>
  <c r="BP460" i="52"/>
  <c r="BQ460" i="52"/>
  <c r="BR460" i="52"/>
  <c r="BS460" i="52"/>
  <c r="BN461" i="52"/>
  <c r="BO461" i="52"/>
  <c r="BP461" i="52"/>
  <c r="BQ461" i="52"/>
  <c r="BR461" i="52"/>
  <c r="BS461" i="52"/>
  <c r="BN462" i="52"/>
  <c r="BO462" i="52"/>
  <c r="BP462" i="52"/>
  <c r="BQ462" i="52"/>
  <c r="BR462" i="52"/>
  <c r="BS462" i="52"/>
  <c r="BN463" i="52"/>
  <c r="BO463" i="52"/>
  <c r="BP463" i="52"/>
  <c r="BQ463" i="52"/>
  <c r="BR463" i="52"/>
  <c r="BS463" i="52"/>
  <c r="BN464" i="52"/>
  <c r="BO464" i="52"/>
  <c r="BP464" i="52"/>
  <c r="BQ464" i="52"/>
  <c r="BR464" i="52"/>
  <c r="BS464" i="52"/>
  <c r="BN465" i="52"/>
  <c r="BO465" i="52"/>
  <c r="BP465" i="52"/>
  <c r="BQ465" i="52"/>
  <c r="BR465" i="52"/>
  <c r="BS465" i="52"/>
  <c r="BN466" i="52"/>
  <c r="BO466" i="52"/>
  <c r="BP466" i="52"/>
  <c r="BQ466" i="52"/>
  <c r="BR466" i="52"/>
  <c r="BS466" i="52"/>
  <c r="BN467" i="52"/>
  <c r="BO467" i="52"/>
  <c r="BP467" i="52"/>
  <c r="BQ467" i="52"/>
  <c r="BR467" i="52"/>
  <c r="BS467" i="52"/>
  <c r="BN468" i="52"/>
  <c r="BO468" i="52"/>
  <c r="BP468" i="52"/>
  <c r="BQ468" i="52"/>
  <c r="BR468" i="52"/>
  <c r="BS468" i="52"/>
  <c r="BZ454" i="52"/>
  <c r="CW454" i="52"/>
  <c r="CR454" i="52"/>
  <c r="FC454" i="52"/>
  <c r="CV454" i="52"/>
  <c r="DG7" i="52"/>
  <c r="DS454" i="52"/>
  <c r="ES454" i="52"/>
  <c r="FB454" i="52"/>
  <c r="AR454" i="52"/>
  <c r="AF454" i="52"/>
  <c r="BM455" i="52"/>
  <c r="BT455" i="52"/>
  <c r="BU455" i="52"/>
  <c r="BV455" i="52"/>
  <c r="BY455" i="52"/>
  <c r="CE455" i="52"/>
  <c r="CH455" i="52"/>
  <c r="CA455" i="52"/>
  <c r="CB455" i="52"/>
  <c r="CG455" i="52"/>
  <c r="CC455" i="52"/>
  <c r="AN455" i="52"/>
  <c r="CI455" i="52"/>
  <c r="CF455" i="52"/>
  <c r="DV455" i="52"/>
  <c r="EV455" i="52"/>
  <c r="AO455" i="52"/>
  <c r="CL455" i="52"/>
  <c r="DN455" i="52"/>
  <c r="EN455" i="52"/>
  <c r="AP455" i="52"/>
  <c r="BM456" i="52"/>
  <c r="BT456" i="52"/>
  <c r="BU456" i="52"/>
  <c r="BV456" i="52"/>
  <c r="BY456" i="52"/>
  <c r="CE456" i="52"/>
  <c r="CH456" i="52"/>
  <c r="CA456" i="52"/>
  <c r="CB456" i="52"/>
  <c r="CG456" i="52"/>
  <c r="CC456" i="52"/>
  <c r="AN456" i="52"/>
  <c r="CI456" i="52"/>
  <c r="CF456" i="52"/>
  <c r="DV456" i="52"/>
  <c r="EV456" i="52"/>
  <c r="AO456" i="52"/>
  <c r="CL456" i="52"/>
  <c r="DN456" i="52"/>
  <c r="EN456" i="52"/>
  <c r="AP456" i="52"/>
  <c r="BM457" i="52"/>
  <c r="BT457" i="52"/>
  <c r="BU457" i="52"/>
  <c r="BV457" i="52"/>
  <c r="BY457" i="52"/>
  <c r="CE457" i="52"/>
  <c r="CH457" i="52"/>
  <c r="CA457" i="52"/>
  <c r="CB457" i="52"/>
  <c r="CG457" i="52"/>
  <c r="CC457" i="52"/>
  <c r="AN457" i="52"/>
  <c r="CI457" i="52"/>
  <c r="CF457" i="52"/>
  <c r="DV457" i="52"/>
  <c r="EV457" i="52"/>
  <c r="AO457" i="52"/>
  <c r="CL457" i="52"/>
  <c r="DN457" i="52"/>
  <c r="EN457" i="52"/>
  <c r="AP457" i="52"/>
  <c r="BM458" i="52"/>
  <c r="BT458" i="52"/>
  <c r="BU458" i="52"/>
  <c r="BV458" i="52"/>
  <c r="BY458" i="52"/>
  <c r="CE458" i="52"/>
  <c r="CH458" i="52"/>
  <c r="CA458" i="52"/>
  <c r="CB458" i="52"/>
  <c r="CG458" i="52"/>
  <c r="CC458" i="52"/>
  <c r="AN458" i="52"/>
  <c r="CI458" i="52"/>
  <c r="CF458" i="52"/>
  <c r="DV458" i="52"/>
  <c r="EV458" i="52"/>
  <c r="AO458" i="52"/>
  <c r="CL458" i="52"/>
  <c r="DN458" i="52"/>
  <c r="EN458" i="52"/>
  <c r="AP458" i="52"/>
  <c r="BM459" i="52"/>
  <c r="BT459" i="52"/>
  <c r="BU459" i="52"/>
  <c r="BV459" i="52"/>
  <c r="BY459" i="52"/>
  <c r="CE459" i="52"/>
  <c r="CH459" i="52"/>
  <c r="CA459" i="52"/>
  <c r="CB459" i="52"/>
  <c r="CG459" i="52"/>
  <c r="CC459" i="52"/>
  <c r="AN459" i="52"/>
  <c r="CI459" i="52"/>
  <c r="CF459" i="52"/>
  <c r="DV459" i="52"/>
  <c r="EV459" i="52"/>
  <c r="AO459" i="52"/>
  <c r="CL459" i="52"/>
  <c r="DN459" i="52"/>
  <c r="EN459" i="52"/>
  <c r="AP459" i="52"/>
  <c r="BM460" i="52"/>
  <c r="BT460" i="52"/>
  <c r="BU460" i="52"/>
  <c r="BV460" i="52"/>
  <c r="BY460" i="52"/>
  <c r="CE460" i="52"/>
  <c r="CH460" i="52"/>
  <c r="CA460" i="52"/>
  <c r="CB460" i="52"/>
  <c r="CG460" i="52"/>
  <c r="CC460" i="52"/>
  <c r="AN460" i="52"/>
  <c r="CI460" i="52"/>
  <c r="CF460" i="52"/>
  <c r="DV460" i="52"/>
  <c r="EV460" i="52"/>
  <c r="AO460" i="52"/>
  <c r="CL460" i="52"/>
  <c r="DN460" i="52"/>
  <c r="EN460" i="52"/>
  <c r="AP460" i="52"/>
  <c r="BM461" i="52"/>
  <c r="BT461" i="52"/>
  <c r="BU461" i="52"/>
  <c r="BV461" i="52"/>
  <c r="BY461" i="52"/>
  <c r="CE461" i="52"/>
  <c r="CH461" i="52"/>
  <c r="CA461" i="52"/>
  <c r="CB461" i="52"/>
  <c r="CG461" i="52"/>
  <c r="CC461" i="52"/>
  <c r="AN461" i="52"/>
  <c r="CI461" i="52"/>
  <c r="CF461" i="52"/>
  <c r="DV461" i="52"/>
  <c r="EV461" i="52"/>
  <c r="AO461" i="52"/>
  <c r="CL461" i="52"/>
  <c r="DN461" i="52"/>
  <c r="EN461" i="52"/>
  <c r="AP461" i="52"/>
  <c r="BM462" i="52"/>
  <c r="BT462" i="52"/>
  <c r="BU462" i="52"/>
  <c r="BV462" i="52"/>
  <c r="BY462" i="52"/>
  <c r="CE462" i="52"/>
  <c r="CH462" i="52"/>
  <c r="CA462" i="52"/>
  <c r="CB462" i="52"/>
  <c r="CG462" i="52"/>
  <c r="CC462" i="52"/>
  <c r="AN462" i="52"/>
  <c r="CI462" i="52"/>
  <c r="CF462" i="52"/>
  <c r="DV462" i="52"/>
  <c r="EV462" i="52"/>
  <c r="AO462" i="52"/>
  <c r="CL462" i="52"/>
  <c r="DN462" i="52"/>
  <c r="EN462" i="52"/>
  <c r="AP462" i="52"/>
  <c r="BM463" i="52"/>
  <c r="BT463" i="52"/>
  <c r="BU463" i="52"/>
  <c r="BV463" i="52"/>
  <c r="BY463" i="52"/>
  <c r="CE463" i="52"/>
  <c r="CH463" i="52"/>
  <c r="CA463" i="52"/>
  <c r="CB463" i="52"/>
  <c r="CG463" i="52"/>
  <c r="CC463" i="52"/>
  <c r="AN463" i="52"/>
  <c r="CI463" i="52"/>
  <c r="CF463" i="52"/>
  <c r="DV463" i="52"/>
  <c r="EV463" i="52"/>
  <c r="AO463" i="52"/>
  <c r="CL463" i="52"/>
  <c r="DN463" i="52"/>
  <c r="EN463" i="52"/>
  <c r="AP463" i="52"/>
  <c r="BM464" i="52"/>
  <c r="BT464" i="52"/>
  <c r="BU464" i="52"/>
  <c r="BV464" i="52"/>
  <c r="BY464" i="52"/>
  <c r="CE464" i="52"/>
  <c r="CH464" i="52"/>
  <c r="CA464" i="52"/>
  <c r="CB464" i="52"/>
  <c r="CG464" i="52"/>
  <c r="CC464" i="52"/>
  <c r="AN464" i="52"/>
  <c r="CI464" i="52"/>
  <c r="CF464" i="52"/>
  <c r="DV464" i="52"/>
  <c r="EV464" i="52"/>
  <c r="AO464" i="52"/>
  <c r="CL464" i="52"/>
  <c r="DN464" i="52"/>
  <c r="EN464" i="52"/>
  <c r="AP464" i="52"/>
  <c r="BM465" i="52"/>
  <c r="BT465" i="52"/>
  <c r="BU465" i="52"/>
  <c r="BV465" i="52"/>
  <c r="BY465" i="52"/>
  <c r="CE465" i="52"/>
  <c r="CH465" i="52"/>
  <c r="CA465" i="52"/>
  <c r="CB465" i="52"/>
  <c r="CG465" i="52"/>
  <c r="CC465" i="52"/>
  <c r="AN465" i="52"/>
  <c r="CI465" i="52"/>
  <c r="CF465" i="52"/>
  <c r="DV465" i="52"/>
  <c r="EV465" i="52"/>
  <c r="AO465" i="52"/>
  <c r="CL465" i="52"/>
  <c r="DN465" i="52"/>
  <c r="EN465" i="52"/>
  <c r="AP465" i="52"/>
  <c r="BM466" i="52"/>
  <c r="BT466" i="52"/>
  <c r="BU466" i="52"/>
  <c r="BV466" i="52"/>
  <c r="BY466" i="52"/>
  <c r="CE466" i="52"/>
  <c r="CH466" i="52"/>
  <c r="CA466" i="52"/>
  <c r="CB466" i="52"/>
  <c r="CG466" i="52"/>
  <c r="CC466" i="52"/>
  <c r="AN466" i="52"/>
  <c r="CI466" i="52"/>
  <c r="CF466" i="52"/>
  <c r="DV466" i="52"/>
  <c r="EV466" i="52"/>
  <c r="AO466" i="52"/>
  <c r="CL466" i="52"/>
  <c r="DN466" i="52"/>
  <c r="EN466" i="52"/>
  <c r="AP466" i="52"/>
  <c r="BM467" i="52"/>
  <c r="BT467" i="52"/>
  <c r="BU467" i="52"/>
  <c r="BV467" i="52"/>
  <c r="BY467" i="52"/>
  <c r="CE467" i="52"/>
  <c r="CH467" i="52"/>
  <c r="CA467" i="52"/>
  <c r="CB467" i="52"/>
  <c r="CG467" i="52"/>
  <c r="CC467" i="52"/>
  <c r="AN467" i="52"/>
  <c r="CI467" i="52"/>
  <c r="CF467" i="52"/>
  <c r="DV467" i="52"/>
  <c r="EV467" i="52"/>
  <c r="AO467" i="52"/>
  <c r="CL467" i="52"/>
  <c r="DN467" i="52"/>
  <c r="EN467" i="52"/>
  <c r="AP467" i="52"/>
  <c r="BM468" i="52"/>
  <c r="BT468" i="52"/>
  <c r="BU468" i="52"/>
  <c r="BV468" i="52"/>
  <c r="BY468" i="52"/>
  <c r="CE468" i="52"/>
  <c r="CH468" i="52"/>
  <c r="CA468" i="52"/>
  <c r="CB468" i="52"/>
  <c r="CG468" i="52"/>
  <c r="CC468" i="52"/>
  <c r="AN468" i="52"/>
  <c r="CI468" i="52"/>
  <c r="CF468" i="52"/>
  <c r="DV468" i="52"/>
  <c r="EV468" i="52"/>
  <c r="AO468" i="52"/>
  <c r="CL468" i="52"/>
  <c r="DN468" i="52"/>
  <c r="EN468" i="52"/>
  <c r="AP468" i="52"/>
  <c r="CK455" i="52"/>
  <c r="DO455" i="52"/>
  <c r="EO455" i="52"/>
  <c r="DW455" i="52"/>
  <c r="EW455" i="52"/>
  <c r="AG455" i="52"/>
  <c r="DM455" i="52"/>
  <c r="EM455" i="52"/>
  <c r="AL455" i="52"/>
  <c r="BB455" i="52"/>
  <c r="BC455" i="52"/>
  <c r="CK456" i="52"/>
  <c r="DO456" i="52"/>
  <c r="EO456" i="52"/>
  <c r="DW456" i="52"/>
  <c r="EW456" i="52"/>
  <c r="AG456" i="52"/>
  <c r="DM456" i="52"/>
  <c r="EM456" i="52"/>
  <c r="AL456" i="52"/>
  <c r="BB456" i="52"/>
  <c r="BC456" i="52"/>
  <c r="CK457" i="52"/>
  <c r="DO457" i="52"/>
  <c r="EO457" i="52"/>
  <c r="DW457" i="52"/>
  <c r="EW457" i="52"/>
  <c r="AG457" i="52"/>
  <c r="DM457" i="52"/>
  <c r="EM457" i="52"/>
  <c r="AL457" i="52"/>
  <c r="BB457" i="52"/>
  <c r="BC457" i="52"/>
  <c r="CK458" i="52"/>
  <c r="DO458" i="52"/>
  <c r="EO458" i="52"/>
  <c r="DW458" i="52"/>
  <c r="EW458" i="52"/>
  <c r="AG458" i="52"/>
  <c r="DM458" i="52"/>
  <c r="EM458" i="52"/>
  <c r="AL458" i="52"/>
  <c r="BB458" i="52"/>
  <c r="BC458" i="52"/>
  <c r="CK459" i="52"/>
  <c r="DO459" i="52"/>
  <c r="EO459" i="52"/>
  <c r="DW459" i="52"/>
  <c r="EW459" i="52"/>
  <c r="AG459" i="52"/>
  <c r="DM459" i="52"/>
  <c r="EM459" i="52"/>
  <c r="AL459" i="52"/>
  <c r="BB459" i="52"/>
  <c r="BC459" i="52"/>
  <c r="CK460" i="52"/>
  <c r="DO460" i="52"/>
  <c r="EO460" i="52"/>
  <c r="DW460" i="52"/>
  <c r="EW460" i="52"/>
  <c r="AG460" i="52"/>
  <c r="DM460" i="52"/>
  <c r="EM460" i="52"/>
  <c r="AL460" i="52"/>
  <c r="BB460" i="52"/>
  <c r="BC460" i="52"/>
  <c r="CK461" i="52"/>
  <c r="DO461" i="52"/>
  <c r="EO461" i="52"/>
  <c r="DW461" i="52"/>
  <c r="EW461" i="52"/>
  <c r="AG461" i="52"/>
  <c r="DM461" i="52"/>
  <c r="EM461" i="52"/>
  <c r="AL461" i="52"/>
  <c r="BB461" i="52"/>
  <c r="BC461" i="52"/>
  <c r="CK462" i="52"/>
  <c r="DO462" i="52"/>
  <c r="EO462" i="52"/>
  <c r="DW462" i="52"/>
  <c r="EW462" i="52"/>
  <c r="AG462" i="52"/>
  <c r="DM462" i="52"/>
  <c r="EM462" i="52"/>
  <c r="AL462" i="52"/>
  <c r="BB462" i="52"/>
  <c r="BC462" i="52"/>
  <c r="CK463" i="52"/>
  <c r="DO463" i="52"/>
  <c r="EO463" i="52"/>
  <c r="DW463" i="52"/>
  <c r="EW463" i="52"/>
  <c r="AG463" i="52"/>
  <c r="DM463" i="52"/>
  <c r="EM463" i="52"/>
  <c r="AL463" i="52"/>
  <c r="BB463" i="52"/>
  <c r="BC463" i="52"/>
  <c r="CK464" i="52"/>
  <c r="DO464" i="52"/>
  <c r="EO464" i="52"/>
  <c r="DW464" i="52"/>
  <c r="EW464" i="52"/>
  <c r="AG464" i="52"/>
  <c r="DM464" i="52"/>
  <c r="EM464" i="52"/>
  <c r="AL464" i="52"/>
  <c r="BB464" i="52"/>
  <c r="BC464" i="52"/>
  <c r="CK465" i="52"/>
  <c r="DO465" i="52"/>
  <c r="EO465" i="52"/>
  <c r="DW465" i="52"/>
  <c r="EW465" i="52"/>
  <c r="AG465" i="52"/>
  <c r="DM465" i="52"/>
  <c r="EM465" i="52"/>
  <c r="AL465" i="52"/>
  <c r="BB465" i="52"/>
  <c r="BC465" i="52"/>
  <c r="CK466" i="52"/>
  <c r="DO466" i="52"/>
  <c r="EO466" i="52"/>
  <c r="DW466" i="52"/>
  <c r="EW466" i="52"/>
  <c r="AG466" i="52"/>
  <c r="DM466" i="52"/>
  <c r="EM466" i="52"/>
  <c r="AL466" i="52"/>
  <c r="BB466" i="52"/>
  <c r="BC466" i="52"/>
  <c r="CK467" i="52"/>
  <c r="DO467" i="52"/>
  <c r="EO467" i="52"/>
  <c r="DW467" i="52"/>
  <c r="EW467" i="52"/>
  <c r="AG467" i="52"/>
  <c r="DM467" i="52"/>
  <c r="EM467" i="52"/>
  <c r="AL467" i="52"/>
  <c r="BB467" i="52"/>
  <c r="BC467" i="52"/>
  <c r="CK468" i="52"/>
  <c r="DO468" i="52"/>
  <c r="EO468" i="52"/>
  <c r="DW468" i="52"/>
  <c r="EW468" i="52"/>
  <c r="AG468" i="52"/>
  <c r="DM468" i="52"/>
  <c r="EM468" i="52"/>
  <c r="AL468" i="52"/>
  <c r="BB468" i="52"/>
  <c r="BC468" i="52"/>
  <c r="BM452" i="52"/>
  <c r="BT452" i="52"/>
  <c r="BU452" i="52"/>
  <c r="BV452" i="52"/>
  <c r="BY452" i="52"/>
  <c r="CC452" i="52"/>
  <c r="CK452" i="52"/>
  <c r="CL452" i="52"/>
  <c r="CI452" i="52"/>
  <c r="DO452" i="52"/>
  <c r="EO452" i="52"/>
  <c r="DW452" i="52"/>
  <c r="EW452" i="52"/>
  <c r="DV452" i="52"/>
  <c r="EV452" i="52"/>
  <c r="AG452" i="52"/>
  <c r="DM452" i="52"/>
  <c r="EM452" i="52"/>
  <c r="DN452" i="52"/>
  <c r="EN452" i="52"/>
  <c r="AK452" i="52"/>
  <c r="AD452" i="52"/>
  <c r="DM14" i="52"/>
  <c r="EM14" i="52"/>
  <c r="FJ14" i="52"/>
  <c r="FM14" i="52"/>
  <c r="DE7" i="52"/>
  <c r="DP14" i="52"/>
  <c r="EP14" i="52"/>
  <c r="FN14" i="52"/>
  <c r="DN14" i="52"/>
  <c r="EN14" i="52"/>
  <c r="DV14" i="52"/>
  <c r="EV14" i="52"/>
  <c r="DW14" i="52"/>
  <c r="EW14" i="52"/>
  <c r="BZ14" i="52"/>
  <c r="FI14" i="52"/>
  <c r="FK14" i="52"/>
  <c r="FP14" i="52"/>
  <c r="DS14" i="52"/>
  <c r="ES14" i="52"/>
  <c r="DM15" i="52"/>
  <c r="EM15" i="52"/>
  <c r="DN15" i="52"/>
  <c r="EN15" i="52"/>
  <c r="DV15" i="52"/>
  <c r="EV15" i="52"/>
  <c r="DO15" i="52"/>
  <c r="EO15" i="52"/>
  <c r="BO15" i="52"/>
  <c r="BM15" i="52"/>
  <c r="BN15" i="52"/>
  <c r="BP15" i="52"/>
  <c r="BQ15" i="52"/>
  <c r="BR15" i="52"/>
  <c r="BS15" i="52"/>
  <c r="BT15" i="52"/>
  <c r="BU15" i="52"/>
  <c r="BV15" i="52"/>
  <c r="BW15" i="52"/>
  <c r="BX15" i="52"/>
  <c r="BY15" i="52"/>
  <c r="CC15" i="52"/>
  <c r="CK15" i="52"/>
  <c r="CL15" i="52"/>
  <c r="DW15" i="52"/>
  <c r="EW15" i="52"/>
  <c r="CI15" i="52"/>
  <c r="AG15" i="52"/>
  <c r="AL15" i="52"/>
  <c r="FE15" i="52"/>
  <c r="BZ15" i="52"/>
  <c r="FF15" i="52"/>
  <c r="FG15" i="52"/>
  <c r="FH15" i="52"/>
  <c r="FJ15" i="52"/>
  <c r="FM15" i="52"/>
  <c r="DP15" i="52"/>
  <c r="EP15" i="52"/>
  <c r="FN15" i="52"/>
  <c r="FO15" i="52"/>
  <c r="FI15" i="52"/>
  <c r="FK15" i="52"/>
  <c r="FP15" i="52"/>
  <c r="FQ15" i="52"/>
  <c r="FR15" i="52"/>
  <c r="FS15" i="52"/>
  <c r="FT15" i="52"/>
  <c r="FY15" i="52"/>
  <c r="DM16" i="52"/>
  <c r="EM16" i="52"/>
  <c r="DN16" i="52"/>
  <c r="EN16" i="52"/>
  <c r="DV16" i="52"/>
  <c r="EV16" i="52"/>
  <c r="DO16" i="52"/>
  <c r="EO16" i="52"/>
  <c r="BO16" i="52"/>
  <c r="BM16" i="52"/>
  <c r="BN16" i="52"/>
  <c r="BP16" i="52"/>
  <c r="BQ16" i="52"/>
  <c r="BR16" i="52"/>
  <c r="BS16" i="52"/>
  <c r="BT16" i="52"/>
  <c r="BU16" i="52"/>
  <c r="BV16" i="52"/>
  <c r="BW16" i="52"/>
  <c r="BX16" i="52"/>
  <c r="BY16" i="52"/>
  <c r="CC16" i="52"/>
  <c r="CK16" i="52"/>
  <c r="CL16" i="52"/>
  <c r="DW16" i="52"/>
  <c r="EW16" i="52"/>
  <c r="CI16" i="52"/>
  <c r="AG16" i="52"/>
  <c r="AL16" i="52"/>
  <c r="FE16" i="52"/>
  <c r="BZ16" i="52"/>
  <c r="FF16" i="52"/>
  <c r="FG16" i="52"/>
  <c r="FH16" i="52"/>
  <c r="FJ16" i="52"/>
  <c r="FM16" i="52"/>
  <c r="DP16" i="52"/>
  <c r="EP16" i="52"/>
  <c r="FN16" i="52"/>
  <c r="FO16" i="52"/>
  <c r="FI16" i="52"/>
  <c r="FK16" i="52"/>
  <c r="FP16" i="52"/>
  <c r="FQ16" i="52"/>
  <c r="FR16" i="52"/>
  <c r="FS16" i="52"/>
  <c r="FT16" i="52"/>
  <c r="FY16" i="52"/>
  <c r="DM17" i="52"/>
  <c r="EM17" i="52"/>
  <c r="DN17" i="52"/>
  <c r="EN17" i="52"/>
  <c r="DV17" i="52"/>
  <c r="EV17" i="52"/>
  <c r="DO17" i="52"/>
  <c r="EO17" i="52"/>
  <c r="BO17" i="52"/>
  <c r="BM17" i="52"/>
  <c r="BN17" i="52"/>
  <c r="BP17" i="52"/>
  <c r="BQ17" i="52"/>
  <c r="BR17" i="52"/>
  <c r="BS17" i="52"/>
  <c r="BT17" i="52"/>
  <c r="BU17" i="52"/>
  <c r="BV17" i="52"/>
  <c r="BW17" i="52"/>
  <c r="BX17" i="52"/>
  <c r="BY17" i="52"/>
  <c r="CC17" i="52"/>
  <c r="CK17" i="52"/>
  <c r="CL17" i="52"/>
  <c r="DW17" i="52"/>
  <c r="EW17" i="52"/>
  <c r="CI17" i="52"/>
  <c r="AG17" i="52"/>
  <c r="AL17" i="52"/>
  <c r="FE17" i="52"/>
  <c r="BZ17" i="52"/>
  <c r="FF17" i="52"/>
  <c r="FG17" i="52"/>
  <c r="FH17" i="52"/>
  <c r="FJ17" i="52"/>
  <c r="FM17" i="52"/>
  <c r="DP17" i="52"/>
  <c r="EP17" i="52"/>
  <c r="FN17" i="52"/>
  <c r="FO17" i="52"/>
  <c r="FI17" i="52"/>
  <c r="FK17" i="52"/>
  <c r="FP17" i="52"/>
  <c r="FQ17" i="52"/>
  <c r="FR17" i="52"/>
  <c r="FS17" i="52"/>
  <c r="FT17" i="52"/>
  <c r="FY17" i="52"/>
  <c r="DM18" i="52"/>
  <c r="EM18" i="52"/>
  <c r="DN18" i="52"/>
  <c r="EN18" i="52"/>
  <c r="DV18" i="52"/>
  <c r="EV18" i="52"/>
  <c r="DO18" i="52"/>
  <c r="EO18" i="52"/>
  <c r="BO18" i="52"/>
  <c r="BM18" i="52"/>
  <c r="BN18" i="52"/>
  <c r="BP18" i="52"/>
  <c r="BQ18" i="52"/>
  <c r="BR18" i="52"/>
  <c r="BS18" i="52"/>
  <c r="BT18" i="52"/>
  <c r="BU18" i="52"/>
  <c r="BV18" i="52"/>
  <c r="BW18" i="52"/>
  <c r="BX18" i="52"/>
  <c r="BY18" i="52"/>
  <c r="CC18" i="52"/>
  <c r="CK18" i="52"/>
  <c r="CL18" i="52"/>
  <c r="DW18" i="52"/>
  <c r="EW18" i="52"/>
  <c r="CI18" i="52"/>
  <c r="AG18" i="52"/>
  <c r="AL18" i="52"/>
  <c r="FE18" i="52"/>
  <c r="BZ18" i="52"/>
  <c r="FF18" i="52"/>
  <c r="FG18" i="52"/>
  <c r="FH18" i="52"/>
  <c r="FJ18" i="52"/>
  <c r="FM18" i="52"/>
  <c r="DP18" i="52"/>
  <c r="EP18" i="52"/>
  <c r="FN18" i="52"/>
  <c r="FO18" i="52"/>
  <c r="FI18" i="52"/>
  <c r="FK18" i="52"/>
  <c r="FP18" i="52"/>
  <c r="FQ18" i="52"/>
  <c r="FR18" i="52"/>
  <c r="FS18" i="52"/>
  <c r="FT18" i="52"/>
  <c r="FY18" i="52"/>
  <c r="DM19" i="52"/>
  <c r="EM19" i="52"/>
  <c r="DN19" i="52"/>
  <c r="EN19" i="52"/>
  <c r="DV19" i="52"/>
  <c r="EV19" i="52"/>
  <c r="DO19" i="52"/>
  <c r="EO19" i="52"/>
  <c r="BO19" i="52"/>
  <c r="BM19" i="52"/>
  <c r="BN19" i="52"/>
  <c r="BP19" i="52"/>
  <c r="BQ19" i="52"/>
  <c r="BR19" i="52"/>
  <c r="BS19" i="52"/>
  <c r="BT19" i="52"/>
  <c r="BU19" i="52"/>
  <c r="BV19" i="52"/>
  <c r="BW19" i="52"/>
  <c r="BX19" i="52"/>
  <c r="BY19" i="52"/>
  <c r="CC19" i="52"/>
  <c r="CK19" i="52"/>
  <c r="CL19" i="52"/>
  <c r="DW19" i="52"/>
  <c r="EW19" i="52"/>
  <c r="CI19" i="52"/>
  <c r="AG19" i="52"/>
  <c r="AL19" i="52"/>
  <c r="FE19" i="52"/>
  <c r="BZ19" i="52"/>
  <c r="FF19" i="52"/>
  <c r="FG19" i="52"/>
  <c r="FH19" i="52"/>
  <c r="FJ19" i="52"/>
  <c r="FM19" i="52"/>
  <c r="DP19" i="52"/>
  <c r="EP19" i="52"/>
  <c r="FN19" i="52"/>
  <c r="FO19" i="52"/>
  <c r="FI19" i="52"/>
  <c r="FK19" i="52"/>
  <c r="FP19" i="52"/>
  <c r="FQ19" i="52"/>
  <c r="FR19" i="52"/>
  <c r="FS19" i="52"/>
  <c r="FT19" i="52"/>
  <c r="FY19" i="52"/>
  <c r="DM20" i="52"/>
  <c r="EM20" i="52"/>
  <c r="DN20" i="52"/>
  <c r="EN20" i="52"/>
  <c r="DV20" i="52"/>
  <c r="EV20" i="52"/>
  <c r="DO20" i="52"/>
  <c r="EO20" i="52"/>
  <c r="BO20" i="52"/>
  <c r="BM20" i="52"/>
  <c r="BN20" i="52"/>
  <c r="BP20" i="52"/>
  <c r="BQ20" i="52"/>
  <c r="BR20" i="52"/>
  <c r="BS20" i="52"/>
  <c r="BT20" i="52"/>
  <c r="BU20" i="52"/>
  <c r="BV20" i="52"/>
  <c r="BW20" i="52"/>
  <c r="BX20" i="52"/>
  <c r="BY20" i="52"/>
  <c r="CC20" i="52"/>
  <c r="CK20" i="52"/>
  <c r="CL20" i="52"/>
  <c r="DW20" i="52"/>
  <c r="EW20" i="52"/>
  <c r="CI20" i="52"/>
  <c r="AG20" i="52"/>
  <c r="AL20" i="52"/>
  <c r="FE20" i="52"/>
  <c r="BZ20" i="52"/>
  <c r="FF20" i="52"/>
  <c r="FG20" i="52"/>
  <c r="FH20" i="52"/>
  <c r="FJ20" i="52"/>
  <c r="FM20" i="52"/>
  <c r="DP20" i="52"/>
  <c r="EP20" i="52"/>
  <c r="FN20" i="52"/>
  <c r="FO20" i="52"/>
  <c r="FI20" i="52"/>
  <c r="FK20" i="52"/>
  <c r="FP20" i="52"/>
  <c r="FQ20" i="52"/>
  <c r="FR20" i="52"/>
  <c r="FS20" i="52"/>
  <c r="FT20" i="52"/>
  <c r="FY20" i="52"/>
  <c r="DM21" i="52"/>
  <c r="EM21" i="52"/>
  <c r="DN21" i="52"/>
  <c r="EN21" i="52"/>
  <c r="DV21" i="52"/>
  <c r="EV21" i="52"/>
  <c r="DO21" i="52"/>
  <c r="EO21" i="52"/>
  <c r="BO21" i="52"/>
  <c r="BM21" i="52"/>
  <c r="BN21" i="52"/>
  <c r="BP21" i="52"/>
  <c r="BQ21" i="52"/>
  <c r="BR21" i="52"/>
  <c r="BS21" i="52"/>
  <c r="BT21" i="52"/>
  <c r="BU21" i="52"/>
  <c r="BV21" i="52"/>
  <c r="BW21" i="52"/>
  <c r="BX21" i="52"/>
  <c r="BY21" i="52"/>
  <c r="CC21" i="52"/>
  <c r="CK21" i="52"/>
  <c r="CL21" i="52"/>
  <c r="DW21" i="52"/>
  <c r="EW21" i="52"/>
  <c r="CI21" i="52"/>
  <c r="AG21" i="52"/>
  <c r="AL21" i="52"/>
  <c r="FE21" i="52"/>
  <c r="BZ21" i="52"/>
  <c r="FF21" i="52"/>
  <c r="FG21" i="52"/>
  <c r="FH21" i="52"/>
  <c r="FJ21" i="52"/>
  <c r="FM21" i="52"/>
  <c r="DP21" i="52"/>
  <c r="EP21" i="52"/>
  <c r="FN21" i="52"/>
  <c r="FO21" i="52"/>
  <c r="FI21" i="52"/>
  <c r="FK21" i="52"/>
  <c r="FP21" i="52"/>
  <c r="FQ21" i="52"/>
  <c r="FR21" i="52"/>
  <c r="FS21" i="52"/>
  <c r="FT21" i="52"/>
  <c r="FY21" i="52"/>
  <c r="DM22" i="52"/>
  <c r="EM22" i="52"/>
  <c r="DN22" i="52"/>
  <c r="EN22" i="52"/>
  <c r="DV22" i="52"/>
  <c r="EV22" i="52"/>
  <c r="DO22" i="52"/>
  <c r="EO22" i="52"/>
  <c r="BO22" i="52"/>
  <c r="BM22" i="52"/>
  <c r="BN22" i="52"/>
  <c r="BP22" i="52"/>
  <c r="BQ22" i="52"/>
  <c r="BR22" i="52"/>
  <c r="BS22" i="52"/>
  <c r="BT22" i="52"/>
  <c r="BU22" i="52"/>
  <c r="BV22" i="52"/>
  <c r="BW22" i="52"/>
  <c r="BX22" i="52"/>
  <c r="BY22" i="52"/>
  <c r="CC22" i="52"/>
  <c r="CK22" i="52"/>
  <c r="CL22" i="52"/>
  <c r="DW22" i="52"/>
  <c r="EW22" i="52"/>
  <c r="CI22" i="52"/>
  <c r="AG22" i="52"/>
  <c r="AL22" i="52"/>
  <c r="FE22" i="52"/>
  <c r="BZ22" i="52"/>
  <c r="FF22" i="52"/>
  <c r="FG22" i="52"/>
  <c r="FH22" i="52"/>
  <c r="FJ22" i="52"/>
  <c r="FM22" i="52"/>
  <c r="DP22" i="52"/>
  <c r="EP22" i="52"/>
  <c r="FN22" i="52"/>
  <c r="FO22" i="52"/>
  <c r="FI22" i="52"/>
  <c r="FK22" i="52"/>
  <c r="FP22" i="52"/>
  <c r="FQ22" i="52"/>
  <c r="FR22" i="52"/>
  <c r="FS22" i="52"/>
  <c r="FT22" i="52"/>
  <c r="FY22" i="52"/>
  <c r="DM23" i="52"/>
  <c r="EM23" i="52"/>
  <c r="DN23" i="52"/>
  <c r="EN23" i="52"/>
  <c r="DV23" i="52"/>
  <c r="EV23" i="52"/>
  <c r="DO23" i="52"/>
  <c r="EO23" i="52"/>
  <c r="BO23" i="52"/>
  <c r="BM23" i="52"/>
  <c r="BN23" i="52"/>
  <c r="BP23" i="52"/>
  <c r="BQ23" i="52"/>
  <c r="BR23" i="52"/>
  <c r="BS23" i="52"/>
  <c r="BT23" i="52"/>
  <c r="BU23" i="52"/>
  <c r="BV23" i="52"/>
  <c r="BW23" i="52"/>
  <c r="BX23" i="52"/>
  <c r="BY23" i="52"/>
  <c r="CC23" i="52"/>
  <c r="CK23" i="52"/>
  <c r="CL23" i="52"/>
  <c r="DW23" i="52"/>
  <c r="EW23" i="52"/>
  <c r="CI23" i="52"/>
  <c r="AG23" i="52"/>
  <c r="AL23" i="52"/>
  <c r="FE23" i="52"/>
  <c r="BZ23" i="52"/>
  <c r="FF23" i="52"/>
  <c r="FG23" i="52"/>
  <c r="FH23" i="52"/>
  <c r="FJ23" i="52"/>
  <c r="FM23" i="52"/>
  <c r="DP23" i="52"/>
  <c r="EP23" i="52"/>
  <c r="FN23" i="52"/>
  <c r="FO23" i="52"/>
  <c r="FI23" i="52"/>
  <c r="FK23" i="52"/>
  <c r="FP23" i="52"/>
  <c r="FQ23" i="52"/>
  <c r="FR23" i="52"/>
  <c r="FS23" i="52"/>
  <c r="FT23" i="52"/>
  <c r="FY23" i="52"/>
  <c r="DM24" i="52"/>
  <c r="EM24" i="52"/>
  <c r="DN24" i="52"/>
  <c r="EN24" i="52"/>
  <c r="DV24" i="52"/>
  <c r="EV24" i="52"/>
  <c r="DO24" i="52"/>
  <c r="EO24" i="52"/>
  <c r="BO24" i="52"/>
  <c r="BM24" i="52"/>
  <c r="BN24" i="52"/>
  <c r="BP24" i="52"/>
  <c r="BQ24" i="52"/>
  <c r="BR24" i="52"/>
  <c r="BS24" i="52"/>
  <c r="BT24" i="52"/>
  <c r="BU24" i="52"/>
  <c r="BV24" i="52"/>
  <c r="BW24" i="52"/>
  <c r="BX24" i="52"/>
  <c r="BY24" i="52"/>
  <c r="CC24" i="52"/>
  <c r="CK24" i="52"/>
  <c r="CL24" i="52"/>
  <c r="DW24" i="52"/>
  <c r="EW24" i="52"/>
  <c r="CI24" i="52"/>
  <c r="AG24" i="52"/>
  <c r="AL24" i="52"/>
  <c r="FE24" i="52"/>
  <c r="BZ24" i="52"/>
  <c r="FF24" i="52"/>
  <c r="FG24" i="52"/>
  <c r="FH24" i="52"/>
  <c r="FJ24" i="52"/>
  <c r="FM24" i="52"/>
  <c r="DP24" i="52"/>
  <c r="EP24" i="52"/>
  <c r="FN24" i="52"/>
  <c r="FO24" i="52"/>
  <c r="FI24" i="52"/>
  <c r="FK24" i="52"/>
  <c r="FP24" i="52"/>
  <c r="FQ24" i="52"/>
  <c r="FR24" i="52"/>
  <c r="FS24" i="52"/>
  <c r="FT24" i="52"/>
  <c r="FY24" i="52"/>
  <c r="DM25" i="52"/>
  <c r="EM25" i="52"/>
  <c r="DN25" i="52"/>
  <c r="EN25" i="52"/>
  <c r="DV25" i="52"/>
  <c r="EV25" i="52"/>
  <c r="DO25" i="52"/>
  <c r="EO25" i="52"/>
  <c r="BO25" i="52"/>
  <c r="BM25" i="52"/>
  <c r="BN25" i="52"/>
  <c r="BP25" i="52"/>
  <c r="BQ25" i="52"/>
  <c r="BR25" i="52"/>
  <c r="BS25" i="52"/>
  <c r="BT25" i="52"/>
  <c r="BU25" i="52"/>
  <c r="BV25" i="52"/>
  <c r="BW25" i="52"/>
  <c r="BX25" i="52"/>
  <c r="BY25" i="52"/>
  <c r="CC25" i="52"/>
  <c r="CK25" i="52"/>
  <c r="CL25" i="52"/>
  <c r="DW25" i="52"/>
  <c r="EW25" i="52"/>
  <c r="CI25" i="52"/>
  <c r="AG25" i="52"/>
  <c r="AL25" i="52"/>
  <c r="FE25" i="52"/>
  <c r="BZ25" i="52"/>
  <c r="FF25" i="52"/>
  <c r="FG25" i="52"/>
  <c r="FH25" i="52"/>
  <c r="FJ25" i="52"/>
  <c r="FM25" i="52"/>
  <c r="DP25" i="52"/>
  <c r="EP25" i="52"/>
  <c r="FN25" i="52"/>
  <c r="FO25" i="52"/>
  <c r="FI25" i="52"/>
  <c r="FK25" i="52"/>
  <c r="FP25" i="52"/>
  <c r="FQ25" i="52"/>
  <c r="FR25" i="52"/>
  <c r="FS25" i="52"/>
  <c r="FT25" i="52"/>
  <c r="FY25" i="52"/>
  <c r="DM26" i="52"/>
  <c r="EM26" i="52"/>
  <c r="DN26" i="52"/>
  <c r="EN26" i="52"/>
  <c r="DV26" i="52"/>
  <c r="EV26" i="52"/>
  <c r="DO26" i="52"/>
  <c r="EO26" i="52"/>
  <c r="BO26" i="52"/>
  <c r="BM26" i="52"/>
  <c r="BN26" i="52"/>
  <c r="BP26" i="52"/>
  <c r="BQ26" i="52"/>
  <c r="BR26" i="52"/>
  <c r="BS26" i="52"/>
  <c r="BT26" i="52"/>
  <c r="BU26" i="52"/>
  <c r="BV26" i="52"/>
  <c r="BW26" i="52"/>
  <c r="BX26" i="52"/>
  <c r="BY26" i="52"/>
  <c r="CC26" i="52"/>
  <c r="CK26" i="52"/>
  <c r="CL26" i="52"/>
  <c r="DW26" i="52"/>
  <c r="EW26" i="52"/>
  <c r="CI26" i="52"/>
  <c r="AG26" i="52"/>
  <c r="AL26" i="52"/>
  <c r="FE26" i="52"/>
  <c r="BZ26" i="52"/>
  <c r="FF26" i="52"/>
  <c r="FG26" i="52"/>
  <c r="FH26" i="52"/>
  <c r="FJ26" i="52"/>
  <c r="FM26" i="52"/>
  <c r="DP26" i="52"/>
  <c r="EP26" i="52"/>
  <c r="FN26" i="52"/>
  <c r="FO26" i="52"/>
  <c r="FI26" i="52"/>
  <c r="FK26" i="52"/>
  <c r="FP26" i="52"/>
  <c r="FQ26" i="52"/>
  <c r="FR26" i="52"/>
  <c r="FS26" i="52"/>
  <c r="FT26" i="52"/>
  <c r="FY26" i="52"/>
  <c r="DM27" i="52"/>
  <c r="EM27" i="52"/>
  <c r="DN27" i="52"/>
  <c r="EN27" i="52"/>
  <c r="DV27" i="52"/>
  <c r="EV27" i="52"/>
  <c r="DO27" i="52"/>
  <c r="EO27" i="52"/>
  <c r="BO27" i="52"/>
  <c r="BM27" i="52"/>
  <c r="BN27" i="52"/>
  <c r="BP27" i="52"/>
  <c r="BQ27" i="52"/>
  <c r="BR27" i="52"/>
  <c r="BS27" i="52"/>
  <c r="BT27" i="52"/>
  <c r="BU27" i="52"/>
  <c r="BV27" i="52"/>
  <c r="BW27" i="52"/>
  <c r="BX27" i="52"/>
  <c r="BY27" i="52"/>
  <c r="CC27" i="52"/>
  <c r="CK27" i="52"/>
  <c r="CL27" i="52"/>
  <c r="DW27" i="52"/>
  <c r="EW27" i="52"/>
  <c r="CI27" i="52"/>
  <c r="AG27" i="52"/>
  <c r="AL27" i="52"/>
  <c r="FE27" i="52"/>
  <c r="BZ27" i="52"/>
  <c r="FF27" i="52"/>
  <c r="FG27" i="52"/>
  <c r="FH27" i="52"/>
  <c r="FJ27" i="52"/>
  <c r="FM27" i="52"/>
  <c r="DP27" i="52"/>
  <c r="EP27" i="52"/>
  <c r="FN27" i="52"/>
  <c r="FO27" i="52"/>
  <c r="FI27" i="52"/>
  <c r="FK27" i="52"/>
  <c r="FP27" i="52"/>
  <c r="FQ27" i="52"/>
  <c r="FR27" i="52"/>
  <c r="FS27" i="52"/>
  <c r="FT27" i="52"/>
  <c r="FY27" i="52"/>
  <c r="DM28" i="52"/>
  <c r="EM28" i="52"/>
  <c r="DN28" i="52"/>
  <c r="EN28" i="52"/>
  <c r="DV28" i="52"/>
  <c r="EV28" i="52"/>
  <c r="DO28" i="52"/>
  <c r="EO28" i="52"/>
  <c r="BO28" i="52"/>
  <c r="BM28" i="52"/>
  <c r="BN28" i="52"/>
  <c r="BP28" i="52"/>
  <c r="BQ28" i="52"/>
  <c r="BR28" i="52"/>
  <c r="BS28" i="52"/>
  <c r="BT28" i="52"/>
  <c r="BU28" i="52"/>
  <c r="BV28" i="52"/>
  <c r="BW28" i="52"/>
  <c r="BX28" i="52"/>
  <c r="BY28" i="52"/>
  <c r="CC28" i="52"/>
  <c r="CK28" i="52"/>
  <c r="CL28" i="52"/>
  <c r="DW28" i="52"/>
  <c r="EW28" i="52"/>
  <c r="CI28" i="52"/>
  <c r="AG28" i="52"/>
  <c r="AL28" i="52"/>
  <c r="FE28" i="52"/>
  <c r="BZ28" i="52"/>
  <c r="FF28" i="52"/>
  <c r="FG28" i="52"/>
  <c r="FH28" i="52"/>
  <c r="FJ28" i="52"/>
  <c r="FM28" i="52"/>
  <c r="DP28" i="52"/>
  <c r="EP28" i="52"/>
  <c r="FN28" i="52"/>
  <c r="FO28" i="52"/>
  <c r="FI28" i="52"/>
  <c r="FK28" i="52"/>
  <c r="FP28" i="52"/>
  <c r="FQ28" i="52"/>
  <c r="FR28" i="52"/>
  <c r="FS28" i="52"/>
  <c r="FT28" i="52"/>
  <c r="FY28" i="52"/>
  <c r="DM29" i="52"/>
  <c r="EM29" i="52"/>
  <c r="DN29" i="52"/>
  <c r="EN29" i="52"/>
  <c r="DV29" i="52"/>
  <c r="EV29" i="52"/>
  <c r="DO29" i="52"/>
  <c r="EO29" i="52"/>
  <c r="BO29" i="52"/>
  <c r="BM29" i="52"/>
  <c r="BN29" i="52"/>
  <c r="BP29" i="52"/>
  <c r="BQ29" i="52"/>
  <c r="BR29" i="52"/>
  <c r="BS29" i="52"/>
  <c r="BT29" i="52"/>
  <c r="BU29" i="52"/>
  <c r="BV29" i="52"/>
  <c r="BW29" i="52"/>
  <c r="BX29" i="52"/>
  <c r="BY29" i="52"/>
  <c r="CC29" i="52"/>
  <c r="CK29" i="52"/>
  <c r="CL29" i="52"/>
  <c r="DW29" i="52"/>
  <c r="EW29" i="52"/>
  <c r="CI29" i="52"/>
  <c r="AG29" i="52"/>
  <c r="AL29" i="52"/>
  <c r="FE29" i="52"/>
  <c r="BZ29" i="52"/>
  <c r="FF29" i="52"/>
  <c r="FG29" i="52"/>
  <c r="FH29" i="52"/>
  <c r="FJ29" i="52"/>
  <c r="FM29" i="52"/>
  <c r="DP29" i="52"/>
  <c r="EP29" i="52"/>
  <c r="FN29" i="52"/>
  <c r="FO29" i="52"/>
  <c r="FI29" i="52"/>
  <c r="FK29" i="52"/>
  <c r="FP29" i="52"/>
  <c r="FQ29" i="52"/>
  <c r="FR29" i="52"/>
  <c r="FS29" i="52"/>
  <c r="FT29" i="52"/>
  <c r="FY29" i="52"/>
  <c r="DM30" i="52"/>
  <c r="EM30" i="52"/>
  <c r="DN30" i="52"/>
  <c r="EN30" i="52"/>
  <c r="DV30" i="52"/>
  <c r="EV30" i="52"/>
  <c r="DO30" i="52"/>
  <c r="EO30" i="52"/>
  <c r="BO30" i="52"/>
  <c r="BM30" i="52"/>
  <c r="BN30" i="52"/>
  <c r="BP30" i="52"/>
  <c r="BQ30" i="52"/>
  <c r="BR30" i="52"/>
  <c r="BS30" i="52"/>
  <c r="BT30" i="52"/>
  <c r="BU30" i="52"/>
  <c r="BV30" i="52"/>
  <c r="BW30" i="52"/>
  <c r="BX30" i="52"/>
  <c r="BY30" i="52"/>
  <c r="CC30" i="52"/>
  <c r="CK30" i="52"/>
  <c r="CL30" i="52"/>
  <c r="DW30" i="52"/>
  <c r="EW30" i="52"/>
  <c r="CI30" i="52"/>
  <c r="AG30" i="52"/>
  <c r="AL30" i="52"/>
  <c r="FE30" i="52"/>
  <c r="BZ30" i="52"/>
  <c r="FF30" i="52"/>
  <c r="FG30" i="52"/>
  <c r="FH30" i="52"/>
  <c r="FJ30" i="52"/>
  <c r="FM30" i="52"/>
  <c r="DP30" i="52"/>
  <c r="EP30" i="52"/>
  <c r="FN30" i="52"/>
  <c r="FO30" i="52"/>
  <c r="FI30" i="52"/>
  <c r="FK30" i="52"/>
  <c r="FP30" i="52"/>
  <c r="FQ30" i="52"/>
  <c r="FR30" i="52"/>
  <c r="FS30" i="52"/>
  <c r="FT30" i="52"/>
  <c r="FY30" i="52"/>
  <c r="DM31" i="52"/>
  <c r="EM31" i="52"/>
  <c r="DN31" i="52"/>
  <c r="EN31" i="52"/>
  <c r="DV31" i="52"/>
  <c r="EV31" i="52"/>
  <c r="DO31" i="52"/>
  <c r="EO31" i="52"/>
  <c r="BO31" i="52"/>
  <c r="BM31" i="52"/>
  <c r="BN31" i="52"/>
  <c r="BP31" i="52"/>
  <c r="BQ31" i="52"/>
  <c r="BR31" i="52"/>
  <c r="BS31" i="52"/>
  <c r="BT31" i="52"/>
  <c r="BU31" i="52"/>
  <c r="BV31" i="52"/>
  <c r="BW31" i="52"/>
  <c r="BX31" i="52"/>
  <c r="BY31" i="52"/>
  <c r="CC31" i="52"/>
  <c r="CK31" i="52"/>
  <c r="CL31" i="52"/>
  <c r="DW31" i="52"/>
  <c r="EW31" i="52"/>
  <c r="CI31" i="52"/>
  <c r="AG31" i="52"/>
  <c r="AL31" i="52"/>
  <c r="FE31" i="52"/>
  <c r="BZ31" i="52"/>
  <c r="FF31" i="52"/>
  <c r="FG31" i="52"/>
  <c r="FH31" i="52"/>
  <c r="FJ31" i="52"/>
  <c r="FM31" i="52"/>
  <c r="DP31" i="52"/>
  <c r="EP31" i="52"/>
  <c r="FN31" i="52"/>
  <c r="FO31" i="52"/>
  <c r="FI31" i="52"/>
  <c r="FK31" i="52"/>
  <c r="FP31" i="52"/>
  <c r="FQ31" i="52"/>
  <c r="FR31" i="52"/>
  <c r="FS31" i="52"/>
  <c r="FT31" i="52"/>
  <c r="FY31" i="52"/>
  <c r="DM32" i="52"/>
  <c r="EM32" i="52"/>
  <c r="DN32" i="52"/>
  <c r="EN32" i="52"/>
  <c r="DV32" i="52"/>
  <c r="EV32" i="52"/>
  <c r="DO32" i="52"/>
  <c r="EO32" i="52"/>
  <c r="BO32" i="52"/>
  <c r="BM32" i="52"/>
  <c r="BN32" i="52"/>
  <c r="BP32" i="52"/>
  <c r="BQ32" i="52"/>
  <c r="BR32" i="52"/>
  <c r="BS32" i="52"/>
  <c r="BT32" i="52"/>
  <c r="BU32" i="52"/>
  <c r="BV32" i="52"/>
  <c r="BW32" i="52"/>
  <c r="BX32" i="52"/>
  <c r="BY32" i="52"/>
  <c r="CC32" i="52"/>
  <c r="CK32" i="52"/>
  <c r="CL32" i="52"/>
  <c r="DW32" i="52"/>
  <c r="EW32" i="52"/>
  <c r="CI32" i="52"/>
  <c r="AG32" i="52"/>
  <c r="AL32" i="52"/>
  <c r="FE32" i="52"/>
  <c r="BZ32" i="52"/>
  <c r="FF32" i="52"/>
  <c r="FG32" i="52"/>
  <c r="FH32" i="52"/>
  <c r="FJ32" i="52"/>
  <c r="FM32" i="52"/>
  <c r="DP32" i="52"/>
  <c r="EP32" i="52"/>
  <c r="FN32" i="52"/>
  <c r="FO32" i="52"/>
  <c r="FI32" i="52"/>
  <c r="FK32" i="52"/>
  <c r="FP32" i="52"/>
  <c r="FQ32" i="52"/>
  <c r="FR32" i="52"/>
  <c r="FS32" i="52"/>
  <c r="FT32" i="52"/>
  <c r="FY32" i="52"/>
  <c r="DM33" i="52"/>
  <c r="EM33" i="52"/>
  <c r="DN33" i="52"/>
  <c r="EN33" i="52"/>
  <c r="DV33" i="52"/>
  <c r="EV33" i="52"/>
  <c r="DO33" i="52"/>
  <c r="EO33" i="52"/>
  <c r="BO33" i="52"/>
  <c r="BM33" i="52"/>
  <c r="BN33" i="52"/>
  <c r="BP33" i="52"/>
  <c r="BQ33" i="52"/>
  <c r="BR33" i="52"/>
  <c r="BS33" i="52"/>
  <c r="BT33" i="52"/>
  <c r="BU33" i="52"/>
  <c r="BV33" i="52"/>
  <c r="BW33" i="52"/>
  <c r="BX33" i="52"/>
  <c r="BY33" i="52"/>
  <c r="CC33" i="52"/>
  <c r="CK33" i="52"/>
  <c r="CL33" i="52"/>
  <c r="DW33" i="52"/>
  <c r="EW33" i="52"/>
  <c r="CI33" i="52"/>
  <c r="AG33" i="52"/>
  <c r="AL33" i="52"/>
  <c r="FE33" i="52"/>
  <c r="BZ33" i="52"/>
  <c r="FF33" i="52"/>
  <c r="FG33" i="52"/>
  <c r="FH33" i="52"/>
  <c r="FJ33" i="52"/>
  <c r="FM33" i="52"/>
  <c r="DP33" i="52"/>
  <c r="EP33" i="52"/>
  <c r="FN33" i="52"/>
  <c r="FO33" i="52"/>
  <c r="FI33" i="52"/>
  <c r="FK33" i="52"/>
  <c r="FP33" i="52"/>
  <c r="FQ33" i="52"/>
  <c r="FR33" i="52"/>
  <c r="FS33" i="52"/>
  <c r="FT33" i="52"/>
  <c r="FY33" i="52"/>
  <c r="DM34" i="52"/>
  <c r="EM34" i="52"/>
  <c r="DN34" i="52"/>
  <c r="EN34" i="52"/>
  <c r="DV34" i="52"/>
  <c r="EV34" i="52"/>
  <c r="DO34" i="52"/>
  <c r="EO34" i="52"/>
  <c r="BO34" i="52"/>
  <c r="BM34" i="52"/>
  <c r="BN34" i="52"/>
  <c r="BP34" i="52"/>
  <c r="BQ34" i="52"/>
  <c r="BR34" i="52"/>
  <c r="BS34" i="52"/>
  <c r="BT34" i="52"/>
  <c r="BU34" i="52"/>
  <c r="BV34" i="52"/>
  <c r="BW34" i="52"/>
  <c r="BX34" i="52"/>
  <c r="BY34" i="52"/>
  <c r="CC34" i="52"/>
  <c r="CK34" i="52"/>
  <c r="CL34" i="52"/>
  <c r="DW34" i="52"/>
  <c r="EW34" i="52"/>
  <c r="CI34" i="52"/>
  <c r="AG34" i="52"/>
  <c r="AL34" i="52"/>
  <c r="FE34" i="52"/>
  <c r="BZ34" i="52"/>
  <c r="FF34" i="52"/>
  <c r="FG34" i="52"/>
  <c r="FH34" i="52"/>
  <c r="FJ34" i="52"/>
  <c r="FM34" i="52"/>
  <c r="DP34" i="52"/>
  <c r="EP34" i="52"/>
  <c r="FN34" i="52"/>
  <c r="FO34" i="52"/>
  <c r="FI34" i="52"/>
  <c r="FK34" i="52"/>
  <c r="FP34" i="52"/>
  <c r="FQ34" i="52"/>
  <c r="FR34" i="52"/>
  <c r="FS34" i="52"/>
  <c r="FT34" i="52"/>
  <c r="FY34" i="52"/>
  <c r="DM35" i="52"/>
  <c r="EM35" i="52"/>
  <c r="DN35" i="52"/>
  <c r="EN35" i="52"/>
  <c r="DV35" i="52"/>
  <c r="EV35" i="52"/>
  <c r="DO35" i="52"/>
  <c r="EO35" i="52"/>
  <c r="BO35" i="52"/>
  <c r="BM35" i="52"/>
  <c r="BN35" i="52"/>
  <c r="BP35" i="52"/>
  <c r="BQ35" i="52"/>
  <c r="BR35" i="52"/>
  <c r="BS35" i="52"/>
  <c r="BT35" i="52"/>
  <c r="BU35" i="52"/>
  <c r="BV35" i="52"/>
  <c r="BW35" i="52"/>
  <c r="BX35" i="52"/>
  <c r="BY35" i="52"/>
  <c r="CC35" i="52"/>
  <c r="CK35" i="52"/>
  <c r="CL35" i="52"/>
  <c r="DW35" i="52"/>
  <c r="EW35" i="52"/>
  <c r="CI35" i="52"/>
  <c r="AG35" i="52"/>
  <c r="AL35" i="52"/>
  <c r="FE35" i="52"/>
  <c r="BZ35" i="52"/>
  <c r="FF35" i="52"/>
  <c r="FG35" i="52"/>
  <c r="FH35" i="52"/>
  <c r="FJ35" i="52"/>
  <c r="FM35" i="52"/>
  <c r="DP35" i="52"/>
  <c r="EP35" i="52"/>
  <c r="FN35" i="52"/>
  <c r="FO35" i="52"/>
  <c r="FI35" i="52"/>
  <c r="FK35" i="52"/>
  <c r="FP35" i="52"/>
  <c r="FQ35" i="52"/>
  <c r="FR35" i="52"/>
  <c r="FS35" i="52"/>
  <c r="FT35" i="52"/>
  <c r="FY35" i="52"/>
  <c r="DM36" i="52"/>
  <c r="EM36" i="52"/>
  <c r="DN36" i="52"/>
  <c r="EN36" i="52"/>
  <c r="DV36" i="52"/>
  <c r="EV36" i="52"/>
  <c r="DO36" i="52"/>
  <c r="EO36" i="52"/>
  <c r="BO36" i="52"/>
  <c r="BM36" i="52"/>
  <c r="BN36" i="52"/>
  <c r="BP36" i="52"/>
  <c r="BQ36" i="52"/>
  <c r="BR36" i="52"/>
  <c r="BS36" i="52"/>
  <c r="BT36" i="52"/>
  <c r="BU36" i="52"/>
  <c r="BV36" i="52"/>
  <c r="BW36" i="52"/>
  <c r="BX36" i="52"/>
  <c r="BY36" i="52"/>
  <c r="CC36" i="52"/>
  <c r="CK36" i="52"/>
  <c r="CL36" i="52"/>
  <c r="DW36" i="52"/>
  <c r="EW36" i="52"/>
  <c r="CI36" i="52"/>
  <c r="AG36" i="52"/>
  <c r="AL36" i="52"/>
  <c r="FE36" i="52"/>
  <c r="BZ36" i="52"/>
  <c r="FF36" i="52"/>
  <c r="FG36" i="52"/>
  <c r="FH36" i="52"/>
  <c r="FJ36" i="52"/>
  <c r="FM36" i="52"/>
  <c r="DP36" i="52"/>
  <c r="EP36" i="52"/>
  <c r="FN36" i="52"/>
  <c r="FO36" i="52"/>
  <c r="FI36" i="52"/>
  <c r="FK36" i="52"/>
  <c r="FP36" i="52"/>
  <c r="FQ36" i="52"/>
  <c r="FR36" i="52"/>
  <c r="FS36" i="52"/>
  <c r="FT36" i="52"/>
  <c r="FY36" i="52"/>
  <c r="DM37" i="52"/>
  <c r="EM37" i="52"/>
  <c r="DN37" i="52"/>
  <c r="EN37" i="52"/>
  <c r="DV37" i="52"/>
  <c r="EV37" i="52"/>
  <c r="DO37" i="52"/>
  <c r="EO37" i="52"/>
  <c r="BO37" i="52"/>
  <c r="BM37" i="52"/>
  <c r="BN37" i="52"/>
  <c r="BP37" i="52"/>
  <c r="BQ37" i="52"/>
  <c r="BR37" i="52"/>
  <c r="BS37" i="52"/>
  <c r="BT37" i="52"/>
  <c r="BU37" i="52"/>
  <c r="BV37" i="52"/>
  <c r="BW37" i="52"/>
  <c r="BX37" i="52"/>
  <c r="BY37" i="52"/>
  <c r="CC37" i="52"/>
  <c r="CK37" i="52"/>
  <c r="CL37" i="52"/>
  <c r="DW37" i="52"/>
  <c r="EW37" i="52"/>
  <c r="CI37" i="52"/>
  <c r="AG37" i="52"/>
  <c r="AL37" i="52"/>
  <c r="FE37" i="52"/>
  <c r="BZ37" i="52"/>
  <c r="FF37" i="52"/>
  <c r="FG37" i="52"/>
  <c r="FH37" i="52"/>
  <c r="FJ37" i="52"/>
  <c r="FM37" i="52"/>
  <c r="DP37" i="52"/>
  <c r="EP37" i="52"/>
  <c r="FN37" i="52"/>
  <c r="FO37" i="52"/>
  <c r="FI37" i="52"/>
  <c r="FK37" i="52"/>
  <c r="FP37" i="52"/>
  <c r="FQ37" i="52"/>
  <c r="FR37" i="52"/>
  <c r="FS37" i="52"/>
  <c r="FT37" i="52"/>
  <c r="FY37" i="52"/>
  <c r="DM38" i="52"/>
  <c r="EM38" i="52"/>
  <c r="DN38" i="52"/>
  <c r="EN38" i="52"/>
  <c r="DV38" i="52"/>
  <c r="EV38" i="52"/>
  <c r="DO38" i="52"/>
  <c r="EO38" i="52"/>
  <c r="BO38" i="52"/>
  <c r="BM38" i="52"/>
  <c r="BN38" i="52"/>
  <c r="BP38" i="52"/>
  <c r="BQ38" i="52"/>
  <c r="BR38" i="52"/>
  <c r="BS38" i="52"/>
  <c r="BT38" i="52"/>
  <c r="BU38" i="52"/>
  <c r="BV38" i="52"/>
  <c r="BW38" i="52"/>
  <c r="BX38" i="52"/>
  <c r="BY38" i="52"/>
  <c r="CC38" i="52"/>
  <c r="CK38" i="52"/>
  <c r="CL38" i="52"/>
  <c r="DW38" i="52"/>
  <c r="EW38" i="52"/>
  <c r="CI38" i="52"/>
  <c r="AG38" i="52"/>
  <c r="AL38" i="52"/>
  <c r="FE38" i="52"/>
  <c r="BZ38" i="52"/>
  <c r="FF38" i="52"/>
  <c r="FG38" i="52"/>
  <c r="FH38" i="52"/>
  <c r="FJ38" i="52"/>
  <c r="FM38" i="52"/>
  <c r="DP38" i="52"/>
  <c r="EP38" i="52"/>
  <c r="FN38" i="52"/>
  <c r="FO38" i="52"/>
  <c r="FI38" i="52"/>
  <c r="FK38" i="52"/>
  <c r="FP38" i="52"/>
  <c r="FQ38" i="52"/>
  <c r="FR38" i="52"/>
  <c r="FS38" i="52"/>
  <c r="FT38" i="52"/>
  <c r="FY38" i="52"/>
  <c r="DM39" i="52"/>
  <c r="EM39" i="52"/>
  <c r="DN39" i="52"/>
  <c r="EN39" i="52"/>
  <c r="DV39" i="52"/>
  <c r="EV39" i="52"/>
  <c r="DO39" i="52"/>
  <c r="EO39" i="52"/>
  <c r="BO39" i="52"/>
  <c r="BM39" i="52"/>
  <c r="BN39" i="52"/>
  <c r="BP39" i="52"/>
  <c r="BQ39" i="52"/>
  <c r="BR39" i="52"/>
  <c r="BS39" i="52"/>
  <c r="BT39" i="52"/>
  <c r="BU39" i="52"/>
  <c r="BV39" i="52"/>
  <c r="BW39" i="52"/>
  <c r="BX39" i="52"/>
  <c r="BY39" i="52"/>
  <c r="CC39" i="52"/>
  <c r="CK39" i="52"/>
  <c r="CL39" i="52"/>
  <c r="DW39" i="52"/>
  <c r="EW39" i="52"/>
  <c r="CI39" i="52"/>
  <c r="AG39" i="52"/>
  <c r="AL39" i="52"/>
  <c r="FE39" i="52"/>
  <c r="BZ39" i="52"/>
  <c r="FF39" i="52"/>
  <c r="FG39" i="52"/>
  <c r="FH39" i="52"/>
  <c r="FJ39" i="52"/>
  <c r="FM39" i="52"/>
  <c r="DP39" i="52"/>
  <c r="EP39" i="52"/>
  <c r="FN39" i="52"/>
  <c r="FO39" i="52"/>
  <c r="FI39" i="52"/>
  <c r="FK39" i="52"/>
  <c r="FP39" i="52"/>
  <c r="FQ39" i="52"/>
  <c r="FR39" i="52"/>
  <c r="FS39" i="52"/>
  <c r="FT39" i="52"/>
  <c r="FY39" i="52"/>
  <c r="DM40" i="52"/>
  <c r="EM40" i="52"/>
  <c r="DN40" i="52"/>
  <c r="EN40" i="52"/>
  <c r="DV40" i="52"/>
  <c r="EV40" i="52"/>
  <c r="DO40" i="52"/>
  <c r="EO40" i="52"/>
  <c r="BO40" i="52"/>
  <c r="BM40" i="52"/>
  <c r="BN40" i="52"/>
  <c r="BP40" i="52"/>
  <c r="BQ40" i="52"/>
  <c r="BR40" i="52"/>
  <c r="BS40" i="52"/>
  <c r="BT40" i="52"/>
  <c r="BU40" i="52"/>
  <c r="BV40" i="52"/>
  <c r="BW40" i="52"/>
  <c r="BX40" i="52"/>
  <c r="BY40" i="52"/>
  <c r="CC40" i="52"/>
  <c r="CK40" i="52"/>
  <c r="CL40" i="52"/>
  <c r="DW40" i="52"/>
  <c r="EW40" i="52"/>
  <c r="CI40" i="52"/>
  <c r="AG40" i="52"/>
  <c r="AL40" i="52"/>
  <c r="FE40" i="52"/>
  <c r="BZ40" i="52"/>
  <c r="FF40" i="52"/>
  <c r="FG40" i="52"/>
  <c r="FH40" i="52"/>
  <c r="FJ40" i="52"/>
  <c r="FM40" i="52"/>
  <c r="DP40" i="52"/>
  <c r="EP40" i="52"/>
  <c r="FN40" i="52"/>
  <c r="FO40" i="52"/>
  <c r="FI40" i="52"/>
  <c r="FK40" i="52"/>
  <c r="FP40" i="52"/>
  <c r="FQ40" i="52"/>
  <c r="FR40" i="52"/>
  <c r="FS40" i="52"/>
  <c r="FT40" i="52"/>
  <c r="FY40" i="52"/>
  <c r="DM41" i="52"/>
  <c r="EM41" i="52"/>
  <c r="DN41" i="52"/>
  <c r="EN41" i="52"/>
  <c r="DV41" i="52"/>
  <c r="EV41" i="52"/>
  <c r="DO41" i="52"/>
  <c r="EO41" i="52"/>
  <c r="BO41" i="52"/>
  <c r="BM41" i="52"/>
  <c r="BN41" i="52"/>
  <c r="BP41" i="52"/>
  <c r="BQ41" i="52"/>
  <c r="BR41" i="52"/>
  <c r="BS41" i="52"/>
  <c r="BT41" i="52"/>
  <c r="BU41" i="52"/>
  <c r="BV41" i="52"/>
  <c r="BW41" i="52"/>
  <c r="BX41" i="52"/>
  <c r="BY41" i="52"/>
  <c r="CC41" i="52"/>
  <c r="CK41" i="52"/>
  <c r="CL41" i="52"/>
  <c r="DW41" i="52"/>
  <c r="EW41" i="52"/>
  <c r="CI41" i="52"/>
  <c r="AG41" i="52"/>
  <c r="AL41" i="52"/>
  <c r="FE41" i="52"/>
  <c r="BZ41" i="52"/>
  <c r="FF41" i="52"/>
  <c r="FG41" i="52"/>
  <c r="FH41" i="52"/>
  <c r="FJ41" i="52"/>
  <c r="FM41" i="52"/>
  <c r="DP41" i="52"/>
  <c r="EP41" i="52"/>
  <c r="FN41" i="52"/>
  <c r="FO41" i="52"/>
  <c r="FI41" i="52"/>
  <c r="FK41" i="52"/>
  <c r="FP41" i="52"/>
  <c r="FQ41" i="52"/>
  <c r="FR41" i="52"/>
  <c r="FS41" i="52"/>
  <c r="FT41" i="52"/>
  <c r="FY41" i="52"/>
  <c r="DM42" i="52"/>
  <c r="EM42" i="52"/>
  <c r="DN42" i="52"/>
  <c r="EN42" i="52"/>
  <c r="DV42" i="52"/>
  <c r="EV42" i="52"/>
  <c r="DO42" i="52"/>
  <c r="EO42" i="52"/>
  <c r="BO42" i="52"/>
  <c r="BM42" i="52"/>
  <c r="BN42" i="52"/>
  <c r="BP42" i="52"/>
  <c r="BQ42" i="52"/>
  <c r="BR42" i="52"/>
  <c r="BS42" i="52"/>
  <c r="BT42" i="52"/>
  <c r="BU42" i="52"/>
  <c r="BV42" i="52"/>
  <c r="BW42" i="52"/>
  <c r="BX42" i="52"/>
  <c r="BY42" i="52"/>
  <c r="CC42" i="52"/>
  <c r="CK42" i="52"/>
  <c r="CL42" i="52"/>
  <c r="DW42" i="52"/>
  <c r="EW42" i="52"/>
  <c r="CI42" i="52"/>
  <c r="AG42" i="52"/>
  <c r="AL42" i="52"/>
  <c r="FE42" i="52"/>
  <c r="BZ42" i="52"/>
  <c r="FF42" i="52"/>
  <c r="FG42" i="52"/>
  <c r="FH42" i="52"/>
  <c r="FJ42" i="52"/>
  <c r="FM42" i="52"/>
  <c r="DP42" i="52"/>
  <c r="EP42" i="52"/>
  <c r="FN42" i="52"/>
  <c r="FO42" i="52"/>
  <c r="FI42" i="52"/>
  <c r="FK42" i="52"/>
  <c r="FP42" i="52"/>
  <c r="FQ42" i="52"/>
  <c r="FR42" i="52"/>
  <c r="FS42" i="52"/>
  <c r="FT42" i="52"/>
  <c r="FY42" i="52"/>
  <c r="DM43" i="52"/>
  <c r="EM43" i="52"/>
  <c r="DN43" i="52"/>
  <c r="EN43" i="52"/>
  <c r="DV43" i="52"/>
  <c r="EV43" i="52"/>
  <c r="DO43" i="52"/>
  <c r="EO43" i="52"/>
  <c r="BO43" i="52"/>
  <c r="BM43" i="52"/>
  <c r="BN43" i="52"/>
  <c r="BP43" i="52"/>
  <c r="BQ43" i="52"/>
  <c r="BR43" i="52"/>
  <c r="BS43" i="52"/>
  <c r="BT43" i="52"/>
  <c r="BU43" i="52"/>
  <c r="BV43" i="52"/>
  <c r="BW43" i="52"/>
  <c r="BX43" i="52"/>
  <c r="BY43" i="52"/>
  <c r="CC43" i="52"/>
  <c r="CK43" i="52"/>
  <c r="CL43" i="52"/>
  <c r="DW43" i="52"/>
  <c r="EW43" i="52"/>
  <c r="CI43" i="52"/>
  <c r="AG43" i="52"/>
  <c r="AL43" i="52"/>
  <c r="FE43" i="52"/>
  <c r="BZ43" i="52"/>
  <c r="FF43" i="52"/>
  <c r="FG43" i="52"/>
  <c r="FH43" i="52"/>
  <c r="FJ43" i="52"/>
  <c r="FM43" i="52"/>
  <c r="DP43" i="52"/>
  <c r="EP43" i="52"/>
  <c r="FN43" i="52"/>
  <c r="FO43" i="52"/>
  <c r="FI43" i="52"/>
  <c r="FK43" i="52"/>
  <c r="FP43" i="52"/>
  <c r="FQ43" i="52"/>
  <c r="FR43" i="52"/>
  <c r="FS43" i="52"/>
  <c r="FT43" i="52"/>
  <c r="FY43" i="52"/>
  <c r="DM44" i="52"/>
  <c r="EM44" i="52"/>
  <c r="DN44" i="52"/>
  <c r="EN44" i="52"/>
  <c r="DV44" i="52"/>
  <c r="EV44" i="52"/>
  <c r="DO44" i="52"/>
  <c r="EO44" i="52"/>
  <c r="BO44" i="52"/>
  <c r="BM44" i="52"/>
  <c r="BN44" i="52"/>
  <c r="BP44" i="52"/>
  <c r="BQ44" i="52"/>
  <c r="BR44" i="52"/>
  <c r="BS44" i="52"/>
  <c r="BT44" i="52"/>
  <c r="BU44" i="52"/>
  <c r="BV44" i="52"/>
  <c r="BW44" i="52"/>
  <c r="BX44" i="52"/>
  <c r="BY44" i="52"/>
  <c r="CC44" i="52"/>
  <c r="CK44" i="52"/>
  <c r="CL44" i="52"/>
  <c r="DW44" i="52"/>
  <c r="EW44" i="52"/>
  <c r="CI44" i="52"/>
  <c r="AG44" i="52"/>
  <c r="AL44" i="52"/>
  <c r="FE44" i="52"/>
  <c r="BZ44" i="52"/>
  <c r="FF44" i="52"/>
  <c r="FG44" i="52"/>
  <c r="FH44" i="52"/>
  <c r="FJ44" i="52"/>
  <c r="FM44" i="52"/>
  <c r="DP44" i="52"/>
  <c r="EP44" i="52"/>
  <c r="FN44" i="52"/>
  <c r="FO44" i="52"/>
  <c r="FI44" i="52"/>
  <c r="FK44" i="52"/>
  <c r="FP44" i="52"/>
  <c r="FQ44" i="52"/>
  <c r="FR44" i="52"/>
  <c r="FS44" i="52"/>
  <c r="FT44" i="52"/>
  <c r="FY44" i="52"/>
  <c r="DM45" i="52"/>
  <c r="EM45" i="52"/>
  <c r="DN45" i="52"/>
  <c r="EN45" i="52"/>
  <c r="DV45" i="52"/>
  <c r="EV45" i="52"/>
  <c r="DO45" i="52"/>
  <c r="EO45" i="52"/>
  <c r="BO45" i="52"/>
  <c r="BM45" i="52"/>
  <c r="BN45" i="52"/>
  <c r="BP45" i="52"/>
  <c r="BQ45" i="52"/>
  <c r="BR45" i="52"/>
  <c r="BS45" i="52"/>
  <c r="BT45" i="52"/>
  <c r="BU45" i="52"/>
  <c r="BV45" i="52"/>
  <c r="BW45" i="52"/>
  <c r="BX45" i="52"/>
  <c r="BY45" i="52"/>
  <c r="CC45" i="52"/>
  <c r="CK45" i="52"/>
  <c r="CL45" i="52"/>
  <c r="DW45" i="52"/>
  <c r="EW45" i="52"/>
  <c r="CI45" i="52"/>
  <c r="AG45" i="52"/>
  <c r="AL45" i="52"/>
  <c r="FE45" i="52"/>
  <c r="BZ45" i="52"/>
  <c r="FF45" i="52"/>
  <c r="FG45" i="52"/>
  <c r="FH45" i="52"/>
  <c r="FJ45" i="52"/>
  <c r="FM45" i="52"/>
  <c r="DP45" i="52"/>
  <c r="EP45" i="52"/>
  <c r="FN45" i="52"/>
  <c r="FO45" i="52"/>
  <c r="FI45" i="52"/>
  <c r="FK45" i="52"/>
  <c r="FP45" i="52"/>
  <c r="FQ45" i="52"/>
  <c r="FR45" i="52"/>
  <c r="FS45" i="52"/>
  <c r="FT45" i="52"/>
  <c r="FY45" i="52"/>
  <c r="DM46" i="52"/>
  <c r="EM46" i="52"/>
  <c r="DN46" i="52"/>
  <c r="EN46" i="52"/>
  <c r="DV46" i="52"/>
  <c r="EV46" i="52"/>
  <c r="DO46" i="52"/>
  <c r="EO46" i="52"/>
  <c r="BO46" i="52"/>
  <c r="BM46" i="52"/>
  <c r="BN46" i="52"/>
  <c r="BP46" i="52"/>
  <c r="BQ46" i="52"/>
  <c r="BR46" i="52"/>
  <c r="BS46" i="52"/>
  <c r="BT46" i="52"/>
  <c r="BU46" i="52"/>
  <c r="BV46" i="52"/>
  <c r="BW46" i="52"/>
  <c r="BX46" i="52"/>
  <c r="BY46" i="52"/>
  <c r="CC46" i="52"/>
  <c r="CK46" i="52"/>
  <c r="CL46" i="52"/>
  <c r="DW46" i="52"/>
  <c r="EW46" i="52"/>
  <c r="CI46" i="52"/>
  <c r="AG46" i="52"/>
  <c r="AL46" i="52"/>
  <c r="FE46" i="52"/>
  <c r="BZ46" i="52"/>
  <c r="FF46" i="52"/>
  <c r="FG46" i="52"/>
  <c r="FH46" i="52"/>
  <c r="FJ46" i="52"/>
  <c r="FM46" i="52"/>
  <c r="DP46" i="52"/>
  <c r="EP46" i="52"/>
  <c r="FN46" i="52"/>
  <c r="FO46" i="52"/>
  <c r="FI46" i="52"/>
  <c r="FK46" i="52"/>
  <c r="FP46" i="52"/>
  <c r="FQ46" i="52"/>
  <c r="FR46" i="52"/>
  <c r="FS46" i="52"/>
  <c r="FT46" i="52"/>
  <c r="FY46" i="52"/>
  <c r="DM47" i="52"/>
  <c r="EM47" i="52"/>
  <c r="DN47" i="52"/>
  <c r="EN47" i="52"/>
  <c r="DV47" i="52"/>
  <c r="EV47" i="52"/>
  <c r="DO47" i="52"/>
  <c r="EO47" i="52"/>
  <c r="BO47" i="52"/>
  <c r="BM47" i="52"/>
  <c r="BN47" i="52"/>
  <c r="BP47" i="52"/>
  <c r="BQ47" i="52"/>
  <c r="BR47" i="52"/>
  <c r="BS47" i="52"/>
  <c r="BT47" i="52"/>
  <c r="BU47" i="52"/>
  <c r="BV47" i="52"/>
  <c r="BW47" i="52"/>
  <c r="BX47" i="52"/>
  <c r="BY47" i="52"/>
  <c r="CC47" i="52"/>
  <c r="CK47" i="52"/>
  <c r="CL47" i="52"/>
  <c r="DW47" i="52"/>
  <c r="EW47" i="52"/>
  <c r="CI47" i="52"/>
  <c r="AG47" i="52"/>
  <c r="AL47" i="52"/>
  <c r="FE47" i="52"/>
  <c r="BZ47" i="52"/>
  <c r="FF47" i="52"/>
  <c r="FG47" i="52"/>
  <c r="FH47" i="52"/>
  <c r="FJ47" i="52"/>
  <c r="FM47" i="52"/>
  <c r="DP47" i="52"/>
  <c r="EP47" i="52"/>
  <c r="FN47" i="52"/>
  <c r="FO47" i="52"/>
  <c r="FI47" i="52"/>
  <c r="FK47" i="52"/>
  <c r="FP47" i="52"/>
  <c r="FQ47" i="52"/>
  <c r="FR47" i="52"/>
  <c r="FS47" i="52"/>
  <c r="FT47" i="52"/>
  <c r="FY47" i="52"/>
  <c r="DM48" i="52"/>
  <c r="EM48" i="52"/>
  <c r="DN48" i="52"/>
  <c r="EN48" i="52"/>
  <c r="DV48" i="52"/>
  <c r="EV48" i="52"/>
  <c r="DO48" i="52"/>
  <c r="EO48" i="52"/>
  <c r="BO48" i="52"/>
  <c r="BM48" i="52"/>
  <c r="BN48" i="52"/>
  <c r="BP48" i="52"/>
  <c r="BQ48" i="52"/>
  <c r="BR48" i="52"/>
  <c r="BS48" i="52"/>
  <c r="BT48" i="52"/>
  <c r="BU48" i="52"/>
  <c r="BV48" i="52"/>
  <c r="BW48" i="52"/>
  <c r="BX48" i="52"/>
  <c r="BY48" i="52"/>
  <c r="CC48" i="52"/>
  <c r="CK48" i="52"/>
  <c r="CL48" i="52"/>
  <c r="DW48" i="52"/>
  <c r="EW48" i="52"/>
  <c r="CI48" i="52"/>
  <c r="AG48" i="52"/>
  <c r="AL48" i="52"/>
  <c r="FE48" i="52"/>
  <c r="BZ48" i="52"/>
  <c r="FF48" i="52"/>
  <c r="FG48" i="52"/>
  <c r="FH48" i="52"/>
  <c r="FJ48" i="52"/>
  <c r="FM48" i="52"/>
  <c r="DP48" i="52"/>
  <c r="EP48" i="52"/>
  <c r="FN48" i="52"/>
  <c r="FO48" i="52"/>
  <c r="FI48" i="52"/>
  <c r="FK48" i="52"/>
  <c r="FP48" i="52"/>
  <c r="FQ48" i="52"/>
  <c r="FR48" i="52"/>
  <c r="FS48" i="52"/>
  <c r="FT48" i="52"/>
  <c r="FY48" i="52"/>
  <c r="DM49" i="52"/>
  <c r="EM49" i="52"/>
  <c r="DN49" i="52"/>
  <c r="EN49" i="52"/>
  <c r="DV49" i="52"/>
  <c r="EV49" i="52"/>
  <c r="DO49" i="52"/>
  <c r="EO49" i="52"/>
  <c r="BO49" i="52"/>
  <c r="BM49" i="52"/>
  <c r="BN49" i="52"/>
  <c r="BP49" i="52"/>
  <c r="BQ49" i="52"/>
  <c r="BR49" i="52"/>
  <c r="BS49" i="52"/>
  <c r="BT49" i="52"/>
  <c r="BU49" i="52"/>
  <c r="BV49" i="52"/>
  <c r="BW49" i="52"/>
  <c r="BX49" i="52"/>
  <c r="BY49" i="52"/>
  <c r="CC49" i="52"/>
  <c r="CK49" i="52"/>
  <c r="CL49" i="52"/>
  <c r="DW49" i="52"/>
  <c r="EW49" i="52"/>
  <c r="CI49" i="52"/>
  <c r="AG49" i="52"/>
  <c r="AL49" i="52"/>
  <c r="FE49" i="52"/>
  <c r="BZ49" i="52"/>
  <c r="FF49" i="52"/>
  <c r="FG49" i="52"/>
  <c r="FH49" i="52"/>
  <c r="FJ49" i="52"/>
  <c r="FM49" i="52"/>
  <c r="DP49" i="52"/>
  <c r="EP49" i="52"/>
  <c r="FN49" i="52"/>
  <c r="FO49" i="52"/>
  <c r="FI49" i="52"/>
  <c r="FK49" i="52"/>
  <c r="FP49" i="52"/>
  <c r="FQ49" i="52"/>
  <c r="FR49" i="52"/>
  <c r="FS49" i="52"/>
  <c r="FT49" i="52"/>
  <c r="FY49" i="52"/>
  <c r="DM50" i="52"/>
  <c r="EM50" i="52"/>
  <c r="DN50" i="52"/>
  <c r="EN50" i="52"/>
  <c r="DV50" i="52"/>
  <c r="EV50" i="52"/>
  <c r="DO50" i="52"/>
  <c r="EO50" i="52"/>
  <c r="BO50" i="52"/>
  <c r="BM50" i="52"/>
  <c r="BN50" i="52"/>
  <c r="BP50" i="52"/>
  <c r="BQ50" i="52"/>
  <c r="BR50" i="52"/>
  <c r="BS50" i="52"/>
  <c r="BT50" i="52"/>
  <c r="BU50" i="52"/>
  <c r="BV50" i="52"/>
  <c r="BW50" i="52"/>
  <c r="BX50" i="52"/>
  <c r="BY50" i="52"/>
  <c r="CC50" i="52"/>
  <c r="CK50" i="52"/>
  <c r="CL50" i="52"/>
  <c r="DW50" i="52"/>
  <c r="EW50" i="52"/>
  <c r="CI50" i="52"/>
  <c r="AG50" i="52"/>
  <c r="AL50" i="52"/>
  <c r="FE50" i="52"/>
  <c r="BZ50" i="52"/>
  <c r="FF50" i="52"/>
  <c r="FG50" i="52"/>
  <c r="FH50" i="52"/>
  <c r="FJ50" i="52"/>
  <c r="FM50" i="52"/>
  <c r="DP50" i="52"/>
  <c r="EP50" i="52"/>
  <c r="FN50" i="52"/>
  <c r="FO50" i="52"/>
  <c r="FI50" i="52"/>
  <c r="FK50" i="52"/>
  <c r="FP50" i="52"/>
  <c r="FQ50" i="52"/>
  <c r="FR50" i="52"/>
  <c r="FS50" i="52"/>
  <c r="FT50" i="52"/>
  <c r="FY50" i="52"/>
  <c r="DM51" i="52"/>
  <c r="EM51" i="52"/>
  <c r="DN51" i="52"/>
  <c r="EN51" i="52"/>
  <c r="DV51" i="52"/>
  <c r="EV51" i="52"/>
  <c r="DO51" i="52"/>
  <c r="EO51" i="52"/>
  <c r="BO51" i="52"/>
  <c r="BM51" i="52"/>
  <c r="BN51" i="52"/>
  <c r="BP51" i="52"/>
  <c r="BQ51" i="52"/>
  <c r="BR51" i="52"/>
  <c r="BS51" i="52"/>
  <c r="BT51" i="52"/>
  <c r="BU51" i="52"/>
  <c r="BV51" i="52"/>
  <c r="BW51" i="52"/>
  <c r="BX51" i="52"/>
  <c r="BY51" i="52"/>
  <c r="CC51" i="52"/>
  <c r="CK51" i="52"/>
  <c r="CL51" i="52"/>
  <c r="DW51" i="52"/>
  <c r="EW51" i="52"/>
  <c r="CI51" i="52"/>
  <c r="AG51" i="52"/>
  <c r="AL51" i="52"/>
  <c r="FE51" i="52"/>
  <c r="BZ51" i="52"/>
  <c r="FF51" i="52"/>
  <c r="FG51" i="52"/>
  <c r="FH51" i="52"/>
  <c r="FJ51" i="52"/>
  <c r="FM51" i="52"/>
  <c r="DP51" i="52"/>
  <c r="EP51" i="52"/>
  <c r="FN51" i="52"/>
  <c r="FO51" i="52"/>
  <c r="FI51" i="52"/>
  <c r="FK51" i="52"/>
  <c r="FP51" i="52"/>
  <c r="FQ51" i="52"/>
  <c r="FR51" i="52"/>
  <c r="FS51" i="52"/>
  <c r="FT51" i="52"/>
  <c r="FY51" i="52"/>
  <c r="DM52" i="52"/>
  <c r="EM52" i="52"/>
  <c r="DN52" i="52"/>
  <c r="EN52" i="52"/>
  <c r="DV52" i="52"/>
  <c r="EV52" i="52"/>
  <c r="DO52" i="52"/>
  <c r="EO52" i="52"/>
  <c r="BO52" i="52"/>
  <c r="BM52" i="52"/>
  <c r="BN52" i="52"/>
  <c r="BP52" i="52"/>
  <c r="BQ52" i="52"/>
  <c r="BR52" i="52"/>
  <c r="BS52" i="52"/>
  <c r="BT52" i="52"/>
  <c r="BU52" i="52"/>
  <c r="BV52" i="52"/>
  <c r="BW52" i="52"/>
  <c r="BX52" i="52"/>
  <c r="BY52" i="52"/>
  <c r="CC52" i="52"/>
  <c r="CK52" i="52"/>
  <c r="CL52" i="52"/>
  <c r="DW52" i="52"/>
  <c r="EW52" i="52"/>
  <c r="CI52" i="52"/>
  <c r="AG52" i="52"/>
  <c r="AL52" i="52"/>
  <c r="FE52" i="52"/>
  <c r="BZ52" i="52"/>
  <c r="FF52" i="52"/>
  <c r="FG52" i="52"/>
  <c r="FH52" i="52"/>
  <c r="FJ52" i="52"/>
  <c r="FM52" i="52"/>
  <c r="DP52" i="52"/>
  <c r="EP52" i="52"/>
  <c r="FN52" i="52"/>
  <c r="FO52" i="52"/>
  <c r="FI52" i="52"/>
  <c r="FK52" i="52"/>
  <c r="FP52" i="52"/>
  <c r="FQ52" i="52"/>
  <c r="FR52" i="52"/>
  <c r="FS52" i="52"/>
  <c r="FT52" i="52"/>
  <c r="FY52" i="52"/>
  <c r="DM53" i="52"/>
  <c r="EM53" i="52"/>
  <c r="DN53" i="52"/>
  <c r="EN53" i="52"/>
  <c r="DV53" i="52"/>
  <c r="EV53" i="52"/>
  <c r="DO53" i="52"/>
  <c r="EO53" i="52"/>
  <c r="BO53" i="52"/>
  <c r="BM53" i="52"/>
  <c r="BN53" i="52"/>
  <c r="BP53" i="52"/>
  <c r="BQ53" i="52"/>
  <c r="BR53" i="52"/>
  <c r="BS53" i="52"/>
  <c r="BT53" i="52"/>
  <c r="BU53" i="52"/>
  <c r="BV53" i="52"/>
  <c r="BW53" i="52"/>
  <c r="BX53" i="52"/>
  <c r="BY53" i="52"/>
  <c r="CC53" i="52"/>
  <c r="CK53" i="52"/>
  <c r="CL53" i="52"/>
  <c r="DW53" i="52"/>
  <c r="EW53" i="52"/>
  <c r="CI53" i="52"/>
  <c r="AG53" i="52"/>
  <c r="AL53" i="52"/>
  <c r="FE53" i="52"/>
  <c r="BZ53" i="52"/>
  <c r="FF53" i="52"/>
  <c r="FG53" i="52"/>
  <c r="FH53" i="52"/>
  <c r="FJ53" i="52"/>
  <c r="FM53" i="52"/>
  <c r="DP53" i="52"/>
  <c r="EP53" i="52"/>
  <c r="FN53" i="52"/>
  <c r="FO53" i="52"/>
  <c r="FI53" i="52"/>
  <c r="FK53" i="52"/>
  <c r="FP53" i="52"/>
  <c r="FQ53" i="52"/>
  <c r="FR53" i="52"/>
  <c r="FS53" i="52"/>
  <c r="FT53" i="52"/>
  <c r="FY53" i="52"/>
  <c r="DM54" i="52"/>
  <c r="EM54" i="52"/>
  <c r="DN54" i="52"/>
  <c r="EN54" i="52"/>
  <c r="DV54" i="52"/>
  <c r="EV54" i="52"/>
  <c r="DO54" i="52"/>
  <c r="EO54" i="52"/>
  <c r="BO54" i="52"/>
  <c r="BM54" i="52"/>
  <c r="BN54" i="52"/>
  <c r="BP54" i="52"/>
  <c r="BQ54" i="52"/>
  <c r="BR54" i="52"/>
  <c r="BS54" i="52"/>
  <c r="BT54" i="52"/>
  <c r="BU54" i="52"/>
  <c r="BV54" i="52"/>
  <c r="BW54" i="52"/>
  <c r="BX54" i="52"/>
  <c r="BY54" i="52"/>
  <c r="CC54" i="52"/>
  <c r="CK54" i="52"/>
  <c r="CL54" i="52"/>
  <c r="DW54" i="52"/>
  <c r="EW54" i="52"/>
  <c r="CI54" i="52"/>
  <c r="AG54" i="52"/>
  <c r="AL54" i="52"/>
  <c r="FE54" i="52"/>
  <c r="BZ54" i="52"/>
  <c r="FF54" i="52"/>
  <c r="FG54" i="52"/>
  <c r="FH54" i="52"/>
  <c r="FJ54" i="52"/>
  <c r="FM54" i="52"/>
  <c r="DP54" i="52"/>
  <c r="EP54" i="52"/>
  <c r="FN54" i="52"/>
  <c r="FO54" i="52"/>
  <c r="FI54" i="52"/>
  <c r="FK54" i="52"/>
  <c r="FP54" i="52"/>
  <c r="FQ54" i="52"/>
  <c r="FR54" i="52"/>
  <c r="FS54" i="52"/>
  <c r="FT54" i="52"/>
  <c r="FY54" i="52"/>
  <c r="DM55" i="52"/>
  <c r="EM55" i="52"/>
  <c r="DN55" i="52"/>
  <c r="EN55" i="52"/>
  <c r="DV55" i="52"/>
  <c r="EV55" i="52"/>
  <c r="DO55" i="52"/>
  <c r="EO55" i="52"/>
  <c r="BO55" i="52"/>
  <c r="BM55" i="52"/>
  <c r="BN55" i="52"/>
  <c r="BP55" i="52"/>
  <c r="BQ55" i="52"/>
  <c r="BR55" i="52"/>
  <c r="BS55" i="52"/>
  <c r="BT55" i="52"/>
  <c r="BU55" i="52"/>
  <c r="BV55" i="52"/>
  <c r="BW55" i="52"/>
  <c r="BX55" i="52"/>
  <c r="BY55" i="52"/>
  <c r="CC55" i="52"/>
  <c r="CK55" i="52"/>
  <c r="CL55" i="52"/>
  <c r="DW55" i="52"/>
  <c r="EW55" i="52"/>
  <c r="CI55" i="52"/>
  <c r="AG55" i="52"/>
  <c r="AL55" i="52"/>
  <c r="FE55" i="52"/>
  <c r="BZ55" i="52"/>
  <c r="FF55" i="52"/>
  <c r="FG55" i="52"/>
  <c r="FH55" i="52"/>
  <c r="FJ55" i="52"/>
  <c r="FM55" i="52"/>
  <c r="DP55" i="52"/>
  <c r="EP55" i="52"/>
  <c r="FN55" i="52"/>
  <c r="FO55" i="52"/>
  <c r="FI55" i="52"/>
  <c r="FK55" i="52"/>
  <c r="FP55" i="52"/>
  <c r="FQ55" i="52"/>
  <c r="FR55" i="52"/>
  <c r="FS55" i="52"/>
  <c r="FT55" i="52"/>
  <c r="FY55" i="52"/>
  <c r="DM56" i="52"/>
  <c r="EM56" i="52"/>
  <c r="DN56" i="52"/>
  <c r="EN56" i="52"/>
  <c r="DV56" i="52"/>
  <c r="EV56" i="52"/>
  <c r="DO56" i="52"/>
  <c r="EO56" i="52"/>
  <c r="BO56" i="52"/>
  <c r="BM56" i="52"/>
  <c r="BN56" i="52"/>
  <c r="BP56" i="52"/>
  <c r="BQ56" i="52"/>
  <c r="BR56" i="52"/>
  <c r="BS56" i="52"/>
  <c r="BT56" i="52"/>
  <c r="BU56" i="52"/>
  <c r="BV56" i="52"/>
  <c r="BW56" i="52"/>
  <c r="BX56" i="52"/>
  <c r="BY56" i="52"/>
  <c r="CC56" i="52"/>
  <c r="CK56" i="52"/>
  <c r="CL56" i="52"/>
  <c r="DW56" i="52"/>
  <c r="EW56" i="52"/>
  <c r="CI56" i="52"/>
  <c r="AG56" i="52"/>
  <c r="AL56" i="52"/>
  <c r="FE56" i="52"/>
  <c r="BZ56" i="52"/>
  <c r="FF56" i="52"/>
  <c r="FG56" i="52"/>
  <c r="FH56" i="52"/>
  <c r="FJ56" i="52"/>
  <c r="FM56" i="52"/>
  <c r="DP56" i="52"/>
  <c r="EP56" i="52"/>
  <c r="FN56" i="52"/>
  <c r="FO56" i="52"/>
  <c r="FI56" i="52"/>
  <c r="FK56" i="52"/>
  <c r="FP56" i="52"/>
  <c r="FQ56" i="52"/>
  <c r="FR56" i="52"/>
  <c r="FS56" i="52"/>
  <c r="FT56" i="52"/>
  <c r="FY56" i="52"/>
  <c r="DM57" i="52"/>
  <c r="EM57" i="52"/>
  <c r="DN57" i="52"/>
  <c r="EN57" i="52"/>
  <c r="DV57" i="52"/>
  <c r="EV57" i="52"/>
  <c r="DO57" i="52"/>
  <c r="EO57" i="52"/>
  <c r="BO57" i="52"/>
  <c r="BM57" i="52"/>
  <c r="BN57" i="52"/>
  <c r="BP57" i="52"/>
  <c r="BQ57" i="52"/>
  <c r="BR57" i="52"/>
  <c r="BS57" i="52"/>
  <c r="BT57" i="52"/>
  <c r="BU57" i="52"/>
  <c r="BV57" i="52"/>
  <c r="BW57" i="52"/>
  <c r="BX57" i="52"/>
  <c r="BY57" i="52"/>
  <c r="CC57" i="52"/>
  <c r="CK57" i="52"/>
  <c r="CL57" i="52"/>
  <c r="DW57" i="52"/>
  <c r="EW57" i="52"/>
  <c r="CI57" i="52"/>
  <c r="AG57" i="52"/>
  <c r="AL57" i="52"/>
  <c r="FE57" i="52"/>
  <c r="BZ57" i="52"/>
  <c r="FF57" i="52"/>
  <c r="FG57" i="52"/>
  <c r="FH57" i="52"/>
  <c r="FJ57" i="52"/>
  <c r="FM57" i="52"/>
  <c r="DP57" i="52"/>
  <c r="EP57" i="52"/>
  <c r="FN57" i="52"/>
  <c r="FO57" i="52"/>
  <c r="FI57" i="52"/>
  <c r="FK57" i="52"/>
  <c r="FP57" i="52"/>
  <c r="FQ57" i="52"/>
  <c r="FR57" i="52"/>
  <c r="FS57" i="52"/>
  <c r="FT57" i="52"/>
  <c r="FY57" i="52"/>
  <c r="DM58" i="52"/>
  <c r="EM58" i="52"/>
  <c r="DN58" i="52"/>
  <c r="EN58" i="52"/>
  <c r="DV58" i="52"/>
  <c r="EV58" i="52"/>
  <c r="DO58" i="52"/>
  <c r="EO58" i="52"/>
  <c r="BO58" i="52"/>
  <c r="BM58" i="52"/>
  <c r="BN58" i="52"/>
  <c r="BP58" i="52"/>
  <c r="BQ58" i="52"/>
  <c r="BR58" i="52"/>
  <c r="BS58" i="52"/>
  <c r="BT58" i="52"/>
  <c r="BU58" i="52"/>
  <c r="BV58" i="52"/>
  <c r="BW58" i="52"/>
  <c r="BX58" i="52"/>
  <c r="BY58" i="52"/>
  <c r="CC58" i="52"/>
  <c r="CK58" i="52"/>
  <c r="CL58" i="52"/>
  <c r="DW58" i="52"/>
  <c r="EW58" i="52"/>
  <c r="CI58" i="52"/>
  <c r="AG58" i="52"/>
  <c r="AL58" i="52"/>
  <c r="FE58" i="52"/>
  <c r="BZ58" i="52"/>
  <c r="FF58" i="52"/>
  <c r="FG58" i="52"/>
  <c r="FH58" i="52"/>
  <c r="FJ58" i="52"/>
  <c r="FM58" i="52"/>
  <c r="DP58" i="52"/>
  <c r="EP58" i="52"/>
  <c r="FN58" i="52"/>
  <c r="FO58" i="52"/>
  <c r="FI58" i="52"/>
  <c r="FK58" i="52"/>
  <c r="FP58" i="52"/>
  <c r="FQ58" i="52"/>
  <c r="FR58" i="52"/>
  <c r="FS58" i="52"/>
  <c r="FT58" i="52"/>
  <c r="FY58" i="52"/>
  <c r="DM59" i="52"/>
  <c r="EM59" i="52"/>
  <c r="DN59" i="52"/>
  <c r="EN59" i="52"/>
  <c r="DV59" i="52"/>
  <c r="EV59" i="52"/>
  <c r="DO59" i="52"/>
  <c r="EO59" i="52"/>
  <c r="BO59" i="52"/>
  <c r="BM59" i="52"/>
  <c r="BN59" i="52"/>
  <c r="BP59" i="52"/>
  <c r="BQ59" i="52"/>
  <c r="BR59" i="52"/>
  <c r="BS59" i="52"/>
  <c r="BT59" i="52"/>
  <c r="BU59" i="52"/>
  <c r="BV59" i="52"/>
  <c r="BW59" i="52"/>
  <c r="BX59" i="52"/>
  <c r="BY59" i="52"/>
  <c r="CC59" i="52"/>
  <c r="CK59" i="52"/>
  <c r="CL59" i="52"/>
  <c r="DW59" i="52"/>
  <c r="EW59" i="52"/>
  <c r="CI59" i="52"/>
  <c r="AG59" i="52"/>
  <c r="AL59" i="52"/>
  <c r="FE59" i="52"/>
  <c r="BZ59" i="52"/>
  <c r="FF59" i="52"/>
  <c r="FG59" i="52"/>
  <c r="FH59" i="52"/>
  <c r="FJ59" i="52"/>
  <c r="FM59" i="52"/>
  <c r="DP59" i="52"/>
  <c r="EP59" i="52"/>
  <c r="FN59" i="52"/>
  <c r="FO59" i="52"/>
  <c r="FI59" i="52"/>
  <c r="FK59" i="52"/>
  <c r="FP59" i="52"/>
  <c r="FQ59" i="52"/>
  <c r="FR59" i="52"/>
  <c r="FS59" i="52"/>
  <c r="FT59" i="52"/>
  <c r="FY59" i="52"/>
  <c r="DM60" i="52"/>
  <c r="EM60" i="52"/>
  <c r="DN60" i="52"/>
  <c r="EN60" i="52"/>
  <c r="DV60" i="52"/>
  <c r="EV60" i="52"/>
  <c r="DO60" i="52"/>
  <c r="EO60" i="52"/>
  <c r="BO60" i="52"/>
  <c r="BM60" i="52"/>
  <c r="BN60" i="52"/>
  <c r="BP60" i="52"/>
  <c r="BQ60" i="52"/>
  <c r="BR60" i="52"/>
  <c r="BS60" i="52"/>
  <c r="BT60" i="52"/>
  <c r="BU60" i="52"/>
  <c r="BV60" i="52"/>
  <c r="BW60" i="52"/>
  <c r="BX60" i="52"/>
  <c r="BY60" i="52"/>
  <c r="CC60" i="52"/>
  <c r="CK60" i="52"/>
  <c r="CL60" i="52"/>
  <c r="DW60" i="52"/>
  <c r="EW60" i="52"/>
  <c r="CI60" i="52"/>
  <c r="AG60" i="52"/>
  <c r="AL60" i="52"/>
  <c r="FE60" i="52"/>
  <c r="BZ60" i="52"/>
  <c r="FF60" i="52"/>
  <c r="FG60" i="52"/>
  <c r="FH60" i="52"/>
  <c r="FJ60" i="52"/>
  <c r="FM60" i="52"/>
  <c r="DP60" i="52"/>
  <c r="EP60" i="52"/>
  <c r="FN60" i="52"/>
  <c r="FO60" i="52"/>
  <c r="FI60" i="52"/>
  <c r="FK60" i="52"/>
  <c r="FP60" i="52"/>
  <c r="FQ60" i="52"/>
  <c r="FR60" i="52"/>
  <c r="FS60" i="52"/>
  <c r="FT60" i="52"/>
  <c r="FY60" i="52"/>
  <c r="DM61" i="52"/>
  <c r="EM61" i="52"/>
  <c r="DN61" i="52"/>
  <c r="EN61" i="52"/>
  <c r="DV61" i="52"/>
  <c r="EV61" i="52"/>
  <c r="DO61" i="52"/>
  <c r="EO61" i="52"/>
  <c r="BO61" i="52"/>
  <c r="BM61" i="52"/>
  <c r="BN61" i="52"/>
  <c r="BP61" i="52"/>
  <c r="BQ61" i="52"/>
  <c r="BR61" i="52"/>
  <c r="BS61" i="52"/>
  <c r="BT61" i="52"/>
  <c r="BU61" i="52"/>
  <c r="BV61" i="52"/>
  <c r="BW61" i="52"/>
  <c r="BX61" i="52"/>
  <c r="BY61" i="52"/>
  <c r="CC61" i="52"/>
  <c r="CK61" i="52"/>
  <c r="CL61" i="52"/>
  <c r="DW61" i="52"/>
  <c r="EW61" i="52"/>
  <c r="CI61" i="52"/>
  <c r="AG61" i="52"/>
  <c r="AL61" i="52"/>
  <c r="FE61" i="52"/>
  <c r="BZ61" i="52"/>
  <c r="FF61" i="52"/>
  <c r="FG61" i="52"/>
  <c r="FH61" i="52"/>
  <c r="FJ61" i="52"/>
  <c r="FM61" i="52"/>
  <c r="DP61" i="52"/>
  <c r="EP61" i="52"/>
  <c r="FN61" i="52"/>
  <c r="FO61" i="52"/>
  <c r="FI61" i="52"/>
  <c r="FK61" i="52"/>
  <c r="FP61" i="52"/>
  <c r="FQ61" i="52"/>
  <c r="FR61" i="52"/>
  <c r="FS61" i="52"/>
  <c r="FT61" i="52"/>
  <c r="FY61" i="52"/>
  <c r="DM62" i="52"/>
  <c r="EM62" i="52"/>
  <c r="DN62" i="52"/>
  <c r="EN62" i="52"/>
  <c r="DV62" i="52"/>
  <c r="EV62" i="52"/>
  <c r="DO62" i="52"/>
  <c r="EO62" i="52"/>
  <c r="BO62" i="52"/>
  <c r="BM62" i="52"/>
  <c r="BN62" i="52"/>
  <c r="BP62" i="52"/>
  <c r="BQ62" i="52"/>
  <c r="BR62" i="52"/>
  <c r="BS62" i="52"/>
  <c r="BT62" i="52"/>
  <c r="BU62" i="52"/>
  <c r="BV62" i="52"/>
  <c r="BW62" i="52"/>
  <c r="BX62" i="52"/>
  <c r="BY62" i="52"/>
  <c r="CC62" i="52"/>
  <c r="CK62" i="52"/>
  <c r="CL62" i="52"/>
  <c r="DW62" i="52"/>
  <c r="EW62" i="52"/>
  <c r="CI62" i="52"/>
  <c r="AG62" i="52"/>
  <c r="AL62" i="52"/>
  <c r="FE62" i="52"/>
  <c r="BZ62" i="52"/>
  <c r="FF62" i="52"/>
  <c r="FG62" i="52"/>
  <c r="FH62" i="52"/>
  <c r="FJ62" i="52"/>
  <c r="FM62" i="52"/>
  <c r="DP62" i="52"/>
  <c r="EP62" i="52"/>
  <c r="FN62" i="52"/>
  <c r="FO62" i="52"/>
  <c r="FI62" i="52"/>
  <c r="FK62" i="52"/>
  <c r="FP62" i="52"/>
  <c r="FQ62" i="52"/>
  <c r="FR62" i="52"/>
  <c r="FS62" i="52"/>
  <c r="FT62" i="52"/>
  <c r="FY62" i="52"/>
  <c r="DM63" i="52"/>
  <c r="EM63" i="52"/>
  <c r="DN63" i="52"/>
  <c r="EN63" i="52"/>
  <c r="DV63" i="52"/>
  <c r="EV63" i="52"/>
  <c r="DO63" i="52"/>
  <c r="EO63" i="52"/>
  <c r="BO63" i="52"/>
  <c r="BM63" i="52"/>
  <c r="BN63" i="52"/>
  <c r="BP63" i="52"/>
  <c r="BQ63" i="52"/>
  <c r="BR63" i="52"/>
  <c r="BS63" i="52"/>
  <c r="BT63" i="52"/>
  <c r="BU63" i="52"/>
  <c r="BV63" i="52"/>
  <c r="BW63" i="52"/>
  <c r="BX63" i="52"/>
  <c r="BY63" i="52"/>
  <c r="CC63" i="52"/>
  <c r="CK63" i="52"/>
  <c r="CL63" i="52"/>
  <c r="DW63" i="52"/>
  <c r="EW63" i="52"/>
  <c r="CI63" i="52"/>
  <c r="AG63" i="52"/>
  <c r="AL63" i="52"/>
  <c r="FE63" i="52"/>
  <c r="BZ63" i="52"/>
  <c r="FF63" i="52"/>
  <c r="FG63" i="52"/>
  <c r="FH63" i="52"/>
  <c r="FJ63" i="52"/>
  <c r="FM63" i="52"/>
  <c r="DP63" i="52"/>
  <c r="EP63" i="52"/>
  <c r="FN63" i="52"/>
  <c r="FO63" i="52"/>
  <c r="FI63" i="52"/>
  <c r="FK63" i="52"/>
  <c r="FP63" i="52"/>
  <c r="FQ63" i="52"/>
  <c r="FR63" i="52"/>
  <c r="FS63" i="52"/>
  <c r="FT63" i="52"/>
  <c r="FY63" i="52"/>
  <c r="DM64" i="52"/>
  <c r="EM64" i="52"/>
  <c r="DN64" i="52"/>
  <c r="EN64" i="52"/>
  <c r="DV64" i="52"/>
  <c r="EV64" i="52"/>
  <c r="DO64" i="52"/>
  <c r="EO64" i="52"/>
  <c r="BO64" i="52"/>
  <c r="BM64" i="52"/>
  <c r="BN64" i="52"/>
  <c r="BP64" i="52"/>
  <c r="BQ64" i="52"/>
  <c r="BR64" i="52"/>
  <c r="BS64" i="52"/>
  <c r="BT64" i="52"/>
  <c r="BU64" i="52"/>
  <c r="BV64" i="52"/>
  <c r="BW64" i="52"/>
  <c r="BX64" i="52"/>
  <c r="BY64" i="52"/>
  <c r="CC64" i="52"/>
  <c r="CK64" i="52"/>
  <c r="CL64" i="52"/>
  <c r="DW64" i="52"/>
  <c r="EW64" i="52"/>
  <c r="CI64" i="52"/>
  <c r="AG64" i="52"/>
  <c r="AL64" i="52"/>
  <c r="FE64" i="52"/>
  <c r="BZ64" i="52"/>
  <c r="FF64" i="52"/>
  <c r="FG64" i="52"/>
  <c r="FH64" i="52"/>
  <c r="FJ64" i="52"/>
  <c r="FM64" i="52"/>
  <c r="DP64" i="52"/>
  <c r="EP64" i="52"/>
  <c r="FN64" i="52"/>
  <c r="FO64" i="52"/>
  <c r="FI64" i="52"/>
  <c r="FK64" i="52"/>
  <c r="FP64" i="52"/>
  <c r="FQ64" i="52"/>
  <c r="FR64" i="52"/>
  <c r="FS64" i="52"/>
  <c r="FT64" i="52"/>
  <c r="FY64" i="52"/>
  <c r="DM65" i="52"/>
  <c r="EM65" i="52"/>
  <c r="DN65" i="52"/>
  <c r="EN65" i="52"/>
  <c r="DV65" i="52"/>
  <c r="EV65" i="52"/>
  <c r="DO65" i="52"/>
  <c r="EO65" i="52"/>
  <c r="BO65" i="52"/>
  <c r="BM65" i="52"/>
  <c r="BN65" i="52"/>
  <c r="BP65" i="52"/>
  <c r="BQ65" i="52"/>
  <c r="BR65" i="52"/>
  <c r="BS65" i="52"/>
  <c r="BT65" i="52"/>
  <c r="BU65" i="52"/>
  <c r="BV65" i="52"/>
  <c r="BW65" i="52"/>
  <c r="BX65" i="52"/>
  <c r="BY65" i="52"/>
  <c r="CC65" i="52"/>
  <c r="CK65" i="52"/>
  <c r="CL65" i="52"/>
  <c r="DW65" i="52"/>
  <c r="EW65" i="52"/>
  <c r="CI65" i="52"/>
  <c r="AG65" i="52"/>
  <c r="AL65" i="52"/>
  <c r="FE65" i="52"/>
  <c r="BZ65" i="52"/>
  <c r="FF65" i="52"/>
  <c r="FG65" i="52"/>
  <c r="FH65" i="52"/>
  <c r="FJ65" i="52"/>
  <c r="FM65" i="52"/>
  <c r="DP65" i="52"/>
  <c r="EP65" i="52"/>
  <c r="FN65" i="52"/>
  <c r="FO65" i="52"/>
  <c r="FI65" i="52"/>
  <c r="FK65" i="52"/>
  <c r="FP65" i="52"/>
  <c r="FQ65" i="52"/>
  <c r="FR65" i="52"/>
  <c r="FS65" i="52"/>
  <c r="FT65" i="52"/>
  <c r="FY65" i="52"/>
  <c r="DM66" i="52"/>
  <c r="EM66" i="52"/>
  <c r="DN66" i="52"/>
  <c r="EN66" i="52"/>
  <c r="DV66" i="52"/>
  <c r="EV66" i="52"/>
  <c r="DO66" i="52"/>
  <c r="EO66" i="52"/>
  <c r="BO66" i="52"/>
  <c r="BM66" i="52"/>
  <c r="BN66" i="52"/>
  <c r="BP66" i="52"/>
  <c r="BQ66" i="52"/>
  <c r="BR66" i="52"/>
  <c r="BS66" i="52"/>
  <c r="BT66" i="52"/>
  <c r="BU66" i="52"/>
  <c r="BV66" i="52"/>
  <c r="BW66" i="52"/>
  <c r="BX66" i="52"/>
  <c r="BY66" i="52"/>
  <c r="CC66" i="52"/>
  <c r="CK66" i="52"/>
  <c r="CL66" i="52"/>
  <c r="DW66" i="52"/>
  <c r="EW66" i="52"/>
  <c r="CI66" i="52"/>
  <c r="AG66" i="52"/>
  <c r="AL66" i="52"/>
  <c r="FE66" i="52"/>
  <c r="BZ66" i="52"/>
  <c r="FF66" i="52"/>
  <c r="FG66" i="52"/>
  <c r="FH66" i="52"/>
  <c r="FJ66" i="52"/>
  <c r="FM66" i="52"/>
  <c r="DP66" i="52"/>
  <c r="EP66" i="52"/>
  <c r="FN66" i="52"/>
  <c r="FO66" i="52"/>
  <c r="FI66" i="52"/>
  <c r="FK66" i="52"/>
  <c r="FP66" i="52"/>
  <c r="FQ66" i="52"/>
  <c r="FR66" i="52"/>
  <c r="FS66" i="52"/>
  <c r="FT66" i="52"/>
  <c r="FY66" i="52"/>
  <c r="DM67" i="52"/>
  <c r="EM67" i="52"/>
  <c r="DN67" i="52"/>
  <c r="EN67" i="52"/>
  <c r="DV67" i="52"/>
  <c r="EV67" i="52"/>
  <c r="DO67" i="52"/>
  <c r="EO67" i="52"/>
  <c r="BO67" i="52"/>
  <c r="BM67" i="52"/>
  <c r="BN67" i="52"/>
  <c r="BP67" i="52"/>
  <c r="BQ67" i="52"/>
  <c r="BR67" i="52"/>
  <c r="BS67" i="52"/>
  <c r="BT67" i="52"/>
  <c r="BU67" i="52"/>
  <c r="BV67" i="52"/>
  <c r="BW67" i="52"/>
  <c r="BX67" i="52"/>
  <c r="BY67" i="52"/>
  <c r="CC67" i="52"/>
  <c r="CK67" i="52"/>
  <c r="CL67" i="52"/>
  <c r="DW67" i="52"/>
  <c r="EW67" i="52"/>
  <c r="CI67" i="52"/>
  <c r="AG67" i="52"/>
  <c r="AL67" i="52"/>
  <c r="FE67" i="52"/>
  <c r="BZ67" i="52"/>
  <c r="FF67" i="52"/>
  <c r="FG67" i="52"/>
  <c r="FH67" i="52"/>
  <c r="FJ67" i="52"/>
  <c r="FM67" i="52"/>
  <c r="DP67" i="52"/>
  <c r="EP67" i="52"/>
  <c r="FN67" i="52"/>
  <c r="FO67" i="52"/>
  <c r="FI67" i="52"/>
  <c r="FK67" i="52"/>
  <c r="FP67" i="52"/>
  <c r="FQ67" i="52"/>
  <c r="FR67" i="52"/>
  <c r="FS67" i="52"/>
  <c r="FT67" i="52"/>
  <c r="FY67" i="52"/>
  <c r="DM68" i="52"/>
  <c r="EM68" i="52"/>
  <c r="DN68" i="52"/>
  <c r="EN68" i="52"/>
  <c r="DV68" i="52"/>
  <c r="EV68" i="52"/>
  <c r="DO68" i="52"/>
  <c r="EO68" i="52"/>
  <c r="BO68" i="52"/>
  <c r="BM68" i="52"/>
  <c r="BN68" i="52"/>
  <c r="BP68" i="52"/>
  <c r="BQ68" i="52"/>
  <c r="BR68" i="52"/>
  <c r="BS68" i="52"/>
  <c r="BT68" i="52"/>
  <c r="BU68" i="52"/>
  <c r="BV68" i="52"/>
  <c r="BW68" i="52"/>
  <c r="BX68" i="52"/>
  <c r="BY68" i="52"/>
  <c r="CC68" i="52"/>
  <c r="CK68" i="52"/>
  <c r="CL68" i="52"/>
  <c r="DW68" i="52"/>
  <c r="EW68" i="52"/>
  <c r="CI68" i="52"/>
  <c r="AG68" i="52"/>
  <c r="AL68" i="52"/>
  <c r="FE68" i="52"/>
  <c r="BZ68" i="52"/>
  <c r="FF68" i="52"/>
  <c r="FG68" i="52"/>
  <c r="FH68" i="52"/>
  <c r="FJ68" i="52"/>
  <c r="FM68" i="52"/>
  <c r="DP68" i="52"/>
  <c r="EP68" i="52"/>
  <c r="FN68" i="52"/>
  <c r="FO68" i="52"/>
  <c r="FI68" i="52"/>
  <c r="FK68" i="52"/>
  <c r="FP68" i="52"/>
  <c r="FQ68" i="52"/>
  <c r="FR68" i="52"/>
  <c r="FS68" i="52"/>
  <c r="FT68" i="52"/>
  <c r="FY68" i="52"/>
  <c r="DM69" i="52"/>
  <c r="EM69" i="52"/>
  <c r="DN69" i="52"/>
  <c r="EN69" i="52"/>
  <c r="DV69" i="52"/>
  <c r="EV69" i="52"/>
  <c r="DO69" i="52"/>
  <c r="EO69" i="52"/>
  <c r="BO69" i="52"/>
  <c r="BM69" i="52"/>
  <c r="BN69" i="52"/>
  <c r="BP69" i="52"/>
  <c r="BQ69" i="52"/>
  <c r="BR69" i="52"/>
  <c r="BS69" i="52"/>
  <c r="BT69" i="52"/>
  <c r="BU69" i="52"/>
  <c r="BV69" i="52"/>
  <c r="BW69" i="52"/>
  <c r="BX69" i="52"/>
  <c r="BY69" i="52"/>
  <c r="CC69" i="52"/>
  <c r="CK69" i="52"/>
  <c r="CL69" i="52"/>
  <c r="DW69" i="52"/>
  <c r="EW69" i="52"/>
  <c r="CI69" i="52"/>
  <c r="AG69" i="52"/>
  <c r="AL69" i="52"/>
  <c r="FE69" i="52"/>
  <c r="BZ69" i="52"/>
  <c r="FF69" i="52"/>
  <c r="FG69" i="52"/>
  <c r="FH69" i="52"/>
  <c r="FJ69" i="52"/>
  <c r="FM69" i="52"/>
  <c r="DP69" i="52"/>
  <c r="EP69" i="52"/>
  <c r="FN69" i="52"/>
  <c r="FO69" i="52"/>
  <c r="FI69" i="52"/>
  <c r="FK69" i="52"/>
  <c r="FP69" i="52"/>
  <c r="FQ69" i="52"/>
  <c r="FR69" i="52"/>
  <c r="FS69" i="52"/>
  <c r="FT69" i="52"/>
  <c r="FY69" i="52"/>
  <c r="DM70" i="52"/>
  <c r="EM70" i="52"/>
  <c r="DN70" i="52"/>
  <c r="EN70" i="52"/>
  <c r="DV70" i="52"/>
  <c r="EV70" i="52"/>
  <c r="DO70" i="52"/>
  <c r="EO70" i="52"/>
  <c r="BO70" i="52"/>
  <c r="BM70" i="52"/>
  <c r="BN70" i="52"/>
  <c r="BP70" i="52"/>
  <c r="BQ70" i="52"/>
  <c r="BR70" i="52"/>
  <c r="BS70" i="52"/>
  <c r="BT70" i="52"/>
  <c r="BU70" i="52"/>
  <c r="BV70" i="52"/>
  <c r="BW70" i="52"/>
  <c r="BX70" i="52"/>
  <c r="BY70" i="52"/>
  <c r="CC70" i="52"/>
  <c r="CK70" i="52"/>
  <c r="CL70" i="52"/>
  <c r="DW70" i="52"/>
  <c r="EW70" i="52"/>
  <c r="CI70" i="52"/>
  <c r="AG70" i="52"/>
  <c r="AL70" i="52"/>
  <c r="FE70" i="52"/>
  <c r="BZ70" i="52"/>
  <c r="FF70" i="52"/>
  <c r="FG70" i="52"/>
  <c r="FH70" i="52"/>
  <c r="FJ70" i="52"/>
  <c r="FM70" i="52"/>
  <c r="DP70" i="52"/>
  <c r="EP70" i="52"/>
  <c r="FN70" i="52"/>
  <c r="FO70" i="52"/>
  <c r="FI70" i="52"/>
  <c r="FK70" i="52"/>
  <c r="FP70" i="52"/>
  <c r="FQ70" i="52"/>
  <c r="FR70" i="52"/>
  <c r="FS70" i="52"/>
  <c r="FT70" i="52"/>
  <c r="FY70" i="52"/>
  <c r="DM71" i="52"/>
  <c r="EM71" i="52"/>
  <c r="DN71" i="52"/>
  <c r="EN71" i="52"/>
  <c r="DV71" i="52"/>
  <c r="EV71" i="52"/>
  <c r="DO71" i="52"/>
  <c r="EO71" i="52"/>
  <c r="BO71" i="52"/>
  <c r="BM71" i="52"/>
  <c r="BN71" i="52"/>
  <c r="BP71" i="52"/>
  <c r="BQ71" i="52"/>
  <c r="BR71" i="52"/>
  <c r="BS71" i="52"/>
  <c r="BT71" i="52"/>
  <c r="BU71" i="52"/>
  <c r="BV71" i="52"/>
  <c r="BW71" i="52"/>
  <c r="BX71" i="52"/>
  <c r="BY71" i="52"/>
  <c r="CC71" i="52"/>
  <c r="CK71" i="52"/>
  <c r="CL71" i="52"/>
  <c r="DW71" i="52"/>
  <c r="EW71" i="52"/>
  <c r="CI71" i="52"/>
  <c r="AG71" i="52"/>
  <c r="AL71" i="52"/>
  <c r="FE71" i="52"/>
  <c r="BZ71" i="52"/>
  <c r="FF71" i="52"/>
  <c r="FG71" i="52"/>
  <c r="FH71" i="52"/>
  <c r="FJ71" i="52"/>
  <c r="FM71" i="52"/>
  <c r="DP71" i="52"/>
  <c r="EP71" i="52"/>
  <c r="FN71" i="52"/>
  <c r="FO71" i="52"/>
  <c r="FI71" i="52"/>
  <c r="FK71" i="52"/>
  <c r="FP71" i="52"/>
  <c r="FQ71" i="52"/>
  <c r="FR71" i="52"/>
  <c r="FS71" i="52"/>
  <c r="FT71" i="52"/>
  <c r="FY71" i="52"/>
  <c r="DM72" i="52"/>
  <c r="EM72" i="52"/>
  <c r="DN72" i="52"/>
  <c r="EN72" i="52"/>
  <c r="DV72" i="52"/>
  <c r="EV72" i="52"/>
  <c r="DO72" i="52"/>
  <c r="EO72" i="52"/>
  <c r="BO72" i="52"/>
  <c r="BM72" i="52"/>
  <c r="BN72" i="52"/>
  <c r="BP72" i="52"/>
  <c r="BQ72" i="52"/>
  <c r="BR72" i="52"/>
  <c r="BS72" i="52"/>
  <c r="BT72" i="52"/>
  <c r="BU72" i="52"/>
  <c r="BV72" i="52"/>
  <c r="BW72" i="52"/>
  <c r="BX72" i="52"/>
  <c r="BY72" i="52"/>
  <c r="CC72" i="52"/>
  <c r="CK72" i="52"/>
  <c r="CL72" i="52"/>
  <c r="DW72" i="52"/>
  <c r="EW72" i="52"/>
  <c r="CI72" i="52"/>
  <c r="AG72" i="52"/>
  <c r="AL72" i="52"/>
  <c r="FE72" i="52"/>
  <c r="BZ72" i="52"/>
  <c r="FF72" i="52"/>
  <c r="FG72" i="52"/>
  <c r="FH72" i="52"/>
  <c r="FJ72" i="52"/>
  <c r="FM72" i="52"/>
  <c r="DP72" i="52"/>
  <c r="EP72" i="52"/>
  <c r="FN72" i="52"/>
  <c r="FO72" i="52"/>
  <c r="FI72" i="52"/>
  <c r="FK72" i="52"/>
  <c r="FP72" i="52"/>
  <c r="FQ72" i="52"/>
  <c r="FR72" i="52"/>
  <c r="FS72" i="52"/>
  <c r="FT72" i="52"/>
  <c r="FY72" i="52"/>
  <c r="DM73" i="52"/>
  <c r="EM73" i="52"/>
  <c r="DN73" i="52"/>
  <c r="EN73" i="52"/>
  <c r="DV73" i="52"/>
  <c r="EV73" i="52"/>
  <c r="DO73" i="52"/>
  <c r="EO73" i="52"/>
  <c r="BO73" i="52"/>
  <c r="BM73" i="52"/>
  <c r="BN73" i="52"/>
  <c r="BP73" i="52"/>
  <c r="BQ73" i="52"/>
  <c r="BR73" i="52"/>
  <c r="BS73" i="52"/>
  <c r="BT73" i="52"/>
  <c r="BU73" i="52"/>
  <c r="BV73" i="52"/>
  <c r="BW73" i="52"/>
  <c r="BX73" i="52"/>
  <c r="BY73" i="52"/>
  <c r="CC73" i="52"/>
  <c r="CK73" i="52"/>
  <c r="CL73" i="52"/>
  <c r="DW73" i="52"/>
  <c r="EW73" i="52"/>
  <c r="CI73" i="52"/>
  <c r="AG73" i="52"/>
  <c r="AL73" i="52"/>
  <c r="FE73" i="52"/>
  <c r="BZ73" i="52"/>
  <c r="FF73" i="52"/>
  <c r="FG73" i="52"/>
  <c r="FH73" i="52"/>
  <c r="FJ73" i="52"/>
  <c r="FM73" i="52"/>
  <c r="DP73" i="52"/>
  <c r="EP73" i="52"/>
  <c r="FN73" i="52"/>
  <c r="FO73" i="52"/>
  <c r="FI73" i="52"/>
  <c r="FK73" i="52"/>
  <c r="FP73" i="52"/>
  <c r="FQ73" i="52"/>
  <c r="FR73" i="52"/>
  <c r="FS73" i="52"/>
  <c r="FT73" i="52"/>
  <c r="FY73" i="52"/>
  <c r="DM74" i="52"/>
  <c r="EM74" i="52"/>
  <c r="DN74" i="52"/>
  <c r="EN74" i="52"/>
  <c r="DV74" i="52"/>
  <c r="EV74" i="52"/>
  <c r="DO74" i="52"/>
  <c r="EO74" i="52"/>
  <c r="BO74" i="52"/>
  <c r="BM74" i="52"/>
  <c r="BN74" i="52"/>
  <c r="BP74" i="52"/>
  <c r="BQ74" i="52"/>
  <c r="BR74" i="52"/>
  <c r="BS74" i="52"/>
  <c r="BT74" i="52"/>
  <c r="BU74" i="52"/>
  <c r="BV74" i="52"/>
  <c r="BW74" i="52"/>
  <c r="BX74" i="52"/>
  <c r="BY74" i="52"/>
  <c r="CC74" i="52"/>
  <c r="CK74" i="52"/>
  <c r="CL74" i="52"/>
  <c r="DW74" i="52"/>
  <c r="EW74" i="52"/>
  <c r="CI74" i="52"/>
  <c r="AG74" i="52"/>
  <c r="AL74" i="52"/>
  <c r="FE74" i="52"/>
  <c r="BZ74" i="52"/>
  <c r="FF74" i="52"/>
  <c r="FG74" i="52"/>
  <c r="FH74" i="52"/>
  <c r="FJ74" i="52"/>
  <c r="FM74" i="52"/>
  <c r="DP74" i="52"/>
  <c r="EP74" i="52"/>
  <c r="FN74" i="52"/>
  <c r="FO74" i="52"/>
  <c r="FI74" i="52"/>
  <c r="FK74" i="52"/>
  <c r="FP74" i="52"/>
  <c r="FQ74" i="52"/>
  <c r="FR74" i="52"/>
  <c r="FS74" i="52"/>
  <c r="FT74" i="52"/>
  <c r="FY74" i="52"/>
  <c r="DM75" i="52"/>
  <c r="EM75" i="52"/>
  <c r="DN75" i="52"/>
  <c r="EN75" i="52"/>
  <c r="DV75" i="52"/>
  <c r="EV75" i="52"/>
  <c r="DO75" i="52"/>
  <c r="EO75" i="52"/>
  <c r="BO75" i="52"/>
  <c r="BM75" i="52"/>
  <c r="BN75" i="52"/>
  <c r="BP75" i="52"/>
  <c r="BQ75" i="52"/>
  <c r="BR75" i="52"/>
  <c r="BS75" i="52"/>
  <c r="BT75" i="52"/>
  <c r="BU75" i="52"/>
  <c r="BV75" i="52"/>
  <c r="BW75" i="52"/>
  <c r="BX75" i="52"/>
  <c r="BY75" i="52"/>
  <c r="CC75" i="52"/>
  <c r="CK75" i="52"/>
  <c r="CL75" i="52"/>
  <c r="DW75" i="52"/>
  <c r="EW75" i="52"/>
  <c r="CI75" i="52"/>
  <c r="AG75" i="52"/>
  <c r="AL75" i="52"/>
  <c r="FE75" i="52"/>
  <c r="BZ75" i="52"/>
  <c r="FF75" i="52"/>
  <c r="FG75" i="52"/>
  <c r="FH75" i="52"/>
  <c r="FJ75" i="52"/>
  <c r="FM75" i="52"/>
  <c r="DP75" i="52"/>
  <c r="EP75" i="52"/>
  <c r="FN75" i="52"/>
  <c r="FO75" i="52"/>
  <c r="FI75" i="52"/>
  <c r="FK75" i="52"/>
  <c r="FP75" i="52"/>
  <c r="FQ75" i="52"/>
  <c r="FR75" i="52"/>
  <c r="FS75" i="52"/>
  <c r="FT75" i="52"/>
  <c r="FY75" i="52"/>
  <c r="DM76" i="52"/>
  <c r="EM76" i="52"/>
  <c r="DN76" i="52"/>
  <c r="EN76" i="52"/>
  <c r="DV76" i="52"/>
  <c r="EV76" i="52"/>
  <c r="DO76" i="52"/>
  <c r="EO76" i="52"/>
  <c r="BO76" i="52"/>
  <c r="BM76" i="52"/>
  <c r="BN76" i="52"/>
  <c r="BP76" i="52"/>
  <c r="BQ76" i="52"/>
  <c r="BR76" i="52"/>
  <c r="BS76" i="52"/>
  <c r="BT76" i="52"/>
  <c r="BU76" i="52"/>
  <c r="BV76" i="52"/>
  <c r="BW76" i="52"/>
  <c r="BX76" i="52"/>
  <c r="BY76" i="52"/>
  <c r="CC76" i="52"/>
  <c r="CK76" i="52"/>
  <c r="CL76" i="52"/>
  <c r="DW76" i="52"/>
  <c r="EW76" i="52"/>
  <c r="CI76" i="52"/>
  <c r="AG76" i="52"/>
  <c r="AL76" i="52"/>
  <c r="FE76" i="52"/>
  <c r="BZ76" i="52"/>
  <c r="FF76" i="52"/>
  <c r="FG76" i="52"/>
  <c r="FH76" i="52"/>
  <c r="FJ76" i="52"/>
  <c r="FM76" i="52"/>
  <c r="DP76" i="52"/>
  <c r="EP76" i="52"/>
  <c r="FN76" i="52"/>
  <c r="FO76" i="52"/>
  <c r="FI76" i="52"/>
  <c r="FK76" i="52"/>
  <c r="FP76" i="52"/>
  <c r="FQ76" i="52"/>
  <c r="FR76" i="52"/>
  <c r="FS76" i="52"/>
  <c r="FT76" i="52"/>
  <c r="FY76" i="52"/>
  <c r="DM77" i="52"/>
  <c r="EM77" i="52"/>
  <c r="DN77" i="52"/>
  <c r="EN77" i="52"/>
  <c r="DV77" i="52"/>
  <c r="EV77" i="52"/>
  <c r="DO77" i="52"/>
  <c r="EO77" i="52"/>
  <c r="BO77" i="52"/>
  <c r="BM77" i="52"/>
  <c r="BN77" i="52"/>
  <c r="BP77" i="52"/>
  <c r="BQ77" i="52"/>
  <c r="BR77" i="52"/>
  <c r="BS77" i="52"/>
  <c r="BT77" i="52"/>
  <c r="BU77" i="52"/>
  <c r="BV77" i="52"/>
  <c r="BW77" i="52"/>
  <c r="BX77" i="52"/>
  <c r="BY77" i="52"/>
  <c r="CC77" i="52"/>
  <c r="CK77" i="52"/>
  <c r="CL77" i="52"/>
  <c r="DW77" i="52"/>
  <c r="EW77" i="52"/>
  <c r="CI77" i="52"/>
  <c r="AG77" i="52"/>
  <c r="AL77" i="52"/>
  <c r="FE77" i="52"/>
  <c r="BZ77" i="52"/>
  <c r="FF77" i="52"/>
  <c r="FG77" i="52"/>
  <c r="FH77" i="52"/>
  <c r="FJ77" i="52"/>
  <c r="FM77" i="52"/>
  <c r="DP77" i="52"/>
  <c r="EP77" i="52"/>
  <c r="FN77" i="52"/>
  <c r="FO77" i="52"/>
  <c r="FI77" i="52"/>
  <c r="FK77" i="52"/>
  <c r="FP77" i="52"/>
  <c r="FQ77" i="52"/>
  <c r="FR77" i="52"/>
  <c r="FS77" i="52"/>
  <c r="FT77" i="52"/>
  <c r="FY77" i="52"/>
  <c r="DM78" i="52"/>
  <c r="EM78" i="52"/>
  <c r="DN78" i="52"/>
  <c r="EN78" i="52"/>
  <c r="DV78" i="52"/>
  <c r="EV78" i="52"/>
  <c r="DO78" i="52"/>
  <c r="EO78" i="52"/>
  <c r="BO78" i="52"/>
  <c r="BM78" i="52"/>
  <c r="BN78" i="52"/>
  <c r="BP78" i="52"/>
  <c r="BQ78" i="52"/>
  <c r="BR78" i="52"/>
  <c r="BS78" i="52"/>
  <c r="BT78" i="52"/>
  <c r="BU78" i="52"/>
  <c r="BV78" i="52"/>
  <c r="BW78" i="52"/>
  <c r="BX78" i="52"/>
  <c r="BY78" i="52"/>
  <c r="CC78" i="52"/>
  <c r="CK78" i="52"/>
  <c r="CL78" i="52"/>
  <c r="DW78" i="52"/>
  <c r="EW78" i="52"/>
  <c r="CI78" i="52"/>
  <c r="AG78" i="52"/>
  <c r="AL78" i="52"/>
  <c r="FE78" i="52"/>
  <c r="BZ78" i="52"/>
  <c r="FF78" i="52"/>
  <c r="FG78" i="52"/>
  <c r="FH78" i="52"/>
  <c r="FJ78" i="52"/>
  <c r="FM78" i="52"/>
  <c r="DP78" i="52"/>
  <c r="EP78" i="52"/>
  <c r="FN78" i="52"/>
  <c r="FO78" i="52"/>
  <c r="FI78" i="52"/>
  <c r="FK78" i="52"/>
  <c r="FP78" i="52"/>
  <c r="FQ78" i="52"/>
  <c r="FR78" i="52"/>
  <c r="FS78" i="52"/>
  <c r="FT78" i="52"/>
  <c r="FY78" i="52"/>
  <c r="DM79" i="52"/>
  <c r="EM79" i="52"/>
  <c r="DN79" i="52"/>
  <c r="EN79" i="52"/>
  <c r="DV79" i="52"/>
  <c r="EV79" i="52"/>
  <c r="DO79" i="52"/>
  <c r="EO79" i="52"/>
  <c r="BO79" i="52"/>
  <c r="BM79" i="52"/>
  <c r="BN79" i="52"/>
  <c r="BP79" i="52"/>
  <c r="BQ79" i="52"/>
  <c r="BR79" i="52"/>
  <c r="BS79" i="52"/>
  <c r="BT79" i="52"/>
  <c r="BU79" i="52"/>
  <c r="BV79" i="52"/>
  <c r="BW79" i="52"/>
  <c r="BX79" i="52"/>
  <c r="BY79" i="52"/>
  <c r="CC79" i="52"/>
  <c r="CK79" i="52"/>
  <c r="CL79" i="52"/>
  <c r="DW79" i="52"/>
  <c r="EW79" i="52"/>
  <c r="CI79" i="52"/>
  <c r="AG79" i="52"/>
  <c r="AL79" i="52"/>
  <c r="FE79" i="52"/>
  <c r="BZ79" i="52"/>
  <c r="FF79" i="52"/>
  <c r="FG79" i="52"/>
  <c r="FH79" i="52"/>
  <c r="FJ79" i="52"/>
  <c r="FM79" i="52"/>
  <c r="DP79" i="52"/>
  <c r="EP79" i="52"/>
  <c r="FN79" i="52"/>
  <c r="FO79" i="52"/>
  <c r="FI79" i="52"/>
  <c r="FK79" i="52"/>
  <c r="FP79" i="52"/>
  <c r="FQ79" i="52"/>
  <c r="FR79" i="52"/>
  <c r="FS79" i="52"/>
  <c r="FT79" i="52"/>
  <c r="FY79" i="52"/>
  <c r="DM80" i="52"/>
  <c r="EM80" i="52"/>
  <c r="DN80" i="52"/>
  <c r="EN80" i="52"/>
  <c r="DV80" i="52"/>
  <c r="EV80" i="52"/>
  <c r="DO80" i="52"/>
  <c r="EO80" i="52"/>
  <c r="BO80" i="52"/>
  <c r="BM80" i="52"/>
  <c r="BN80" i="52"/>
  <c r="BP80" i="52"/>
  <c r="BQ80" i="52"/>
  <c r="BR80" i="52"/>
  <c r="BS80" i="52"/>
  <c r="BT80" i="52"/>
  <c r="BU80" i="52"/>
  <c r="BV80" i="52"/>
  <c r="BW80" i="52"/>
  <c r="BX80" i="52"/>
  <c r="BY80" i="52"/>
  <c r="CC80" i="52"/>
  <c r="CK80" i="52"/>
  <c r="CL80" i="52"/>
  <c r="DW80" i="52"/>
  <c r="EW80" i="52"/>
  <c r="CI80" i="52"/>
  <c r="AG80" i="52"/>
  <c r="AL80" i="52"/>
  <c r="FE80" i="52"/>
  <c r="BZ80" i="52"/>
  <c r="FF80" i="52"/>
  <c r="FG80" i="52"/>
  <c r="FH80" i="52"/>
  <c r="FJ80" i="52"/>
  <c r="FM80" i="52"/>
  <c r="DP80" i="52"/>
  <c r="EP80" i="52"/>
  <c r="FN80" i="52"/>
  <c r="FO80" i="52"/>
  <c r="FI80" i="52"/>
  <c r="FK80" i="52"/>
  <c r="FP80" i="52"/>
  <c r="FQ80" i="52"/>
  <c r="FR80" i="52"/>
  <c r="FS80" i="52"/>
  <c r="FT80" i="52"/>
  <c r="FY80" i="52"/>
  <c r="DM81" i="52"/>
  <c r="EM81" i="52"/>
  <c r="DN81" i="52"/>
  <c r="EN81" i="52"/>
  <c r="DV81" i="52"/>
  <c r="EV81" i="52"/>
  <c r="DO81" i="52"/>
  <c r="EO81" i="52"/>
  <c r="BO81" i="52"/>
  <c r="BM81" i="52"/>
  <c r="BN81" i="52"/>
  <c r="BP81" i="52"/>
  <c r="BQ81" i="52"/>
  <c r="BR81" i="52"/>
  <c r="BS81" i="52"/>
  <c r="BT81" i="52"/>
  <c r="BU81" i="52"/>
  <c r="BV81" i="52"/>
  <c r="BW81" i="52"/>
  <c r="BX81" i="52"/>
  <c r="BY81" i="52"/>
  <c r="CC81" i="52"/>
  <c r="CK81" i="52"/>
  <c r="CL81" i="52"/>
  <c r="DW81" i="52"/>
  <c r="EW81" i="52"/>
  <c r="CI81" i="52"/>
  <c r="AG81" i="52"/>
  <c r="AL81" i="52"/>
  <c r="FE81" i="52"/>
  <c r="BZ81" i="52"/>
  <c r="FF81" i="52"/>
  <c r="FG81" i="52"/>
  <c r="FH81" i="52"/>
  <c r="FJ81" i="52"/>
  <c r="FM81" i="52"/>
  <c r="DP81" i="52"/>
  <c r="EP81" i="52"/>
  <c r="FN81" i="52"/>
  <c r="FO81" i="52"/>
  <c r="FI81" i="52"/>
  <c r="FK81" i="52"/>
  <c r="FP81" i="52"/>
  <c r="FQ81" i="52"/>
  <c r="FR81" i="52"/>
  <c r="FS81" i="52"/>
  <c r="FT81" i="52"/>
  <c r="FY81" i="52"/>
  <c r="DM82" i="52"/>
  <c r="EM82" i="52"/>
  <c r="DN82" i="52"/>
  <c r="EN82" i="52"/>
  <c r="DV82" i="52"/>
  <c r="EV82" i="52"/>
  <c r="DO82" i="52"/>
  <c r="EO82" i="52"/>
  <c r="BO82" i="52"/>
  <c r="BM82" i="52"/>
  <c r="BN82" i="52"/>
  <c r="BP82" i="52"/>
  <c r="BQ82" i="52"/>
  <c r="BR82" i="52"/>
  <c r="BS82" i="52"/>
  <c r="BT82" i="52"/>
  <c r="BU82" i="52"/>
  <c r="BV82" i="52"/>
  <c r="BW82" i="52"/>
  <c r="BX82" i="52"/>
  <c r="BY82" i="52"/>
  <c r="CC82" i="52"/>
  <c r="CK82" i="52"/>
  <c r="CL82" i="52"/>
  <c r="DW82" i="52"/>
  <c r="EW82" i="52"/>
  <c r="CI82" i="52"/>
  <c r="AG82" i="52"/>
  <c r="AL82" i="52"/>
  <c r="FE82" i="52"/>
  <c r="BZ82" i="52"/>
  <c r="FF82" i="52"/>
  <c r="FG82" i="52"/>
  <c r="FH82" i="52"/>
  <c r="FJ82" i="52"/>
  <c r="FM82" i="52"/>
  <c r="DP82" i="52"/>
  <c r="EP82" i="52"/>
  <c r="FN82" i="52"/>
  <c r="FO82" i="52"/>
  <c r="FI82" i="52"/>
  <c r="FK82" i="52"/>
  <c r="FP82" i="52"/>
  <c r="FQ82" i="52"/>
  <c r="FR82" i="52"/>
  <c r="FS82" i="52"/>
  <c r="FT82" i="52"/>
  <c r="FY82" i="52"/>
  <c r="DM83" i="52"/>
  <c r="EM83" i="52"/>
  <c r="DN83" i="52"/>
  <c r="EN83" i="52"/>
  <c r="DV83" i="52"/>
  <c r="EV83" i="52"/>
  <c r="DO83" i="52"/>
  <c r="EO83" i="52"/>
  <c r="BO83" i="52"/>
  <c r="BM83" i="52"/>
  <c r="BN83" i="52"/>
  <c r="BP83" i="52"/>
  <c r="BQ83" i="52"/>
  <c r="BR83" i="52"/>
  <c r="BS83" i="52"/>
  <c r="BT83" i="52"/>
  <c r="BU83" i="52"/>
  <c r="BV83" i="52"/>
  <c r="BW83" i="52"/>
  <c r="BX83" i="52"/>
  <c r="BY83" i="52"/>
  <c r="CC83" i="52"/>
  <c r="CK83" i="52"/>
  <c r="CL83" i="52"/>
  <c r="DW83" i="52"/>
  <c r="EW83" i="52"/>
  <c r="CI83" i="52"/>
  <c r="AG83" i="52"/>
  <c r="AL83" i="52"/>
  <c r="FE83" i="52"/>
  <c r="BZ83" i="52"/>
  <c r="FF83" i="52"/>
  <c r="FG83" i="52"/>
  <c r="FH83" i="52"/>
  <c r="FJ83" i="52"/>
  <c r="FM83" i="52"/>
  <c r="DP83" i="52"/>
  <c r="EP83" i="52"/>
  <c r="FN83" i="52"/>
  <c r="FO83" i="52"/>
  <c r="FI83" i="52"/>
  <c r="FK83" i="52"/>
  <c r="FP83" i="52"/>
  <c r="FQ83" i="52"/>
  <c r="FR83" i="52"/>
  <c r="FS83" i="52"/>
  <c r="FT83" i="52"/>
  <c r="FY83" i="52"/>
  <c r="DM84" i="52"/>
  <c r="EM84" i="52"/>
  <c r="DN84" i="52"/>
  <c r="EN84" i="52"/>
  <c r="DV84" i="52"/>
  <c r="EV84" i="52"/>
  <c r="DO84" i="52"/>
  <c r="EO84" i="52"/>
  <c r="BO84" i="52"/>
  <c r="BM84" i="52"/>
  <c r="BN84" i="52"/>
  <c r="BP84" i="52"/>
  <c r="BQ84" i="52"/>
  <c r="BR84" i="52"/>
  <c r="BS84" i="52"/>
  <c r="BT84" i="52"/>
  <c r="BU84" i="52"/>
  <c r="BV84" i="52"/>
  <c r="BW84" i="52"/>
  <c r="BX84" i="52"/>
  <c r="BY84" i="52"/>
  <c r="CC84" i="52"/>
  <c r="CK84" i="52"/>
  <c r="CL84" i="52"/>
  <c r="DW84" i="52"/>
  <c r="EW84" i="52"/>
  <c r="CI84" i="52"/>
  <c r="AG84" i="52"/>
  <c r="AL84" i="52"/>
  <c r="FE84" i="52"/>
  <c r="BZ84" i="52"/>
  <c r="FF84" i="52"/>
  <c r="FG84" i="52"/>
  <c r="FH84" i="52"/>
  <c r="FJ84" i="52"/>
  <c r="FM84" i="52"/>
  <c r="DP84" i="52"/>
  <c r="EP84" i="52"/>
  <c r="FN84" i="52"/>
  <c r="FO84" i="52"/>
  <c r="FI84" i="52"/>
  <c r="FK84" i="52"/>
  <c r="FP84" i="52"/>
  <c r="FQ84" i="52"/>
  <c r="FR84" i="52"/>
  <c r="FS84" i="52"/>
  <c r="FT84" i="52"/>
  <c r="FY84" i="52"/>
  <c r="DM85" i="52"/>
  <c r="EM85" i="52"/>
  <c r="DN85" i="52"/>
  <c r="EN85" i="52"/>
  <c r="DV85" i="52"/>
  <c r="EV85" i="52"/>
  <c r="DO85" i="52"/>
  <c r="EO85" i="52"/>
  <c r="BO85" i="52"/>
  <c r="BM85" i="52"/>
  <c r="BN85" i="52"/>
  <c r="BP85" i="52"/>
  <c r="BQ85" i="52"/>
  <c r="BR85" i="52"/>
  <c r="BS85" i="52"/>
  <c r="BT85" i="52"/>
  <c r="BU85" i="52"/>
  <c r="BV85" i="52"/>
  <c r="BW85" i="52"/>
  <c r="BX85" i="52"/>
  <c r="BY85" i="52"/>
  <c r="CC85" i="52"/>
  <c r="CK85" i="52"/>
  <c r="CL85" i="52"/>
  <c r="DW85" i="52"/>
  <c r="EW85" i="52"/>
  <c r="CI85" i="52"/>
  <c r="AG85" i="52"/>
  <c r="AL85" i="52"/>
  <c r="FE85" i="52"/>
  <c r="BZ85" i="52"/>
  <c r="FF85" i="52"/>
  <c r="FG85" i="52"/>
  <c r="FH85" i="52"/>
  <c r="FJ85" i="52"/>
  <c r="FM85" i="52"/>
  <c r="DP85" i="52"/>
  <c r="EP85" i="52"/>
  <c r="FN85" i="52"/>
  <c r="FO85" i="52"/>
  <c r="FI85" i="52"/>
  <c r="FK85" i="52"/>
  <c r="FP85" i="52"/>
  <c r="FQ85" i="52"/>
  <c r="FR85" i="52"/>
  <c r="FS85" i="52"/>
  <c r="FT85" i="52"/>
  <c r="FY85" i="52"/>
  <c r="DM86" i="52"/>
  <c r="EM86" i="52"/>
  <c r="DN86" i="52"/>
  <c r="EN86" i="52"/>
  <c r="DV86" i="52"/>
  <c r="EV86" i="52"/>
  <c r="DO86" i="52"/>
  <c r="EO86" i="52"/>
  <c r="BO86" i="52"/>
  <c r="BM86" i="52"/>
  <c r="BN86" i="52"/>
  <c r="BP86" i="52"/>
  <c r="BQ86" i="52"/>
  <c r="BR86" i="52"/>
  <c r="BS86" i="52"/>
  <c r="BT86" i="52"/>
  <c r="BU86" i="52"/>
  <c r="BV86" i="52"/>
  <c r="BW86" i="52"/>
  <c r="BX86" i="52"/>
  <c r="BY86" i="52"/>
  <c r="CC86" i="52"/>
  <c r="CK86" i="52"/>
  <c r="CL86" i="52"/>
  <c r="DW86" i="52"/>
  <c r="EW86" i="52"/>
  <c r="CI86" i="52"/>
  <c r="AG86" i="52"/>
  <c r="AL86" i="52"/>
  <c r="FE86" i="52"/>
  <c r="BZ86" i="52"/>
  <c r="FF86" i="52"/>
  <c r="FG86" i="52"/>
  <c r="FH86" i="52"/>
  <c r="FJ86" i="52"/>
  <c r="FM86" i="52"/>
  <c r="DP86" i="52"/>
  <c r="EP86" i="52"/>
  <c r="FN86" i="52"/>
  <c r="FO86" i="52"/>
  <c r="FI86" i="52"/>
  <c r="FK86" i="52"/>
  <c r="FP86" i="52"/>
  <c r="FQ86" i="52"/>
  <c r="FR86" i="52"/>
  <c r="FS86" i="52"/>
  <c r="FT86" i="52"/>
  <c r="FY86" i="52"/>
  <c r="DM87" i="52"/>
  <c r="EM87" i="52"/>
  <c r="DN87" i="52"/>
  <c r="EN87" i="52"/>
  <c r="DV87" i="52"/>
  <c r="EV87" i="52"/>
  <c r="DO87" i="52"/>
  <c r="EO87" i="52"/>
  <c r="BO87" i="52"/>
  <c r="BM87" i="52"/>
  <c r="BN87" i="52"/>
  <c r="BP87" i="52"/>
  <c r="BQ87" i="52"/>
  <c r="BR87" i="52"/>
  <c r="BS87" i="52"/>
  <c r="BT87" i="52"/>
  <c r="BU87" i="52"/>
  <c r="BV87" i="52"/>
  <c r="BW87" i="52"/>
  <c r="BX87" i="52"/>
  <c r="BY87" i="52"/>
  <c r="CC87" i="52"/>
  <c r="CK87" i="52"/>
  <c r="CL87" i="52"/>
  <c r="DW87" i="52"/>
  <c r="EW87" i="52"/>
  <c r="CI87" i="52"/>
  <c r="AG87" i="52"/>
  <c r="AL87" i="52"/>
  <c r="FE87" i="52"/>
  <c r="BZ87" i="52"/>
  <c r="FF87" i="52"/>
  <c r="FG87" i="52"/>
  <c r="FH87" i="52"/>
  <c r="FJ87" i="52"/>
  <c r="FM87" i="52"/>
  <c r="DP87" i="52"/>
  <c r="EP87" i="52"/>
  <c r="FN87" i="52"/>
  <c r="FO87" i="52"/>
  <c r="FI87" i="52"/>
  <c r="FK87" i="52"/>
  <c r="FP87" i="52"/>
  <c r="FQ87" i="52"/>
  <c r="FR87" i="52"/>
  <c r="FS87" i="52"/>
  <c r="FT87" i="52"/>
  <c r="FY87" i="52"/>
  <c r="DM88" i="52"/>
  <c r="EM88" i="52"/>
  <c r="DN88" i="52"/>
  <c r="EN88" i="52"/>
  <c r="DV88" i="52"/>
  <c r="EV88" i="52"/>
  <c r="DO88" i="52"/>
  <c r="EO88" i="52"/>
  <c r="BO88" i="52"/>
  <c r="BM88" i="52"/>
  <c r="BN88" i="52"/>
  <c r="BP88" i="52"/>
  <c r="BQ88" i="52"/>
  <c r="BR88" i="52"/>
  <c r="BS88" i="52"/>
  <c r="BT88" i="52"/>
  <c r="BU88" i="52"/>
  <c r="BV88" i="52"/>
  <c r="BW88" i="52"/>
  <c r="BX88" i="52"/>
  <c r="BY88" i="52"/>
  <c r="CC88" i="52"/>
  <c r="CK88" i="52"/>
  <c r="CL88" i="52"/>
  <c r="DW88" i="52"/>
  <c r="EW88" i="52"/>
  <c r="CI88" i="52"/>
  <c r="AG88" i="52"/>
  <c r="AL88" i="52"/>
  <c r="FE88" i="52"/>
  <c r="BZ88" i="52"/>
  <c r="FF88" i="52"/>
  <c r="FG88" i="52"/>
  <c r="FH88" i="52"/>
  <c r="FJ88" i="52"/>
  <c r="FM88" i="52"/>
  <c r="DP88" i="52"/>
  <c r="EP88" i="52"/>
  <c r="FN88" i="52"/>
  <c r="FO88" i="52"/>
  <c r="FI88" i="52"/>
  <c r="FK88" i="52"/>
  <c r="FP88" i="52"/>
  <c r="FQ88" i="52"/>
  <c r="FR88" i="52"/>
  <c r="FS88" i="52"/>
  <c r="FT88" i="52"/>
  <c r="FY88" i="52"/>
  <c r="DM89" i="52"/>
  <c r="EM89" i="52"/>
  <c r="DN89" i="52"/>
  <c r="EN89" i="52"/>
  <c r="DV89" i="52"/>
  <c r="EV89" i="52"/>
  <c r="DO89" i="52"/>
  <c r="EO89" i="52"/>
  <c r="BO89" i="52"/>
  <c r="BM89" i="52"/>
  <c r="BN89" i="52"/>
  <c r="BP89" i="52"/>
  <c r="BQ89" i="52"/>
  <c r="BR89" i="52"/>
  <c r="BS89" i="52"/>
  <c r="BT89" i="52"/>
  <c r="BU89" i="52"/>
  <c r="BV89" i="52"/>
  <c r="BW89" i="52"/>
  <c r="BX89" i="52"/>
  <c r="BY89" i="52"/>
  <c r="CC89" i="52"/>
  <c r="CK89" i="52"/>
  <c r="CL89" i="52"/>
  <c r="DW89" i="52"/>
  <c r="EW89" i="52"/>
  <c r="CI89" i="52"/>
  <c r="AG89" i="52"/>
  <c r="AL89" i="52"/>
  <c r="FE89" i="52"/>
  <c r="BZ89" i="52"/>
  <c r="FF89" i="52"/>
  <c r="FG89" i="52"/>
  <c r="FH89" i="52"/>
  <c r="FJ89" i="52"/>
  <c r="FM89" i="52"/>
  <c r="DP89" i="52"/>
  <c r="EP89" i="52"/>
  <c r="FN89" i="52"/>
  <c r="FO89" i="52"/>
  <c r="FI89" i="52"/>
  <c r="FK89" i="52"/>
  <c r="FP89" i="52"/>
  <c r="FQ89" i="52"/>
  <c r="FR89" i="52"/>
  <c r="FS89" i="52"/>
  <c r="FT89" i="52"/>
  <c r="FY89" i="52"/>
  <c r="DM90" i="52"/>
  <c r="EM90" i="52"/>
  <c r="DN90" i="52"/>
  <c r="EN90" i="52"/>
  <c r="DV90" i="52"/>
  <c r="EV90" i="52"/>
  <c r="DO90" i="52"/>
  <c r="EO90" i="52"/>
  <c r="BO90" i="52"/>
  <c r="BM90" i="52"/>
  <c r="BN90" i="52"/>
  <c r="BP90" i="52"/>
  <c r="BQ90" i="52"/>
  <c r="BR90" i="52"/>
  <c r="BS90" i="52"/>
  <c r="BT90" i="52"/>
  <c r="BU90" i="52"/>
  <c r="BV90" i="52"/>
  <c r="BW90" i="52"/>
  <c r="BX90" i="52"/>
  <c r="BY90" i="52"/>
  <c r="CC90" i="52"/>
  <c r="CK90" i="52"/>
  <c r="CL90" i="52"/>
  <c r="DW90" i="52"/>
  <c r="EW90" i="52"/>
  <c r="CI90" i="52"/>
  <c r="AG90" i="52"/>
  <c r="AL90" i="52"/>
  <c r="FE90" i="52"/>
  <c r="BZ90" i="52"/>
  <c r="FF90" i="52"/>
  <c r="FG90" i="52"/>
  <c r="FH90" i="52"/>
  <c r="FJ90" i="52"/>
  <c r="FM90" i="52"/>
  <c r="DP90" i="52"/>
  <c r="EP90" i="52"/>
  <c r="FN90" i="52"/>
  <c r="FO90" i="52"/>
  <c r="FI90" i="52"/>
  <c r="FK90" i="52"/>
  <c r="FP90" i="52"/>
  <c r="FQ90" i="52"/>
  <c r="FR90" i="52"/>
  <c r="FS90" i="52"/>
  <c r="FT90" i="52"/>
  <c r="FY90" i="52"/>
  <c r="DM91" i="52"/>
  <c r="EM91" i="52"/>
  <c r="DN91" i="52"/>
  <c r="EN91" i="52"/>
  <c r="DV91" i="52"/>
  <c r="EV91" i="52"/>
  <c r="DO91" i="52"/>
  <c r="EO91" i="52"/>
  <c r="BO91" i="52"/>
  <c r="BM91" i="52"/>
  <c r="BN91" i="52"/>
  <c r="BP91" i="52"/>
  <c r="BQ91" i="52"/>
  <c r="BR91" i="52"/>
  <c r="BS91" i="52"/>
  <c r="BT91" i="52"/>
  <c r="BU91" i="52"/>
  <c r="BV91" i="52"/>
  <c r="BW91" i="52"/>
  <c r="BX91" i="52"/>
  <c r="BY91" i="52"/>
  <c r="CC91" i="52"/>
  <c r="CK91" i="52"/>
  <c r="CL91" i="52"/>
  <c r="DW91" i="52"/>
  <c r="EW91" i="52"/>
  <c r="CI91" i="52"/>
  <c r="AG91" i="52"/>
  <c r="AL91" i="52"/>
  <c r="FE91" i="52"/>
  <c r="BZ91" i="52"/>
  <c r="FF91" i="52"/>
  <c r="FG91" i="52"/>
  <c r="FH91" i="52"/>
  <c r="FJ91" i="52"/>
  <c r="FM91" i="52"/>
  <c r="DP91" i="52"/>
  <c r="EP91" i="52"/>
  <c r="FN91" i="52"/>
  <c r="FO91" i="52"/>
  <c r="FI91" i="52"/>
  <c r="FK91" i="52"/>
  <c r="FP91" i="52"/>
  <c r="FQ91" i="52"/>
  <c r="FR91" i="52"/>
  <c r="FS91" i="52"/>
  <c r="FT91" i="52"/>
  <c r="FY91" i="52"/>
  <c r="DM92" i="52"/>
  <c r="EM92" i="52"/>
  <c r="DN92" i="52"/>
  <c r="EN92" i="52"/>
  <c r="DV92" i="52"/>
  <c r="EV92" i="52"/>
  <c r="DO92" i="52"/>
  <c r="EO92" i="52"/>
  <c r="BO92" i="52"/>
  <c r="BM92" i="52"/>
  <c r="BN92" i="52"/>
  <c r="BP92" i="52"/>
  <c r="BQ92" i="52"/>
  <c r="BR92" i="52"/>
  <c r="BS92" i="52"/>
  <c r="BT92" i="52"/>
  <c r="BU92" i="52"/>
  <c r="BV92" i="52"/>
  <c r="BW92" i="52"/>
  <c r="BX92" i="52"/>
  <c r="BY92" i="52"/>
  <c r="CC92" i="52"/>
  <c r="CK92" i="52"/>
  <c r="CL92" i="52"/>
  <c r="DW92" i="52"/>
  <c r="EW92" i="52"/>
  <c r="CI92" i="52"/>
  <c r="AG92" i="52"/>
  <c r="AL92" i="52"/>
  <c r="FE92" i="52"/>
  <c r="BZ92" i="52"/>
  <c r="FF92" i="52"/>
  <c r="FG92" i="52"/>
  <c r="FH92" i="52"/>
  <c r="FJ92" i="52"/>
  <c r="FM92" i="52"/>
  <c r="DP92" i="52"/>
  <c r="EP92" i="52"/>
  <c r="FN92" i="52"/>
  <c r="FO92" i="52"/>
  <c r="FI92" i="52"/>
  <c r="FK92" i="52"/>
  <c r="FP92" i="52"/>
  <c r="FQ92" i="52"/>
  <c r="FR92" i="52"/>
  <c r="FS92" i="52"/>
  <c r="FT92" i="52"/>
  <c r="FY92" i="52"/>
  <c r="DM93" i="52"/>
  <c r="EM93" i="52"/>
  <c r="DN93" i="52"/>
  <c r="EN93" i="52"/>
  <c r="DV93" i="52"/>
  <c r="EV93" i="52"/>
  <c r="DO93" i="52"/>
  <c r="EO93" i="52"/>
  <c r="BO93" i="52"/>
  <c r="BM93" i="52"/>
  <c r="BN93" i="52"/>
  <c r="BP93" i="52"/>
  <c r="BQ93" i="52"/>
  <c r="BR93" i="52"/>
  <c r="BS93" i="52"/>
  <c r="BT93" i="52"/>
  <c r="BU93" i="52"/>
  <c r="BV93" i="52"/>
  <c r="BW93" i="52"/>
  <c r="BX93" i="52"/>
  <c r="BY93" i="52"/>
  <c r="CC93" i="52"/>
  <c r="CK93" i="52"/>
  <c r="CL93" i="52"/>
  <c r="DW93" i="52"/>
  <c r="EW93" i="52"/>
  <c r="CI93" i="52"/>
  <c r="AG93" i="52"/>
  <c r="AL93" i="52"/>
  <c r="FE93" i="52"/>
  <c r="BZ93" i="52"/>
  <c r="FF93" i="52"/>
  <c r="FG93" i="52"/>
  <c r="FH93" i="52"/>
  <c r="FJ93" i="52"/>
  <c r="FM93" i="52"/>
  <c r="DP93" i="52"/>
  <c r="EP93" i="52"/>
  <c r="FN93" i="52"/>
  <c r="FO93" i="52"/>
  <c r="FI93" i="52"/>
  <c r="FK93" i="52"/>
  <c r="FP93" i="52"/>
  <c r="FQ93" i="52"/>
  <c r="FR93" i="52"/>
  <c r="FS93" i="52"/>
  <c r="FT93" i="52"/>
  <c r="FY93" i="52"/>
  <c r="DM94" i="52"/>
  <c r="EM94" i="52"/>
  <c r="DN94" i="52"/>
  <c r="EN94" i="52"/>
  <c r="DV94" i="52"/>
  <c r="EV94" i="52"/>
  <c r="DO94" i="52"/>
  <c r="EO94" i="52"/>
  <c r="BO94" i="52"/>
  <c r="BM94" i="52"/>
  <c r="BN94" i="52"/>
  <c r="BP94" i="52"/>
  <c r="BQ94" i="52"/>
  <c r="BR94" i="52"/>
  <c r="BS94" i="52"/>
  <c r="BT94" i="52"/>
  <c r="BU94" i="52"/>
  <c r="BV94" i="52"/>
  <c r="BW94" i="52"/>
  <c r="BX94" i="52"/>
  <c r="BY94" i="52"/>
  <c r="CC94" i="52"/>
  <c r="CK94" i="52"/>
  <c r="CL94" i="52"/>
  <c r="DW94" i="52"/>
  <c r="EW94" i="52"/>
  <c r="CI94" i="52"/>
  <c r="AG94" i="52"/>
  <c r="AL94" i="52"/>
  <c r="FE94" i="52"/>
  <c r="BZ94" i="52"/>
  <c r="FF94" i="52"/>
  <c r="FG94" i="52"/>
  <c r="FH94" i="52"/>
  <c r="FJ94" i="52"/>
  <c r="FM94" i="52"/>
  <c r="DP94" i="52"/>
  <c r="EP94" i="52"/>
  <c r="FN94" i="52"/>
  <c r="FO94" i="52"/>
  <c r="FI94" i="52"/>
  <c r="FK94" i="52"/>
  <c r="FP94" i="52"/>
  <c r="FQ94" i="52"/>
  <c r="FR94" i="52"/>
  <c r="FS94" i="52"/>
  <c r="FT94" i="52"/>
  <c r="FY94" i="52"/>
  <c r="DM95" i="52"/>
  <c r="EM95" i="52"/>
  <c r="DN95" i="52"/>
  <c r="EN95" i="52"/>
  <c r="DV95" i="52"/>
  <c r="EV95" i="52"/>
  <c r="DO95" i="52"/>
  <c r="EO95" i="52"/>
  <c r="BO95" i="52"/>
  <c r="BM95" i="52"/>
  <c r="BN95" i="52"/>
  <c r="BP95" i="52"/>
  <c r="BQ95" i="52"/>
  <c r="BR95" i="52"/>
  <c r="BS95" i="52"/>
  <c r="BT95" i="52"/>
  <c r="BU95" i="52"/>
  <c r="BV95" i="52"/>
  <c r="BW95" i="52"/>
  <c r="BX95" i="52"/>
  <c r="BY95" i="52"/>
  <c r="CC95" i="52"/>
  <c r="CK95" i="52"/>
  <c r="CL95" i="52"/>
  <c r="DW95" i="52"/>
  <c r="EW95" i="52"/>
  <c r="CI95" i="52"/>
  <c r="AG95" i="52"/>
  <c r="AL95" i="52"/>
  <c r="FE95" i="52"/>
  <c r="BZ95" i="52"/>
  <c r="FF95" i="52"/>
  <c r="FG95" i="52"/>
  <c r="FH95" i="52"/>
  <c r="FJ95" i="52"/>
  <c r="FM95" i="52"/>
  <c r="DP95" i="52"/>
  <c r="EP95" i="52"/>
  <c r="FN95" i="52"/>
  <c r="FO95" i="52"/>
  <c r="FI95" i="52"/>
  <c r="FK95" i="52"/>
  <c r="FP95" i="52"/>
  <c r="FQ95" i="52"/>
  <c r="FR95" i="52"/>
  <c r="FS95" i="52"/>
  <c r="FT95" i="52"/>
  <c r="FY95" i="52"/>
  <c r="DM96" i="52"/>
  <c r="EM96" i="52"/>
  <c r="DN96" i="52"/>
  <c r="EN96" i="52"/>
  <c r="DV96" i="52"/>
  <c r="EV96" i="52"/>
  <c r="DO96" i="52"/>
  <c r="EO96" i="52"/>
  <c r="BO96" i="52"/>
  <c r="BM96" i="52"/>
  <c r="BN96" i="52"/>
  <c r="BP96" i="52"/>
  <c r="BQ96" i="52"/>
  <c r="BR96" i="52"/>
  <c r="BS96" i="52"/>
  <c r="BT96" i="52"/>
  <c r="BU96" i="52"/>
  <c r="BV96" i="52"/>
  <c r="BW96" i="52"/>
  <c r="BX96" i="52"/>
  <c r="BY96" i="52"/>
  <c r="CC96" i="52"/>
  <c r="CK96" i="52"/>
  <c r="CL96" i="52"/>
  <c r="DW96" i="52"/>
  <c r="EW96" i="52"/>
  <c r="CI96" i="52"/>
  <c r="AG96" i="52"/>
  <c r="AL96" i="52"/>
  <c r="FE96" i="52"/>
  <c r="BZ96" i="52"/>
  <c r="FF96" i="52"/>
  <c r="FG96" i="52"/>
  <c r="FH96" i="52"/>
  <c r="FJ96" i="52"/>
  <c r="FM96" i="52"/>
  <c r="DP96" i="52"/>
  <c r="EP96" i="52"/>
  <c r="FN96" i="52"/>
  <c r="FO96" i="52"/>
  <c r="FI96" i="52"/>
  <c r="FK96" i="52"/>
  <c r="FP96" i="52"/>
  <c r="FQ96" i="52"/>
  <c r="FR96" i="52"/>
  <c r="FS96" i="52"/>
  <c r="FT96" i="52"/>
  <c r="FY96" i="52"/>
  <c r="DM97" i="52"/>
  <c r="EM97" i="52"/>
  <c r="DN97" i="52"/>
  <c r="EN97" i="52"/>
  <c r="DV97" i="52"/>
  <c r="EV97" i="52"/>
  <c r="DO97" i="52"/>
  <c r="EO97" i="52"/>
  <c r="BO97" i="52"/>
  <c r="BM97" i="52"/>
  <c r="BN97" i="52"/>
  <c r="BP97" i="52"/>
  <c r="BQ97" i="52"/>
  <c r="BR97" i="52"/>
  <c r="BS97" i="52"/>
  <c r="BT97" i="52"/>
  <c r="BU97" i="52"/>
  <c r="BV97" i="52"/>
  <c r="BW97" i="52"/>
  <c r="BX97" i="52"/>
  <c r="BY97" i="52"/>
  <c r="CC97" i="52"/>
  <c r="CK97" i="52"/>
  <c r="CL97" i="52"/>
  <c r="DW97" i="52"/>
  <c r="EW97" i="52"/>
  <c r="CI97" i="52"/>
  <c r="AG97" i="52"/>
  <c r="AL97" i="52"/>
  <c r="FE97" i="52"/>
  <c r="BZ97" i="52"/>
  <c r="FF97" i="52"/>
  <c r="FG97" i="52"/>
  <c r="FH97" i="52"/>
  <c r="FJ97" i="52"/>
  <c r="FM97" i="52"/>
  <c r="DP97" i="52"/>
  <c r="EP97" i="52"/>
  <c r="FN97" i="52"/>
  <c r="FO97" i="52"/>
  <c r="FI97" i="52"/>
  <c r="FK97" i="52"/>
  <c r="FP97" i="52"/>
  <c r="FQ97" i="52"/>
  <c r="FR97" i="52"/>
  <c r="FS97" i="52"/>
  <c r="FT97" i="52"/>
  <c r="FY97" i="52"/>
  <c r="DM98" i="52"/>
  <c r="EM98" i="52"/>
  <c r="DN98" i="52"/>
  <c r="EN98" i="52"/>
  <c r="DV98" i="52"/>
  <c r="EV98" i="52"/>
  <c r="DO98" i="52"/>
  <c r="EO98" i="52"/>
  <c r="BO98" i="52"/>
  <c r="BM98" i="52"/>
  <c r="BN98" i="52"/>
  <c r="BP98" i="52"/>
  <c r="BQ98" i="52"/>
  <c r="BR98" i="52"/>
  <c r="BS98" i="52"/>
  <c r="BT98" i="52"/>
  <c r="BU98" i="52"/>
  <c r="BV98" i="52"/>
  <c r="BW98" i="52"/>
  <c r="BX98" i="52"/>
  <c r="BY98" i="52"/>
  <c r="CC98" i="52"/>
  <c r="CK98" i="52"/>
  <c r="CL98" i="52"/>
  <c r="DW98" i="52"/>
  <c r="EW98" i="52"/>
  <c r="CI98" i="52"/>
  <c r="AG98" i="52"/>
  <c r="AL98" i="52"/>
  <c r="FE98" i="52"/>
  <c r="BZ98" i="52"/>
  <c r="FF98" i="52"/>
  <c r="FG98" i="52"/>
  <c r="FH98" i="52"/>
  <c r="FJ98" i="52"/>
  <c r="FM98" i="52"/>
  <c r="DP98" i="52"/>
  <c r="EP98" i="52"/>
  <c r="FN98" i="52"/>
  <c r="FO98" i="52"/>
  <c r="FI98" i="52"/>
  <c r="FK98" i="52"/>
  <c r="FP98" i="52"/>
  <c r="FQ98" i="52"/>
  <c r="FR98" i="52"/>
  <c r="FS98" i="52"/>
  <c r="FT98" i="52"/>
  <c r="FY98" i="52"/>
  <c r="DM99" i="52"/>
  <c r="EM99" i="52"/>
  <c r="DN99" i="52"/>
  <c r="EN99" i="52"/>
  <c r="DV99" i="52"/>
  <c r="EV99" i="52"/>
  <c r="DO99" i="52"/>
  <c r="EO99" i="52"/>
  <c r="BO99" i="52"/>
  <c r="BM99" i="52"/>
  <c r="BN99" i="52"/>
  <c r="BP99" i="52"/>
  <c r="BQ99" i="52"/>
  <c r="BR99" i="52"/>
  <c r="BS99" i="52"/>
  <c r="BT99" i="52"/>
  <c r="BU99" i="52"/>
  <c r="BV99" i="52"/>
  <c r="BW99" i="52"/>
  <c r="BX99" i="52"/>
  <c r="BY99" i="52"/>
  <c r="CC99" i="52"/>
  <c r="CK99" i="52"/>
  <c r="CL99" i="52"/>
  <c r="DW99" i="52"/>
  <c r="EW99" i="52"/>
  <c r="CI99" i="52"/>
  <c r="AG99" i="52"/>
  <c r="AL99" i="52"/>
  <c r="FE99" i="52"/>
  <c r="BZ99" i="52"/>
  <c r="FF99" i="52"/>
  <c r="FG99" i="52"/>
  <c r="FH99" i="52"/>
  <c r="FJ99" i="52"/>
  <c r="FM99" i="52"/>
  <c r="DP99" i="52"/>
  <c r="EP99" i="52"/>
  <c r="FN99" i="52"/>
  <c r="FO99" i="52"/>
  <c r="FI99" i="52"/>
  <c r="FK99" i="52"/>
  <c r="FP99" i="52"/>
  <c r="FQ99" i="52"/>
  <c r="FR99" i="52"/>
  <c r="FS99" i="52"/>
  <c r="FT99" i="52"/>
  <c r="FY99" i="52"/>
  <c r="DM100" i="52"/>
  <c r="EM100" i="52"/>
  <c r="DN100" i="52"/>
  <c r="EN100" i="52"/>
  <c r="DV100" i="52"/>
  <c r="EV100" i="52"/>
  <c r="DO100" i="52"/>
  <c r="EO100" i="52"/>
  <c r="BO100" i="52"/>
  <c r="BM100" i="52"/>
  <c r="BN100" i="52"/>
  <c r="BP100" i="52"/>
  <c r="BQ100" i="52"/>
  <c r="BR100" i="52"/>
  <c r="BS100" i="52"/>
  <c r="BT100" i="52"/>
  <c r="BU100" i="52"/>
  <c r="BV100" i="52"/>
  <c r="BW100" i="52"/>
  <c r="BX100" i="52"/>
  <c r="BY100" i="52"/>
  <c r="CC100" i="52"/>
  <c r="CK100" i="52"/>
  <c r="CL100" i="52"/>
  <c r="DW100" i="52"/>
  <c r="EW100" i="52"/>
  <c r="CI100" i="52"/>
  <c r="AG100" i="52"/>
  <c r="AL100" i="52"/>
  <c r="FE100" i="52"/>
  <c r="BZ100" i="52"/>
  <c r="FF100" i="52"/>
  <c r="FG100" i="52"/>
  <c r="FH100" i="52"/>
  <c r="FJ100" i="52"/>
  <c r="FM100" i="52"/>
  <c r="DP100" i="52"/>
  <c r="EP100" i="52"/>
  <c r="FN100" i="52"/>
  <c r="FO100" i="52"/>
  <c r="FI100" i="52"/>
  <c r="FK100" i="52"/>
  <c r="FP100" i="52"/>
  <c r="FQ100" i="52"/>
  <c r="FR100" i="52"/>
  <c r="FS100" i="52"/>
  <c r="FT100" i="52"/>
  <c r="FY100" i="52"/>
  <c r="DM101" i="52"/>
  <c r="EM101" i="52"/>
  <c r="DN101" i="52"/>
  <c r="EN101" i="52"/>
  <c r="DV101" i="52"/>
  <c r="EV101" i="52"/>
  <c r="DO101" i="52"/>
  <c r="EO101" i="52"/>
  <c r="BO101" i="52"/>
  <c r="BM101" i="52"/>
  <c r="BN101" i="52"/>
  <c r="BP101" i="52"/>
  <c r="BQ101" i="52"/>
  <c r="BR101" i="52"/>
  <c r="BS101" i="52"/>
  <c r="BT101" i="52"/>
  <c r="BU101" i="52"/>
  <c r="BV101" i="52"/>
  <c r="BW101" i="52"/>
  <c r="BX101" i="52"/>
  <c r="BY101" i="52"/>
  <c r="CC101" i="52"/>
  <c r="CK101" i="52"/>
  <c r="CL101" i="52"/>
  <c r="DW101" i="52"/>
  <c r="EW101" i="52"/>
  <c r="CI101" i="52"/>
  <c r="AG101" i="52"/>
  <c r="AL101" i="52"/>
  <c r="FE101" i="52"/>
  <c r="BZ101" i="52"/>
  <c r="FF101" i="52"/>
  <c r="FG101" i="52"/>
  <c r="FH101" i="52"/>
  <c r="FJ101" i="52"/>
  <c r="FM101" i="52"/>
  <c r="DP101" i="52"/>
  <c r="EP101" i="52"/>
  <c r="FN101" i="52"/>
  <c r="FO101" i="52"/>
  <c r="FI101" i="52"/>
  <c r="FK101" i="52"/>
  <c r="FP101" i="52"/>
  <c r="FQ101" i="52"/>
  <c r="FR101" i="52"/>
  <c r="FS101" i="52"/>
  <c r="FT101" i="52"/>
  <c r="FY101" i="52"/>
  <c r="DM102" i="52"/>
  <c r="EM102" i="52"/>
  <c r="DN102" i="52"/>
  <c r="EN102" i="52"/>
  <c r="DV102" i="52"/>
  <c r="EV102" i="52"/>
  <c r="DO102" i="52"/>
  <c r="EO102" i="52"/>
  <c r="BO102" i="52"/>
  <c r="BM102" i="52"/>
  <c r="BN102" i="52"/>
  <c r="BP102" i="52"/>
  <c r="BQ102" i="52"/>
  <c r="BR102" i="52"/>
  <c r="BS102" i="52"/>
  <c r="BT102" i="52"/>
  <c r="BU102" i="52"/>
  <c r="BV102" i="52"/>
  <c r="BW102" i="52"/>
  <c r="BX102" i="52"/>
  <c r="BY102" i="52"/>
  <c r="CC102" i="52"/>
  <c r="CK102" i="52"/>
  <c r="CL102" i="52"/>
  <c r="DW102" i="52"/>
  <c r="EW102" i="52"/>
  <c r="CI102" i="52"/>
  <c r="AG102" i="52"/>
  <c r="AL102" i="52"/>
  <c r="FE102" i="52"/>
  <c r="BZ102" i="52"/>
  <c r="FF102" i="52"/>
  <c r="FG102" i="52"/>
  <c r="FH102" i="52"/>
  <c r="FJ102" i="52"/>
  <c r="FM102" i="52"/>
  <c r="DP102" i="52"/>
  <c r="EP102" i="52"/>
  <c r="FN102" i="52"/>
  <c r="FO102" i="52"/>
  <c r="FI102" i="52"/>
  <c r="FK102" i="52"/>
  <c r="FP102" i="52"/>
  <c r="FQ102" i="52"/>
  <c r="FR102" i="52"/>
  <c r="FS102" i="52"/>
  <c r="FT102" i="52"/>
  <c r="FY102" i="52"/>
  <c r="DM103" i="52"/>
  <c r="EM103" i="52"/>
  <c r="DN103" i="52"/>
  <c r="EN103" i="52"/>
  <c r="DV103" i="52"/>
  <c r="EV103" i="52"/>
  <c r="DO103" i="52"/>
  <c r="EO103" i="52"/>
  <c r="BO103" i="52"/>
  <c r="BM103" i="52"/>
  <c r="BN103" i="52"/>
  <c r="BP103" i="52"/>
  <c r="BQ103" i="52"/>
  <c r="BR103" i="52"/>
  <c r="BS103" i="52"/>
  <c r="BT103" i="52"/>
  <c r="BU103" i="52"/>
  <c r="BV103" i="52"/>
  <c r="BW103" i="52"/>
  <c r="BX103" i="52"/>
  <c r="BY103" i="52"/>
  <c r="CC103" i="52"/>
  <c r="CK103" i="52"/>
  <c r="CL103" i="52"/>
  <c r="DW103" i="52"/>
  <c r="EW103" i="52"/>
  <c r="CI103" i="52"/>
  <c r="AG103" i="52"/>
  <c r="AL103" i="52"/>
  <c r="FE103" i="52"/>
  <c r="BZ103" i="52"/>
  <c r="FF103" i="52"/>
  <c r="FG103" i="52"/>
  <c r="FH103" i="52"/>
  <c r="FJ103" i="52"/>
  <c r="FM103" i="52"/>
  <c r="DP103" i="52"/>
  <c r="EP103" i="52"/>
  <c r="FN103" i="52"/>
  <c r="FO103" i="52"/>
  <c r="FI103" i="52"/>
  <c r="FK103" i="52"/>
  <c r="FP103" i="52"/>
  <c r="FQ103" i="52"/>
  <c r="FR103" i="52"/>
  <c r="FS103" i="52"/>
  <c r="FT103" i="52"/>
  <c r="FY103" i="52"/>
  <c r="DM104" i="52"/>
  <c r="EM104" i="52"/>
  <c r="DN104" i="52"/>
  <c r="EN104" i="52"/>
  <c r="DV104" i="52"/>
  <c r="EV104" i="52"/>
  <c r="DO104" i="52"/>
  <c r="EO104" i="52"/>
  <c r="BO104" i="52"/>
  <c r="BM104" i="52"/>
  <c r="BN104" i="52"/>
  <c r="BP104" i="52"/>
  <c r="BQ104" i="52"/>
  <c r="BR104" i="52"/>
  <c r="BS104" i="52"/>
  <c r="BT104" i="52"/>
  <c r="BU104" i="52"/>
  <c r="BV104" i="52"/>
  <c r="BW104" i="52"/>
  <c r="BX104" i="52"/>
  <c r="BY104" i="52"/>
  <c r="CC104" i="52"/>
  <c r="CK104" i="52"/>
  <c r="CL104" i="52"/>
  <c r="DW104" i="52"/>
  <c r="EW104" i="52"/>
  <c r="CI104" i="52"/>
  <c r="AG104" i="52"/>
  <c r="AL104" i="52"/>
  <c r="FE104" i="52"/>
  <c r="BZ104" i="52"/>
  <c r="FF104" i="52"/>
  <c r="FG104" i="52"/>
  <c r="FH104" i="52"/>
  <c r="FJ104" i="52"/>
  <c r="FM104" i="52"/>
  <c r="DP104" i="52"/>
  <c r="EP104" i="52"/>
  <c r="FN104" i="52"/>
  <c r="FO104" i="52"/>
  <c r="FI104" i="52"/>
  <c r="FK104" i="52"/>
  <c r="FP104" i="52"/>
  <c r="FQ104" i="52"/>
  <c r="FR104" i="52"/>
  <c r="FS104" i="52"/>
  <c r="FT104" i="52"/>
  <c r="FY104" i="52"/>
  <c r="DM105" i="52"/>
  <c r="EM105" i="52"/>
  <c r="DN105" i="52"/>
  <c r="EN105" i="52"/>
  <c r="DV105" i="52"/>
  <c r="EV105" i="52"/>
  <c r="DO105" i="52"/>
  <c r="EO105" i="52"/>
  <c r="BO105" i="52"/>
  <c r="BM105" i="52"/>
  <c r="BN105" i="52"/>
  <c r="BP105" i="52"/>
  <c r="BQ105" i="52"/>
  <c r="BR105" i="52"/>
  <c r="BS105" i="52"/>
  <c r="BT105" i="52"/>
  <c r="BU105" i="52"/>
  <c r="BV105" i="52"/>
  <c r="BW105" i="52"/>
  <c r="BX105" i="52"/>
  <c r="BY105" i="52"/>
  <c r="CC105" i="52"/>
  <c r="CK105" i="52"/>
  <c r="CL105" i="52"/>
  <c r="DW105" i="52"/>
  <c r="EW105" i="52"/>
  <c r="CI105" i="52"/>
  <c r="AG105" i="52"/>
  <c r="AL105" i="52"/>
  <c r="FE105" i="52"/>
  <c r="BZ105" i="52"/>
  <c r="FF105" i="52"/>
  <c r="FG105" i="52"/>
  <c r="FH105" i="52"/>
  <c r="FJ105" i="52"/>
  <c r="FM105" i="52"/>
  <c r="DP105" i="52"/>
  <c r="EP105" i="52"/>
  <c r="FN105" i="52"/>
  <c r="FO105" i="52"/>
  <c r="FI105" i="52"/>
  <c r="FK105" i="52"/>
  <c r="FP105" i="52"/>
  <c r="FQ105" i="52"/>
  <c r="FR105" i="52"/>
  <c r="FS105" i="52"/>
  <c r="FT105" i="52"/>
  <c r="FY105" i="52"/>
  <c r="DM106" i="52"/>
  <c r="EM106" i="52"/>
  <c r="DN106" i="52"/>
  <c r="EN106" i="52"/>
  <c r="DV106" i="52"/>
  <c r="EV106" i="52"/>
  <c r="DO106" i="52"/>
  <c r="EO106" i="52"/>
  <c r="BO106" i="52"/>
  <c r="BM106" i="52"/>
  <c r="BN106" i="52"/>
  <c r="BP106" i="52"/>
  <c r="BQ106" i="52"/>
  <c r="BR106" i="52"/>
  <c r="BS106" i="52"/>
  <c r="BT106" i="52"/>
  <c r="BU106" i="52"/>
  <c r="BV106" i="52"/>
  <c r="BW106" i="52"/>
  <c r="BX106" i="52"/>
  <c r="BY106" i="52"/>
  <c r="CC106" i="52"/>
  <c r="CK106" i="52"/>
  <c r="CL106" i="52"/>
  <c r="DW106" i="52"/>
  <c r="EW106" i="52"/>
  <c r="CI106" i="52"/>
  <c r="AG106" i="52"/>
  <c r="AL106" i="52"/>
  <c r="FE106" i="52"/>
  <c r="BZ106" i="52"/>
  <c r="FF106" i="52"/>
  <c r="FG106" i="52"/>
  <c r="FH106" i="52"/>
  <c r="FJ106" i="52"/>
  <c r="FM106" i="52"/>
  <c r="DP106" i="52"/>
  <c r="EP106" i="52"/>
  <c r="FN106" i="52"/>
  <c r="FO106" i="52"/>
  <c r="FI106" i="52"/>
  <c r="FK106" i="52"/>
  <c r="FP106" i="52"/>
  <c r="FQ106" i="52"/>
  <c r="FR106" i="52"/>
  <c r="FS106" i="52"/>
  <c r="FT106" i="52"/>
  <c r="FY106" i="52"/>
  <c r="DM564" i="52"/>
  <c r="EM564" i="52"/>
  <c r="DN564" i="52"/>
  <c r="EN564" i="52"/>
  <c r="DV564" i="52"/>
  <c r="EV564" i="52"/>
  <c r="DO564" i="52"/>
  <c r="EO564" i="52"/>
  <c r="BO564" i="52"/>
  <c r="BM564" i="52"/>
  <c r="BN564" i="52"/>
  <c r="BP564" i="52"/>
  <c r="BQ564" i="52"/>
  <c r="BR564" i="52"/>
  <c r="BS564" i="52"/>
  <c r="BT564" i="52"/>
  <c r="BU564" i="52"/>
  <c r="BV564" i="52"/>
  <c r="BW564" i="52"/>
  <c r="BX564" i="52"/>
  <c r="BY564" i="52"/>
  <c r="CC564" i="52"/>
  <c r="CK564" i="52"/>
  <c r="CL564" i="52"/>
  <c r="DW564" i="52"/>
  <c r="EW564" i="52"/>
  <c r="CI564" i="52"/>
  <c r="AG564" i="52"/>
  <c r="AL564" i="52"/>
  <c r="FE564" i="52"/>
  <c r="BZ564" i="52"/>
  <c r="FF564" i="52"/>
  <c r="FG564" i="52"/>
  <c r="FH564" i="52"/>
  <c r="FJ564" i="52"/>
  <c r="FM564" i="52"/>
  <c r="DP564" i="52"/>
  <c r="EP564" i="52"/>
  <c r="FN564" i="52"/>
  <c r="FO564" i="52"/>
  <c r="FI564" i="52"/>
  <c r="FK564" i="52"/>
  <c r="FP564" i="52"/>
  <c r="FQ564" i="52"/>
  <c r="FR564" i="52"/>
  <c r="FS564" i="52"/>
  <c r="FT564" i="52"/>
  <c r="FY564" i="52"/>
  <c r="DM565" i="52"/>
  <c r="EM565" i="52"/>
  <c r="DN565" i="52"/>
  <c r="EN565" i="52"/>
  <c r="DV565" i="52"/>
  <c r="EV565" i="52"/>
  <c r="DO565" i="52"/>
  <c r="EO565" i="52"/>
  <c r="BO565" i="52"/>
  <c r="BM565" i="52"/>
  <c r="BN565" i="52"/>
  <c r="BP565" i="52"/>
  <c r="BQ565" i="52"/>
  <c r="BR565" i="52"/>
  <c r="BS565" i="52"/>
  <c r="BT565" i="52"/>
  <c r="BU565" i="52"/>
  <c r="BV565" i="52"/>
  <c r="BW565" i="52"/>
  <c r="BX565" i="52"/>
  <c r="BY565" i="52"/>
  <c r="CC565" i="52"/>
  <c r="CK565" i="52"/>
  <c r="CL565" i="52"/>
  <c r="DW565" i="52"/>
  <c r="EW565" i="52"/>
  <c r="CI565" i="52"/>
  <c r="AG565" i="52"/>
  <c r="AL565" i="52"/>
  <c r="FE565" i="52"/>
  <c r="BZ565" i="52"/>
  <c r="FF565" i="52"/>
  <c r="FG565" i="52"/>
  <c r="FH565" i="52"/>
  <c r="FJ565" i="52"/>
  <c r="FM565" i="52"/>
  <c r="DP565" i="52"/>
  <c r="EP565" i="52"/>
  <c r="FN565" i="52"/>
  <c r="FO565" i="52"/>
  <c r="FI565" i="52"/>
  <c r="FK565" i="52"/>
  <c r="FP565" i="52"/>
  <c r="FQ565" i="52"/>
  <c r="FR565" i="52"/>
  <c r="FS565" i="52"/>
  <c r="FT565" i="52"/>
  <c r="FY565" i="52"/>
  <c r="DM107" i="52"/>
  <c r="EM107" i="52"/>
  <c r="DN107" i="52"/>
  <c r="EN107" i="52"/>
  <c r="DV107" i="52"/>
  <c r="EV107" i="52"/>
  <c r="DO107" i="52"/>
  <c r="EO107" i="52"/>
  <c r="BO107" i="52"/>
  <c r="BM107" i="52"/>
  <c r="BN107" i="52"/>
  <c r="BP107" i="52"/>
  <c r="BQ107" i="52"/>
  <c r="BR107" i="52"/>
  <c r="BS107" i="52"/>
  <c r="BT107" i="52"/>
  <c r="BU107" i="52"/>
  <c r="BV107" i="52"/>
  <c r="BW107" i="52"/>
  <c r="Q107" i="52"/>
  <c r="BX107" i="52"/>
  <c r="BY107" i="52"/>
  <c r="CC107" i="52"/>
  <c r="CK107" i="52"/>
  <c r="CL107" i="52"/>
  <c r="DW107" i="52"/>
  <c r="EW107" i="52"/>
  <c r="CI107" i="52"/>
  <c r="AG107" i="52"/>
  <c r="AL107" i="52"/>
  <c r="FE107" i="52"/>
  <c r="BZ107" i="52"/>
  <c r="FF107" i="52"/>
  <c r="FG107" i="52"/>
  <c r="FH107" i="52"/>
  <c r="FJ107" i="52"/>
  <c r="FM107" i="52"/>
  <c r="DP107" i="52"/>
  <c r="EP107" i="52"/>
  <c r="FN107" i="52"/>
  <c r="FO107" i="52"/>
  <c r="FI107" i="52"/>
  <c r="FK107" i="52"/>
  <c r="FP107" i="52"/>
  <c r="FQ107" i="52"/>
  <c r="FR107" i="52"/>
  <c r="FS107" i="52"/>
  <c r="FT107" i="52"/>
  <c r="FY107" i="52"/>
  <c r="DM539" i="52"/>
  <c r="EM539" i="52"/>
  <c r="DN539" i="52"/>
  <c r="EN539" i="52"/>
  <c r="DV539" i="52"/>
  <c r="EV539" i="52"/>
  <c r="AL539" i="52"/>
  <c r="FE539" i="52"/>
  <c r="BU539" i="52"/>
  <c r="BV539" i="52"/>
  <c r="BM539" i="52"/>
  <c r="BN539" i="52"/>
  <c r="BQ539" i="52"/>
  <c r="BR539" i="52"/>
  <c r="BS539" i="52"/>
  <c r="BT539" i="52"/>
  <c r="BO539" i="52"/>
  <c r="BP539" i="52"/>
  <c r="BW539" i="52"/>
  <c r="BZ539" i="52"/>
  <c r="FF539" i="52"/>
  <c r="FG539" i="52"/>
  <c r="FH539" i="52"/>
  <c r="DO539" i="52"/>
  <c r="EO539" i="52"/>
  <c r="FJ539" i="52"/>
  <c r="FM539" i="52"/>
  <c r="DP539" i="52"/>
  <c r="EP539" i="52"/>
  <c r="FN539" i="52"/>
  <c r="FO539" i="52"/>
  <c r="FI539" i="52"/>
  <c r="FK539" i="52"/>
  <c r="FP539" i="52"/>
  <c r="FQ539" i="52"/>
  <c r="FR539" i="52"/>
  <c r="FS539" i="52"/>
  <c r="FT539" i="52"/>
  <c r="FY539" i="52"/>
  <c r="DM540" i="52"/>
  <c r="EM540" i="52"/>
  <c r="DN540" i="52"/>
  <c r="EN540" i="52"/>
  <c r="DV540" i="52"/>
  <c r="EV540" i="52"/>
  <c r="DO540" i="52"/>
  <c r="EO540" i="52"/>
  <c r="BO540" i="52"/>
  <c r="BM540" i="52"/>
  <c r="BN540" i="52"/>
  <c r="BP540" i="52"/>
  <c r="BQ540" i="52"/>
  <c r="BR540" i="52"/>
  <c r="BS540" i="52"/>
  <c r="BT540" i="52"/>
  <c r="BU540" i="52"/>
  <c r="BV540" i="52"/>
  <c r="BW540" i="52"/>
  <c r="BX540" i="52"/>
  <c r="BY540" i="52"/>
  <c r="CC540" i="52"/>
  <c r="CK540" i="52"/>
  <c r="CL540" i="52"/>
  <c r="DW540" i="52"/>
  <c r="EW540" i="52"/>
  <c r="CI540" i="52"/>
  <c r="AG540" i="52"/>
  <c r="AL540" i="52"/>
  <c r="FE540" i="52"/>
  <c r="BZ540" i="52"/>
  <c r="FF540" i="52"/>
  <c r="FG540" i="52"/>
  <c r="FH540" i="52"/>
  <c r="FJ540" i="52"/>
  <c r="FM540" i="52"/>
  <c r="DP540" i="52"/>
  <c r="EP540" i="52"/>
  <c r="FN540" i="52"/>
  <c r="FO540" i="52"/>
  <c r="FI540" i="52"/>
  <c r="FK540" i="52"/>
  <c r="FP540" i="52"/>
  <c r="FQ540" i="52"/>
  <c r="FR540" i="52"/>
  <c r="FS540" i="52"/>
  <c r="FT540" i="52"/>
  <c r="FY540" i="52"/>
  <c r="DM541" i="52"/>
  <c r="EM541" i="52"/>
  <c r="DN541" i="52"/>
  <c r="EN541" i="52"/>
  <c r="DV541" i="52"/>
  <c r="EV541" i="52"/>
  <c r="DO541" i="52"/>
  <c r="EO541" i="52"/>
  <c r="BO541" i="52"/>
  <c r="BM541" i="52"/>
  <c r="BN541" i="52"/>
  <c r="BP541" i="52"/>
  <c r="BQ541" i="52"/>
  <c r="BR541" i="52"/>
  <c r="BS541" i="52"/>
  <c r="BT541" i="52"/>
  <c r="BU541" i="52"/>
  <c r="BV541" i="52"/>
  <c r="BW541" i="52"/>
  <c r="BX541" i="52"/>
  <c r="BY541" i="52"/>
  <c r="CC541" i="52"/>
  <c r="CK541" i="52"/>
  <c r="CL541" i="52"/>
  <c r="DW541" i="52"/>
  <c r="EW541" i="52"/>
  <c r="CI541" i="52"/>
  <c r="AG541" i="52"/>
  <c r="AL541" i="52"/>
  <c r="FE541" i="52"/>
  <c r="BZ541" i="52"/>
  <c r="FF541" i="52"/>
  <c r="FG541" i="52"/>
  <c r="FH541" i="52"/>
  <c r="FJ541" i="52"/>
  <c r="FM541" i="52"/>
  <c r="DP541" i="52"/>
  <c r="EP541" i="52"/>
  <c r="FN541" i="52"/>
  <c r="FO541" i="52"/>
  <c r="FI541" i="52"/>
  <c r="FK541" i="52"/>
  <c r="FP541" i="52"/>
  <c r="FQ541" i="52"/>
  <c r="FR541" i="52"/>
  <c r="FS541" i="52"/>
  <c r="FT541" i="52"/>
  <c r="FY541" i="52"/>
  <c r="DM542" i="52"/>
  <c r="EM542" i="52"/>
  <c r="DN542" i="52"/>
  <c r="EN542" i="52"/>
  <c r="DV542" i="52"/>
  <c r="EV542" i="52"/>
  <c r="DO542" i="52"/>
  <c r="EO542" i="52"/>
  <c r="BO542" i="52"/>
  <c r="BM542" i="52"/>
  <c r="BN542" i="52"/>
  <c r="BP542" i="52"/>
  <c r="BQ542" i="52"/>
  <c r="BR542" i="52"/>
  <c r="BS542" i="52"/>
  <c r="BT542" i="52"/>
  <c r="BU542" i="52"/>
  <c r="BV542" i="52"/>
  <c r="BW542" i="52"/>
  <c r="BX542" i="52"/>
  <c r="BY542" i="52"/>
  <c r="CC542" i="52"/>
  <c r="CK542" i="52"/>
  <c r="CL542" i="52"/>
  <c r="DW542" i="52"/>
  <c r="EW542" i="52"/>
  <c r="CI542" i="52"/>
  <c r="AG542" i="52"/>
  <c r="AL542" i="52"/>
  <c r="FE542" i="52"/>
  <c r="BZ542" i="52"/>
  <c r="FF542" i="52"/>
  <c r="FG542" i="52"/>
  <c r="FH542" i="52"/>
  <c r="FJ542" i="52"/>
  <c r="FM542" i="52"/>
  <c r="DP542" i="52"/>
  <c r="EP542" i="52"/>
  <c r="FN542" i="52"/>
  <c r="FO542" i="52"/>
  <c r="FI542" i="52"/>
  <c r="FK542" i="52"/>
  <c r="FP542" i="52"/>
  <c r="FQ542" i="52"/>
  <c r="FR542" i="52"/>
  <c r="FS542" i="52"/>
  <c r="FT542" i="52"/>
  <c r="FY542" i="52"/>
  <c r="DM108" i="52"/>
  <c r="EM108" i="52"/>
  <c r="DN108" i="52"/>
  <c r="EN108" i="52"/>
  <c r="DV108" i="52"/>
  <c r="EV108" i="52"/>
  <c r="DO108" i="52"/>
  <c r="EO108" i="52"/>
  <c r="BO108" i="52"/>
  <c r="BM108" i="52"/>
  <c r="BN108" i="52"/>
  <c r="BP108" i="52"/>
  <c r="BQ108" i="52"/>
  <c r="BR108" i="52"/>
  <c r="BS108" i="52"/>
  <c r="BT108" i="52"/>
  <c r="BU108" i="52"/>
  <c r="BV108" i="52"/>
  <c r="BW108" i="52"/>
  <c r="BX108" i="52"/>
  <c r="BY108" i="52"/>
  <c r="CC108" i="52"/>
  <c r="CK108" i="52"/>
  <c r="CL108" i="52"/>
  <c r="DW108" i="52"/>
  <c r="EW108" i="52"/>
  <c r="CI108" i="52"/>
  <c r="AG108" i="52"/>
  <c r="AL108" i="52"/>
  <c r="FE108" i="52"/>
  <c r="BZ108" i="52"/>
  <c r="FF108" i="52"/>
  <c r="FG108" i="52"/>
  <c r="FH108" i="52"/>
  <c r="FJ108" i="52"/>
  <c r="FM108" i="52"/>
  <c r="DP108" i="52"/>
  <c r="EP108" i="52"/>
  <c r="FN108" i="52"/>
  <c r="FO108" i="52"/>
  <c r="FI108" i="52"/>
  <c r="FK108" i="52"/>
  <c r="FP108" i="52"/>
  <c r="FQ108" i="52"/>
  <c r="FR108" i="52"/>
  <c r="FS108" i="52"/>
  <c r="FT108" i="52"/>
  <c r="FY108" i="52"/>
  <c r="DM109" i="52"/>
  <c r="EM109" i="52"/>
  <c r="DN109" i="52"/>
  <c r="EN109" i="52"/>
  <c r="DV109" i="52"/>
  <c r="EV109" i="52"/>
  <c r="DO109" i="52"/>
  <c r="EO109" i="52"/>
  <c r="BO109" i="52"/>
  <c r="BM109" i="52"/>
  <c r="BN109" i="52"/>
  <c r="BP109" i="52"/>
  <c r="BQ109" i="52"/>
  <c r="BR109" i="52"/>
  <c r="BS109" i="52"/>
  <c r="BT109" i="52"/>
  <c r="BU109" i="52"/>
  <c r="BV109" i="52"/>
  <c r="BW109" i="52"/>
  <c r="BX109" i="52"/>
  <c r="BY109" i="52"/>
  <c r="CC109" i="52"/>
  <c r="CK109" i="52"/>
  <c r="CL109" i="52"/>
  <c r="DW109" i="52"/>
  <c r="EW109" i="52"/>
  <c r="CI109" i="52"/>
  <c r="AG109" i="52"/>
  <c r="AL109" i="52"/>
  <c r="FE109" i="52"/>
  <c r="BZ109" i="52"/>
  <c r="FF109" i="52"/>
  <c r="FG109" i="52"/>
  <c r="FH109" i="52"/>
  <c r="FJ109" i="52"/>
  <c r="FM109" i="52"/>
  <c r="DP109" i="52"/>
  <c r="EP109" i="52"/>
  <c r="FN109" i="52"/>
  <c r="FO109" i="52"/>
  <c r="FI109" i="52"/>
  <c r="FK109" i="52"/>
  <c r="FP109" i="52"/>
  <c r="FQ109" i="52"/>
  <c r="FR109" i="52"/>
  <c r="FS109" i="52"/>
  <c r="FT109" i="52"/>
  <c r="FY109" i="52"/>
  <c r="DM110" i="52"/>
  <c r="EM110" i="52"/>
  <c r="DN110" i="52"/>
  <c r="EN110" i="52"/>
  <c r="DV110" i="52"/>
  <c r="EV110" i="52"/>
  <c r="DO110" i="52"/>
  <c r="EO110" i="52"/>
  <c r="BO110" i="52"/>
  <c r="BM110" i="52"/>
  <c r="BN110" i="52"/>
  <c r="BP110" i="52"/>
  <c r="BQ110" i="52"/>
  <c r="BR110" i="52"/>
  <c r="BS110" i="52"/>
  <c r="BT110" i="52"/>
  <c r="BU110" i="52"/>
  <c r="BV110" i="52"/>
  <c r="BW110" i="52"/>
  <c r="BX110" i="52"/>
  <c r="BY110" i="52"/>
  <c r="CC110" i="52"/>
  <c r="CK110" i="52"/>
  <c r="CL110" i="52"/>
  <c r="DW110" i="52"/>
  <c r="EW110" i="52"/>
  <c r="CI110" i="52"/>
  <c r="AG110" i="52"/>
  <c r="AL110" i="52"/>
  <c r="FE110" i="52"/>
  <c r="BZ110" i="52"/>
  <c r="FF110" i="52"/>
  <c r="FG110" i="52"/>
  <c r="FH110" i="52"/>
  <c r="FJ110" i="52"/>
  <c r="FM110" i="52"/>
  <c r="DP110" i="52"/>
  <c r="EP110" i="52"/>
  <c r="FN110" i="52"/>
  <c r="FO110" i="52"/>
  <c r="FI110" i="52"/>
  <c r="FK110" i="52"/>
  <c r="FP110" i="52"/>
  <c r="FQ110" i="52"/>
  <c r="FR110" i="52"/>
  <c r="FS110" i="52"/>
  <c r="FT110" i="52"/>
  <c r="FY110" i="52"/>
  <c r="DM111" i="52"/>
  <c r="EM111" i="52"/>
  <c r="DN111" i="52"/>
  <c r="EN111" i="52"/>
  <c r="DV111" i="52"/>
  <c r="EV111" i="52"/>
  <c r="DO111" i="52"/>
  <c r="EO111" i="52"/>
  <c r="BO111" i="52"/>
  <c r="BM111" i="52"/>
  <c r="BN111" i="52"/>
  <c r="BP111" i="52"/>
  <c r="BQ111" i="52"/>
  <c r="BR111" i="52"/>
  <c r="BS111" i="52"/>
  <c r="BT111" i="52"/>
  <c r="BU111" i="52"/>
  <c r="BV111" i="52"/>
  <c r="BW111" i="52"/>
  <c r="BX111" i="52"/>
  <c r="BY111" i="52"/>
  <c r="CC111" i="52"/>
  <c r="CK111" i="52"/>
  <c r="CL111" i="52"/>
  <c r="DW111" i="52"/>
  <c r="EW111" i="52"/>
  <c r="CI111" i="52"/>
  <c r="AG111" i="52"/>
  <c r="AL111" i="52"/>
  <c r="FE111" i="52"/>
  <c r="BZ111" i="52"/>
  <c r="FF111" i="52"/>
  <c r="FG111" i="52"/>
  <c r="FH111" i="52"/>
  <c r="FJ111" i="52"/>
  <c r="FM111" i="52"/>
  <c r="DP111" i="52"/>
  <c r="EP111" i="52"/>
  <c r="FN111" i="52"/>
  <c r="FO111" i="52"/>
  <c r="FI111" i="52"/>
  <c r="FK111" i="52"/>
  <c r="FP111" i="52"/>
  <c r="FQ111" i="52"/>
  <c r="FR111" i="52"/>
  <c r="FS111" i="52"/>
  <c r="FT111" i="52"/>
  <c r="FY111" i="52"/>
  <c r="DM112" i="52"/>
  <c r="EM112" i="52"/>
  <c r="DN112" i="52"/>
  <c r="EN112" i="52"/>
  <c r="DV112" i="52"/>
  <c r="EV112" i="52"/>
  <c r="DO112" i="52"/>
  <c r="EO112" i="52"/>
  <c r="BO112" i="52"/>
  <c r="BM112" i="52"/>
  <c r="BN112" i="52"/>
  <c r="BP112" i="52"/>
  <c r="BQ112" i="52"/>
  <c r="BR112" i="52"/>
  <c r="BS112" i="52"/>
  <c r="BT112" i="52"/>
  <c r="BU112" i="52"/>
  <c r="BV112" i="52"/>
  <c r="BW112" i="52"/>
  <c r="BX112" i="52"/>
  <c r="BY112" i="52"/>
  <c r="CC112" i="52"/>
  <c r="CK112" i="52"/>
  <c r="CL112" i="52"/>
  <c r="DW112" i="52"/>
  <c r="EW112" i="52"/>
  <c r="CI112" i="52"/>
  <c r="AG112" i="52"/>
  <c r="AL112" i="52"/>
  <c r="FE112" i="52"/>
  <c r="BZ112" i="52"/>
  <c r="FF112" i="52"/>
  <c r="FG112" i="52"/>
  <c r="FH112" i="52"/>
  <c r="FJ112" i="52"/>
  <c r="FM112" i="52"/>
  <c r="DP112" i="52"/>
  <c r="EP112" i="52"/>
  <c r="FN112" i="52"/>
  <c r="FO112" i="52"/>
  <c r="FI112" i="52"/>
  <c r="FK112" i="52"/>
  <c r="FP112" i="52"/>
  <c r="FQ112" i="52"/>
  <c r="FR112" i="52"/>
  <c r="FS112" i="52"/>
  <c r="FT112" i="52"/>
  <c r="FY112" i="52"/>
  <c r="DM113" i="52"/>
  <c r="EM113" i="52"/>
  <c r="DN113" i="52"/>
  <c r="EN113" i="52"/>
  <c r="DV113" i="52"/>
  <c r="EV113" i="52"/>
  <c r="DO113" i="52"/>
  <c r="EO113" i="52"/>
  <c r="BO113" i="52"/>
  <c r="BM113" i="52"/>
  <c r="BN113" i="52"/>
  <c r="BP113" i="52"/>
  <c r="BQ113" i="52"/>
  <c r="BR113" i="52"/>
  <c r="BS113" i="52"/>
  <c r="BT113" i="52"/>
  <c r="BU113" i="52"/>
  <c r="BV113" i="52"/>
  <c r="BW113" i="52"/>
  <c r="BX113" i="52"/>
  <c r="BY113" i="52"/>
  <c r="CC113" i="52"/>
  <c r="CK113" i="52"/>
  <c r="CL113" i="52"/>
  <c r="DW113" i="52"/>
  <c r="EW113" i="52"/>
  <c r="CI113" i="52"/>
  <c r="AG113" i="52"/>
  <c r="AL113" i="52"/>
  <c r="FE113" i="52"/>
  <c r="BZ113" i="52"/>
  <c r="FF113" i="52"/>
  <c r="FG113" i="52"/>
  <c r="FH113" i="52"/>
  <c r="FJ113" i="52"/>
  <c r="FM113" i="52"/>
  <c r="DP113" i="52"/>
  <c r="EP113" i="52"/>
  <c r="FN113" i="52"/>
  <c r="FO113" i="52"/>
  <c r="FI113" i="52"/>
  <c r="FK113" i="52"/>
  <c r="FP113" i="52"/>
  <c r="FQ113" i="52"/>
  <c r="FR113" i="52"/>
  <c r="FS113" i="52"/>
  <c r="FT113" i="52"/>
  <c r="FY113" i="52"/>
  <c r="DM114" i="52"/>
  <c r="EM114" i="52"/>
  <c r="DN114" i="52"/>
  <c r="EN114" i="52"/>
  <c r="DV114" i="52"/>
  <c r="EV114" i="52"/>
  <c r="DO114" i="52"/>
  <c r="EO114" i="52"/>
  <c r="BO114" i="52"/>
  <c r="BM114" i="52"/>
  <c r="BN114" i="52"/>
  <c r="BP114" i="52"/>
  <c r="BQ114" i="52"/>
  <c r="BR114" i="52"/>
  <c r="BS114" i="52"/>
  <c r="BT114" i="52"/>
  <c r="BU114" i="52"/>
  <c r="BV114" i="52"/>
  <c r="BW114" i="52"/>
  <c r="BX114" i="52"/>
  <c r="BY114" i="52"/>
  <c r="CC114" i="52"/>
  <c r="CK114" i="52"/>
  <c r="CL114" i="52"/>
  <c r="DW114" i="52"/>
  <c r="EW114" i="52"/>
  <c r="CI114" i="52"/>
  <c r="AG114" i="52"/>
  <c r="AL114" i="52"/>
  <c r="FE114" i="52"/>
  <c r="BZ114" i="52"/>
  <c r="FF114" i="52"/>
  <c r="FG114" i="52"/>
  <c r="FH114" i="52"/>
  <c r="FJ114" i="52"/>
  <c r="FM114" i="52"/>
  <c r="DP114" i="52"/>
  <c r="EP114" i="52"/>
  <c r="FN114" i="52"/>
  <c r="FO114" i="52"/>
  <c r="FI114" i="52"/>
  <c r="FK114" i="52"/>
  <c r="FP114" i="52"/>
  <c r="FQ114" i="52"/>
  <c r="FR114" i="52"/>
  <c r="FS114" i="52"/>
  <c r="FT114" i="52"/>
  <c r="FY114" i="52"/>
  <c r="DM115" i="52"/>
  <c r="EM115" i="52"/>
  <c r="DN115" i="52"/>
  <c r="EN115" i="52"/>
  <c r="DV115" i="52"/>
  <c r="EV115" i="52"/>
  <c r="DO115" i="52"/>
  <c r="EO115" i="52"/>
  <c r="BO115" i="52"/>
  <c r="BM115" i="52"/>
  <c r="BN115" i="52"/>
  <c r="BP115" i="52"/>
  <c r="BQ115" i="52"/>
  <c r="BR115" i="52"/>
  <c r="BS115" i="52"/>
  <c r="BT115" i="52"/>
  <c r="BU115" i="52"/>
  <c r="BV115" i="52"/>
  <c r="BW115" i="52"/>
  <c r="BX115" i="52"/>
  <c r="BY115" i="52"/>
  <c r="CC115" i="52"/>
  <c r="CK115" i="52"/>
  <c r="CL115" i="52"/>
  <c r="DW115" i="52"/>
  <c r="EW115" i="52"/>
  <c r="CI115" i="52"/>
  <c r="AG115" i="52"/>
  <c r="AL115" i="52"/>
  <c r="FE115" i="52"/>
  <c r="BZ115" i="52"/>
  <c r="FF115" i="52"/>
  <c r="FG115" i="52"/>
  <c r="FH115" i="52"/>
  <c r="FJ115" i="52"/>
  <c r="FM115" i="52"/>
  <c r="DP115" i="52"/>
  <c r="EP115" i="52"/>
  <c r="FN115" i="52"/>
  <c r="FO115" i="52"/>
  <c r="FI115" i="52"/>
  <c r="FK115" i="52"/>
  <c r="FP115" i="52"/>
  <c r="FQ115" i="52"/>
  <c r="FR115" i="52"/>
  <c r="FS115" i="52"/>
  <c r="FT115" i="52"/>
  <c r="FY115" i="52"/>
  <c r="DM116" i="52"/>
  <c r="EM116" i="52"/>
  <c r="DN116" i="52"/>
  <c r="EN116" i="52"/>
  <c r="DV116" i="52"/>
  <c r="EV116" i="52"/>
  <c r="DO116" i="52"/>
  <c r="EO116" i="52"/>
  <c r="BO116" i="52"/>
  <c r="BM116" i="52"/>
  <c r="BN116" i="52"/>
  <c r="BP116" i="52"/>
  <c r="BQ116" i="52"/>
  <c r="BR116" i="52"/>
  <c r="BS116" i="52"/>
  <c r="BT116" i="52"/>
  <c r="BU116" i="52"/>
  <c r="BV116" i="52"/>
  <c r="BW116" i="52"/>
  <c r="BX116" i="52"/>
  <c r="BY116" i="52"/>
  <c r="CC116" i="52"/>
  <c r="CK116" i="52"/>
  <c r="CL116" i="52"/>
  <c r="DW116" i="52"/>
  <c r="EW116" i="52"/>
  <c r="CI116" i="52"/>
  <c r="AG116" i="52"/>
  <c r="AL116" i="52"/>
  <c r="FE116" i="52"/>
  <c r="BZ116" i="52"/>
  <c r="FF116" i="52"/>
  <c r="FG116" i="52"/>
  <c r="FH116" i="52"/>
  <c r="FJ116" i="52"/>
  <c r="FM116" i="52"/>
  <c r="DP116" i="52"/>
  <c r="EP116" i="52"/>
  <c r="FN116" i="52"/>
  <c r="FO116" i="52"/>
  <c r="FI116" i="52"/>
  <c r="FK116" i="52"/>
  <c r="FP116" i="52"/>
  <c r="FQ116" i="52"/>
  <c r="FR116" i="52"/>
  <c r="FS116" i="52"/>
  <c r="FT116" i="52"/>
  <c r="FY116" i="52"/>
  <c r="DM117" i="52"/>
  <c r="EM117" i="52"/>
  <c r="DN117" i="52"/>
  <c r="EN117" i="52"/>
  <c r="DV117" i="52"/>
  <c r="EV117" i="52"/>
  <c r="DO117" i="52"/>
  <c r="EO117" i="52"/>
  <c r="BO117" i="52"/>
  <c r="BM117" i="52"/>
  <c r="BN117" i="52"/>
  <c r="BP117" i="52"/>
  <c r="BQ117" i="52"/>
  <c r="BR117" i="52"/>
  <c r="BS117" i="52"/>
  <c r="BT117" i="52"/>
  <c r="BU117" i="52"/>
  <c r="BV117" i="52"/>
  <c r="BW117" i="52"/>
  <c r="BX117" i="52"/>
  <c r="BY117" i="52"/>
  <c r="CC117" i="52"/>
  <c r="CK117" i="52"/>
  <c r="CL117" i="52"/>
  <c r="DW117" i="52"/>
  <c r="EW117" i="52"/>
  <c r="CI117" i="52"/>
  <c r="AG117" i="52"/>
  <c r="AL117" i="52"/>
  <c r="FE117" i="52"/>
  <c r="BZ117" i="52"/>
  <c r="FF117" i="52"/>
  <c r="FG117" i="52"/>
  <c r="FH117" i="52"/>
  <c r="FJ117" i="52"/>
  <c r="FM117" i="52"/>
  <c r="DP117" i="52"/>
  <c r="EP117" i="52"/>
  <c r="FN117" i="52"/>
  <c r="FO117" i="52"/>
  <c r="FI117" i="52"/>
  <c r="FK117" i="52"/>
  <c r="FP117" i="52"/>
  <c r="FQ117" i="52"/>
  <c r="FR117" i="52"/>
  <c r="FS117" i="52"/>
  <c r="FT117" i="52"/>
  <c r="FY117" i="52"/>
  <c r="DM118" i="52"/>
  <c r="EM118" i="52"/>
  <c r="DN118" i="52"/>
  <c r="EN118" i="52"/>
  <c r="DV118" i="52"/>
  <c r="EV118" i="52"/>
  <c r="DO118" i="52"/>
  <c r="EO118" i="52"/>
  <c r="BO118" i="52"/>
  <c r="BM118" i="52"/>
  <c r="BN118" i="52"/>
  <c r="BP118" i="52"/>
  <c r="BQ118" i="52"/>
  <c r="BR118" i="52"/>
  <c r="BS118" i="52"/>
  <c r="BT118" i="52"/>
  <c r="BU118" i="52"/>
  <c r="BV118" i="52"/>
  <c r="BW118" i="52"/>
  <c r="BX118" i="52"/>
  <c r="BY118" i="52"/>
  <c r="CC118" i="52"/>
  <c r="CK118" i="52"/>
  <c r="CL118" i="52"/>
  <c r="DW118" i="52"/>
  <c r="EW118" i="52"/>
  <c r="CI118" i="52"/>
  <c r="AG118" i="52"/>
  <c r="AL118" i="52"/>
  <c r="FE118" i="52"/>
  <c r="BZ118" i="52"/>
  <c r="FF118" i="52"/>
  <c r="FG118" i="52"/>
  <c r="FH118" i="52"/>
  <c r="FJ118" i="52"/>
  <c r="FM118" i="52"/>
  <c r="DP118" i="52"/>
  <c r="EP118" i="52"/>
  <c r="FN118" i="52"/>
  <c r="FO118" i="52"/>
  <c r="FI118" i="52"/>
  <c r="FK118" i="52"/>
  <c r="FP118" i="52"/>
  <c r="FQ118" i="52"/>
  <c r="FR118" i="52"/>
  <c r="FS118" i="52"/>
  <c r="FT118" i="52"/>
  <c r="FY118" i="52"/>
  <c r="DM119" i="52"/>
  <c r="EM119" i="52"/>
  <c r="DN119" i="52"/>
  <c r="EN119" i="52"/>
  <c r="DV119" i="52"/>
  <c r="EV119" i="52"/>
  <c r="DO119" i="52"/>
  <c r="EO119" i="52"/>
  <c r="BO119" i="52"/>
  <c r="BM119" i="52"/>
  <c r="BN119" i="52"/>
  <c r="BP119" i="52"/>
  <c r="BQ119" i="52"/>
  <c r="BR119" i="52"/>
  <c r="BS119" i="52"/>
  <c r="BT119" i="52"/>
  <c r="BU119" i="52"/>
  <c r="BV119" i="52"/>
  <c r="BW119" i="52"/>
  <c r="BX119" i="52"/>
  <c r="BY119" i="52"/>
  <c r="CC119" i="52"/>
  <c r="CK119" i="52"/>
  <c r="CL119" i="52"/>
  <c r="DW119" i="52"/>
  <c r="EW119" i="52"/>
  <c r="CI119" i="52"/>
  <c r="AG119" i="52"/>
  <c r="AL119" i="52"/>
  <c r="FE119" i="52"/>
  <c r="BZ119" i="52"/>
  <c r="FF119" i="52"/>
  <c r="FG119" i="52"/>
  <c r="FH119" i="52"/>
  <c r="FJ119" i="52"/>
  <c r="FM119" i="52"/>
  <c r="DP119" i="52"/>
  <c r="EP119" i="52"/>
  <c r="FN119" i="52"/>
  <c r="FO119" i="52"/>
  <c r="FI119" i="52"/>
  <c r="FK119" i="52"/>
  <c r="FP119" i="52"/>
  <c r="FQ119" i="52"/>
  <c r="FR119" i="52"/>
  <c r="FS119" i="52"/>
  <c r="FT119" i="52"/>
  <c r="FY119" i="52"/>
  <c r="DM120" i="52"/>
  <c r="EM120" i="52"/>
  <c r="DN120" i="52"/>
  <c r="EN120" i="52"/>
  <c r="DV120" i="52"/>
  <c r="EV120" i="52"/>
  <c r="DO120" i="52"/>
  <c r="EO120" i="52"/>
  <c r="BO120" i="52"/>
  <c r="BM120" i="52"/>
  <c r="BN120" i="52"/>
  <c r="BP120" i="52"/>
  <c r="BQ120" i="52"/>
  <c r="BR120" i="52"/>
  <c r="BS120" i="52"/>
  <c r="BT120" i="52"/>
  <c r="BU120" i="52"/>
  <c r="BV120" i="52"/>
  <c r="BW120" i="52"/>
  <c r="BX120" i="52"/>
  <c r="BY120" i="52"/>
  <c r="CC120" i="52"/>
  <c r="CK120" i="52"/>
  <c r="CL120" i="52"/>
  <c r="DW120" i="52"/>
  <c r="EW120" i="52"/>
  <c r="CI120" i="52"/>
  <c r="AG120" i="52"/>
  <c r="AL120" i="52"/>
  <c r="FE120" i="52"/>
  <c r="BZ120" i="52"/>
  <c r="FF120" i="52"/>
  <c r="FG120" i="52"/>
  <c r="FH120" i="52"/>
  <c r="FJ120" i="52"/>
  <c r="FM120" i="52"/>
  <c r="DP120" i="52"/>
  <c r="EP120" i="52"/>
  <c r="FN120" i="52"/>
  <c r="FO120" i="52"/>
  <c r="FI120" i="52"/>
  <c r="FK120" i="52"/>
  <c r="FP120" i="52"/>
  <c r="FQ120" i="52"/>
  <c r="FR120" i="52"/>
  <c r="FS120" i="52"/>
  <c r="FT120" i="52"/>
  <c r="FY120" i="52"/>
  <c r="DM121" i="52"/>
  <c r="EM121" i="52"/>
  <c r="DN121" i="52"/>
  <c r="EN121" i="52"/>
  <c r="DV121" i="52"/>
  <c r="EV121" i="52"/>
  <c r="DO121" i="52"/>
  <c r="EO121" i="52"/>
  <c r="BO121" i="52"/>
  <c r="BM121" i="52"/>
  <c r="BN121" i="52"/>
  <c r="BP121" i="52"/>
  <c r="BQ121" i="52"/>
  <c r="BR121" i="52"/>
  <c r="BS121" i="52"/>
  <c r="BT121" i="52"/>
  <c r="BU121" i="52"/>
  <c r="BV121" i="52"/>
  <c r="BW121" i="52"/>
  <c r="BX121" i="52"/>
  <c r="BY121" i="52"/>
  <c r="CC121" i="52"/>
  <c r="CK121" i="52"/>
  <c r="CL121" i="52"/>
  <c r="DW121" i="52"/>
  <c r="EW121" i="52"/>
  <c r="CI121" i="52"/>
  <c r="AG121" i="52"/>
  <c r="AL121" i="52"/>
  <c r="FE121" i="52"/>
  <c r="BZ121" i="52"/>
  <c r="FF121" i="52"/>
  <c r="FG121" i="52"/>
  <c r="FH121" i="52"/>
  <c r="FJ121" i="52"/>
  <c r="FM121" i="52"/>
  <c r="DP121" i="52"/>
  <c r="EP121" i="52"/>
  <c r="FN121" i="52"/>
  <c r="FO121" i="52"/>
  <c r="FI121" i="52"/>
  <c r="FK121" i="52"/>
  <c r="FP121" i="52"/>
  <c r="FQ121" i="52"/>
  <c r="FR121" i="52"/>
  <c r="FS121" i="52"/>
  <c r="FT121" i="52"/>
  <c r="FY121" i="52"/>
  <c r="DM122" i="52"/>
  <c r="EM122" i="52"/>
  <c r="DN122" i="52"/>
  <c r="EN122" i="52"/>
  <c r="DV122" i="52"/>
  <c r="EV122" i="52"/>
  <c r="DO122" i="52"/>
  <c r="EO122" i="52"/>
  <c r="BO122" i="52"/>
  <c r="BM122" i="52"/>
  <c r="BN122" i="52"/>
  <c r="BP122" i="52"/>
  <c r="BQ122" i="52"/>
  <c r="BR122" i="52"/>
  <c r="BS122" i="52"/>
  <c r="BT122" i="52"/>
  <c r="BU122" i="52"/>
  <c r="BV122" i="52"/>
  <c r="BW122" i="52"/>
  <c r="BX122" i="52"/>
  <c r="BY122" i="52"/>
  <c r="CC122" i="52"/>
  <c r="CK122" i="52"/>
  <c r="CL122" i="52"/>
  <c r="DW122" i="52"/>
  <c r="EW122" i="52"/>
  <c r="CI122" i="52"/>
  <c r="AG122" i="52"/>
  <c r="AL122" i="52"/>
  <c r="FE122" i="52"/>
  <c r="BZ122" i="52"/>
  <c r="FF122" i="52"/>
  <c r="FG122" i="52"/>
  <c r="FH122" i="52"/>
  <c r="FJ122" i="52"/>
  <c r="FM122" i="52"/>
  <c r="DP122" i="52"/>
  <c r="EP122" i="52"/>
  <c r="FN122" i="52"/>
  <c r="FO122" i="52"/>
  <c r="FI122" i="52"/>
  <c r="FK122" i="52"/>
  <c r="FP122" i="52"/>
  <c r="FQ122" i="52"/>
  <c r="FR122" i="52"/>
  <c r="FS122" i="52"/>
  <c r="FT122" i="52"/>
  <c r="FY122" i="52"/>
  <c r="DM123" i="52"/>
  <c r="EM123" i="52"/>
  <c r="DN123" i="52"/>
  <c r="EN123" i="52"/>
  <c r="DV123" i="52"/>
  <c r="EV123" i="52"/>
  <c r="DO123" i="52"/>
  <c r="EO123" i="52"/>
  <c r="BO123" i="52"/>
  <c r="BM123" i="52"/>
  <c r="BN123" i="52"/>
  <c r="BP123" i="52"/>
  <c r="BQ123" i="52"/>
  <c r="BR123" i="52"/>
  <c r="BS123" i="52"/>
  <c r="BT123" i="52"/>
  <c r="BU123" i="52"/>
  <c r="BV123" i="52"/>
  <c r="BW123" i="52"/>
  <c r="BX123" i="52"/>
  <c r="BY123" i="52"/>
  <c r="CC123" i="52"/>
  <c r="CK123" i="52"/>
  <c r="CL123" i="52"/>
  <c r="DW123" i="52"/>
  <c r="EW123" i="52"/>
  <c r="CI123" i="52"/>
  <c r="AG123" i="52"/>
  <c r="AL123" i="52"/>
  <c r="FE123" i="52"/>
  <c r="BZ123" i="52"/>
  <c r="FF123" i="52"/>
  <c r="FG123" i="52"/>
  <c r="FH123" i="52"/>
  <c r="FJ123" i="52"/>
  <c r="FM123" i="52"/>
  <c r="DP123" i="52"/>
  <c r="EP123" i="52"/>
  <c r="FN123" i="52"/>
  <c r="FO123" i="52"/>
  <c r="FI123" i="52"/>
  <c r="FK123" i="52"/>
  <c r="FP123" i="52"/>
  <c r="FQ123" i="52"/>
  <c r="FR123" i="52"/>
  <c r="FS123" i="52"/>
  <c r="FT123" i="52"/>
  <c r="FY123" i="52"/>
  <c r="DM124" i="52"/>
  <c r="EM124" i="52"/>
  <c r="DN124" i="52"/>
  <c r="EN124" i="52"/>
  <c r="DV124" i="52"/>
  <c r="EV124" i="52"/>
  <c r="DO124" i="52"/>
  <c r="EO124" i="52"/>
  <c r="BO124" i="52"/>
  <c r="BM124" i="52"/>
  <c r="BN124" i="52"/>
  <c r="BP124" i="52"/>
  <c r="BQ124" i="52"/>
  <c r="BR124" i="52"/>
  <c r="BS124" i="52"/>
  <c r="BT124" i="52"/>
  <c r="BU124" i="52"/>
  <c r="BV124" i="52"/>
  <c r="BW124" i="52"/>
  <c r="BX124" i="52"/>
  <c r="BY124" i="52"/>
  <c r="CC124" i="52"/>
  <c r="CK124" i="52"/>
  <c r="CL124" i="52"/>
  <c r="DW124" i="52"/>
  <c r="EW124" i="52"/>
  <c r="CI124" i="52"/>
  <c r="AG124" i="52"/>
  <c r="AL124" i="52"/>
  <c r="FE124" i="52"/>
  <c r="BZ124" i="52"/>
  <c r="FF124" i="52"/>
  <c r="FG124" i="52"/>
  <c r="FH124" i="52"/>
  <c r="FJ124" i="52"/>
  <c r="FM124" i="52"/>
  <c r="DP124" i="52"/>
  <c r="EP124" i="52"/>
  <c r="FN124" i="52"/>
  <c r="FO124" i="52"/>
  <c r="FI124" i="52"/>
  <c r="FK124" i="52"/>
  <c r="FP124" i="52"/>
  <c r="FQ124" i="52"/>
  <c r="FR124" i="52"/>
  <c r="FS124" i="52"/>
  <c r="FT124" i="52"/>
  <c r="FY124" i="52"/>
  <c r="DM125" i="52"/>
  <c r="EM125" i="52"/>
  <c r="DN125" i="52"/>
  <c r="EN125" i="52"/>
  <c r="DV125" i="52"/>
  <c r="EV125" i="52"/>
  <c r="DO125" i="52"/>
  <c r="EO125" i="52"/>
  <c r="BO125" i="52"/>
  <c r="BM125" i="52"/>
  <c r="BN125" i="52"/>
  <c r="BP125" i="52"/>
  <c r="BQ125" i="52"/>
  <c r="BR125" i="52"/>
  <c r="BS125" i="52"/>
  <c r="BT125" i="52"/>
  <c r="BU125" i="52"/>
  <c r="BV125" i="52"/>
  <c r="BW125" i="52"/>
  <c r="BX125" i="52"/>
  <c r="BY125" i="52"/>
  <c r="CC125" i="52"/>
  <c r="CK125" i="52"/>
  <c r="CL125" i="52"/>
  <c r="DW125" i="52"/>
  <c r="EW125" i="52"/>
  <c r="CI125" i="52"/>
  <c r="AG125" i="52"/>
  <c r="AL125" i="52"/>
  <c r="FE125" i="52"/>
  <c r="BZ125" i="52"/>
  <c r="FF125" i="52"/>
  <c r="FG125" i="52"/>
  <c r="FH125" i="52"/>
  <c r="FJ125" i="52"/>
  <c r="FM125" i="52"/>
  <c r="DP125" i="52"/>
  <c r="EP125" i="52"/>
  <c r="FN125" i="52"/>
  <c r="FO125" i="52"/>
  <c r="FI125" i="52"/>
  <c r="FK125" i="52"/>
  <c r="FP125" i="52"/>
  <c r="FQ125" i="52"/>
  <c r="FR125" i="52"/>
  <c r="FS125" i="52"/>
  <c r="FT125" i="52"/>
  <c r="FY125" i="52"/>
  <c r="DM126" i="52"/>
  <c r="EM126" i="52"/>
  <c r="DN126" i="52"/>
  <c r="EN126" i="52"/>
  <c r="DV126" i="52"/>
  <c r="EV126" i="52"/>
  <c r="DO126" i="52"/>
  <c r="EO126" i="52"/>
  <c r="BO126" i="52"/>
  <c r="BM126" i="52"/>
  <c r="BN126" i="52"/>
  <c r="BP126" i="52"/>
  <c r="BQ126" i="52"/>
  <c r="BR126" i="52"/>
  <c r="BS126" i="52"/>
  <c r="BT126" i="52"/>
  <c r="BU126" i="52"/>
  <c r="BV126" i="52"/>
  <c r="BW126" i="52"/>
  <c r="BX126" i="52"/>
  <c r="BY126" i="52"/>
  <c r="CC126" i="52"/>
  <c r="CK126" i="52"/>
  <c r="CL126" i="52"/>
  <c r="DW126" i="52"/>
  <c r="EW126" i="52"/>
  <c r="CI126" i="52"/>
  <c r="AG126" i="52"/>
  <c r="AL126" i="52"/>
  <c r="FE126" i="52"/>
  <c r="BZ126" i="52"/>
  <c r="FF126" i="52"/>
  <c r="FG126" i="52"/>
  <c r="FH126" i="52"/>
  <c r="FJ126" i="52"/>
  <c r="FM126" i="52"/>
  <c r="DP126" i="52"/>
  <c r="EP126" i="52"/>
  <c r="FN126" i="52"/>
  <c r="FO126" i="52"/>
  <c r="FI126" i="52"/>
  <c r="FK126" i="52"/>
  <c r="FP126" i="52"/>
  <c r="FQ126" i="52"/>
  <c r="FR126" i="52"/>
  <c r="FS126" i="52"/>
  <c r="FT126" i="52"/>
  <c r="FY126" i="52"/>
  <c r="DM127" i="52"/>
  <c r="EM127" i="52"/>
  <c r="DN127" i="52"/>
  <c r="EN127" i="52"/>
  <c r="DV127" i="52"/>
  <c r="EV127" i="52"/>
  <c r="DO127" i="52"/>
  <c r="EO127" i="52"/>
  <c r="BO127" i="52"/>
  <c r="BM127" i="52"/>
  <c r="BN127" i="52"/>
  <c r="BP127" i="52"/>
  <c r="BQ127" i="52"/>
  <c r="BR127" i="52"/>
  <c r="BS127" i="52"/>
  <c r="BT127" i="52"/>
  <c r="BU127" i="52"/>
  <c r="BV127" i="52"/>
  <c r="BW127" i="52"/>
  <c r="BX127" i="52"/>
  <c r="BY127" i="52"/>
  <c r="CC127" i="52"/>
  <c r="CK127" i="52"/>
  <c r="CL127" i="52"/>
  <c r="DW127" i="52"/>
  <c r="EW127" i="52"/>
  <c r="CI127" i="52"/>
  <c r="AG127" i="52"/>
  <c r="AL127" i="52"/>
  <c r="FE127" i="52"/>
  <c r="BZ127" i="52"/>
  <c r="FF127" i="52"/>
  <c r="FG127" i="52"/>
  <c r="FH127" i="52"/>
  <c r="FJ127" i="52"/>
  <c r="FM127" i="52"/>
  <c r="DP127" i="52"/>
  <c r="EP127" i="52"/>
  <c r="FN127" i="52"/>
  <c r="FO127" i="52"/>
  <c r="FI127" i="52"/>
  <c r="FK127" i="52"/>
  <c r="FP127" i="52"/>
  <c r="FQ127" i="52"/>
  <c r="FR127" i="52"/>
  <c r="FS127" i="52"/>
  <c r="FT127" i="52"/>
  <c r="FY127" i="52"/>
  <c r="DM128" i="52"/>
  <c r="EM128" i="52"/>
  <c r="DN128" i="52"/>
  <c r="EN128" i="52"/>
  <c r="DV128" i="52"/>
  <c r="EV128" i="52"/>
  <c r="DO128" i="52"/>
  <c r="EO128" i="52"/>
  <c r="BO128" i="52"/>
  <c r="BM128" i="52"/>
  <c r="BN128" i="52"/>
  <c r="BP128" i="52"/>
  <c r="BQ128" i="52"/>
  <c r="BR128" i="52"/>
  <c r="BS128" i="52"/>
  <c r="BT128" i="52"/>
  <c r="BU128" i="52"/>
  <c r="BV128" i="52"/>
  <c r="BW128" i="52"/>
  <c r="BX128" i="52"/>
  <c r="BY128" i="52"/>
  <c r="CC128" i="52"/>
  <c r="CK128" i="52"/>
  <c r="CL128" i="52"/>
  <c r="DW128" i="52"/>
  <c r="EW128" i="52"/>
  <c r="CI128" i="52"/>
  <c r="AG128" i="52"/>
  <c r="AL128" i="52"/>
  <c r="FE128" i="52"/>
  <c r="BZ128" i="52"/>
  <c r="FF128" i="52"/>
  <c r="FG128" i="52"/>
  <c r="FH128" i="52"/>
  <c r="FJ128" i="52"/>
  <c r="FM128" i="52"/>
  <c r="DP128" i="52"/>
  <c r="EP128" i="52"/>
  <c r="FN128" i="52"/>
  <c r="FO128" i="52"/>
  <c r="FI128" i="52"/>
  <c r="FK128" i="52"/>
  <c r="FP128" i="52"/>
  <c r="FQ128" i="52"/>
  <c r="FR128" i="52"/>
  <c r="FS128" i="52"/>
  <c r="FT128" i="52"/>
  <c r="FY128" i="52"/>
  <c r="DM129" i="52"/>
  <c r="EM129" i="52"/>
  <c r="DN129" i="52"/>
  <c r="EN129" i="52"/>
  <c r="DV129" i="52"/>
  <c r="EV129" i="52"/>
  <c r="DO129" i="52"/>
  <c r="EO129" i="52"/>
  <c r="BO129" i="52"/>
  <c r="BM129" i="52"/>
  <c r="BN129" i="52"/>
  <c r="BP129" i="52"/>
  <c r="BQ129" i="52"/>
  <c r="BR129" i="52"/>
  <c r="BS129" i="52"/>
  <c r="BT129" i="52"/>
  <c r="BU129" i="52"/>
  <c r="BV129" i="52"/>
  <c r="BW129" i="52"/>
  <c r="BX129" i="52"/>
  <c r="BY129" i="52"/>
  <c r="CC129" i="52"/>
  <c r="CK129" i="52"/>
  <c r="CL129" i="52"/>
  <c r="DW129" i="52"/>
  <c r="EW129" i="52"/>
  <c r="CI129" i="52"/>
  <c r="AG129" i="52"/>
  <c r="AL129" i="52"/>
  <c r="FE129" i="52"/>
  <c r="BZ129" i="52"/>
  <c r="FF129" i="52"/>
  <c r="FG129" i="52"/>
  <c r="FH129" i="52"/>
  <c r="FJ129" i="52"/>
  <c r="FM129" i="52"/>
  <c r="DP129" i="52"/>
  <c r="EP129" i="52"/>
  <c r="FN129" i="52"/>
  <c r="FO129" i="52"/>
  <c r="FI129" i="52"/>
  <c r="FK129" i="52"/>
  <c r="FP129" i="52"/>
  <c r="FQ129" i="52"/>
  <c r="FR129" i="52"/>
  <c r="FS129" i="52"/>
  <c r="FT129" i="52"/>
  <c r="FY129" i="52"/>
  <c r="DM130" i="52"/>
  <c r="EM130" i="52"/>
  <c r="DN130" i="52"/>
  <c r="EN130" i="52"/>
  <c r="DV130" i="52"/>
  <c r="EV130" i="52"/>
  <c r="DO130" i="52"/>
  <c r="EO130" i="52"/>
  <c r="BO130" i="52"/>
  <c r="BM130" i="52"/>
  <c r="BN130" i="52"/>
  <c r="BP130" i="52"/>
  <c r="BQ130" i="52"/>
  <c r="BR130" i="52"/>
  <c r="BS130" i="52"/>
  <c r="BT130" i="52"/>
  <c r="BU130" i="52"/>
  <c r="BV130" i="52"/>
  <c r="BW130" i="52"/>
  <c r="BX130" i="52"/>
  <c r="BY130" i="52"/>
  <c r="CC130" i="52"/>
  <c r="CK130" i="52"/>
  <c r="CL130" i="52"/>
  <c r="DW130" i="52"/>
  <c r="EW130" i="52"/>
  <c r="CI130" i="52"/>
  <c r="AG130" i="52"/>
  <c r="AL130" i="52"/>
  <c r="FE130" i="52"/>
  <c r="BZ130" i="52"/>
  <c r="FF130" i="52"/>
  <c r="FG130" i="52"/>
  <c r="FH130" i="52"/>
  <c r="FJ130" i="52"/>
  <c r="FM130" i="52"/>
  <c r="DP130" i="52"/>
  <c r="EP130" i="52"/>
  <c r="FN130" i="52"/>
  <c r="FO130" i="52"/>
  <c r="FI130" i="52"/>
  <c r="FK130" i="52"/>
  <c r="FP130" i="52"/>
  <c r="FQ130" i="52"/>
  <c r="FR130" i="52"/>
  <c r="FS130" i="52"/>
  <c r="FT130" i="52"/>
  <c r="FY130" i="52"/>
  <c r="DM131" i="52"/>
  <c r="EM131" i="52"/>
  <c r="DN131" i="52"/>
  <c r="EN131" i="52"/>
  <c r="DV131" i="52"/>
  <c r="EV131" i="52"/>
  <c r="DO131" i="52"/>
  <c r="EO131" i="52"/>
  <c r="BO131" i="52"/>
  <c r="BM131" i="52"/>
  <c r="BN131" i="52"/>
  <c r="BP131" i="52"/>
  <c r="BQ131" i="52"/>
  <c r="BR131" i="52"/>
  <c r="BS131" i="52"/>
  <c r="BT131" i="52"/>
  <c r="BU131" i="52"/>
  <c r="BV131" i="52"/>
  <c r="BW131" i="52"/>
  <c r="BX131" i="52"/>
  <c r="BY131" i="52"/>
  <c r="CC131" i="52"/>
  <c r="CK131" i="52"/>
  <c r="CL131" i="52"/>
  <c r="DW131" i="52"/>
  <c r="EW131" i="52"/>
  <c r="CI131" i="52"/>
  <c r="AG131" i="52"/>
  <c r="AL131" i="52"/>
  <c r="FE131" i="52"/>
  <c r="BZ131" i="52"/>
  <c r="FF131" i="52"/>
  <c r="FG131" i="52"/>
  <c r="FH131" i="52"/>
  <c r="FJ131" i="52"/>
  <c r="FM131" i="52"/>
  <c r="DP131" i="52"/>
  <c r="EP131" i="52"/>
  <c r="FN131" i="52"/>
  <c r="FO131" i="52"/>
  <c r="FI131" i="52"/>
  <c r="FK131" i="52"/>
  <c r="FP131" i="52"/>
  <c r="FQ131" i="52"/>
  <c r="FR131" i="52"/>
  <c r="FS131" i="52"/>
  <c r="FT131" i="52"/>
  <c r="FY131" i="52"/>
  <c r="DM132" i="52"/>
  <c r="EM132" i="52"/>
  <c r="DN132" i="52"/>
  <c r="EN132" i="52"/>
  <c r="DV132" i="52"/>
  <c r="EV132" i="52"/>
  <c r="DO132" i="52"/>
  <c r="EO132" i="52"/>
  <c r="BO132" i="52"/>
  <c r="BM132" i="52"/>
  <c r="BN132" i="52"/>
  <c r="BP132" i="52"/>
  <c r="BQ132" i="52"/>
  <c r="BR132" i="52"/>
  <c r="BS132" i="52"/>
  <c r="BT132" i="52"/>
  <c r="BU132" i="52"/>
  <c r="BV132" i="52"/>
  <c r="BW132" i="52"/>
  <c r="BX132" i="52"/>
  <c r="BY132" i="52"/>
  <c r="CC132" i="52"/>
  <c r="CK132" i="52"/>
  <c r="CL132" i="52"/>
  <c r="DW132" i="52"/>
  <c r="EW132" i="52"/>
  <c r="CI132" i="52"/>
  <c r="AG132" i="52"/>
  <c r="AL132" i="52"/>
  <c r="FE132" i="52"/>
  <c r="BZ132" i="52"/>
  <c r="FF132" i="52"/>
  <c r="FG132" i="52"/>
  <c r="FH132" i="52"/>
  <c r="FJ132" i="52"/>
  <c r="FM132" i="52"/>
  <c r="DP132" i="52"/>
  <c r="EP132" i="52"/>
  <c r="FN132" i="52"/>
  <c r="FO132" i="52"/>
  <c r="FI132" i="52"/>
  <c r="FK132" i="52"/>
  <c r="FP132" i="52"/>
  <c r="FQ132" i="52"/>
  <c r="FR132" i="52"/>
  <c r="FS132" i="52"/>
  <c r="FT132" i="52"/>
  <c r="FY132" i="52"/>
  <c r="DM133" i="52"/>
  <c r="EM133" i="52"/>
  <c r="DN133" i="52"/>
  <c r="EN133" i="52"/>
  <c r="DV133" i="52"/>
  <c r="EV133" i="52"/>
  <c r="DO133" i="52"/>
  <c r="EO133" i="52"/>
  <c r="BO133" i="52"/>
  <c r="BM133" i="52"/>
  <c r="BN133" i="52"/>
  <c r="BP133" i="52"/>
  <c r="BQ133" i="52"/>
  <c r="BR133" i="52"/>
  <c r="BS133" i="52"/>
  <c r="BT133" i="52"/>
  <c r="BU133" i="52"/>
  <c r="BV133" i="52"/>
  <c r="BW133" i="52"/>
  <c r="BX133" i="52"/>
  <c r="BY133" i="52"/>
  <c r="CC133" i="52"/>
  <c r="CK133" i="52"/>
  <c r="CL133" i="52"/>
  <c r="DW133" i="52"/>
  <c r="EW133" i="52"/>
  <c r="CI133" i="52"/>
  <c r="AG133" i="52"/>
  <c r="AL133" i="52"/>
  <c r="FE133" i="52"/>
  <c r="BZ133" i="52"/>
  <c r="FF133" i="52"/>
  <c r="FG133" i="52"/>
  <c r="FH133" i="52"/>
  <c r="FJ133" i="52"/>
  <c r="FM133" i="52"/>
  <c r="DP133" i="52"/>
  <c r="EP133" i="52"/>
  <c r="FN133" i="52"/>
  <c r="FO133" i="52"/>
  <c r="FI133" i="52"/>
  <c r="FK133" i="52"/>
  <c r="FP133" i="52"/>
  <c r="FQ133" i="52"/>
  <c r="FR133" i="52"/>
  <c r="FS133" i="52"/>
  <c r="FT133" i="52"/>
  <c r="FY133" i="52"/>
  <c r="DM134" i="52"/>
  <c r="EM134" i="52"/>
  <c r="DN134" i="52"/>
  <c r="EN134" i="52"/>
  <c r="DV134" i="52"/>
  <c r="EV134" i="52"/>
  <c r="DO134" i="52"/>
  <c r="EO134" i="52"/>
  <c r="BO134" i="52"/>
  <c r="BM134" i="52"/>
  <c r="BN134" i="52"/>
  <c r="BP134" i="52"/>
  <c r="BQ134" i="52"/>
  <c r="BR134" i="52"/>
  <c r="BS134" i="52"/>
  <c r="BT134" i="52"/>
  <c r="BU134" i="52"/>
  <c r="BV134" i="52"/>
  <c r="BW134" i="52"/>
  <c r="BX134" i="52"/>
  <c r="BY134" i="52"/>
  <c r="CC134" i="52"/>
  <c r="CK134" i="52"/>
  <c r="CL134" i="52"/>
  <c r="DW134" i="52"/>
  <c r="EW134" i="52"/>
  <c r="CI134" i="52"/>
  <c r="AG134" i="52"/>
  <c r="AL134" i="52"/>
  <c r="FE134" i="52"/>
  <c r="BZ134" i="52"/>
  <c r="FF134" i="52"/>
  <c r="FG134" i="52"/>
  <c r="FH134" i="52"/>
  <c r="FJ134" i="52"/>
  <c r="FM134" i="52"/>
  <c r="DP134" i="52"/>
  <c r="EP134" i="52"/>
  <c r="FN134" i="52"/>
  <c r="FO134" i="52"/>
  <c r="FI134" i="52"/>
  <c r="FK134" i="52"/>
  <c r="FP134" i="52"/>
  <c r="FQ134" i="52"/>
  <c r="FR134" i="52"/>
  <c r="FS134" i="52"/>
  <c r="FT134" i="52"/>
  <c r="FY134" i="52"/>
  <c r="DM135" i="52"/>
  <c r="EM135" i="52"/>
  <c r="DN135" i="52"/>
  <c r="EN135" i="52"/>
  <c r="DV135" i="52"/>
  <c r="EV135" i="52"/>
  <c r="DO135" i="52"/>
  <c r="EO135" i="52"/>
  <c r="BO135" i="52"/>
  <c r="BM135" i="52"/>
  <c r="BN135" i="52"/>
  <c r="BP135" i="52"/>
  <c r="BQ135" i="52"/>
  <c r="BR135" i="52"/>
  <c r="BS135" i="52"/>
  <c r="BT135" i="52"/>
  <c r="BU135" i="52"/>
  <c r="BV135" i="52"/>
  <c r="BW135" i="52"/>
  <c r="BX135" i="52"/>
  <c r="BY135" i="52"/>
  <c r="CC135" i="52"/>
  <c r="CK135" i="52"/>
  <c r="CL135" i="52"/>
  <c r="DW135" i="52"/>
  <c r="EW135" i="52"/>
  <c r="CI135" i="52"/>
  <c r="AG135" i="52"/>
  <c r="AL135" i="52"/>
  <c r="FE135" i="52"/>
  <c r="BZ135" i="52"/>
  <c r="FF135" i="52"/>
  <c r="FG135" i="52"/>
  <c r="FH135" i="52"/>
  <c r="FJ135" i="52"/>
  <c r="FM135" i="52"/>
  <c r="DP135" i="52"/>
  <c r="EP135" i="52"/>
  <c r="FN135" i="52"/>
  <c r="FO135" i="52"/>
  <c r="FI135" i="52"/>
  <c r="FK135" i="52"/>
  <c r="FP135" i="52"/>
  <c r="FQ135" i="52"/>
  <c r="FR135" i="52"/>
  <c r="FS135" i="52"/>
  <c r="FT135" i="52"/>
  <c r="FY135" i="52"/>
  <c r="DM136" i="52"/>
  <c r="EM136" i="52"/>
  <c r="DN136" i="52"/>
  <c r="EN136" i="52"/>
  <c r="DV136" i="52"/>
  <c r="EV136" i="52"/>
  <c r="DO136" i="52"/>
  <c r="EO136" i="52"/>
  <c r="BO136" i="52"/>
  <c r="BM136" i="52"/>
  <c r="BN136" i="52"/>
  <c r="BP136" i="52"/>
  <c r="BQ136" i="52"/>
  <c r="BR136" i="52"/>
  <c r="BS136" i="52"/>
  <c r="BT136" i="52"/>
  <c r="BU136" i="52"/>
  <c r="BV136" i="52"/>
  <c r="BW136" i="52"/>
  <c r="BX136" i="52"/>
  <c r="BY136" i="52"/>
  <c r="CC136" i="52"/>
  <c r="CK136" i="52"/>
  <c r="CL136" i="52"/>
  <c r="DW136" i="52"/>
  <c r="EW136" i="52"/>
  <c r="CI136" i="52"/>
  <c r="AG136" i="52"/>
  <c r="AL136" i="52"/>
  <c r="FE136" i="52"/>
  <c r="BZ136" i="52"/>
  <c r="FF136" i="52"/>
  <c r="FG136" i="52"/>
  <c r="FH136" i="52"/>
  <c r="FJ136" i="52"/>
  <c r="FM136" i="52"/>
  <c r="DP136" i="52"/>
  <c r="EP136" i="52"/>
  <c r="FN136" i="52"/>
  <c r="FO136" i="52"/>
  <c r="FI136" i="52"/>
  <c r="FK136" i="52"/>
  <c r="FP136" i="52"/>
  <c r="FQ136" i="52"/>
  <c r="FR136" i="52"/>
  <c r="FS136" i="52"/>
  <c r="FT136" i="52"/>
  <c r="FY136" i="52"/>
  <c r="DM137" i="52"/>
  <c r="EM137" i="52"/>
  <c r="DN137" i="52"/>
  <c r="EN137" i="52"/>
  <c r="DV137" i="52"/>
  <c r="EV137" i="52"/>
  <c r="DO137" i="52"/>
  <c r="EO137" i="52"/>
  <c r="BO137" i="52"/>
  <c r="BM137" i="52"/>
  <c r="BN137" i="52"/>
  <c r="BP137" i="52"/>
  <c r="BQ137" i="52"/>
  <c r="BR137" i="52"/>
  <c r="BS137" i="52"/>
  <c r="BT137" i="52"/>
  <c r="BU137" i="52"/>
  <c r="BV137" i="52"/>
  <c r="BW137" i="52"/>
  <c r="BX137" i="52"/>
  <c r="BY137" i="52"/>
  <c r="CC137" i="52"/>
  <c r="CK137" i="52"/>
  <c r="CL137" i="52"/>
  <c r="DW137" i="52"/>
  <c r="EW137" i="52"/>
  <c r="CI137" i="52"/>
  <c r="AG137" i="52"/>
  <c r="AL137" i="52"/>
  <c r="FE137" i="52"/>
  <c r="BZ137" i="52"/>
  <c r="FF137" i="52"/>
  <c r="FG137" i="52"/>
  <c r="FH137" i="52"/>
  <c r="FJ137" i="52"/>
  <c r="FM137" i="52"/>
  <c r="DP137" i="52"/>
  <c r="EP137" i="52"/>
  <c r="FN137" i="52"/>
  <c r="FO137" i="52"/>
  <c r="FI137" i="52"/>
  <c r="FK137" i="52"/>
  <c r="FP137" i="52"/>
  <c r="FQ137" i="52"/>
  <c r="FR137" i="52"/>
  <c r="FS137" i="52"/>
  <c r="FT137" i="52"/>
  <c r="FY137" i="52"/>
  <c r="DM138" i="52"/>
  <c r="EM138" i="52"/>
  <c r="DN138" i="52"/>
  <c r="EN138" i="52"/>
  <c r="DV138" i="52"/>
  <c r="EV138" i="52"/>
  <c r="DO138" i="52"/>
  <c r="EO138" i="52"/>
  <c r="BO138" i="52"/>
  <c r="BM138" i="52"/>
  <c r="BN138" i="52"/>
  <c r="BP138" i="52"/>
  <c r="BQ138" i="52"/>
  <c r="BR138" i="52"/>
  <c r="BS138" i="52"/>
  <c r="BT138" i="52"/>
  <c r="BU138" i="52"/>
  <c r="BV138" i="52"/>
  <c r="BW138" i="52"/>
  <c r="BX138" i="52"/>
  <c r="BY138" i="52"/>
  <c r="CC138" i="52"/>
  <c r="CK138" i="52"/>
  <c r="CL138" i="52"/>
  <c r="DW138" i="52"/>
  <c r="EW138" i="52"/>
  <c r="CI138" i="52"/>
  <c r="AG138" i="52"/>
  <c r="AL138" i="52"/>
  <c r="FE138" i="52"/>
  <c r="BZ138" i="52"/>
  <c r="FF138" i="52"/>
  <c r="FG138" i="52"/>
  <c r="FH138" i="52"/>
  <c r="FJ138" i="52"/>
  <c r="FM138" i="52"/>
  <c r="DP138" i="52"/>
  <c r="EP138" i="52"/>
  <c r="FN138" i="52"/>
  <c r="FO138" i="52"/>
  <c r="FI138" i="52"/>
  <c r="FK138" i="52"/>
  <c r="FP138" i="52"/>
  <c r="FQ138" i="52"/>
  <c r="FR138" i="52"/>
  <c r="FS138" i="52"/>
  <c r="FT138" i="52"/>
  <c r="FY138" i="52"/>
  <c r="DM139" i="52"/>
  <c r="EM139" i="52"/>
  <c r="DN139" i="52"/>
  <c r="EN139" i="52"/>
  <c r="DV139" i="52"/>
  <c r="EV139" i="52"/>
  <c r="DO139" i="52"/>
  <c r="EO139" i="52"/>
  <c r="BO139" i="52"/>
  <c r="BM139" i="52"/>
  <c r="BN139" i="52"/>
  <c r="BP139" i="52"/>
  <c r="BQ139" i="52"/>
  <c r="BR139" i="52"/>
  <c r="BS139" i="52"/>
  <c r="BT139" i="52"/>
  <c r="BU139" i="52"/>
  <c r="BV139" i="52"/>
  <c r="BW139" i="52"/>
  <c r="BX139" i="52"/>
  <c r="BY139" i="52"/>
  <c r="CC139" i="52"/>
  <c r="CK139" i="52"/>
  <c r="CL139" i="52"/>
  <c r="DW139" i="52"/>
  <c r="EW139" i="52"/>
  <c r="CI139" i="52"/>
  <c r="AG139" i="52"/>
  <c r="AL139" i="52"/>
  <c r="FE139" i="52"/>
  <c r="BZ139" i="52"/>
  <c r="FF139" i="52"/>
  <c r="FG139" i="52"/>
  <c r="FH139" i="52"/>
  <c r="FJ139" i="52"/>
  <c r="FM139" i="52"/>
  <c r="DP139" i="52"/>
  <c r="EP139" i="52"/>
  <c r="FN139" i="52"/>
  <c r="FO139" i="52"/>
  <c r="FI139" i="52"/>
  <c r="FK139" i="52"/>
  <c r="FP139" i="52"/>
  <c r="FQ139" i="52"/>
  <c r="FR139" i="52"/>
  <c r="FS139" i="52"/>
  <c r="FT139" i="52"/>
  <c r="FY139" i="52"/>
  <c r="DM140" i="52"/>
  <c r="EM140" i="52"/>
  <c r="DN140" i="52"/>
  <c r="EN140" i="52"/>
  <c r="DV140" i="52"/>
  <c r="EV140" i="52"/>
  <c r="DO140" i="52"/>
  <c r="EO140" i="52"/>
  <c r="BO140" i="52"/>
  <c r="BM140" i="52"/>
  <c r="BN140" i="52"/>
  <c r="BP140" i="52"/>
  <c r="BQ140" i="52"/>
  <c r="BR140" i="52"/>
  <c r="BS140" i="52"/>
  <c r="BT140" i="52"/>
  <c r="BU140" i="52"/>
  <c r="BV140" i="52"/>
  <c r="BW140" i="52"/>
  <c r="BX140" i="52"/>
  <c r="BY140" i="52"/>
  <c r="CC140" i="52"/>
  <c r="CK140" i="52"/>
  <c r="CL140" i="52"/>
  <c r="DW140" i="52"/>
  <c r="EW140" i="52"/>
  <c r="CI140" i="52"/>
  <c r="AG140" i="52"/>
  <c r="AL140" i="52"/>
  <c r="FE140" i="52"/>
  <c r="BZ140" i="52"/>
  <c r="FF140" i="52"/>
  <c r="FG140" i="52"/>
  <c r="FH140" i="52"/>
  <c r="FJ140" i="52"/>
  <c r="FM140" i="52"/>
  <c r="DP140" i="52"/>
  <c r="EP140" i="52"/>
  <c r="FN140" i="52"/>
  <c r="FO140" i="52"/>
  <c r="FI140" i="52"/>
  <c r="FK140" i="52"/>
  <c r="FP140" i="52"/>
  <c r="FQ140" i="52"/>
  <c r="FR140" i="52"/>
  <c r="FS140" i="52"/>
  <c r="FT140" i="52"/>
  <c r="FY140" i="52"/>
  <c r="DM141" i="52"/>
  <c r="EM141" i="52"/>
  <c r="DN141" i="52"/>
  <c r="EN141" i="52"/>
  <c r="DV141" i="52"/>
  <c r="EV141" i="52"/>
  <c r="DO141" i="52"/>
  <c r="EO141" i="52"/>
  <c r="BO141" i="52"/>
  <c r="BM141" i="52"/>
  <c r="BN141" i="52"/>
  <c r="BP141" i="52"/>
  <c r="BQ141" i="52"/>
  <c r="BR141" i="52"/>
  <c r="BS141" i="52"/>
  <c r="BT141" i="52"/>
  <c r="BU141" i="52"/>
  <c r="BV141" i="52"/>
  <c r="BW141" i="52"/>
  <c r="BX141" i="52"/>
  <c r="BY141" i="52"/>
  <c r="CC141" i="52"/>
  <c r="CK141" i="52"/>
  <c r="CL141" i="52"/>
  <c r="DW141" i="52"/>
  <c r="EW141" i="52"/>
  <c r="CI141" i="52"/>
  <c r="AG141" i="52"/>
  <c r="AL141" i="52"/>
  <c r="FE141" i="52"/>
  <c r="BZ141" i="52"/>
  <c r="FF141" i="52"/>
  <c r="FG141" i="52"/>
  <c r="FH141" i="52"/>
  <c r="FJ141" i="52"/>
  <c r="FM141" i="52"/>
  <c r="DP141" i="52"/>
  <c r="EP141" i="52"/>
  <c r="FN141" i="52"/>
  <c r="FO141" i="52"/>
  <c r="FI141" i="52"/>
  <c r="FK141" i="52"/>
  <c r="FP141" i="52"/>
  <c r="FQ141" i="52"/>
  <c r="FR141" i="52"/>
  <c r="FS141" i="52"/>
  <c r="FT141" i="52"/>
  <c r="FY141" i="52"/>
  <c r="DM142" i="52"/>
  <c r="EM142" i="52"/>
  <c r="DN142" i="52"/>
  <c r="EN142" i="52"/>
  <c r="DV142" i="52"/>
  <c r="EV142" i="52"/>
  <c r="DO142" i="52"/>
  <c r="EO142" i="52"/>
  <c r="BO142" i="52"/>
  <c r="BM142" i="52"/>
  <c r="BN142" i="52"/>
  <c r="BP142" i="52"/>
  <c r="BQ142" i="52"/>
  <c r="BR142" i="52"/>
  <c r="BS142" i="52"/>
  <c r="BT142" i="52"/>
  <c r="BU142" i="52"/>
  <c r="BV142" i="52"/>
  <c r="BW142" i="52"/>
  <c r="BX142" i="52"/>
  <c r="BY142" i="52"/>
  <c r="CC142" i="52"/>
  <c r="CK142" i="52"/>
  <c r="CL142" i="52"/>
  <c r="DW142" i="52"/>
  <c r="EW142" i="52"/>
  <c r="CI142" i="52"/>
  <c r="AG142" i="52"/>
  <c r="AL142" i="52"/>
  <c r="FE142" i="52"/>
  <c r="BZ142" i="52"/>
  <c r="FF142" i="52"/>
  <c r="FG142" i="52"/>
  <c r="FH142" i="52"/>
  <c r="FJ142" i="52"/>
  <c r="FM142" i="52"/>
  <c r="DP142" i="52"/>
  <c r="EP142" i="52"/>
  <c r="FN142" i="52"/>
  <c r="FO142" i="52"/>
  <c r="FI142" i="52"/>
  <c r="FK142" i="52"/>
  <c r="FP142" i="52"/>
  <c r="FQ142" i="52"/>
  <c r="FR142" i="52"/>
  <c r="FS142" i="52"/>
  <c r="FT142" i="52"/>
  <c r="FY142" i="52"/>
  <c r="DM143" i="52"/>
  <c r="EM143" i="52"/>
  <c r="DN143" i="52"/>
  <c r="EN143" i="52"/>
  <c r="DV143" i="52"/>
  <c r="EV143" i="52"/>
  <c r="DO143" i="52"/>
  <c r="EO143" i="52"/>
  <c r="BO143" i="52"/>
  <c r="BM143" i="52"/>
  <c r="BN143" i="52"/>
  <c r="BP143" i="52"/>
  <c r="BQ143" i="52"/>
  <c r="BR143" i="52"/>
  <c r="BS143" i="52"/>
  <c r="BT143" i="52"/>
  <c r="BU143" i="52"/>
  <c r="BV143" i="52"/>
  <c r="BW143" i="52"/>
  <c r="BX143" i="52"/>
  <c r="BY143" i="52"/>
  <c r="CC143" i="52"/>
  <c r="CK143" i="52"/>
  <c r="CL143" i="52"/>
  <c r="DW143" i="52"/>
  <c r="EW143" i="52"/>
  <c r="CI143" i="52"/>
  <c r="AG143" i="52"/>
  <c r="AL143" i="52"/>
  <c r="FE143" i="52"/>
  <c r="BZ143" i="52"/>
  <c r="FF143" i="52"/>
  <c r="FG143" i="52"/>
  <c r="FH143" i="52"/>
  <c r="FJ143" i="52"/>
  <c r="FM143" i="52"/>
  <c r="DP143" i="52"/>
  <c r="EP143" i="52"/>
  <c r="FN143" i="52"/>
  <c r="FO143" i="52"/>
  <c r="FI143" i="52"/>
  <c r="FK143" i="52"/>
  <c r="FP143" i="52"/>
  <c r="FQ143" i="52"/>
  <c r="FR143" i="52"/>
  <c r="FS143" i="52"/>
  <c r="FT143" i="52"/>
  <c r="FY143" i="52"/>
  <c r="DM144" i="52"/>
  <c r="EM144" i="52"/>
  <c r="DN144" i="52"/>
  <c r="EN144" i="52"/>
  <c r="DV144" i="52"/>
  <c r="EV144" i="52"/>
  <c r="DO144" i="52"/>
  <c r="EO144" i="52"/>
  <c r="BO144" i="52"/>
  <c r="BM144" i="52"/>
  <c r="BN144" i="52"/>
  <c r="BP144" i="52"/>
  <c r="BQ144" i="52"/>
  <c r="BR144" i="52"/>
  <c r="BS144" i="52"/>
  <c r="BT144" i="52"/>
  <c r="BU144" i="52"/>
  <c r="BV144" i="52"/>
  <c r="BW144" i="52"/>
  <c r="BX144" i="52"/>
  <c r="BY144" i="52"/>
  <c r="CC144" i="52"/>
  <c r="CK144" i="52"/>
  <c r="CL144" i="52"/>
  <c r="DW144" i="52"/>
  <c r="EW144" i="52"/>
  <c r="CI144" i="52"/>
  <c r="AG144" i="52"/>
  <c r="AL144" i="52"/>
  <c r="FE144" i="52"/>
  <c r="BZ144" i="52"/>
  <c r="FF144" i="52"/>
  <c r="FG144" i="52"/>
  <c r="FH144" i="52"/>
  <c r="FJ144" i="52"/>
  <c r="FM144" i="52"/>
  <c r="DP144" i="52"/>
  <c r="EP144" i="52"/>
  <c r="FN144" i="52"/>
  <c r="FO144" i="52"/>
  <c r="FI144" i="52"/>
  <c r="FK144" i="52"/>
  <c r="FP144" i="52"/>
  <c r="FQ144" i="52"/>
  <c r="FR144" i="52"/>
  <c r="FS144" i="52"/>
  <c r="FT144" i="52"/>
  <c r="FY144" i="52"/>
  <c r="DM145" i="52"/>
  <c r="EM145" i="52"/>
  <c r="DN145" i="52"/>
  <c r="EN145" i="52"/>
  <c r="DV145" i="52"/>
  <c r="EV145" i="52"/>
  <c r="DO145" i="52"/>
  <c r="EO145" i="52"/>
  <c r="BO145" i="52"/>
  <c r="BM145" i="52"/>
  <c r="BN145" i="52"/>
  <c r="BP145" i="52"/>
  <c r="BQ145" i="52"/>
  <c r="BR145" i="52"/>
  <c r="BS145" i="52"/>
  <c r="BT145" i="52"/>
  <c r="BU145" i="52"/>
  <c r="BV145" i="52"/>
  <c r="BW145" i="52"/>
  <c r="BX145" i="52"/>
  <c r="BY145" i="52"/>
  <c r="CC145" i="52"/>
  <c r="CK145" i="52"/>
  <c r="CL145" i="52"/>
  <c r="DW145" i="52"/>
  <c r="EW145" i="52"/>
  <c r="CI145" i="52"/>
  <c r="AG145" i="52"/>
  <c r="AL145" i="52"/>
  <c r="FE145" i="52"/>
  <c r="BZ145" i="52"/>
  <c r="FF145" i="52"/>
  <c r="FG145" i="52"/>
  <c r="FH145" i="52"/>
  <c r="FJ145" i="52"/>
  <c r="FM145" i="52"/>
  <c r="DP145" i="52"/>
  <c r="EP145" i="52"/>
  <c r="FN145" i="52"/>
  <c r="FO145" i="52"/>
  <c r="FI145" i="52"/>
  <c r="FK145" i="52"/>
  <c r="FP145" i="52"/>
  <c r="FQ145" i="52"/>
  <c r="FR145" i="52"/>
  <c r="FS145" i="52"/>
  <c r="FT145" i="52"/>
  <c r="FY145" i="52"/>
  <c r="DM146" i="52"/>
  <c r="EM146" i="52"/>
  <c r="DN146" i="52"/>
  <c r="EN146" i="52"/>
  <c r="DV146" i="52"/>
  <c r="EV146" i="52"/>
  <c r="DO146" i="52"/>
  <c r="EO146" i="52"/>
  <c r="BO146" i="52"/>
  <c r="BM146" i="52"/>
  <c r="BN146" i="52"/>
  <c r="BP146" i="52"/>
  <c r="BQ146" i="52"/>
  <c r="BR146" i="52"/>
  <c r="BS146" i="52"/>
  <c r="BT146" i="52"/>
  <c r="BU146" i="52"/>
  <c r="BV146" i="52"/>
  <c r="BW146" i="52"/>
  <c r="BX146" i="52"/>
  <c r="BY146" i="52"/>
  <c r="CC146" i="52"/>
  <c r="CK146" i="52"/>
  <c r="CL146" i="52"/>
  <c r="DW146" i="52"/>
  <c r="EW146" i="52"/>
  <c r="CI146" i="52"/>
  <c r="AG146" i="52"/>
  <c r="AL146" i="52"/>
  <c r="FE146" i="52"/>
  <c r="BZ146" i="52"/>
  <c r="FF146" i="52"/>
  <c r="FG146" i="52"/>
  <c r="FH146" i="52"/>
  <c r="FJ146" i="52"/>
  <c r="FM146" i="52"/>
  <c r="DP146" i="52"/>
  <c r="EP146" i="52"/>
  <c r="FN146" i="52"/>
  <c r="FO146" i="52"/>
  <c r="FI146" i="52"/>
  <c r="FK146" i="52"/>
  <c r="FP146" i="52"/>
  <c r="FQ146" i="52"/>
  <c r="FR146" i="52"/>
  <c r="FS146" i="52"/>
  <c r="FT146" i="52"/>
  <c r="FY146" i="52"/>
  <c r="DM147" i="52"/>
  <c r="EM147" i="52"/>
  <c r="DN147" i="52"/>
  <c r="EN147" i="52"/>
  <c r="DV147" i="52"/>
  <c r="EV147" i="52"/>
  <c r="DO147" i="52"/>
  <c r="EO147" i="52"/>
  <c r="BO147" i="52"/>
  <c r="BM147" i="52"/>
  <c r="BN147" i="52"/>
  <c r="BP147" i="52"/>
  <c r="BQ147" i="52"/>
  <c r="BR147" i="52"/>
  <c r="BS147" i="52"/>
  <c r="BT147" i="52"/>
  <c r="BU147" i="52"/>
  <c r="BV147" i="52"/>
  <c r="BW147" i="52"/>
  <c r="BX147" i="52"/>
  <c r="BY147" i="52"/>
  <c r="CC147" i="52"/>
  <c r="CK147" i="52"/>
  <c r="CL147" i="52"/>
  <c r="DW147" i="52"/>
  <c r="EW147" i="52"/>
  <c r="CI147" i="52"/>
  <c r="AG147" i="52"/>
  <c r="AL147" i="52"/>
  <c r="FE147" i="52"/>
  <c r="BZ147" i="52"/>
  <c r="FF147" i="52"/>
  <c r="FG147" i="52"/>
  <c r="FH147" i="52"/>
  <c r="FJ147" i="52"/>
  <c r="FM147" i="52"/>
  <c r="DP147" i="52"/>
  <c r="EP147" i="52"/>
  <c r="FN147" i="52"/>
  <c r="FO147" i="52"/>
  <c r="FI147" i="52"/>
  <c r="FK147" i="52"/>
  <c r="FP147" i="52"/>
  <c r="FQ147" i="52"/>
  <c r="FR147" i="52"/>
  <c r="FS147" i="52"/>
  <c r="FT147" i="52"/>
  <c r="FY147" i="52"/>
  <c r="DM148" i="52"/>
  <c r="EM148" i="52"/>
  <c r="DN148" i="52"/>
  <c r="EN148" i="52"/>
  <c r="DV148" i="52"/>
  <c r="EV148" i="52"/>
  <c r="DO148" i="52"/>
  <c r="EO148" i="52"/>
  <c r="BO148" i="52"/>
  <c r="BM148" i="52"/>
  <c r="BN148" i="52"/>
  <c r="BP148" i="52"/>
  <c r="BQ148" i="52"/>
  <c r="BR148" i="52"/>
  <c r="BS148" i="52"/>
  <c r="BT148" i="52"/>
  <c r="BU148" i="52"/>
  <c r="BV148" i="52"/>
  <c r="BW148" i="52"/>
  <c r="BX148" i="52"/>
  <c r="BY148" i="52"/>
  <c r="CC148" i="52"/>
  <c r="CK148" i="52"/>
  <c r="CL148" i="52"/>
  <c r="DW148" i="52"/>
  <c r="EW148" i="52"/>
  <c r="CI148" i="52"/>
  <c r="AG148" i="52"/>
  <c r="AL148" i="52"/>
  <c r="FE148" i="52"/>
  <c r="BZ148" i="52"/>
  <c r="FF148" i="52"/>
  <c r="FG148" i="52"/>
  <c r="FH148" i="52"/>
  <c r="FJ148" i="52"/>
  <c r="FM148" i="52"/>
  <c r="DP148" i="52"/>
  <c r="EP148" i="52"/>
  <c r="FN148" i="52"/>
  <c r="FO148" i="52"/>
  <c r="FI148" i="52"/>
  <c r="FK148" i="52"/>
  <c r="FP148" i="52"/>
  <c r="FQ148" i="52"/>
  <c r="FR148" i="52"/>
  <c r="FS148" i="52"/>
  <c r="FT148" i="52"/>
  <c r="FY148" i="52"/>
  <c r="DM149" i="52"/>
  <c r="EM149" i="52"/>
  <c r="DN149" i="52"/>
  <c r="EN149" i="52"/>
  <c r="DV149" i="52"/>
  <c r="EV149" i="52"/>
  <c r="DO149" i="52"/>
  <c r="EO149" i="52"/>
  <c r="BO149" i="52"/>
  <c r="BM149" i="52"/>
  <c r="BN149" i="52"/>
  <c r="BP149" i="52"/>
  <c r="BQ149" i="52"/>
  <c r="BR149" i="52"/>
  <c r="BS149" i="52"/>
  <c r="BT149" i="52"/>
  <c r="BU149" i="52"/>
  <c r="BV149" i="52"/>
  <c r="BW149" i="52"/>
  <c r="BX149" i="52"/>
  <c r="BY149" i="52"/>
  <c r="CC149" i="52"/>
  <c r="CK149" i="52"/>
  <c r="CL149" i="52"/>
  <c r="DW149" i="52"/>
  <c r="EW149" i="52"/>
  <c r="CI149" i="52"/>
  <c r="AG149" i="52"/>
  <c r="AL149" i="52"/>
  <c r="FE149" i="52"/>
  <c r="BZ149" i="52"/>
  <c r="FF149" i="52"/>
  <c r="FG149" i="52"/>
  <c r="FH149" i="52"/>
  <c r="FJ149" i="52"/>
  <c r="FM149" i="52"/>
  <c r="DP149" i="52"/>
  <c r="EP149" i="52"/>
  <c r="FN149" i="52"/>
  <c r="FO149" i="52"/>
  <c r="FI149" i="52"/>
  <c r="FK149" i="52"/>
  <c r="FP149" i="52"/>
  <c r="FQ149" i="52"/>
  <c r="FR149" i="52"/>
  <c r="FS149" i="52"/>
  <c r="FT149" i="52"/>
  <c r="FY149" i="52"/>
  <c r="DM150" i="52"/>
  <c r="EM150" i="52"/>
  <c r="DN150" i="52"/>
  <c r="EN150" i="52"/>
  <c r="DV150" i="52"/>
  <c r="EV150" i="52"/>
  <c r="DO150" i="52"/>
  <c r="EO150" i="52"/>
  <c r="BO150" i="52"/>
  <c r="BM150" i="52"/>
  <c r="BN150" i="52"/>
  <c r="BP150" i="52"/>
  <c r="BQ150" i="52"/>
  <c r="BR150" i="52"/>
  <c r="BS150" i="52"/>
  <c r="BT150" i="52"/>
  <c r="BU150" i="52"/>
  <c r="BV150" i="52"/>
  <c r="BW150" i="52"/>
  <c r="BX150" i="52"/>
  <c r="BY150" i="52"/>
  <c r="CC150" i="52"/>
  <c r="CK150" i="52"/>
  <c r="CL150" i="52"/>
  <c r="DW150" i="52"/>
  <c r="EW150" i="52"/>
  <c r="CI150" i="52"/>
  <c r="AG150" i="52"/>
  <c r="AL150" i="52"/>
  <c r="FE150" i="52"/>
  <c r="BZ150" i="52"/>
  <c r="FF150" i="52"/>
  <c r="FG150" i="52"/>
  <c r="FH150" i="52"/>
  <c r="FJ150" i="52"/>
  <c r="FM150" i="52"/>
  <c r="DP150" i="52"/>
  <c r="EP150" i="52"/>
  <c r="FN150" i="52"/>
  <c r="FO150" i="52"/>
  <c r="FI150" i="52"/>
  <c r="FK150" i="52"/>
  <c r="FP150" i="52"/>
  <c r="FQ150" i="52"/>
  <c r="FR150" i="52"/>
  <c r="FS150" i="52"/>
  <c r="FT150" i="52"/>
  <c r="FY150" i="52"/>
  <c r="DM151" i="52"/>
  <c r="EM151" i="52"/>
  <c r="DN151" i="52"/>
  <c r="EN151" i="52"/>
  <c r="DV151" i="52"/>
  <c r="EV151" i="52"/>
  <c r="DO151" i="52"/>
  <c r="EO151" i="52"/>
  <c r="BO151" i="52"/>
  <c r="BM151" i="52"/>
  <c r="BN151" i="52"/>
  <c r="BP151" i="52"/>
  <c r="BQ151" i="52"/>
  <c r="BR151" i="52"/>
  <c r="BS151" i="52"/>
  <c r="BT151" i="52"/>
  <c r="BU151" i="52"/>
  <c r="BV151" i="52"/>
  <c r="BW151" i="52"/>
  <c r="BX151" i="52"/>
  <c r="BY151" i="52"/>
  <c r="CC151" i="52"/>
  <c r="CK151" i="52"/>
  <c r="CL151" i="52"/>
  <c r="DW151" i="52"/>
  <c r="EW151" i="52"/>
  <c r="CI151" i="52"/>
  <c r="AG151" i="52"/>
  <c r="AL151" i="52"/>
  <c r="FE151" i="52"/>
  <c r="BZ151" i="52"/>
  <c r="FF151" i="52"/>
  <c r="FG151" i="52"/>
  <c r="FH151" i="52"/>
  <c r="FJ151" i="52"/>
  <c r="FM151" i="52"/>
  <c r="DP151" i="52"/>
  <c r="EP151" i="52"/>
  <c r="FN151" i="52"/>
  <c r="FO151" i="52"/>
  <c r="FI151" i="52"/>
  <c r="FK151" i="52"/>
  <c r="FP151" i="52"/>
  <c r="FQ151" i="52"/>
  <c r="FR151" i="52"/>
  <c r="FS151" i="52"/>
  <c r="FT151" i="52"/>
  <c r="FY151" i="52"/>
  <c r="DM152" i="52"/>
  <c r="EM152" i="52"/>
  <c r="DN152" i="52"/>
  <c r="EN152" i="52"/>
  <c r="DV152" i="52"/>
  <c r="EV152" i="52"/>
  <c r="DO152" i="52"/>
  <c r="EO152" i="52"/>
  <c r="BO152" i="52"/>
  <c r="BM152" i="52"/>
  <c r="BN152" i="52"/>
  <c r="BP152" i="52"/>
  <c r="BQ152" i="52"/>
  <c r="BR152" i="52"/>
  <c r="BS152" i="52"/>
  <c r="BT152" i="52"/>
  <c r="BU152" i="52"/>
  <c r="BV152" i="52"/>
  <c r="BW152" i="52"/>
  <c r="BX152" i="52"/>
  <c r="BY152" i="52"/>
  <c r="CC152" i="52"/>
  <c r="CK152" i="52"/>
  <c r="CL152" i="52"/>
  <c r="DW152" i="52"/>
  <c r="EW152" i="52"/>
  <c r="CI152" i="52"/>
  <c r="AG152" i="52"/>
  <c r="AL152" i="52"/>
  <c r="FE152" i="52"/>
  <c r="BZ152" i="52"/>
  <c r="FF152" i="52"/>
  <c r="FG152" i="52"/>
  <c r="FH152" i="52"/>
  <c r="FJ152" i="52"/>
  <c r="FM152" i="52"/>
  <c r="DP152" i="52"/>
  <c r="EP152" i="52"/>
  <c r="FN152" i="52"/>
  <c r="FO152" i="52"/>
  <c r="FI152" i="52"/>
  <c r="FK152" i="52"/>
  <c r="FP152" i="52"/>
  <c r="FQ152" i="52"/>
  <c r="FR152" i="52"/>
  <c r="FS152" i="52"/>
  <c r="FT152" i="52"/>
  <c r="FY152" i="52"/>
  <c r="DM153" i="52"/>
  <c r="EM153" i="52"/>
  <c r="DN153" i="52"/>
  <c r="EN153" i="52"/>
  <c r="DV153" i="52"/>
  <c r="EV153" i="52"/>
  <c r="DO153" i="52"/>
  <c r="EO153" i="52"/>
  <c r="BO153" i="52"/>
  <c r="BM153" i="52"/>
  <c r="BN153" i="52"/>
  <c r="BP153" i="52"/>
  <c r="BQ153" i="52"/>
  <c r="BR153" i="52"/>
  <c r="BS153" i="52"/>
  <c r="BT153" i="52"/>
  <c r="BU153" i="52"/>
  <c r="BV153" i="52"/>
  <c r="BW153" i="52"/>
  <c r="BX153" i="52"/>
  <c r="BY153" i="52"/>
  <c r="CC153" i="52"/>
  <c r="CK153" i="52"/>
  <c r="CL153" i="52"/>
  <c r="DW153" i="52"/>
  <c r="EW153" i="52"/>
  <c r="CI153" i="52"/>
  <c r="AG153" i="52"/>
  <c r="AL153" i="52"/>
  <c r="FE153" i="52"/>
  <c r="BZ153" i="52"/>
  <c r="FF153" i="52"/>
  <c r="FG153" i="52"/>
  <c r="FH153" i="52"/>
  <c r="FJ153" i="52"/>
  <c r="FM153" i="52"/>
  <c r="DP153" i="52"/>
  <c r="EP153" i="52"/>
  <c r="FN153" i="52"/>
  <c r="FO153" i="52"/>
  <c r="FI153" i="52"/>
  <c r="FK153" i="52"/>
  <c r="FP153" i="52"/>
  <c r="FQ153" i="52"/>
  <c r="FR153" i="52"/>
  <c r="FS153" i="52"/>
  <c r="FT153" i="52"/>
  <c r="FY153" i="52"/>
  <c r="DM154" i="52"/>
  <c r="EM154" i="52"/>
  <c r="DN154" i="52"/>
  <c r="EN154" i="52"/>
  <c r="DV154" i="52"/>
  <c r="EV154" i="52"/>
  <c r="DO154" i="52"/>
  <c r="EO154" i="52"/>
  <c r="BO154" i="52"/>
  <c r="BM154" i="52"/>
  <c r="BN154" i="52"/>
  <c r="BP154" i="52"/>
  <c r="BQ154" i="52"/>
  <c r="BR154" i="52"/>
  <c r="BS154" i="52"/>
  <c r="BT154" i="52"/>
  <c r="BU154" i="52"/>
  <c r="BV154" i="52"/>
  <c r="BW154" i="52"/>
  <c r="BX154" i="52"/>
  <c r="BY154" i="52"/>
  <c r="CC154" i="52"/>
  <c r="CK154" i="52"/>
  <c r="CL154" i="52"/>
  <c r="DW154" i="52"/>
  <c r="EW154" i="52"/>
  <c r="CI154" i="52"/>
  <c r="AG154" i="52"/>
  <c r="AL154" i="52"/>
  <c r="FE154" i="52"/>
  <c r="BZ154" i="52"/>
  <c r="FF154" i="52"/>
  <c r="FG154" i="52"/>
  <c r="FH154" i="52"/>
  <c r="FJ154" i="52"/>
  <c r="FM154" i="52"/>
  <c r="DP154" i="52"/>
  <c r="EP154" i="52"/>
  <c r="FN154" i="52"/>
  <c r="FO154" i="52"/>
  <c r="FI154" i="52"/>
  <c r="FK154" i="52"/>
  <c r="FP154" i="52"/>
  <c r="FQ154" i="52"/>
  <c r="FR154" i="52"/>
  <c r="FS154" i="52"/>
  <c r="FT154" i="52"/>
  <c r="FY154" i="52"/>
  <c r="DM155" i="52"/>
  <c r="EM155" i="52"/>
  <c r="DN155" i="52"/>
  <c r="EN155" i="52"/>
  <c r="DV155" i="52"/>
  <c r="EV155" i="52"/>
  <c r="DO155" i="52"/>
  <c r="EO155" i="52"/>
  <c r="BO155" i="52"/>
  <c r="BM155" i="52"/>
  <c r="BN155" i="52"/>
  <c r="BP155" i="52"/>
  <c r="BQ155" i="52"/>
  <c r="BR155" i="52"/>
  <c r="BS155" i="52"/>
  <c r="BT155" i="52"/>
  <c r="BU155" i="52"/>
  <c r="BV155" i="52"/>
  <c r="BW155" i="52"/>
  <c r="BX155" i="52"/>
  <c r="BY155" i="52"/>
  <c r="CC155" i="52"/>
  <c r="CK155" i="52"/>
  <c r="CL155" i="52"/>
  <c r="DW155" i="52"/>
  <c r="EW155" i="52"/>
  <c r="CI155" i="52"/>
  <c r="AG155" i="52"/>
  <c r="AL155" i="52"/>
  <c r="FE155" i="52"/>
  <c r="BZ155" i="52"/>
  <c r="FF155" i="52"/>
  <c r="FG155" i="52"/>
  <c r="FH155" i="52"/>
  <c r="FJ155" i="52"/>
  <c r="FM155" i="52"/>
  <c r="DP155" i="52"/>
  <c r="EP155" i="52"/>
  <c r="FN155" i="52"/>
  <c r="FO155" i="52"/>
  <c r="FI155" i="52"/>
  <c r="FK155" i="52"/>
  <c r="FP155" i="52"/>
  <c r="FQ155" i="52"/>
  <c r="FR155" i="52"/>
  <c r="FS155" i="52"/>
  <c r="FT155" i="52"/>
  <c r="FY155" i="52"/>
  <c r="DM156" i="52"/>
  <c r="EM156" i="52"/>
  <c r="DN156" i="52"/>
  <c r="EN156" i="52"/>
  <c r="DV156" i="52"/>
  <c r="EV156" i="52"/>
  <c r="DO156" i="52"/>
  <c r="EO156" i="52"/>
  <c r="BO156" i="52"/>
  <c r="BM156" i="52"/>
  <c r="BN156" i="52"/>
  <c r="BP156" i="52"/>
  <c r="BQ156" i="52"/>
  <c r="BR156" i="52"/>
  <c r="BS156" i="52"/>
  <c r="BT156" i="52"/>
  <c r="BU156" i="52"/>
  <c r="BV156" i="52"/>
  <c r="BW156" i="52"/>
  <c r="Q156" i="52"/>
  <c r="BX156" i="52"/>
  <c r="BY156" i="52"/>
  <c r="CC156" i="52"/>
  <c r="CK156" i="52"/>
  <c r="CL156" i="52"/>
  <c r="DW156" i="52"/>
  <c r="EW156" i="52"/>
  <c r="CI156" i="52"/>
  <c r="AG156" i="52"/>
  <c r="AL156" i="52"/>
  <c r="FE156" i="52"/>
  <c r="BZ156" i="52"/>
  <c r="FF156" i="52"/>
  <c r="FG156" i="52"/>
  <c r="FH156" i="52"/>
  <c r="FJ156" i="52"/>
  <c r="FM156" i="52"/>
  <c r="DP156" i="52"/>
  <c r="EP156" i="52"/>
  <c r="FN156" i="52"/>
  <c r="FO156" i="52"/>
  <c r="FI156" i="52"/>
  <c r="FK156" i="52"/>
  <c r="FP156" i="52"/>
  <c r="FQ156" i="52"/>
  <c r="FR156" i="52"/>
  <c r="FS156" i="52"/>
  <c r="FT156" i="52"/>
  <c r="FY156" i="52"/>
  <c r="DM157" i="52"/>
  <c r="EM157" i="52"/>
  <c r="DN157" i="52"/>
  <c r="EN157" i="52"/>
  <c r="DV157" i="52"/>
  <c r="EV157" i="52"/>
  <c r="DO157" i="52"/>
  <c r="EO157" i="52"/>
  <c r="BO157" i="52"/>
  <c r="BM157" i="52"/>
  <c r="BN157" i="52"/>
  <c r="BP157" i="52"/>
  <c r="BQ157" i="52"/>
  <c r="BR157" i="52"/>
  <c r="BS157" i="52"/>
  <c r="BT157" i="52"/>
  <c r="BU157" i="52"/>
  <c r="BV157" i="52"/>
  <c r="BW157" i="52"/>
  <c r="BX157" i="52"/>
  <c r="BY157" i="52"/>
  <c r="CC157" i="52"/>
  <c r="CK157" i="52"/>
  <c r="CL157" i="52"/>
  <c r="DW157" i="52"/>
  <c r="EW157" i="52"/>
  <c r="CI157" i="52"/>
  <c r="AG157" i="52"/>
  <c r="AL157" i="52"/>
  <c r="FE157" i="52"/>
  <c r="BZ157" i="52"/>
  <c r="FF157" i="52"/>
  <c r="FG157" i="52"/>
  <c r="FH157" i="52"/>
  <c r="FJ157" i="52"/>
  <c r="FM157" i="52"/>
  <c r="DP157" i="52"/>
  <c r="EP157" i="52"/>
  <c r="FN157" i="52"/>
  <c r="FO157" i="52"/>
  <c r="FI157" i="52"/>
  <c r="FK157" i="52"/>
  <c r="FP157" i="52"/>
  <c r="FQ157" i="52"/>
  <c r="FR157" i="52"/>
  <c r="FS157" i="52"/>
  <c r="FT157" i="52"/>
  <c r="FY157" i="52"/>
  <c r="DM158" i="52"/>
  <c r="EM158" i="52"/>
  <c r="DN158" i="52"/>
  <c r="EN158" i="52"/>
  <c r="DV158" i="52"/>
  <c r="EV158" i="52"/>
  <c r="DO158" i="52"/>
  <c r="EO158" i="52"/>
  <c r="BO158" i="52"/>
  <c r="BM158" i="52"/>
  <c r="BN158" i="52"/>
  <c r="BP158" i="52"/>
  <c r="BQ158" i="52"/>
  <c r="BR158" i="52"/>
  <c r="BS158" i="52"/>
  <c r="BT158" i="52"/>
  <c r="BU158" i="52"/>
  <c r="BV158" i="52"/>
  <c r="BW158" i="52"/>
  <c r="BX158" i="52"/>
  <c r="BY158" i="52"/>
  <c r="CC158" i="52"/>
  <c r="CK158" i="52"/>
  <c r="CL158" i="52"/>
  <c r="DW158" i="52"/>
  <c r="EW158" i="52"/>
  <c r="CI158" i="52"/>
  <c r="AG158" i="52"/>
  <c r="AL158" i="52"/>
  <c r="FE158" i="52"/>
  <c r="BZ158" i="52"/>
  <c r="FF158" i="52"/>
  <c r="FG158" i="52"/>
  <c r="FH158" i="52"/>
  <c r="FJ158" i="52"/>
  <c r="FM158" i="52"/>
  <c r="DP158" i="52"/>
  <c r="EP158" i="52"/>
  <c r="FN158" i="52"/>
  <c r="FO158" i="52"/>
  <c r="FI158" i="52"/>
  <c r="FK158" i="52"/>
  <c r="FP158" i="52"/>
  <c r="FQ158" i="52"/>
  <c r="FR158" i="52"/>
  <c r="FS158" i="52"/>
  <c r="FT158" i="52"/>
  <c r="FY158" i="52"/>
  <c r="DM159" i="52"/>
  <c r="EM159" i="52"/>
  <c r="DN159" i="52"/>
  <c r="EN159" i="52"/>
  <c r="DV159" i="52"/>
  <c r="EV159" i="52"/>
  <c r="DO159" i="52"/>
  <c r="EO159" i="52"/>
  <c r="BO159" i="52"/>
  <c r="BM159" i="52"/>
  <c r="BN159" i="52"/>
  <c r="BP159" i="52"/>
  <c r="BQ159" i="52"/>
  <c r="BR159" i="52"/>
  <c r="BS159" i="52"/>
  <c r="BT159" i="52"/>
  <c r="BU159" i="52"/>
  <c r="BV159" i="52"/>
  <c r="BW159" i="52"/>
  <c r="Q159" i="52"/>
  <c r="BX159" i="52"/>
  <c r="BY159" i="52"/>
  <c r="CC159" i="52"/>
  <c r="CK159" i="52"/>
  <c r="CL159" i="52"/>
  <c r="DW159" i="52"/>
  <c r="EW159" i="52"/>
  <c r="CI159" i="52"/>
  <c r="AG159" i="52"/>
  <c r="AL159" i="52"/>
  <c r="FE159" i="52"/>
  <c r="BZ159" i="52"/>
  <c r="FF159" i="52"/>
  <c r="FG159" i="52"/>
  <c r="FH159" i="52"/>
  <c r="FJ159" i="52"/>
  <c r="FM159" i="52"/>
  <c r="DP159" i="52"/>
  <c r="EP159" i="52"/>
  <c r="FN159" i="52"/>
  <c r="FO159" i="52"/>
  <c r="FI159" i="52"/>
  <c r="FK159" i="52"/>
  <c r="FP159" i="52"/>
  <c r="FQ159" i="52"/>
  <c r="FR159" i="52"/>
  <c r="FS159" i="52"/>
  <c r="FT159" i="52"/>
  <c r="FY159" i="52"/>
  <c r="DM160" i="52"/>
  <c r="EM160" i="52"/>
  <c r="DN160" i="52"/>
  <c r="EN160" i="52"/>
  <c r="DV160" i="52"/>
  <c r="EV160" i="52"/>
  <c r="DO160" i="52"/>
  <c r="EO160" i="52"/>
  <c r="BO160" i="52"/>
  <c r="BM160" i="52"/>
  <c r="BN160" i="52"/>
  <c r="BP160" i="52"/>
  <c r="BQ160" i="52"/>
  <c r="BR160" i="52"/>
  <c r="BS160" i="52"/>
  <c r="BT160" i="52"/>
  <c r="BU160" i="52"/>
  <c r="BV160" i="52"/>
  <c r="BW160" i="52"/>
  <c r="BX160" i="52"/>
  <c r="BY160" i="52"/>
  <c r="CC160" i="52"/>
  <c r="CK160" i="52"/>
  <c r="CL160" i="52"/>
  <c r="DW160" i="52"/>
  <c r="EW160" i="52"/>
  <c r="CI160" i="52"/>
  <c r="AG160" i="52"/>
  <c r="AL160" i="52"/>
  <c r="FE160" i="52"/>
  <c r="BZ160" i="52"/>
  <c r="FF160" i="52"/>
  <c r="FG160" i="52"/>
  <c r="FH160" i="52"/>
  <c r="FJ160" i="52"/>
  <c r="FM160" i="52"/>
  <c r="DP160" i="52"/>
  <c r="EP160" i="52"/>
  <c r="FN160" i="52"/>
  <c r="FO160" i="52"/>
  <c r="FI160" i="52"/>
  <c r="FK160" i="52"/>
  <c r="FP160" i="52"/>
  <c r="FQ160" i="52"/>
  <c r="FR160" i="52"/>
  <c r="FS160" i="52"/>
  <c r="FT160" i="52"/>
  <c r="FY160" i="52"/>
  <c r="DM161" i="52"/>
  <c r="EM161" i="52"/>
  <c r="DN161" i="52"/>
  <c r="EN161" i="52"/>
  <c r="DV161" i="52"/>
  <c r="EV161" i="52"/>
  <c r="DO161" i="52"/>
  <c r="EO161" i="52"/>
  <c r="BO161" i="52"/>
  <c r="BM161" i="52"/>
  <c r="BN161" i="52"/>
  <c r="BP161" i="52"/>
  <c r="BQ161" i="52"/>
  <c r="BR161" i="52"/>
  <c r="BS161" i="52"/>
  <c r="BT161" i="52"/>
  <c r="BU161" i="52"/>
  <c r="BV161" i="52"/>
  <c r="BW161" i="52"/>
  <c r="Q161" i="52"/>
  <c r="BX161" i="52"/>
  <c r="BY161" i="52"/>
  <c r="CC161" i="52"/>
  <c r="CK161" i="52"/>
  <c r="CL161" i="52"/>
  <c r="DW161" i="52"/>
  <c r="EW161" i="52"/>
  <c r="CI161" i="52"/>
  <c r="AG161" i="52"/>
  <c r="AL161" i="52"/>
  <c r="FE161" i="52"/>
  <c r="BZ161" i="52"/>
  <c r="FF161" i="52"/>
  <c r="FG161" i="52"/>
  <c r="FH161" i="52"/>
  <c r="FJ161" i="52"/>
  <c r="FM161" i="52"/>
  <c r="DP161" i="52"/>
  <c r="EP161" i="52"/>
  <c r="FN161" i="52"/>
  <c r="FO161" i="52"/>
  <c r="FI161" i="52"/>
  <c r="FK161" i="52"/>
  <c r="FP161" i="52"/>
  <c r="FQ161" i="52"/>
  <c r="FR161" i="52"/>
  <c r="FS161" i="52"/>
  <c r="FT161" i="52"/>
  <c r="FY161" i="52"/>
  <c r="DM162" i="52"/>
  <c r="EM162" i="52"/>
  <c r="DN162" i="52"/>
  <c r="EN162" i="52"/>
  <c r="DV162" i="52"/>
  <c r="EV162" i="52"/>
  <c r="DO162" i="52"/>
  <c r="EO162" i="52"/>
  <c r="BO162" i="52"/>
  <c r="BM162" i="52"/>
  <c r="BN162" i="52"/>
  <c r="BP162" i="52"/>
  <c r="BQ162" i="52"/>
  <c r="BR162" i="52"/>
  <c r="BS162" i="52"/>
  <c r="BT162" i="52"/>
  <c r="BU162" i="52"/>
  <c r="BV162" i="52"/>
  <c r="BW162" i="52"/>
  <c r="Q162" i="52"/>
  <c r="BX162" i="52"/>
  <c r="BY162" i="52"/>
  <c r="CC162" i="52"/>
  <c r="CK162" i="52"/>
  <c r="CL162" i="52"/>
  <c r="DW162" i="52"/>
  <c r="EW162" i="52"/>
  <c r="CI162" i="52"/>
  <c r="AG162" i="52"/>
  <c r="AL162" i="52"/>
  <c r="FE162" i="52"/>
  <c r="BZ162" i="52"/>
  <c r="FF162" i="52"/>
  <c r="FG162" i="52"/>
  <c r="FH162" i="52"/>
  <c r="FJ162" i="52"/>
  <c r="FM162" i="52"/>
  <c r="DP162" i="52"/>
  <c r="EP162" i="52"/>
  <c r="FN162" i="52"/>
  <c r="FO162" i="52"/>
  <c r="FI162" i="52"/>
  <c r="FK162" i="52"/>
  <c r="FP162" i="52"/>
  <c r="FQ162" i="52"/>
  <c r="FR162" i="52"/>
  <c r="FS162" i="52"/>
  <c r="FT162" i="52"/>
  <c r="FY162" i="52"/>
  <c r="DM163" i="52"/>
  <c r="EM163" i="52"/>
  <c r="DN163" i="52"/>
  <c r="EN163" i="52"/>
  <c r="DV163" i="52"/>
  <c r="EV163" i="52"/>
  <c r="DO163" i="52"/>
  <c r="EO163" i="52"/>
  <c r="BO163" i="52"/>
  <c r="BM163" i="52"/>
  <c r="BN163" i="52"/>
  <c r="BP163" i="52"/>
  <c r="BQ163" i="52"/>
  <c r="BR163" i="52"/>
  <c r="BS163" i="52"/>
  <c r="BT163" i="52"/>
  <c r="BU163" i="52"/>
  <c r="BV163" i="52"/>
  <c r="BW163" i="52"/>
  <c r="Q163" i="52"/>
  <c r="BX163" i="52"/>
  <c r="BY163" i="52"/>
  <c r="CC163" i="52"/>
  <c r="CK163" i="52"/>
  <c r="CL163" i="52"/>
  <c r="DW163" i="52"/>
  <c r="EW163" i="52"/>
  <c r="CI163" i="52"/>
  <c r="AG163" i="52"/>
  <c r="AL163" i="52"/>
  <c r="FE163" i="52"/>
  <c r="BZ163" i="52"/>
  <c r="FF163" i="52"/>
  <c r="FG163" i="52"/>
  <c r="FH163" i="52"/>
  <c r="FJ163" i="52"/>
  <c r="FM163" i="52"/>
  <c r="DP163" i="52"/>
  <c r="EP163" i="52"/>
  <c r="FN163" i="52"/>
  <c r="FO163" i="52"/>
  <c r="FI163" i="52"/>
  <c r="FK163" i="52"/>
  <c r="FP163" i="52"/>
  <c r="FQ163" i="52"/>
  <c r="FR163" i="52"/>
  <c r="FS163" i="52"/>
  <c r="FT163" i="52"/>
  <c r="FY163" i="52"/>
  <c r="DM164" i="52"/>
  <c r="EM164" i="52"/>
  <c r="DN164" i="52"/>
  <c r="EN164" i="52"/>
  <c r="DV164" i="52"/>
  <c r="EV164" i="52"/>
  <c r="DO164" i="52"/>
  <c r="EO164" i="52"/>
  <c r="BO164" i="52"/>
  <c r="BM164" i="52"/>
  <c r="BN164" i="52"/>
  <c r="BP164" i="52"/>
  <c r="BQ164" i="52"/>
  <c r="BR164" i="52"/>
  <c r="BS164" i="52"/>
  <c r="BT164" i="52"/>
  <c r="BU164" i="52"/>
  <c r="BV164" i="52"/>
  <c r="BW164" i="52"/>
  <c r="BX164" i="52"/>
  <c r="BY164" i="52"/>
  <c r="CC164" i="52"/>
  <c r="CK164" i="52"/>
  <c r="CL164" i="52"/>
  <c r="DW164" i="52"/>
  <c r="EW164" i="52"/>
  <c r="CI164" i="52"/>
  <c r="AG164" i="52"/>
  <c r="AL164" i="52"/>
  <c r="FE164" i="52"/>
  <c r="BZ164" i="52"/>
  <c r="FF164" i="52"/>
  <c r="FG164" i="52"/>
  <c r="FH164" i="52"/>
  <c r="FJ164" i="52"/>
  <c r="FM164" i="52"/>
  <c r="DP164" i="52"/>
  <c r="EP164" i="52"/>
  <c r="FN164" i="52"/>
  <c r="FO164" i="52"/>
  <c r="FI164" i="52"/>
  <c r="FK164" i="52"/>
  <c r="FP164" i="52"/>
  <c r="FQ164" i="52"/>
  <c r="FR164" i="52"/>
  <c r="FS164" i="52"/>
  <c r="FT164" i="52"/>
  <c r="FY164" i="52"/>
  <c r="DM165" i="52"/>
  <c r="EM165" i="52"/>
  <c r="DN165" i="52"/>
  <c r="EN165" i="52"/>
  <c r="DV165" i="52"/>
  <c r="EV165" i="52"/>
  <c r="DO165" i="52"/>
  <c r="EO165" i="52"/>
  <c r="BO165" i="52"/>
  <c r="BM165" i="52"/>
  <c r="BN165" i="52"/>
  <c r="BP165" i="52"/>
  <c r="BQ165" i="52"/>
  <c r="BR165" i="52"/>
  <c r="BS165" i="52"/>
  <c r="BT165" i="52"/>
  <c r="BU165" i="52"/>
  <c r="BV165" i="52"/>
  <c r="BW165" i="52"/>
  <c r="Q165" i="52"/>
  <c r="BX165" i="52"/>
  <c r="BY165" i="52"/>
  <c r="CC165" i="52"/>
  <c r="CK165" i="52"/>
  <c r="CL165" i="52"/>
  <c r="DW165" i="52"/>
  <c r="EW165" i="52"/>
  <c r="CI165" i="52"/>
  <c r="AG165" i="52"/>
  <c r="AL165" i="52"/>
  <c r="FE165" i="52"/>
  <c r="BZ165" i="52"/>
  <c r="FF165" i="52"/>
  <c r="FG165" i="52"/>
  <c r="FH165" i="52"/>
  <c r="FJ165" i="52"/>
  <c r="FM165" i="52"/>
  <c r="DP165" i="52"/>
  <c r="EP165" i="52"/>
  <c r="FN165" i="52"/>
  <c r="FO165" i="52"/>
  <c r="FI165" i="52"/>
  <c r="FK165" i="52"/>
  <c r="FP165" i="52"/>
  <c r="FQ165" i="52"/>
  <c r="FR165" i="52"/>
  <c r="FS165" i="52"/>
  <c r="FT165" i="52"/>
  <c r="FY165" i="52"/>
  <c r="DM166" i="52"/>
  <c r="EM166" i="52"/>
  <c r="DN166" i="52"/>
  <c r="EN166" i="52"/>
  <c r="DV166" i="52"/>
  <c r="EV166" i="52"/>
  <c r="DO166" i="52"/>
  <c r="EO166" i="52"/>
  <c r="BO166" i="52"/>
  <c r="BM166" i="52"/>
  <c r="BN166" i="52"/>
  <c r="BP166" i="52"/>
  <c r="BQ166" i="52"/>
  <c r="BR166" i="52"/>
  <c r="BS166" i="52"/>
  <c r="BT166" i="52"/>
  <c r="BU166" i="52"/>
  <c r="BV166" i="52"/>
  <c r="BW166" i="52"/>
  <c r="Q166" i="52"/>
  <c r="BX166" i="52"/>
  <c r="BY166" i="52"/>
  <c r="CC166" i="52"/>
  <c r="CK166" i="52"/>
  <c r="CL166" i="52"/>
  <c r="DW166" i="52"/>
  <c r="EW166" i="52"/>
  <c r="CI166" i="52"/>
  <c r="AG166" i="52"/>
  <c r="AL166" i="52"/>
  <c r="FE166" i="52"/>
  <c r="BZ166" i="52"/>
  <c r="FF166" i="52"/>
  <c r="FG166" i="52"/>
  <c r="FH166" i="52"/>
  <c r="FJ166" i="52"/>
  <c r="FM166" i="52"/>
  <c r="DP166" i="52"/>
  <c r="EP166" i="52"/>
  <c r="FN166" i="52"/>
  <c r="FO166" i="52"/>
  <c r="FI166" i="52"/>
  <c r="FK166" i="52"/>
  <c r="FP166" i="52"/>
  <c r="FQ166" i="52"/>
  <c r="FR166" i="52"/>
  <c r="FS166" i="52"/>
  <c r="FT166" i="52"/>
  <c r="FY166" i="52"/>
  <c r="DM167" i="52"/>
  <c r="EM167" i="52"/>
  <c r="DN167" i="52"/>
  <c r="EN167" i="52"/>
  <c r="DV167" i="52"/>
  <c r="EV167" i="52"/>
  <c r="DO167" i="52"/>
  <c r="EO167" i="52"/>
  <c r="BO167" i="52"/>
  <c r="BM167" i="52"/>
  <c r="BN167" i="52"/>
  <c r="BP167" i="52"/>
  <c r="BQ167" i="52"/>
  <c r="BR167" i="52"/>
  <c r="BS167" i="52"/>
  <c r="BT167" i="52"/>
  <c r="BU167" i="52"/>
  <c r="BV167" i="52"/>
  <c r="BW167" i="52"/>
  <c r="BX167" i="52"/>
  <c r="BY167" i="52"/>
  <c r="CC167" i="52"/>
  <c r="CK167" i="52"/>
  <c r="CL167" i="52"/>
  <c r="DW167" i="52"/>
  <c r="EW167" i="52"/>
  <c r="CI167" i="52"/>
  <c r="AG167" i="52"/>
  <c r="AL167" i="52"/>
  <c r="FE167" i="52"/>
  <c r="BZ167" i="52"/>
  <c r="FF167" i="52"/>
  <c r="FG167" i="52"/>
  <c r="FH167" i="52"/>
  <c r="FJ167" i="52"/>
  <c r="FM167" i="52"/>
  <c r="DP167" i="52"/>
  <c r="EP167" i="52"/>
  <c r="FN167" i="52"/>
  <c r="FO167" i="52"/>
  <c r="FI167" i="52"/>
  <c r="FK167" i="52"/>
  <c r="FP167" i="52"/>
  <c r="FQ167" i="52"/>
  <c r="FR167" i="52"/>
  <c r="FS167" i="52"/>
  <c r="FT167" i="52"/>
  <c r="FY167" i="52"/>
  <c r="DM168" i="52"/>
  <c r="EM168" i="52"/>
  <c r="DN168" i="52"/>
  <c r="EN168" i="52"/>
  <c r="DV168" i="52"/>
  <c r="EV168" i="52"/>
  <c r="DO168" i="52"/>
  <c r="EO168" i="52"/>
  <c r="BO168" i="52"/>
  <c r="BM168" i="52"/>
  <c r="BN168" i="52"/>
  <c r="BP168" i="52"/>
  <c r="BQ168" i="52"/>
  <c r="BR168" i="52"/>
  <c r="BS168" i="52"/>
  <c r="BT168" i="52"/>
  <c r="BU168" i="52"/>
  <c r="BV168" i="52"/>
  <c r="BW168" i="52"/>
  <c r="BX168" i="52"/>
  <c r="BY168" i="52"/>
  <c r="CC168" i="52"/>
  <c r="CK168" i="52"/>
  <c r="CL168" i="52"/>
  <c r="DW168" i="52"/>
  <c r="EW168" i="52"/>
  <c r="CI168" i="52"/>
  <c r="AG168" i="52"/>
  <c r="AL168" i="52"/>
  <c r="FE168" i="52"/>
  <c r="BZ168" i="52"/>
  <c r="FF168" i="52"/>
  <c r="FG168" i="52"/>
  <c r="FH168" i="52"/>
  <c r="FJ168" i="52"/>
  <c r="FM168" i="52"/>
  <c r="DP168" i="52"/>
  <c r="EP168" i="52"/>
  <c r="FN168" i="52"/>
  <c r="FO168" i="52"/>
  <c r="FI168" i="52"/>
  <c r="FK168" i="52"/>
  <c r="FP168" i="52"/>
  <c r="FQ168" i="52"/>
  <c r="FR168" i="52"/>
  <c r="FS168" i="52"/>
  <c r="FT168" i="52"/>
  <c r="FY168" i="52"/>
  <c r="DM169" i="52"/>
  <c r="EM169" i="52"/>
  <c r="DN169" i="52"/>
  <c r="EN169" i="52"/>
  <c r="DV169" i="52"/>
  <c r="EV169" i="52"/>
  <c r="DO169" i="52"/>
  <c r="EO169" i="52"/>
  <c r="BO169" i="52"/>
  <c r="BM169" i="52"/>
  <c r="BN169" i="52"/>
  <c r="BP169" i="52"/>
  <c r="BQ169" i="52"/>
  <c r="BR169" i="52"/>
  <c r="BS169" i="52"/>
  <c r="BT169" i="52"/>
  <c r="BU169" i="52"/>
  <c r="BV169" i="52"/>
  <c r="BW169" i="52"/>
  <c r="BX169" i="52"/>
  <c r="BY169" i="52"/>
  <c r="CC169" i="52"/>
  <c r="CK169" i="52"/>
  <c r="CL169" i="52"/>
  <c r="DW169" i="52"/>
  <c r="EW169" i="52"/>
  <c r="CI169" i="52"/>
  <c r="AG169" i="52"/>
  <c r="AL169" i="52"/>
  <c r="FE169" i="52"/>
  <c r="BZ169" i="52"/>
  <c r="FF169" i="52"/>
  <c r="FG169" i="52"/>
  <c r="FH169" i="52"/>
  <c r="FJ169" i="52"/>
  <c r="FM169" i="52"/>
  <c r="DP169" i="52"/>
  <c r="EP169" i="52"/>
  <c r="FN169" i="52"/>
  <c r="FO169" i="52"/>
  <c r="FI169" i="52"/>
  <c r="FK169" i="52"/>
  <c r="FP169" i="52"/>
  <c r="FQ169" i="52"/>
  <c r="FR169" i="52"/>
  <c r="FS169" i="52"/>
  <c r="FT169" i="52"/>
  <c r="FY169" i="52"/>
  <c r="DM170" i="52"/>
  <c r="EM170" i="52"/>
  <c r="DN170" i="52"/>
  <c r="EN170" i="52"/>
  <c r="DV170" i="52"/>
  <c r="EV170" i="52"/>
  <c r="DO170" i="52"/>
  <c r="EO170" i="52"/>
  <c r="BO170" i="52"/>
  <c r="BM170" i="52"/>
  <c r="BN170" i="52"/>
  <c r="BP170" i="52"/>
  <c r="BQ170" i="52"/>
  <c r="BR170" i="52"/>
  <c r="BS170" i="52"/>
  <c r="BT170" i="52"/>
  <c r="BU170" i="52"/>
  <c r="BV170" i="52"/>
  <c r="BW170" i="52"/>
  <c r="BX170" i="52"/>
  <c r="BY170" i="52"/>
  <c r="CC170" i="52"/>
  <c r="CK170" i="52"/>
  <c r="CL170" i="52"/>
  <c r="DW170" i="52"/>
  <c r="EW170" i="52"/>
  <c r="CI170" i="52"/>
  <c r="AG170" i="52"/>
  <c r="AL170" i="52"/>
  <c r="FE170" i="52"/>
  <c r="BZ170" i="52"/>
  <c r="FF170" i="52"/>
  <c r="FG170" i="52"/>
  <c r="FH170" i="52"/>
  <c r="FJ170" i="52"/>
  <c r="FM170" i="52"/>
  <c r="DP170" i="52"/>
  <c r="EP170" i="52"/>
  <c r="FN170" i="52"/>
  <c r="FO170" i="52"/>
  <c r="FI170" i="52"/>
  <c r="FK170" i="52"/>
  <c r="FP170" i="52"/>
  <c r="FQ170" i="52"/>
  <c r="FR170" i="52"/>
  <c r="FS170" i="52"/>
  <c r="FT170" i="52"/>
  <c r="FY170" i="52"/>
  <c r="DM171" i="52"/>
  <c r="EM171" i="52"/>
  <c r="DN171" i="52"/>
  <c r="EN171" i="52"/>
  <c r="DV171" i="52"/>
  <c r="EV171" i="52"/>
  <c r="DO171" i="52"/>
  <c r="EO171" i="52"/>
  <c r="BO171" i="52"/>
  <c r="BM171" i="52"/>
  <c r="BN171" i="52"/>
  <c r="BP171" i="52"/>
  <c r="BQ171" i="52"/>
  <c r="BR171" i="52"/>
  <c r="BS171" i="52"/>
  <c r="BT171" i="52"/>
  <c r="BU171" i="52"/>
  <c r="BV171" i="52"/>
  <c r="BW171" i="52"/>
  <c r="BX171" i="52"/>
  <c r="BY171" i="52"/>
  <c r="CC171" i="52"/>
  <c r="CK171" i="52"/>
  <c r="CL171" i="52"/>
  <c r="DW171" i="52"/>
  <c r="EW171" i="52"/>
  <c r="CI171" i="52"/>
  <c r="AG171" i="52"/>
  <c r="AL171" i="52"/>
  <c r="FE171" i="52"/>
  <c r="BZ171" i="52"/>
  <c r="FF171" i="52"/>
  <c r="FG171" i="52"/>
  <c r="FH171" i="52"/>
  <c r="FJ171" i="52"/>
  <c r="FM171" i="52"/>
  <c r="DP171" i="52"/>
  <c r="EP171" i="52"/>
  <c r="FN171" i="52"/>
  <c r="FO171" i="52"/>
  <c r="FI171" i="52"/>
  <c r="FK171" i="52"/>
  <c r="FP171" i="52"/>
  <c r="FQ171" i="52"/>
  <c r="FR171" i="52"/>
  <c r="FS171" i="52"/>
  <c r="FT171" i="52"/>
  <c r="FY171" i="52"/>
  <c r="DM172" i="52"/>
  <c r="EM172" i="52"/>
  <c r="DN172" i="52"/>
  <c r="EN172" i="52"/>
  <c r="DV172" i="52"/>
  <c r="EV172" i="52"/>
  <c r="DO172" i="52"/>
  <c r="EO172" i="52"/>
  <c r="BO172" i="52"/>
  <c r="BM172" i="52"/>
  <c r="BN172" i="52"/>
  <c r="BP172" i="52"/>
  <c r="BQ172" i="52"/>
  <c r="BR172" i="52"/>
  <c r="BS172" i="52"/>
  <c r="BT172" i="52"/>
  <c r="BU172" i="52"/>
  <c r="BV172" i="52"/>
  <c r="BW172" i="52"/>
  <c r="BX172" i="52"/>
  <c r="BY172" i="52"/>
  <c r="CC172" i="52"/>
  <c r="CK172" i="52"/>
  <c r="CL172" i="52"/>
  <c r="DW172" i="52"/>
  <c r="EW172" i="52"/>
  <c r="CI172" i="52"/>
  <c r="AG172" i="52"/>
  <c r="AL172" i="52"/>
  <c r="FE172" i="52"/>
  <c r="BZ172" i="52"/>
  <c r="FF172" i="52"/>
  <c r="FG172" i="52"/>
  <c r="FH172" i="52"/>
  <c r="FJ172" i="52"/>
  <c r="FM172" i="52"/>
  <c r="DP172" i="52"/>
  <c r="EP172" i="52"/>
  <c r="FN172" i="52"/>
  <c r="FO172" i="52"/>
  <c r="FI172" i="52"/>
  <c r="FK172" i="52"/>
  <c r="FP172" i="52"/>
  <c r="FQ172" i="52"/>
  <c r="FR172" i="52"/>
  <c r="FS172" i="52"/>
  <c r="FT172" i="52"/>
  <c r="FY172" i="52"/>
  <c r="DM173" i="52"/>
  <c r="EM173" i="52"/>
  <c r="DN173" i="52"/>
  <c r="EN173" i="52"/>
  <c r="DV173" i="52"/>
  <c r="EV173" i="52"/>
  <c r="DO173" i="52"/>
  <c r="EO173" i="52"/>
  <c r="BO173" i="52"/>
  <c r="BM173" i="52"/>
  <c r="BN173" i="52"/>
  <c r="BP173" i="52"/>
  <c r="BQ173" i="52"/>
  <c r="BR173" i="52"/>
  <c r="BS173" i="52"/>
  <c r="BT173" i="52"/>
  <c r="BU173" i="52"/>
  <c r="BV173" i="52"/>
  <c r="BW173" i="52"/>
  <c r="BX173" i="52"/>
  <c r="BY173" i="52"/>
  <c r="CC173" i="52"/>
  <c r="CK173" i="52"/>
  <c r="CL173" i="52"/>
  <c r="DW173" i="52"/>
  <c r="EW173" i="52"/>
  <c r="CI173" i="52"/>
  <c r="AG173" i="52"/>
  <c r="AL173" i="52"/>
  <c r="FE173" i="52"/>
  <c r="BZ173" i="52"/>
  <c r="FF173" i="52"/>
  <c r="FG173" i="52"/>
  <c r="FH173" i="52"/>
  <c r="FJ173" i="52"/>
  <c r="FM173" i="52"/>
  <c r="DP173" i="52"/>
  <c r="EP173" i="52"/>
  <c r="FN173" i="52"/>
  <c r="FO173" i="52"/>
  <c r="FI173" i="52"/>
  <c r="FK173" i="52"/>
  <c r="FP173" i="52"/>
  <c r="FQ173" i="52"/>
  <c r="FR173" i="52"/>
  <c r="FS173" i="52"/>
  <c r="FT173" i="52"/>
  <c r="FY173" i="52"/>
  <c r="DM174" i="52"/>
  <c r="EM174" i="52"/>
  <c r="DN174" i="52"/>
  <c r="EN174" i="52"/>
  <c r="DV174" i="52"/>
  <c r="EV174" i="52"/>
  <c r="DO174" i="52"/>
  <c r="EO174" i="52"/>
  <c r="BO174" i="52"/>
  <c r="BM174" i="52"/>
  <c r="BN174" i="52"/>
  <c r="BP174" i="52"/>
  <c r="BQ174" i="52"/>
  <c r="BR174" i="52"/>
  <c r="BS174" i="52"/>
  <c r="BT174" i="52"/>
  <c r="BU174" i="52"/>
  <c r="BV174" i="52"/>
  <c r="BW174" i="52"/>
  <c r="BX174" i="52"/>
  <c r="BY174" i="52"/>
  <c r="CC174" i="52"/>
  <c r="CK174" i="52"/>
  <c r="CL174" i="52"/>
  <c r="DW174" i="52"/>
  <c r="EW174" i="52"/>
  <c r="CI174" i="52"/>
  <c r="AG174" i="52"/>
  <c r="AL174" i="52"/>
  <c r="FE174" i="52"/>
  <c r="BZ174" i="52"/>
  <c r="FF174" i="52"/>
  <c r="FG174" i="52"/>
  <c r="FH174" i="52"/>
  <c r="FJ174" i="52"/>
  <c r="FM174" i="52"/>
  <c r="DP174" i="52"/>
  <c r="EP174" i="52"/>
  <c r="FN174" i="52"/>
  <c r="FO174" i="52"/>
  <c r="FI174" i="52"/>
  <c r="FK174" i="52"/>
  <c r="FP174" i="52"/>
  <c r="FQ174" i="52"/>
  <c r="FR174" i="52"/>
  <c r="FS174" i="52"/>
  <c r="FT174" i="52"/>
  <c r="FY174" i="52"/>
  <c r="DM175" i="52"/>
  <c r="EM175" i="52"/>
  <c r="DN175" i="52"/>
  <c r="EN175" i="52"/>
  <c r="DV175" i="52"/>
  <c r="EV175" i="52"/>
  <c r="DO175" i="52"/>
  <c r="EO175" i="52"/>
  <c r="BO175" i="52"/>
  <c r="BM175" i="52"/>
  <c r="BN175" i="52"/>
  <c r="BP175" i="52"/>
  <c r="BQ175" i="52"/>
  <c r="BR175" i="52"/>
  <c r="BS175" i="52"/>
  <c r="BT175" i="52"/>
  <c r="BU175" i="52"/>
  <c r="BV175" i="52"/>
  <c r="BW175" i="52"/>
  <c r="BX175" i="52"/>
  <c r="BY175" i="52"/>
  <c r="CC175" i="52"/>
  <c r="CK175" i="52"/>
  <c r="CL175" i="52"/>
  <c r="DW175" i="52"/>
  <c r="EW175" i="52"/>
  <c r="CI175" i="52"/>
  <c r="AG175" i="52"/>
  <c r="AL175" i="52"/>
  <c r="FE175" i="52"/>
  <c r="BZ175" i="52"/>
  <c r="FF175" i="52"/>
  <c r="FG175" i="52"/>
  <c r="FH175" i="52"/>
  <c r="FJ175" i="52"/>
  <c r="FM175" i="52"/>
  <c r="DP175" i="52"/>
  <c r="EP175" i="52"/>
  <c r="FN175" i="52"/>
  <c r="FO175" i="52"/>
  <c r="FI175" i="52"/>
  <c r="FK175" i="52"/>
  <c r="FP175" i="52"/>
  <c r="FQ175" i="52"/>
  <c r="FR175" i="52"/>
  <c r="FS175" i="52"/>
  <c r="FT175" i="52"/>
  <c r="FY175" i="52"/>
  <c r="DM176" i="52"/>
  <c r="EM176" i="52"/>
  <c r="DN176" i="52"/>
  <c r="EN176" i="52"/>
  <c r="DV176" i="52"/>
  <c r="EV176" i="52"/>
  <c r="DO176" i="52"/>
  <c r="EO176" i="52"/>
  <c r="BO176" i="52"/>
  <c r="BM176" i="52"/>
  <c r="BN176" i="52"/>
  <c r="BP176" i="52"/>
  <c r="BQ176" i="52"/>
  <c r="BR176" i="52"/>
  <c r="BS176" i="52"/>
  <c r="BT176" i="52"/>
  <c r="BU176" i="52"/>
  <c r="BV176" i="52"/>
  <c r="BW176" i="52"/>
  <c r="BX176" i="52"/>
  <c r="BY176" i="52"/>
  <c r="CC176" i="52"/>
  <c r="CK176" i="52"/>
  <c r="CL176" i="52"/>
  <c r="DW176" i="52"/>
  <c r="EW176" i="52"/>
  <c r="CI176" i="52"/>
  <c r="AG176" i="52"/>
  <c r="AL176" i="52"/>
  <c r="FE176" i="52"/>
  <c r="BZ176" i="52"/>
  <c r="FF176" i="52"/>
  <c r="FG176" i="52"/>
  <c r="FH176" i="52"/>
  <c r="FJ176" i="52"/>
  <c r="FM176" i="52"/>
  <c r="DP176" i="52"/>
  <c r="EP176" i="52"/>
  <c r="FN176" i="52"/>
  <c r="FO176" i="52"/>
  <c r="FI176" i="52"/>
  <c r="FK176" i="52"/>
  <c r="FP176" i="52"/>
  <c r="FQ176" i="52"/>
  <c r="FR176" i="52"/>
  <c r="FS176" i="52"/>
  <c r="FT176" i="52"/>
  <c r="FY176" i="52"/>
  <c r="DM177" i="52"/>
  <c r="EM177" i="52"/>
  <c r="DN177" i="52"/>
  <c r="EN177" i="52"/>
  <c r="DV177" i="52"/>
  <c r="EV177" i="52"/>
  <c r="DO177" i="52"/>
  <c r="EO177" i="52"/>
  <c r="BO177" i="52"/>
  <c r="BM177" i="52"/>
  <c r="BN177" i="52"/>
  <c r="BP177" i="52"/>
  <c r="BQ177" i="52"/>
  <c r="BR177" i="52"/>
  <c r="BS177" i="52"/>
  <c r="BT177" i="52"/>
  <c r="BU177" i="52"/>
  <c r="BV177" i="52"/>
  <c r="BW177" i="52"/>
  <c r="BX177" i="52"/>
  <c r="BY177" i="52"/>
  <c r="CC177" i="52"/>
  <c r="CK177" i="52"/>
  <c r="CL177" i="52"/>
  <c r="DW177" i="52"/>
  <c r="EW177" i="52"/>
  <c r="CI177" i="52"/>
  <c r="AG177" i="52"/>
  <c r="AL177" i="52"/>
  <c r="FE177" i="52"/>
  <c r="BZ177" i="52"/>
  <c r="FF177" i="52"/>
  <c r="FG177" i="52"/>
  <c r="FH177" i="52"/>
  <c r="FJ177" i="52"/>
  <c r="FM177" i="52"/>
  <c r="DP177" i="52"/>
  <c r="EP177" i="52"/>
  <c r="FN177" i="52"/>
  <c r="FO177" i="52"/>
  <c r="FI177" i="52"/>
  <c r="FK177" i="52"/>
  <c r="FP177" i="52"/>
  <c r="FQ177" i="52"/>
  <c r="FR177" i="52"/>
  <c r="FS177" i="52"/>
  <c r="FT177" i="52"/>
  <c r="FY177" i="52"/>
  <c r="DM178" i="52"/>
  <c r="EM178" i="52"/>
  <c r="DN178" i="52"/>
  <c r="EN178" i="52"/>
  <c r="DV178" i="52"/>
  <c r="EV178" i="52"/>
  <c r="DO178" i="52"/>
  <c r="EO178" i="52"/>
  <c r="BO178" i="52"/>
  <c r="BM178" i="52"/>
  <c r="BN178" i="52"/>
  <c r="BP178" i="52"/>
  <c r="BQ178" i="52"/>
  <c r="BR178" i="52"/>
  <c r="BS178" i="52"/>
  <c r="BT178" i="52"/>
  <c r="BU178" i="52"/>
  <c r="BV178" i="52"/>
  <c r="BW178" i="52"/>
  <c r="BX178" i="52"/>
  <c r="BY178" i="52"/>
  <c r="CC178" i="52"/>
  <c r="CK178" i="52"/>
  <c r="CL178" i="52"/>
  <c r="DW178" i="52"/>
  <c r="EW178" i="52"/>
  <c r="CI178" i="52"/>
  <c r="AG178" i="52"/>
  <c r="AL178" i="52"/>
  <c r="FE178" i="52"/>
  <c r="BZ178" i="52"/>
  <c r="FF178" i="52"/>
  <c r="FG178" i="52"/>
  <c r="FH178" i="52"/>
  <c r="FJ178" i="52"/>
  <c r="FM178" i="52"/>
  <c r="DP178" i="52"/>
  <c r="EP178" i="52"/>
  <c r="FN178" i="52"/>
  <c r="FO178" i="52"/>
  <c r="FI178" i="52"/>
  <c r="FK178" i="52"/>
  <c r="FP178" i="52"/>
  <c r="FQ178" i="52"/>
  <c r="FR178" i="52"/>
  <c r="FS178" i="52"/>
  <c r="FT178" i="52"/>
  <c r="FY178" i="52"/>
  <c r="DM179" i="52"/>
  <c r="EM179" i="52"/>
  <c r="DN179" i="52"/>
  <c r="EN179" i="52"/>
  <c r="DV179" i="52"/>
  <c r="EV179" i="52"/>
  <c r="DO179" i="52"/>
  <c r="EO179" i="52"/>
  <c r="BO179" i="52"/>
  <c r="BM179" i="52"/>
  <c r="BN179" i="52"/>
  <c r="BP179" i="52"/>
  <c r="BQ179" i="52"/>
  <c r="BR179" i="52"/>
  <c r="BS179" i="52"/>
  <c r="BT179" i="52"/>
  <c r="BU179" i="52"/>
  <c r="BV179" i="52"/>
  <c r="BW179" i="52"/>
  <c r="BX179" i="52"/>
  <c r="BY179" i="52"/>
  <c r="CC179" i="52"/>
  <c r="CK179" i="52"/>
  <c r="CL179" i="52"/>
  <c r="DW179" i="52"/>
  <c r="EW179" i="52"/>
  <c r="CI179" i="52"/>
  <c r="AG179" i="52"/>
  <c r="AL179" i="52"/>
  <c r="FE179" i="52"/>
  <c r="BZ179" i="52"/>
  <c r="FF179" i="52"/>
  <c r="FG179" i="52"/>
  <c r="FH179" i="52"/>
  <c r="FJ179" i="52"/>
  <c r="FM179" i="52"/>
  <c r="DP179" i="52"/>
  <c r="EP179" i="52"/>
  <c r="FN179" i="52"/>
  <c r="FO179" i="52"/>
  <c r="FI179" i="52"/>
  <c r="FK179" i="52"/>
  <c r="FP179" i="52"/>
  <c r="FQ179" i="52"/>
  <c r="FR179" i="52"/>
  <c r="FS179" i="52"/>
  <c r="FT179" i="52"/>
  <c r="FY179" i="52"/>
  <c r="DM180" i="52"/>
  <c r="EM180" i="52"/>
  <c r="DN180" i="52"/>
  <c r="EN180" i="52"/>
  <c r="DV180" i="52"/>
  <c r="EV180" i="52"/>
  <c r="DO180" i="52"/>
  <c r="EO180" i="52"/>
  <c r="BO180" i="52"/>
  <c r="BM180" i="52"/>
  <c r="BN180" i="52"/>
  <c r="BP180" i="52"/>
  <c r="BQ180" i="52"/>
  <c r="BR180" i="52"/>
  <c r="BS180" i="52"/>
  <c r="BT180" i="52"/>
  <c r="BU180" i="52"/>
  <c r="BV180" i="52"/>
  <c r="BW180" i="52"/>
  <c r="BX180" i="52"/>
  <c r="BY180" i="52"/>
  <c r="CC180" i="52"/>
  <c r="CK180" i="52"/>
  <c r="CL180" i="52"/>
  <c r="DW180" i="52"/>
  <c r="EW180" i="52"/>
  <c r="CI180" i="52"/>
  <c r="AG180" i="52"/>
  <c r="AL180" i="52"/>
  <c r="FE180" i="52"/>
  <c r="BZ180" i="52"/>
  <c r="FF180" i="52"/>
  <c r="FG180" i="52"/>
  <c r="FH180" i="52"/>
  <c r="FJ180" i="52"/>
  <c r="FM180" i="52"/>
  <c r="DP180" i="52"/>
  <c r="EP180" i="52"/>
  <c r="FN180" i="52"/>
  <c r="FO180" i="52"/>
  <c r="FI180" i="52"/>
  <c r="FK180" i="52"/>
  <c r="FP180" i="52"/>
  <c r="FQ180" i="52"/>
  <c r="FR180" i="52"/>
  <c r="FS180" i="52"/>
  <c r="FT180" i="52"/>
  <c r="FY180" i="52"/>
  <c r="DM181" i="52"/>
  <c r="EM181" i="52"/>
  <c r="DN181" i="52"/>
  <c r="EN181" i="52"/>
  <c r="DV181" i="52"/>
  <c r="EV181" i="52"/>
  <c r="DO181" i="52"/>
  <c r="EO181" i="52"/>
  <c r="BO181" i="52"/>
  <c r="BM181" i="52"/>
  <c r="BN181" i="52"/>
  <c r="BP181" i="52"/>
  <c r="BQ181" i="52"/>
  <c r="BR181" i="52"/>
  <c r="BS181" i="52"/>
  <c r="BT181" i="52"/>
  <c r="BU181" i="52"/>
  <c r="BV181" i="52"/>
  <c r="BW181" i="52"/>
  <c r="BX181" i="52"/>
  <c r="BY181" i="52"/>
  <c r="CC181" i="52"/>
  <c r="CK181" i="52"/>
  <c r="CL181" i="52"/>
  <c r="DW181" i="52"/>
  <c r="EW181" i="52"/>
  <c r="CI181" i="52"/>
  <c r="AG181" i="52"/>
  <c r="AL181" i="52"/>
  <c r="FE181" i="52"/>
  <c r="BZ181" i="52"/>
  <c r="FF181" i="52"/>
  <c r="FG181" i="52"/>
  <c r="FH181" i="52"/>
  <c r="FJ181" i="52"/>
  <c r="FM181" i="52"/>
  <c r="DP181" i="52"/>
  <c r="EP181" i="52"/>
  <c r="FN181" i="52"/>
  <c r="FO181" i="52"/>
  <c r="FI181" i="52"/>
  <c r="FK181" i="52"/>
  <c r="FP181" i="52"/>
  <c r="FQ181" i="52"/>
  <c r="FR181" i="52"/>
  <c r="FS181" i="52"/>
  <c r="FT181" i="52"/>
  <c r="FY181" i="52"/>
  <c r="DM543" i="52"/>
  <c r="EM543" i="52"/>
  <c r="DN543" i="52"/>
  <c r="EN543" i="52"/>
  <c r="DV543" i="52"/>
  <c r="EV543" i="52"/>
  <c r="DO543" i="52"/>
  <c r="EO543" i="52"/>
  <c r="BO543" i="52"/>
  <c r="BM543" i="52"/>
  <c r="BN543" i="52"/>
  <c r="BP543" i="52"/>
  <c r="BQ543" i="52"/>
  <c r="BR543" i="52"/>
  <c r="BS543" i="52"/>
  <c r="BT543" i="52"/>
  <c r="BU543" i="52"/>
  <c r="BV543" i="52"/>
  <c r="BW543" i="52"/>
  <c r="BX543" i="52"/>
  <c r="BY543" i="52"/>
  <c r="CC543" i="52"/>
  <c r="CK543" i="52"/>
  <c r="CL543" i="52"/>
  <c r="DW543" i="52"/>
  <c r="EW543" i="52"/>
  <c r="CI543" i="52"/>
  <c r="AG543" i="52"/>
  <c r="AL543" i="52"/>
  <c r="FE543" i="52"/>
  <c r="BZ543" i="52"/>
  <c r="FF543" i="52"/>
  <c r="FG543" i="52"/>
  <c r="FH543" i="52"/>
  <c r="FJ543" i="52"/>
  <c r="FM543" i="52"/>
  <c r="DP543" i="52"/>
  <c r="EP543" i="52"/>
  <c r="FN543" i="52"/>
  <c r="FO543" i="52"/>
  <c r="FI543" i="52"/>
  <c r="FK543" i="52"/>
  <c r="FP543" i="52"/>
  <c r="FQ543" i="52"/>
  <c r="FR543" i="52"/>
  <c r="FS543" i="52"/>
  <c r="FT543" i="52"/>
  <c r="FY543" i="52"/>
  <c r="DM182" i="52"/>
  <c r="EM182" i="52"/>
  <c r="DN182" i="52"/>
  <c r="EN182" i="52"/>
  <c r="DV182" i="52"/>
  <c r="EV182" i="52"/>
  <c r="DO182" i="52"/>
  <c r="EO182" i="52"/>
  <c r="BO182" i="52"/>
  <c r="BM182" i="52"/>
  <c r="BN182" i="52"/>
  <c r="BP182" i="52"/>
  <c r="BQ182" i="52"/>
  <c r="BR182" i="52"/>
  <c r="BS182" i="52"/>
  <c r="BT182" i="52"/>
  <c r="BU182" i="52"/>
  <c r="BV182" i="52"/>
  <c r="BW182" i="52"/>
  <c r="BX182" i="52"/>
  <c r="BY182" i="52"/>
  <c r="CC182" i="52"/>
  <c r="CK182" i="52"/>
  <c r="CL182" i="52"/>
  <c r="DW182" i="52"/>
  <c r="EW182" i="52"/>
  <c r="CI182" i="52"/>
  <c r="AG182" i="52"/>
  <c r="AL182" i="52"/>
  <c r="FE182" i="52"/>
  <c r="BZ182" i="52"/>
  <c r="FF182" i="52"/>
  <c r="FG182" i="52"/>
  <c r="FH182" i="52"/>
  <c r="FJ182" i="52"/>
  <c r="FM182" i="52"/>
  <c r="DP182" i="52"/>
  <c r="EP182" i="52"/>
  <c r="FN182" i="52"/>
  <c r="FO182" i="52"/>
  <c r="FI182" i="52"/>
  <c r="FK182" i="52"/>
  <c r="FP182" i="52"/>
  <c r="FQ182" i="52"/>
  <c r="FR182" i="52"/>
  <c r="FS182" i="52"/>
  <c r="FT182" i="52"/>
  <c r="FY182" i="52"/>
  <c r="DM183" i="52"/>
  <c r="EM183" i="52"/>
  <c r="DN183" i="52"/>
  <c r="EN183" i="52"/>
  <c r="DV183" i="52"/>
  <c r="EV183" i="52"/>
  <c r="DO183" i="52"/>
  <c r="EO183" i="52"/>
  <c r="BO183" i="52"/>
  <c r="BM183" i="52"/>
  <c r="BN183" i="52"/>
  <c r="BP183" i="52"/>
  <c r="BQ183" i="52"/>
  <c r="BR183" i="52"/>
  <c r="BS183" i="52"/>
  <c r="BT183" i="52"/>
  <c r="BU183" i="52"/>
  <c r="BV183" i="52"/>
  <c r="BW183" i="52"/>
  <c r="BX183" i="52"/>
  <c r="BY183" i="52"/>
  <c r="CC183" i="52"/>
  <c r="CK183" i="52"/>
  <c r="CL183" i="52"/>
  <c r="DW183" i="52"/>
  <c r="EW183" i="52"/>
  <c r="CI183" i="52"/>
  <c r="AG183" i="52"/>
  <c r="AL183" i="52"/>
  <c r="FE183" i="52"/>
  <c r="BZ183" i="52"/>
  <c r="FF183" i="52"/>
  <c r="FG183" i="52"/>
  <c r="FH183" i="52"/>
  <c r="FJ183" i="52"/>
  <c r="FM183" i="52"/>
  <c r="DP183" i="52"/>
  <c r="EP183" i="52"/>
  <c r="FN183" i="52"/>
  <c r="FO183" i="52"/>
  <c r="FI183" i="52"/>
  <c r="FK183" i="52"/>
  <c r="FP183" i="52"/>
  <c r="FQ183" i="52"/>
  <c r="FR183" i="52"/>
  <c r="FS183" i="52"/>
  <c r="FT183" i="52"/>
  <c r="FY183" i="52"/>
  <c r="DM184" i="52"/>
  <c r="EM184" i="52"/>
  <c r="DN184" i="52"/>
  <c r="EN184" i="52"/>
  <c r="DV184" i="52"/>
  <c r="EV184" i="52"/>
  <c r="DO184" i="52"/>
  <c r="EO184" i="52"/>
  <c r="BO184" i="52"/>
  <c r="BM184" i="52"/>
  <c r="BN184" i="52"/>
  <c r="BP184" i="52"/>
  <c r="BQ184" i="52"/>
  <c r="BR184" i="52"/>
  <c r="BS184" i="52"/>
  <c r="BT184" i="52"/>
  <c r="BU184" i="52"/>
  <c r="BV184" i="52"/>
  <c r="BW184" i="52"/>
  <c r="BX184" i="52"/>
  <c r="BY184" i="52"/>
  <c r="CC184" i="52"/>
  <c r="CK184" i="52"/>
  <c r="CL184" i="52"/>
  <c r="DW184" i="52"/>
  <c r="EW184" i="52"/>
  <c r="CI184" i="52"/>
  <c r="AG184" i="52"/>
  <c r="AL184" i="52"/>
  <c r="FE184" i="52"/>
  <c r="BZ184" i="52"/>
  <c r="FF184" i="52"/>
  <c r="FG184" i="52"/>
  <c r="FH184" i="52"/>
  <c r="FJ184" i="52"/>
  <c r="FM184" i="52"/>
  <c r="DP184" i="52"/>
  <c r="EP184" i="52"/>
  <c r="FN184" i="52"/>
  <c r="FO184" i="52"/>
  <c r="FI184" i="52"/>
  <c r="FK184" i="52"/>
  <c r="FP184" i="52"/>
  <c r="FQ184" i="52"/>
  <c r="FR184" i="52"/>
  <c r="FS184" i="52"/>
  <c r="FT184" i="52"/>
  <c r="FY184" i="52"/>
  <c r="DM185" i="52"/>
  <c r="EM185" i="52"/>
  <c r="DN185" i="52"/>
  <c r="EN185" i="52"/>
  <c r="DV185" i="52"/>
  <c r="EV185" i="52"/>
  <c r="DO185" i="52"/>
  <c r="EO185" i="52"/>
  <c r="BO185" i="52"/>
  <c r="BM185" i="52"/>
  <c r="BN185" i="52"/>
  <c r="BP185" i="52"/>
  <c r="BQ185" i="52"/>
  <c r="BR185" i="52"/>
  <c r="BS185" i="52"/>
  <c r="BT185" i="52"/>
  <c r="BU185" i="52"/>
  <c r="BV185" i="52"/>
  <c r="BW185" i="52"/>
  <c r="BX185" i="52"/>
  <c r="BY185" i="52"/>
  <c r="CC185" i="52"/>
  <c r="CK185" i="52"/>
  <c r="CL185" i="52"/>
  <c r="DW185" i="52"/>
  <c r="EW185" i="52"/>
  <c r="CI185" i="52"/>
  <c r="AG185" i="52"/>
  <c r="AL185" i="52"/>
  <c r="FE185" i="52"/>
  <c r="BZ185" i="52"/>
  <c r="FF185" i="52"/>
  <c r="FG185" i="52"/>
  <c r="FH185" i="52"/>
  <c r="FJ185" i="52"/>
  <c r="FM185" i="52"/>
  <c r="DP185" i="52"/>
  <c r="EP185" i="52"/>
  <c r="FN185" i="52"/>
  <c r="FO185" i="52"/>
  <c r="FI185" i="52"/>
  <c r="FK185" i="52"/>
  <c r="FP185" i="52"/>
  <c r="FQ185" i="52"/>
  <c r="FR185" i="52"/>
  <c r="FS185" i="52"/>
  <c r="FT185" i="52"/>
  <c r="FY185" i="52"/>
  <c r="DM186" i="52"/>
  <c r="EM186" i="52"/>
  <c r="DN186" i="52"/>
  <c r="EN186" i="52"/>
  <c r="DV186" i="52"/>
  <c r="EV186" i="52"/>
  <c r="DO186" i="52"/>
  <c r="EO186" i="52"/>
  <c r="BO186" i="52"/>
  <c r="BM186" i="52"/>
  <c r="BN186" i="52"/>
  <c r="BP186" i="52"/>
  <c r="BQ186" i="52"/>
  <c r="BR186" i="52"/>
  <c r="BS186" i="52"/>
  <c r="BT186" i="52"/>
  <c r="BU186" i="52"/>
  <c r="BV186" i="52"/>
  <c r="BW186" i="52"/>
  <c r="BX186" i="52"/>
  <c r="BY186" i="52"/>
  <c r="CC186" i="52"/>
  <c r="CK186" i="52"/>
  <c r="CL186" i="52"/>
  <c r="DW186" i="52"/>
  <c r="EW186" i="52"/>
  <c r="CI186" i="52"/>
  <c r="AG186" i="52"/>
  <c r="AL186" i="52"/>
  <c r="FE186" i="52"/>
  <c r="BZ186" i="52"/>
  <c r="FF186" i="52"/>
  <c r="FG186" i="52"/>
  <c r="FH186" i="52"/>
  <c r="FJ186" i="52"/>
  <c r="FM186" i="52"/>
  <c r="DP186" i="52"/>
  <c r="EP186" i="52"/>
  <c r="FN186" i="52"/>
  <c r="FO186" i="52"/>
  <c r="FI186" i="52"/>
  <c r="FK186" i="52"/>
  <c r="FP186" i="52"/>
  <c r="FQ186" i="52"/>
  <c r="FR186" i="52"/>
  <c r="FS186" i="52"/>
  <c r="FT186" i="52"/>
  <c r="FY186" i="52"/>
  <c r="DM187" i="52"/>
  <c r="EM187" i="52"/>
  <c r="DN187" i="52"/>
  <c r="EN187" i="52"/>
  <c r="DV187" i="52"/>
  <c r="EV187" i="52"/>
  <c r="DO187" i="52"/>
  <c r="EO187" i="52"/>
  <c r="BO187" i="52"/>
  <c r="BM187" i="52"/>
  <c r="BN187" i="52"/>
  <c r="BP187" i="52"/>
  <c r="BQ187" i="52"/>
  <c r="BR187" i="52"/>
  <c r="BS187" i="52"/>
  <c r="BT187" i="52"/>
  <c r="BU187" i="52"/>
  <c r="BV187" i="52"/>
  <c r="BW187" i="52"/>
  <c r="BX187" i="52"/>
  <c r="BY187" i="52"/>
  <c r="CC187" i="52"/>
  <c r="CK187" i="52"/>
  <c r="CL187" i="52"/>
  <c r="DW187" i="52"/>
  <c r="EW187" i="52"/>
  <c r="CI187" i="52"/>
  <c r="AG187" i="52"/>
  <c r="AL187" i="52"/>
  <c r="FE187" i="52"/>
  <c r="BZ187" i="52"/>
  <c r="FF187" i="52"/>
  <c r="FG187" i="52"/>
  <c r="FH187" i="52"/>
  <c r="FJ187" i="52"/>
  <c r="FM187" i="52"/>
  <c r="DP187" i="52"/>
  <c r="EP187" i="52"/>
  <c r="FN187" i="52"/>
  <c r="FO187" i="52"/>
  <c r="FI187" i="52"/>
  <c r="FK187" i="52"/>
  <c r="FP187" i="52"/>
  <c r="FQ187" i="52"/>
  <c r="FR187" i="52"/>
  <c r="FS187" i="52"/>
  <c r="FT187" i="52"/>
  <c r="FY187" i="52"/>
  <c r="DM188" i="52"/>
  <c r="EM188" i="52"/>
  <c r="DN188" i="52"/>
  <c r="EN188" i="52"/>
  <c r="DV188" i="52"/>
  <c r="EV188" i="52"/>
  <c r="DO188" i="52"/>
  <c r="EO188" i="52"/>
  <c r="BO188" i="52"/>
  <c r="BM188" i="52"/>
  <c r="BN188" i="52"/>
  <c r="BP188" i="52"/>
  <c r="BQ188" i="52"/>
  <c r="BR188" i="52"/>
  <c r="BS188" i="52"/>
  <c r="BT188" i="52"/>
  <c r="BU188" i="52"/>
  <c r="BV188" i="52"/>
  <c r="BW188" i="52"/>
  <c r="BX188" i="52"/>
  <c r="BY188" i="52"/>
  <c r="CC188" i="52"/>
  <c r="CK188" i="52"/>
  <c r="CL188" i="52"/>
  <c r="DW188" i="52"/>
  <c r="EW188" i="52"/>
  <c r="CI188" i="52"/>
  <c r="AG188" i="52"/>
  <c r="AL188" i="52"/>
  <c r="FE188" i="52"/>
  <c r="BZ188" i="52"/>
  <c r="FF188" i="52"/>
  <c r="FG188" i="52"/>
  <c r="FH188" i="52"/>
  <c r="FJ188" i="52"/>
  <c r="FM188" i="52"/>
  <c r="DP188" i="52"/>
  <c r="EP188" i="52"/>
  <c r="FN188" i="52"/>
  <c r="FO188" i="52"/>
  <c r="FI188" i="52"/>
  <c r="FK188" i="52"/>
  <c r="FP188" i="52"/>
  <c r="FQ188" i="52"/>
  <c r="FR188" i="52"/>
  <c r="FS188" i="52"/>
  <c r="FT188" i="52"/>
  <c r="FY188" i="52"/>
  <c r="DM189" i="52"/>
  <c r="EM189" i="52"/>
  <c r="DN189" i="52"/>
  <c r="EN189" i="52"/>
  <c r="DV189" i="52"/>
  <c r="EV189" i="52"/>
  <c r="DO189" i="52"/>
  <c r="EO189" i="52"/>
  <c r="BO189" i="52"/>
  <c r="BM189" i="52"/>
  <c r="BN189" i="52"/>
  <c r="BP189" i="52"/>
  <c r="BQ189" i="52"/>
  <c r="BR189" i="52"/>
  <c r="BS189" i="52"/>
  <c r="BT189" i="52"/>
  <c r="BU189" i="52"/>
  <c r="BV189" i="52"/>
  <c r="BW189" i="52"/>
  <c r="BX189" i="52"/>
  <c r="BY189" i="52"/>
  <c r="CC189" i="52"/>
  <c r="CK189" i="52"/>
  <c r="CL189" i="52"/>
  <c r="DW189" i="52"/>
  <c r="EW189" i="52"/>
  <c r="CI189" i="52"/>
  <c r="AG189" i="52"/>
  <c r="AL189" i="52"/>
  <c r="FE189" i="52"/>
  <c r="BZ189" i="52"/>
  <c r="FF189" i="52"/>
  <c r="FG189" i="52"/>
  <c r="FH189" i="52"/>
  <c r="FJ189" i="52"/>
  <c r="FM189" i="52"/>
  <c r="DP189" i="52"/>
  <c r="EP189" i="52"/>
  <c r="FN189" i="52"/>
  <c r="FO189" i="52"/>
  <c r="FI189" i="52"/>
  <c r="FK189" i="52"/>
  <c r="FP189" i="52"/>
  <c r="FQ189" i="52"/>
  <c r="FR189" i="52"/>
  <c r="FS189" i="52"/>
  <c r="FT189" i="52"/>
  <c r="FY189" i="52"/>
  <c r="DM190" i="52"/>
  <c r="EM190" i="52"/>
  <c r="DN190" i="52"/>
  <c r="EN190" i="52"/>
  <c r="DV190" i="52"/>
  <c r="EV190" i="52"/>
  <c r="DO190" i="52"/>
  <c r="EO190" i="52"/>
  <c r="BO190" i="52"/>
  <c r="BM190" i="52"/>
  <c r="BN190" i="52"/>
  <c r="BP190" i="52"/>
  <c r="BQ190" i="52"/>
  <c r="BR190" i="52"/>
  <c r="BS190" i="52"/>
  <c r="BT190" i="52"/>
  <c r="BU190" i="52"/>
  <c r="BV190" i="52"/>
  <c r="BW190" i="52"/>
  <c r="BX190" i="52"/>
  <c r="BY190" i="52"/>
  <c r="CC190" i="52"/>
  <c r="CK190" i="52"/>
  <c r="CL190" i="52"/>
  <c r="DW190" i="52"/>
  <c r="EW190" i="52"/>
  <c r="CI190" i="52"/>
  <c r="AG190" i="52"/>
  <c r="AL190" i="52"/>
  <c r="FE190" i="52"/>
  <c r="BZ190" i="52"/>
  <c r="FF190" i="52"/>
  <c r="FG190" i="52"/>
  <c r="FH190" i="52"/>
  <c r="FJ190" i="52"/>
  <c r="FM190" i="52"/>
  <c r="DP190" i="52"/>
  <c r="EP190" i="52"/>
  <c r="FN190" i="52"/>
  <c r="FO190" i="52"/>
  <c r="FI190" i="52"/>
  <c r="FK190" i="52"/>
  <c r="FP190" i="52"/>
  <c r="FQ190" i="52"/>
  <c r="FR190" i="52"/>
  <c r="FS190" i="52"/>
  <c r="FT190" i="52"/>
  <c r="FY190" i="52"/>
  <c r="DM191" i="52"/>
  <c r="EM191" i="52"/>
  <c r="DN191" i="52"/>
  <c r="EN191" i="52"/>
  <c r="DV191" i="52"/>
  <c r="EV191" i="52"/>
  <c r="DO191" i="52"/>
  <c r="EO191" i="52"/>
  <c r="BO191" i="52"/>
  <c r="BM191" i="52"/>
  <c r="BN191" i="52"/>
  <c r="BP191" i="52"/>
  <c r="BQ191" i="52"/>
  <c r="BR191" i="52"/>
  <c r="BS191" i="52"/>
  <c r="BT191" i="52"/>
  <c r="BU191" i="52"/>
  <c r="BV191" i="52"/>
  <c r="BW191" i="52"/>
  <c r="BX191" i="52"/>
  <c r="BY191" i="52"/>
  <c r="CC191" i="52"/>
  <c r="CK191" i="52"/>
  <c r="CL191" i="52"/>
  <c r="DW191" i="52"/>
  <c r="EW191" i="52"/>
  <c r="CI191" i="52"/>
  <c r="AG191" i="52"/>
  <c r="AL191" i="52"/>
  <c r="FE191" i="52"/>
  <c r="BZ191" i="52"/>
  <c r="FF191" i="52"/>
  <c r="FG191" i="52"/>
  <c r="FH191" i="52"/>
  <c r="FJ191" i="52"/>
  <c r="FM191" i="52"/>
  <c r="DP191" i="52"/>
  <c r="EP191" i="52"/>
  <c r="FN191" i="52"/>
  <c r="FO191" i="52"/>
  <c r="FI191" i="52"/>
  <c r="FK191" i="52"/>
  <c r="FP191" i="52"/>
  <c r="FQ191" i="52"/>
  <c r="FR191" i="52"/>
  <c r="FS191" i="52"/>
  <c r="FT191" i="52"/>
  <c r="FY191" i="52"/>
  <c r="DM192" i="52"/>
  <c r="EM192" i="52"/>
  <c r="DN192" i="52"/>
  <c r="EN192" i="52"/>
  <c r="DV192" i="52"/>
  <c r="EV192" i="52"/>
  <c r="DO192" i="52"/>
  <c r="EO192" i="52"/>
  <c r="BO192" i="52"/>
  <c r="BM192" i="52"/>
  <c r="BN192" i="52"/>
  <c r="BP192" i="52"/>
  <c r="BQ192" i="52"/>
  <c r="BR192" i="52"/>
  <c r="BS192" i="52"/>
  <c r="BT192" i="52"/>
  <c r="BU192" i="52"/>
  <c r="BV192" i="52"/>
  <c r="BW192" i="52"/>
  <c r="BX192" i="52"/>
  <c r="BY192" i="52"/>
  <c r="CC192" i="52"/>
  <c r="CK192" i="52"/>
  <c r="CL192" i="52"/>
  <c r="DW192" i="52"/>
  <c r="EW192" i="52"/>
  <c r="CI192" i="52"/>
  <c r="AG192" i="52"/>
  <c r="AL192" i="52"/>
  <c r="FE192" i="52"/>
  <c r="BZ192" i="52"/>
  <c r="FF192" i="52"/>
  <c r="FG192" i="52"/>
  <c r="FH192" i="52"/>
  <c r="FJ192" i="52"/>
  <c r="FM192" i="52"/>
  <c r="DP192" i="52"/>
  <c r="EP192" i="52"/>
  <c r="FN192" i="52"/>
  <c r="FO192" i="52"/>
  <c r="FI192" i="52"/>
  <c r="FK192" i="52"/>
  <c r="FP192" i="52"/>
  <c r="FQ192" i="52"/>
  <c r="FR192" i="52"/>
  <c r="FS192" i="52"/>
  <c r="FT192" i="52"/>
  <c r="FY192" i="52"/>
  <c r="DM193" i="52"/>
  <c r="EM193" i="52"/>
  <c r="DN193" i="52"/>
  <c r="EN193" i="52"/>
  <c r="DV193" i="52"/>
  <c r="EV193" i="52"/>
  <c r="DO193" i="52"/>
  <c r="EO193" i="52"/>
  <c r="BO193" i="52"/>
  <c r="BM193" i="52"/>
  <c r="BN193" i="52"/>
  <c r="BP193" i="52"/>
  <c r="BQ193" i="52"/>
  <c r="BR193" i="52"/>
  <c r="BS193" i="52"/>
  <c r="BT193" i="52"/>
  <c r="BU193" i="52"/>
  <c r="BV193" i="52"/>
  <c r="BW193" i="52"/>
  <c r="BX193" i="52"/>
  <c r="BY193" i="52"/>
  <c r="CC193" i="52"/>
  <c r="CK193" i="52"/>
  <c r="CL193" i="52"/>
  <c r="DW193" i="52"/>
  <c r="EW193" i="52"/>
  <c r="CI193" i="52"/>
  <c r="AG193" i="52"/>
  <c r="AL193" i="52"/>
  <c r="FE193" i="52"/>
  <c r="BZ193" i="52"/>
  <c r="FF193" i="52"/>
  <c r="FG193" i="52"/>
  <c r="FH193" i="52"/>
  <c r="FJ193" i="52"/>
  <c r="FM193" i="52"/>
  <c r="DP193" i="52"/>
  <c r="EP193" i="52"/>
  <c r="FN193" i="52"/>
  <c r="FO193" i="52"/>
  <c r="FI193" i="52"/>
  <c r="FK193" i="52"/>
  <c r="FP193" i="52"/>
  <c r="FQ193" i="52"/>
  <c r="FR193" i="52"/>
  <c r="FS193" i="52"/>
  <c r="FT193" i="52"/>
  <c r="FY193" i="52"/>
  <c r="DM194" i="52"/>
  <c r="EM194" i="52"/>
  <c r="DN194" i="52"/>
  <c r="EN194" i="52"/>
  <c r="DV194" i="52"/>
  <c r="EV194" i="52"/>
  <c r="DO194" i="52"/>
  <c r="EO194" i="52"/>
  <c r="BO194" i="52"/>
  <c r="BM194" i="52"/>
  <c r="BN194" i="52"/>
  <c r="BP194" i="52"/>
  <c r="BQ194" i="52"/>
  <c r="BR194" i="52"/>
  <c r="BS194" i="52"/>
  <c r="BT194" i="52"/>
  <c r="BU194" i="52"/>
  <c r="BV194" i="52"/>
  <c r="BW194" i="52"/>
  <c r="BX194" i="52"/>
  <c r="BY194" i="52"/>
  <c r="CC194" i="52"/>
  <c r="CK194" i="52"/>
  <c r="CL194" i="52"/>
  <c r="DW194" i="52"/>
  <c r="EW194" i="52"/>
  <c r="CI194" i="52"/>
  <c r="AG194" i="52"/>
  <c r="AL194" i="52"/>
  <c r="FE194" i="52"/>
  <c r="BZ194" i="52"/>
  <c r="FF194" i="52"/>
  <c r="FG194" i="52"/>
  <c r="FH194" i="52"/>
  <c r="FJ194" i="52"/>
  <c r="FM194" i="52"/>
  <c r="DP194" i="52"/>
  <c r="EP194" i="52"/>
  <c r="FN194" i="52"/>
  <c r="FO194" i="52"/>
  <c r="FI194" i="52"/>
  <c r="FK194" i="52"/>
  <c r="FP194" i="52"/>
  <c r="FQ194" i="52"/>
  <c r="FR194" i="52"/>
  <c r="FS194" i="52"/>
  <c r="FT194" i="52"/>
  <c r="FY194" i="52"/>
  <c r="DM195" i="52"/>
  <c r="EM195" i="52"/>
  <c r="DN195" i="52"/>
  <c r="EN195" i="52"/>
  <c r="DV195" i="52"/>
  <c r="EV195" i="52"/>
  <c r="DO195" i="52"/>
  <c r="EO195" i="52"/>
  <c r="BO195" i="52"/>
  <c r="BM195" i="52"/>
  <c r="BN195" i="52"/>
  <c r="BP195" i="52"/>
  <c r="BQ195" i="52"/>
  <c r="BR195" i="52"/>
  <c r="BS195" i="52"/>
  <c r="BT195" i="52"/>
  <c r="BU195" i="52"/>
  <c r="BV195" i="52"/>
  <c r="BW195" i="52"/>
  <c r="BX195" i="52"/>
  <c r="BY195" i="52"/>
  <c r="CC195" i="52"/>
  <c r="CK195" i="52"/>
  <c r="CL195" i="52"/>
  <c r="DW195" i="52"/>
  <c r="EW195" i="52"/>
  <c r="CI195" i="52"/>
  <c r="AG195" i="52"/>
  <c r="AL195" i="52"/>
  <c r="FE195" i="52"/>
  <c r="BZ195" i="52"/>
  <c r="FF195" i="52"/>
  <c r="FG195" i="52"/>
  <c r="FH195" i="52"/>
  <c r="FJ195" i="52"/>
  <c r="FM195" i="52"/>
  <c r="DP195" i="52"/>
  <c r="EP195" i="52"/>
  <c r="FN195" i="52"/>
  <c r="FO195" i="52"/>
  <c r="FI195" i="52"/>
  <c r="FK195" i="52"/>
  <c r="FP195" i="52"/>
  <c r="FQ195" i="52"/>
  <c r="FR195" i="52"/>
  <c r="FS195" i="52"/>
  <c r="FT195" i="52"/>
  <c r="FY195" i="52"/>
  <c r="DM196" i="52"/>
  <c r="EM196" i="52"/>
  <c r="DN196" i="52"/>
  <c r="EN196" i="52"/>
  <c r="DV196" i="52"/>
  <c r="EV196" i="52"/>
  <c r="DO196" i="52"/>
  <c r="EO196" i="52"/>
  <c r="BO196" i="52"/>
  <c r="BM196" i="52"/>
  <c r="BN196" i="52"/>
  <c r="BP196" i="52"/>
  <c r="BQ196" i="52"/>
  <c r="BR196" i="52"/>
  <c r="BS196" i="52"/>
  <c r="BT196" i="52"/>
  <c r="BU196" i="52"/>
  <c r="BV196" i="52"/>
  <c r="BW196" i="52"/>
  <c r="BX196" i="52"/>
  <c r="BY196" i="52"/>
  <c r="CC196" i="52"/>
  <c r="CK196" i="52"/>
  <c r="CL196" i="52"/>
  <c r="DW196" i="52"/>
  <c r="EW196" i="52"/>
  <c r="CI196" i="52"/>
  <c r="AG196" i="52"/>
  <c r="AL196" i="52"/>
  <c r="FE196" i="52"/>
  <c r="BZ196" i="52"/>
  <c r="FF196" i="52"/>
  <c r="FG196" i="52"/>
  <c r="FH196" i="52"/>
  <c r="FJ196" i="52"/>
  <c r="FM196" i="52"/>
  <c r="DP196" i="52"/>
  <c r="EP196" i="52"/>
  <c r="FN196" i="52"/>
  <c r="FO196" i="52"/>
  <c r="FI196" i="52"/>
  <c r="FK196" i="52"/>
  <c r="FP196" i="52"/>
  <c r="FQ196" i="52"/>
  <c r="FR196" i="52"/>
  <c r="FS196" i="52"/>
  <c r="FT196" i="52"/>
  <c r="FY196" i="52"/>
  <c r="DM197" i="52"/>
  <c r="EM197" i="52"/>
  <c r="DN197" i="52"/>
  <c r="EN197" i="52"/>
  <c r="DV197" i="52"/>
  <c r="EV197" i="52"/>
  <c r="DO197" i="52"/>
  <c r="EO197" i="52"/>
  <c r="BO197" i="52"/>
  <c r="BM197" i="52"/>
  <c r="BN197" i="52"/>
  <c r="BP197" i="52"/>
  <c r="BQ197" i="52"/>
  <c r="BR197" i="52"/>
  <c r="BS197" i="52"/>
  <c r="BT197" i="52"/>
  <c r="BU197" i="52"/>
  <c r="BV197" i="52"/>
  <c r="BW197" i="52"/>
  <c r="BX197" i="52"/>
  <c r="BY197" i="52"/>
  <c r="CC197" i="52"/>
  <c r="CK197" i="52"/>
  <c r="CL197" i="52"/>
  <c r="DW197" i="52"/>
  <c r="EW197" i="52"/>
  <c r="CI197" i="52"/>
  <c r="AG197" i="52"/>
  <c r="AL197" i="52"/>
  <c r="FE197" i="52"/>
  <c r="BZ197" i="52"/>
  <c r="FF197" i="52"/>
  <c r="FG197" i="52"/>
  <c r="FH197" i="52"/>
  <c r="FJ197" i="52"/>
  <c r="FM197" i="52"/>
  <c r="DP197" i="52"/>
  <c r="EP197" i="52"/>
  <c r="FN197" i="52"/>
  <c r="FO197" i="52"/>
  <c r="FI197" i="52"/>
  <c r="FK197" i="52"/>
  <c r="FP197" i="52"/>
  <c r="FQ197" i="52"/>
  <c r="FR197" i="52"/>
  <c r="FS197" i="52"/>
  <c r="FT197" i="52"/>
  <c r="FY197" i="52"/>
  <c r="DM198" i="52"/>
  <c r="EM198" i="52"/>
  <c r="DN198" i="52"/>
  <c r="EN198" i="52"/>
  <c r="DV198" i="52"/>
  <c r="EV198" i="52"/>
  <c r="DO198" i="52"/>
  <c r="EO198" i="52"/>
  <c r="BO198" i="52"/>
  <c r="BM198" i="52"/>
  <c r="BN198" i="52"/>
  <c r="BP198" i="52"/>
  <c r="BQ198" i="52"/>
  <c r="BR198" i="52"/>
  <c r="BS198" i="52"/>
  <c r="BT198" i="52"/>
  <c r="BU198" i="52"/>
  <c r="BV198" i="52"/>
  <c r="BW198" i="52"/>
  <c r="BX198" i="52"/>
  <c r="BY198" i="52"/>
  <c r="CC198" i="52"/>
  <c r="CK198" i="52"/>
  <c r="CL198" i="52"/>
  <c r="DW198" i="52"/>
  <c r="EW198" i="52"/>
  <c r="CI198" i="52"/>
  <c r="AG198" i="52"/>
  <c r="AL198" i="52"/>
  <c r="FE198" i="52"/>
  <c r="BZ198" i="52"/>
  <c r="FF198" i="52"/>
  <c r="FG198" i="52"/>
  <c r="FH198" i="52"/>
  <c r="FJ198" i="52"/>
  <c r="FM198" i="52"/>
  <c r="DP198" i="52"/>
  <c r="EP198" i="52"/>
  <c r="FN198" i="52"/>
  <c r="FO198" i="52"/>
  <c r="FI198" i="52"/>
  <c r="FK198" i="52"/>
  <c r="FP198" i="52"/>
  <c r="FQ198" i="52"/>
  <c r="FR198" i="52"/>
  <c r="FS198" i="52"/>
  <c r="FT198" i="52"/>
  <c r="FY198" i="52"/>
  <c r="DM199" i="52"/>
  <c r="EM199" i="52"/>
  <c r="DN199" i="52"/>
  <c r="EN199" i="52"/>
  <c r="DV199" i="52"/>
  <c r="EV199" i="52"/>
  <c r="DO199" i="52"/>
  <c r="EO199" i="52"/>
  <c r="BO199" i="52"/>
  <c r="BM199" i="52"/>
  <c r="BN199" i="52"/>
  <c r="BP199" i="52"/>
  <c r="BQ199" i="52"/>
  <c r="BR199" i="52"/>
  <c r="BS199" i="52"/>
  <c r="BT199" i="52"/>
  <c r="BU199" i="52"/>
  <c r="BV199" i="52"/>
  <c r="BW199" i="52"/>
  <c r="BX199" i="52"/>
  <c r="BY199" i="52"/>
  <c r="CC199" i="52"/>
  <c r="CK199" i="52"/>
  <c r="CL199" i="52"/>
  <c r="DW199" i="52"/>
  <c r="EW199" i="52"/>
  <c r="CI199" i="52"/>
  <c r="AG199" i="52"/>
  <c r="AL199" i="52"/>
  <c r="FE199" i="52"/>
  <c r="BZ199" i="52"/>
  <c r="FF199" i="52"/>
  <c r="FG199" i="52"/>
  <c r="FH199" i="52"/>
  <c r="FJ199" i="52"/>
  <c r="FM199" i="52"/>
  <c r="DP199" i="52"/>
  <c r="EP199" i="52"/>
  <c r="FN199" i="52"/>
  <c r="FO199" i="52"/>
  <c r="FI199" i="52"/>
  <c r="FK199" i="52"/>
  <c r="FP199" i="52"/>
  <c r="FQ199" i="52"/>
  <c r="FR199" i="52"/>
  <c r="FS199" i="52"/>
  <c r="FT199" i="52"/>
  <c r="FY199" i="52"/>
  <c r="DM200" i="52"/>
  <c r="EM200" i="52"/>
  <c r="DN200" i="52"/>
  <c r="EN200" i="52"/>
  <c r="DV200" i="52"/>
  <c r="EV200" i="52"/>
  <c r="DO200" i="52"/>
  <c r="EO200" i="52"/>
  <c r="BO200" i="52"/>
  <c r="BM200" i="52"/>
  <c r="BN200" i="52"/>
  <c r="BP200" i="52"/>
  <c r="BQ200" i="52"/>
  <c r="BR200" i="52"/>
  <c r="BS200" i="52"/>
  <c r="BT200" i="52"/>
  <c r="BU200" i="52"/>
  <c r="BV200" i="52"/>
  <c r="BW200" i="52"/>
  <c r="BX200" i="52"/>
  <c r="BY200" i="52"/>
  <c r="CC200" i="52"/>
  <c r="CK200" i="52"/>
  <c r="CL200" i="52"/>
  <c r="DW200" i="52"/>
  <c r="EW200" i="52"/>
  <c r="CI200" i="52"/>
  <c r="AG200" i="52"/>
  <c r="AL200" i="52"/>
  <c r="FE200" i="52"/>
  <c r="BZ200" i="52"/>
  <c r="FF200" i="52"/>
  <c r="FG200" i="52"/>
  <c r="FH200" i="52"/>
  <c r="FJ200" i="52"/>
  <c r="FM200" i="52"/>
  <c r="DP200" i="52"/>
  <c r="EP200" i="52"/>
  <c r="FN200" i="52"/>
  <c r="FO200" i="52"/>
  <c r="FI200" i="52"/>
  <c r="FK200" i="52"/>
  <c r="FP200" i="52"/>
  <c r="FQ200" i="52"/>
  <c r="FR200" i="52"/>
  <c r="FS200" i="52"/>
  <c r="FT200" i="52"/>
  <c r="FY200" i="52"/>
  <c r="DM201" i="52"/>
  <c r="EM201" i="52"/>
  <c r="DN201" i="52"/>
  <c r="EN201" i="52"/>
  <c r="DV201" i="52"/>
  <c r="EV201" i="52"/>
  <c r="DO201" i="52"/>
  <c r="EO201" i="52"/>
  <c r="BO201" i="52"/>
  <c r="BM201" i="52"/>
  <c r="BN201" i="52"/>
  <c r="BP201" i="52"/>
  <c r="BQ201" i="52"/>
  <c r="BR201" i="52"/>
  <c r="BS201" i="52"/>
  <c r="BT201" i="52"/>
  <c r="BU201" i="52"/>
  <c r="BV201" i="52"/>
  <c r="BW201" i="52"/>
  <c r="BX201" i="52"/>
  <c r="BY201" i="52"/>
  <c r="CC201" i="52"/>
  <c r="CK201" i="52"/>
  <c r="CL201" i="52"/>
  <c r="DW201" i="52"/>
  <c r="EW201" i="52"/>
  <c r="CI201" i="52"/>
  <c r="AG201" i="52"/>
  <c r="AL201" i="52"/>
  <c r="FE201" i="52"/>
  <c r="BZ201" i="52"/>
  <c r="FF201" i="52"/>
  <c r="FG201" i="52"/>
  <c r="FH201" i="52"/>
  <c r="FJ201" i="52"/>
  <c r="FM201" i="52"/>
  <c r="DP201" i="52"/>
  <c r="EP201" i="52"/>
  <c r="FN201" i="52"/>
  <c r="FO201" i="52"/>
  <c r="FI201" i="52"/>
  <c r="FK201" i="52"/>
  <c r="FP201" i="52"/>
  <c r="FQ201" i="52"/>
  <c r="FR201" i="52"/>
  <c r="FS201" i="52"/>
  <c r="FT201" i="52"/>
  <c r="FY201" i="52"/>
  <c r="DM202" i="52"/>
  <c r="EM202" i="52"/>
  <c r="DN202" i="52"/>
  <c r="EN202" i="52"/>
  <c r="DV202" i="52"/>
  <c r="EV202" i="52"/>
  <c r="DO202" i="52"/>
  <c r="EO202" i="52"/>
  <c r="BO202" i="52"/>
  <c r="BM202" i="52"/>
  <c r="BN202" i="52"/>
  <c r="BP202" i="52"/>
  <c r="BQ202" i="52"/>
  <c r="BR202" i="52"/>
  <c r="BS202" i="52"/>
  <c r="BT202" i="52"/>
  <c r="BU202" i="52"/>
  <c r="BV202" i="52"/>
  <c r="BW202" i="52"/>
  <c r="BX202" i="52"/>
  <c r="BY202" i="52"/>
  <c r="CC202" i="52"/>
  <c r="CK202" i="52"/>
  <c r="CL202" i="52"/>
  <c r="DW202" i="52"/>
  <c r="EW202" i="52"/>
  <c r="CI202" i="52"/>
  <c r="AG202" i="52"/>
  <c r="AL202" i="52"/>
  <c r="FE202" i="52"/>
  <c r="BZ202" i="52"/>
  <c r="FF202" i="52"/>
  <c r="FG202" i="52"/>
  <c r="FH202" i="52"/>
  <c r="FJ202" i="52"/>
  <c r="FM202" i="52"/>
  <c r="DP202" i="52"/>
  <c r="EP202" i="52"/>
  <c r="FN202" i="52"/>
  <c r="FO202" i="52"/>
  <c r="FI202" i="52"/>
  <c r="FK202" i="52"/>
  <c r="FP202" i="52"/>
  <c r="FQ202" i="52"/>
  <c r="FR202" i="52"/>
  <c r="FS202" i="52"/>
  <c r="FT202" i="52"/>
  <c r="FY202" i="52"/>
  <c r="DM203" i="52"/>
  <c r="EM203" i="52"/>
  <c r="DN203" i="52"/>
  <c r="EN203" i="52"/>
  <c r="DV203" i="52"/>
  <c r="EV203" i="52"/>
  <c r="DO203" i="52"/>
  <c r="EO203" i="52"/>
  <c r="BO203" i="52"/>
  <c r="BM203" i="52"/>
  <c r="BN203" i="52"/>
  <c r="BP203" i="52"/>
  <c r="BQ203" i="52"/>
  <c r="BR203" i="52"/>
  <c r="BS203" i="52"/>
  <c r="BT203" i="52"/>
  <c r="BU203" i="52"/>
  <c r="BV203" i="52"/>
  <c r="BW203" i="52"/>
  <c r="BX203" i="52"/>
  <c r="BY203" i="52"/>
  <c r="CC203" i="52"/>
  <c r="CK203" i="52"/>
  <c r="CL203" i="52"/>
  <c r="DW203" i="52"/>
  <c r="EW203" i="52"/>
  <c r="CI203" i="52"/>
  <c r="AG203" i="52"/>
  <c r="AL203" i="52"/>
  <c r="FE203" i="52"/>
  <c r="BZ203" i="52"/>
  <c r="FF203" i="52"/>
  <c r="FG203" i="52"/>
  <c r="FH203" i="52"/>
  <c r="FJ203" i="52"/>
  <c r="FM203" i="52"/>
  <c r="DP203" i="52"/>
  <c r="EP203" i="52"/>
  <c r="FN203" i="52"/>
  <c r="FO203" i="52"/>
  <c r="FI203" i="52"/>
  <c r="FK203" i="52"/>
  <c r="FP203" i="52"/>
  <c r="FQ203" i="52"/>
  <c r="FR203" i="52"/>
  <c r="FS203" i="52"/>
  <c r="FT203" i="52"/>
  <c r="FY203" i="52"/>
  <c r="DM204" i="52"/>
  <c r="EM204" i="52"/>
  <c r="DN204" i="52"/>
  <c r="EN204" i="52"/>
  <c r="DV204" i="52"/>
  <c r="EV204" i="52"/>
  <c r="DO204" i="52"/>
  <c r="EO204" i="52"/>
  <c r="BO204" i="52"/>
  <c r="BM204" i="52"/>
  <c r="BN204" i="52"/>
  <c r="BP204" i="52"/>
  <c r="BQ204" i="52"/>
  <c r="BR204" i="52"/>
  <c r="BS204" i="52"/>
  <c r="BT204" i="52"/>
  <c r="BU204" i="52"/>
  <c r="BV204" i="52"/>
  <c r="BW204" i="52"/>
  <c r="BX204" i="52"/>
  <c r="BY204" i="52"/>
  <c r="CC204" i="52"/>
  <c r="CK204" i="52"/>
  <c r="CL204" i="52"/>
  <c r="DW204" i="52"/>
  <c r="EW204" i="52"/>
  <c r="CI204" i="52"/>
  <c r="AG204" i="52"/>
  <c r="AL204" i="52"/>
  <c r="FE204" i="52"/>
  <c r="BZ204" i="52"/>
  <c r="FF204" i="52"/>
  <c r="FG204" i="52"/>
  <c r="FH204" i="52"/>
  <c r="FJ204" i="52"/>
  <c r="FM204" i="52"/>
  <c r="DP204" i="52"/>
  <c r="EP204" i="52"/>
  <c r="FN204" i="52"/>
  <c r="FO204" i="52"/>
  <c r="FI204" i="52"/>
  <c r="FK204" i="52"/>
  <c r="FP204" i="52"/>
  <c r="FQ204" i="52"/>
  <c r="FR204" i="52"/>
  <c r="FS204" i="52"/>
  <c r="FT204" i="52"/>
  <c r="FY204" i="52"/>
  <c r="DM205" i="52"/>
  <c r="EM205" i="52"/>
  <c r="DN205" i="52"/>
  <c r="EN205" i="52"/>
  <c r="DV205" i="52"/>
  <c r="EV205" i="52"/>
  <c r="DO205" i="52"/>
  <c r="EO205" i="52"/>
  <c r="BO205" i="52"/>
  <c r="BM205" i="52"/>
  <c r="BN205" i="52"/>
  <c r="BP205" i="52"/>
  <c r="BQ205" i="52"/>
  <c r="BR205" i="52"/>
  <c r="BS205" i="52"/>
  <c r="BT205" i="52"/>
  <c r="BU205" i="52"/>
  <c r="BV205" i="52"/>
  <c r="BW205" i="52"/>
  <c r="BX205" i="52"/>
  <c r="BY205" i="52"/>
  <c r="CC205" i="52"/>
  <c r="CK205" i="52"/>
  <c r="CL205" i="52"/>
  <c r="DW205" i="52"/>
  <c r="EW205" i="52"/>
  <c r="CI205" i="52"/>
  <c r="AG205" i="52"/>
  <c r="AL205" i="52"/>
  <c r="FE205" i="52"/>
  <c r="BZ205" i="52"/>
  <c r="FF205" i="52"/>
  <c r="FG205" i="52"/>
  <c r="FH205" i="52"/>
  <c r="FJ205" i="52"/>
  <c r="FM205" i="52"/>
  <c r="DP205" i="52"/>
  <c r="EP205" i="52"/>
  <c r="FN205" i="52"/>
  <c r="FO205" i="52"/>
  <c r="FI205" i="52"/>
  <c r="FK205" i="52"/>
  <c r="FP205" i="52"/>
  <c r="FQ205" i="52"/>
  <c r="FR205" i="52"/>
  <c r="FS205" i="52"/>
  <c r="FT205" i="52"/>
  <c r="FY205" i="52"/>
  <c r="DM206" i="52"/>
  <c r="EM206" i="52"/>
  <c r="DN206" i="52"/>
  <c r="EN206" i="52"/>
  <c r="DV206" i="52"/>
  <c r="EV206" i="52"/>
  <c r="DO206" i="52"/>
  <c r="EO206" i="52"/>
  <c r="BO206" i="52"/>
  <c r="BM206" i="52"/>
  <c r="BN206" i="52"/>
  <c r="BP206" i="52"/>
  <c r="BQ206" i="52"/>
  <c r="BR206" i="52"/>
  <c r="BS206" i="52"/>
  <c r="BT206" i="52"/>
  <c r="BU206" i="52"/>
  <c r="BV206" i="52"/>
  <c r="BW206" i="52"/>
  <c r="BX206" i="52"/>
  <c r="BY206" i="52"/>
  <c r="CC206" i="52"/>
  <c r="CK206" i="52"/>
  <c r="CL206" i="52"/>
  <c r="DW206" i="52"/>
  <c r="EW206" i="52"/>
  <c r="CI206" i="52"/>
  <c r="AG206" i="52"/>
  <c r="AL206" i="52"/>
  <c r="FE206" i="52"/>
  <c r="BZ206" i="52"/>
  <c r="FF206" i="52"/>
  <c r="FG206" i="52"/>
  <c r="FH206" i="52"/>
  <c r="FJ206" i="52"/>
  <c r="FM206" i="52"/>
  <c r="DP206" i="52"/>
  <c r="EP206" i="52"/>
  <c r="FN206" i="52"/>
  <c r="FO206" i="52"/>
  <c r="FI206" i="52"/>
  <c r="FK206" i="52"/>
  <c r="FP206" i="52"/>
  <c r="FQ206" i="52"/>
  <c r="FR206" i="52"/>
  <c r="FS206" i="52"/>
  <c r="FT206" i="52"/>
  <c r="FY206" i="52"/>
  <c r="DM207" i="52"/>
  <c r="EM207" i="52"/>
  <c r="DN207" i="52"/>
  <c r="EN207" i="52"/>
  <c r="DV207" i="52"/>
  <c r="EV207" i="52"/>
  <c r="DO207" i="52"/>
  <c r="EO207" i="52"/>
  <c r="BO207" i="52"/>
  <c r="BM207" i="52"/>
  <c r="BN207" i="52"/>
  <c r="BP207" i="52"/>
  <c r="BQ207" i="52"/>
  <c r="BR207" i="52"/>
  <c r="BS207" i="52"/>
  <c r="BT207" i="52"/>
  <c r="BU207" i="52"/>
  <c r="BV207" i="52"/>
  <c r="BW207" i="52"/>
  <c r="BX207" i="52"/>
  <c r="BY207" i="52"/>
  <c r="CC207" i="52"/>
  <c r="CK207" i="52"/>
  <c r="CL207" i="52"/>
  <c r="DW207" i="52"/>
  <c r="EW207" i="52"/>
  <c r="CI207" i="52"/>
  <c r="AG207" i="52"/>
  <c r="AL207" i="52"/>
  <c r="FE207" i="52"/>
  <c r="BZ207" i="52"/>
  <c r="FF207" i="52"/>
  <c r="FG207" i="52"/>
  <c r="FH207" i="52"/>
  <c r="FJ207" i="52"/>
  <c r="FM207" i="52"/>
  <c r="DP207" i="52"/>
  <c r="EP207" i="52"/>
  <c r="FN207" i="52"/>
  <c r="FO207" i="52"/>
  <c r="FI207" i="52"/>
  <c r="FK207" i="52"/>
  <c r="FP207" i="52"/>
  <c r="FQ207" i="52"/>
  <c r="FR207" i="52"/>
  <c r="FS207" i="52"/>
  <c r="FT207" i="52"/>
  <c r="FY207" i="52"/>
  <c r="DM208" i="52"/>
  <c r="EM208" i="52"/>
  <c r="DN208" i="52"/>
  <c r="EN208" i="52"/>
  <c r="DV208" i="52"/>
  <c r="EV208" i="52"/>
  <c r="DO208" i="52"/>
  <c r="EO208" i="52"/>
  <c r="BO208" i="52"/>
  <c r="BM208" i="52"/>
  <c r="BN208" i="52"/>
  <c r="BP208" i="52"/>
  <c r="BQ208" i="52"/>
  <c r="BR208" i="52"/>
  <c r="BS208" i="52"/>
  <c r="BT208" i="52"/>
  <c r="BU208" i="52"/>
  <c r="BV208" i="52"/>
  <c r="BW208" i="52"/>
  <c r="BX208" i="52"/>
  <c r="BY208" i="52"/>
  <c r="CC208" i="52"/>
  <c r="CK208" i="52"/>
  <c r="CL208" i="52"/>
  <c r="DW208" i="52"/>
  <c r="EW208" i="52"/>
  <c r="CI208" i="52"/>
  <c r="AG208" i="52"/>
  <c r="AL208" i="52"/>
  <c r="FE208" i="52"/>
  <c r="BZ208" i="52"/>
  <c r="FF208" i="52"/>
  <c r="FG208" i="52"/>
  <c r="FH208" i="52"/>
  <c r="FJ208" i="52"/>
  <c r="FM208" i="52"/>
  <c r="DP208" i="52"/>
  <c r="EP208" i="52"/>
  <c r="FN208" i="52"/>
  <c r="FO208" i="52"/>
  <c r="FI208" i="52"/>
  <c r="FK208" i="52"/>
  <c r="FP208" i="52"/>
  <c r="FQ208" i="52"/>
  <c r="FR208" i="52"/>
  <c r="FS208" i="52"/>
  <c r="FT208" i="52"/>
  <c r="FY208" i="52"/>
  <c r="DM209" i="52"/>
  <c r="EM209" i="52"/>
  <c r="DN209" i="52"/>
  <c r="EN209" i="52"/>
  <c r="DV209" i="52"/>
  <c r="EV209" i="52"/>
  <c r="DO209" i="52"/>
  <c r="EO209" i="52"/>
  <c r="BO209" i="52"/>
  <c r="BM209" i="52"/>
  <c r="BN209" i="52"/>
  <c r="BP209" i="52"/>
  <c r="BQ209" i="52"/>
  <c r="BR209" i="52"/>
  <c r="BS209" i="52"/>
  <c r="BT209" i="52"/>
  <c r="BU209" i="52"/>
  <c r="BV209" i="52"/>
  <c r="BW209" i="52"/>
  <c r="BX209" i="52"/>
  <c r="BY209" i="52"/>
  <c r="CC209" i="52"/>
  <c r="CK209" i="52"/>
  <c r="CL209" i="52"/>
  <c r="DW209" i="52"/>
  <c r="EW209" i="52"/>
  <c r="CI209" i="52"/>
  <c r="AG209" i="52"/>
  <c r="AL209" i="52"/>
  <c r="FE209" i="52"/>
  <c r="BZ209" i="52"/>
  <c r="FF209" i="52"/>
  <c r="FG209" i="52"/>
  <c r="FH209" i="52"/>
  <c r="FJ209" i="52"/>
  <c r="FM209" i="52"/>
  <c r="DP209" i="52"/>
  <c r="EP209" i="52"/>
  <c r="FN209" i="52"/>
  <c r="FO209" i="52"/>
  <c r="FI209" i="52"/>
  <c r="FK209" i="52"/>
  <c r="FP209" i="52"/>
  <c r="FQ209" i="52"/>
  <c r="FR209" i="52"/>
  <c r="FS209" i="52"/>
  <c r="FT209" i="52"/>
  <c r="FY209" i="52"/>
  <c r="DM210" i="52"/>
  <c r="EM210" i="52"/>
  <c r="DN210" i="52"/>
  <c r="EN210" i="52"/>
  <c r="DV210" i="52"/>
  <c r="EV210" i="52"/>
  <c r="DO210" i="52"/>
  <c r="EO210" i="52"/>
  <c r="BO210" i="52"/>
  <c r="BM210" i="52"/>
  <c r="BN210" i="52"/>
  <c r="BP210" i="52"/>
  <c r="BQ210" i="52"/>
  <c r="BR210" i="52"/>
  <c r="BS210" i="52"/>
  <c r="BT210" i="52"/>
  <c r="BU210" i="52"/>
  <c r="BV210" i="52"/>
  <c r="BW210" i="52"/>
  <c r="BX210" i="52"/>
  <c r="BY210" i="52"/>
  <c r="CC210" i="52"/>
  <c r="CK210" i="52"/>
  <c r="CL210" i="52"/>
  <c r="DW210" i="52"/>
  <c r="EW210" i="52"/>
  <c r="CI210" i="52"/>
  <c r="AG210" i="52"/>
  <c r="AL210" i="52"/>
  <c r="FE210" i="52"/>
  <c r="BZ210" i="52"/>
  <c r="FF210" i="52"/>
  <c r="FG210" i="52"/>
  <c r="FH210" i="52"/>
  <c r="FJ210" i="52"/>
  <c r="FM210" i="52"/>
  <c r="DP210" i="52"/>
  <c r="EP210" i="52"/>
  <c r="FN210" i="52"/>
  <c r="FO210" i="52"/>
  <c r="FI210" i="52"/>
  <c r="FK210" i="52"/>
  <c r="FP210" i="52"/>
  <c r="FQ210" i="52"/>
  <c r="FR210" i="52"/>
  <c r="FS210" i="52"/>
  <c r="FT210" i="52"/>
  <c r="FY210" i="52"/>
  <c r="DM211" i="52"/>
  <c r="EM211" i="52"/>
  <c r="DN211" i="52"/>
  <c r="EN211" i="52"/>
  <c r="DV211" i="52"/>
  <c r="EV211" i="52"/>
  <c r="DO211" i="52"/>
  <c r="EO211" i="52"/>
  <c r="BO211" i="52"/>
  <c r="BM211" i="52"/>
  <c r="BN211" i="52"/>
  <c r="BP211" i="52"/>
  <c r="BQ211" i="52"/>
  <c r="BR211" i="52"/>
  <c r="BS211" i="52"/>
  <c r="BT211" i="52"/>
  <c r="BU211" i="52"/>
  <c r="BV211" i="52"/>
  <c r="BW211" i="52"/>
  <c r="BX211" i="52"/>
  <c r="BY211" i="52"/>
  <c r="CC211" i="52"/>
  <c r="CK211" i="52"/>
  <c r="CL211" i="52"/>
  <c r="DW211" i="52"/>
  <c r="EW211" i="52"/>
  <c r="CI211" i="52"/>
  <c r="AG211" i="52"/>
  <c r="AL211" i="52"/>
  <c r="FE211" i="52"/>
  <c r="BZ211" i="52"/>
  <c r="FF211" i="52"/>
  <c r="FG211" i="52"/>
  <c r="FH211" i="52"/>
  <c r="FJ211" i="52"/>
  <c r="FM211" i="52"/>
  <c r="DP211" i="52"/>
  <c r="EP211" i="52"/>
  <c r="FN211" i="52"/>
  <c r="FO211" i="52"/>
  <c r="FI211" i="52"/>
  <c r="FK211" i="52"/>
  <c r="FP211" i="52"/>
  <c r="FQ211" i="52"/>
  <c r="FR211" i="52"/>
  <c r="FS211" i="52"/>
  <c r="FT211" i="52"/>
  <c r="FY211" i="52"/>
  <c r="DM212" i="52"/>
  <c r="EM212" i="52"/>
  <c r="DN212" i="52"/>
  <c r="EN212" i="52"/>
  <c r="DV212" i="52"/>
  <c r="EV212" i="52"/>
  <c r="DO212" i="52"/>
  <c r="EO212" i="52"/>
  <c r="BO212" i="52"/>
  <c r="BM212" i="52"/>
  <c r="BN212" i="52"/>
  <c r="BP212" i="52"/>
  <c r="BQ212" i="52"/>
  <c r="BR212" i="52"/>
  <c r="BS212" i="52"/>
  <c r="BT212" i="52"/>
  <c r="BU212" i="52"/>
  <c r="BV212" i="52"/>
  <c r="BW212" i="52"/>
  <c r="BX212" i="52"/>
  <c r="BY212" i="52"/>
  <c r="CC212" i="52"/>
  <c r="CK212" i="52"/>
  <c r="CL212" i="52"/>
  <c r="DW212" i="52"/>
  <c r="EW212" i="52"/>
  <c r="CI212" i="52"/>
  <c r="AG212" i="52"/>
  <c r="AL212" i="52"/>
  <c r="FE212" i="52"/>
  <c r="BZ212" i="52"/>
  <c r="FF212" i="52"/>
  <c r="FG212" i="52"/>
  <c r="FH212" i="52"/>
  <c r="FJ212" i="52"/>
  <c r="FM212" i="52"/>
  <c r="DP212" i="52"/>
  <c r="EP212" i="52"/>
  <c r="FN212" i="52"/>
  <c r="FO212" i="52"/>
  <c r="FI212" i="52"/>
  <c r="FK212" i="52"/>
  <c r="FP212" i="52"/>
  <c r="FQ212" i="52"/>
  <c r="FR212" i="52"/>
  <c r="FS212" i="52"/>
  <c r="FT212" i="52"/>
  <c r="FY212" i="52"/>
  <c r="DM213" i="52"/>
  <c r="EM213" i="52"/>
  <c r="DN213" i="52"/>
  <c r="EN213" i="52"/>
  <c r="DV213" i="52"/>
  <c r="EV213" i="52"/>
  <c r="DO213" i="52"/>
  <c r="EO213" i="52"/>
  <c r="BO213" i="52"/>
  <c r="BM213" i="52"/>
  <c r="BN213" i="52"/>
  <c r="BP213" i="52"/>
  <c r="BQ213" i="52"/>
  <c r="BR213" i="52"/>
  <c r="BS213" i="52"/>
  <c r="BT213" i="52"/>
  <c r="BU213" i="52"/>
  <c r="BV213" i="52"/>
  <c r="BW213" i="52"/>
  <c r="BX213" i="52"/>
  <c r="BY213" i="52"/>
  <c r="CC213" i="52"/>
  <c r="CK213" i="52"/>
  <c r="CL213" i="52"/>
  <c r="DW213" i="52"/>
  <c r="EW213" i="52"/>
  <c r="CI213" i="52"/>
  <c r="AG213" i="52"/>
  <c r="AL213" i="52"/>
  <c r="FE213" i="52"/>
  <c r="BZ213" i="52"/>
  <c r="FF213" i="52"/>
  <c r="FG213" i="52"/>
  <c r="FH213" i="52"/>
  <c r="FJ213" i="52"/>
  <c r="FM213" i="52"/>
  <c r="DP213" i="52"/>
  <c r="EP213" i="52"/>
  <c r="FN213" i="52"/>
  <c r="FO213" i="52"/>
  <c r="FI213" i="52"/>
  <c r="FK213" i="52"/>
  <c r="FP213" i="52"/>
  <c r="FQ213" i="52"/>
  <c r="FR213" i="52"/>
  <c r="FS213" i="52"/>
  <c r="FT213" i="52"/>
  <c r="FY213" i="52"/>
  <c r="DM214" i="52"/>
  <c r="EM214" i="52"/>
  <c r="DN214" i="52"/>
  <c r="EN214" i="52"/>
  <c r="DV214" i="52"/>
  <c r="EV214" i="52"/>
  <c r="DO214" i="52"/>
  <c r="EO214" i="52"/>
  <c r="BO214" i="52"/>
  <c r="BM214" i="52"/>
  <c r="BN214" i="52"/>
  <c r="BP214" i="52"/>
  <c r="BQ214" i="52"/>
  <c r="BR214" i="52"/>
  <c r="BS214" i="52"/>
  <c r="BT214" i="52"/>
  <c r="BU214" i="52"/>
  <c r="BV214" i="52"/>
  <c r="BW214" i="52"/>
  <c r="BX214" i="52"/>
  <c r="BY214" i="52"/>
  <c r="CC214" i="52"/>
  <c r="CK214" i="52"/>
  <c r="CL214" i="52"/>
  <c r="DW214" i="52"/>
  <c r="EW214" i="52"/>
  <c r="CI214" i="52"/>
  <c r="AG214" i="52"/>
  <c r="AL214" i="52"/>
  <c r="FE214" i="52"/>
  <c r="BZ214" i="52"/>
  <c r="FF214" i="52"/>
  <c r="FG214" i="52"/>
  <c r="FH214" i="52"/>
  <c r="FJ214" i="52"/>
  <c r="FM214" i="52"/>
  <c r="DP214" i="52"/>
  <c r="EP214" i="52"/>
  <c r="FN214" i="52"/>
  <c r="FO214" i="52"/>
  <c r="FI214" i="52"/>
  <c r="FK214" i="52"/>
  <c r="FP214" i="52"/>
  <c r="FQ214" i="52"/>
  <c r="FR214" i="52"/>
  <c r="FS214" i="52"/>
  <c r="FT214" i="52"/>
  <c r="FY214" i="52"/>
  <c r="DM215" i="52"/>
  <c r="EM215" i="52"/>
  <c r="DN215" i="52"/>
  <c r="EN215" i="52"/>
  <c r="DV215" i="52"/>
  <c r="EV215" i="52"/>
  <c r="DO215" i="52"/>
  <c r="EO215" i="52"/>
  <c r="BO215" i="52"/>
  <c r="BM215" i="52"/>
  <c r="BN215" i="52"/>
  <c r="BP215" i="52"/>
  <c r="BQ215" i="52"/>
  <c r="BR215" i="52"/>
  <c r="BS215" i="52"/>
  <c r="BT215" i="52"/>
  <c r="BU215" i="52"/>
  <c r="BV215" i="52"/>
  <c r="BW215" i="52"/>
  <c r="BX215" i="52"/>
  <c r="BY215" i="52"/>
  <c r="CC215" i="52"/>
  <c r="CK215" i="52"/>
  <c r="CL215" i="52"/>
  <c r="DW215" i="52"/>
  <c r="EW215" i="52"/>
  <c r="CI215" i="52"/>
  <c r="AG215" i="52"/>
  <c r="AL215" i="52"/>
  <c r="FE215" i="52"/>
  <c r="BZ215" i="52"/>
  <c r="FF215" i="52"/>
  <c r="FG215" i="52"/>
  <c r="FH215" i="52"/>
  <c r="FJ215" i="52"/>
  <c r="FM215" i="52"/>
  <c r="DP215" i="52"/>
  <c r="EP215" i="52"/>
  <c r="FN215" i="52"/>
  <c r="FO215" i="52"/>
  <c r="FI215" i="52"/>
  <c r="FK215" i="52"/>
  <c r="FP215" i="52"/>
  <c r="FQ215" i="52"/>
  <c r="FR215" i="52"/>
  <c r="FS215" i="52"/>
  <c r="FT215" i="52"/>
  <c r="FY215" i="52"/>
  <c r="DM216" i="52"/>
  <c r="EM216" i="52"/>
  <c r="DN216" i="52"/>
  <c r="EN216" i="52"/>
  <c r="DV216" i="52"/>
  <c r="EV216" i="52"/>
  <c r="DO216" i="52"/>
  <c r="EO216" i="52"/>
  <c r="BO216" i="52"/>
  <c r="BM216" i="52"/>
  <c r="BN216" i="52"/>
  <c r="BP216" i="52"/>
  <c r="BQ216" i="52"/>
  <c r="BR216" i="52"/>
  <c r="BS216" i="52"/>
  <c r="BT216" i="52"/>
  <c r="BU216" i="52"/>
  <c r="BV216" i="52"/>
  <c r="BW216" i="52"/>
  <c r="BX216" i="52"/>
  <c r="BY216" i="52"/>
  <c r="CC216" i="52"/>
  <c r="CK216" i="52"/>
  <c r="CL216" i="52"/>
  <c r="DW216" i="52"/>
  <c r="EW216" i="52"/>
  <c r="CI216" i="52"/>
  <c r="AG216" i="52"/>
  <c r="AL216" i="52"/>
  <c r="FE216" i="52"/>
  <c r="BZ216" i="52"/>
  <c r="FF216" i="52"/>
  <c r="FG216" i="52"/>
  <c r="FH216" i="52"/>
  <c r="FJ216" i="52"/>
  <c r="FM216" i="52"/>
  <c r="DP216" i="52"/>
  <c r="EP216" i="52"/>
  <c r="FN216" i="52"/>
  <c r="FO216" i="52"/>
  <c r="FI216" i="52"/>
  <c r="FK216" i="52"/>
  <c r="FP216" i="52"/>
  <c r="FQ216" i="52"/>
  <c r="FR216" i="52"/>
  <c r="FS216" i="52"/>
  <c r="FT216" i="52"/>
  <c r="FY216" i="52"/>
  <c r="DM217" i="52"/>
  <c r="EM217" i="52"/>
  <c r="DN217" i="52"/>
  <c r="EN217" i="52"/>
  <c r="DV217" i="52"/>
  <c r="EV217" i="52"/>
  <c r="DO217" i="52"/>
  <c r="EO217" i="52"/>
  <c r="BO217" i="52"/>
  <c r="BM217" i="52"/>
  <c r="BN217" i="52"/>
  <c r="BP217" i="52"/>
  <c r="BQ217" i="52"/>
  <c r="BR217" i="52"/>
  <c r="BS217" i="52"/>
  <c r="BT217" i="52"/>
  <c r="BU217" i="52"/>
  <c r="BV217" i="52"/>
  <c r="BW217" i="52"/>
  <c r="BX217" i="52"/>
  <c r="BY217" i="52"/>
  <c r="CC217" i="52"/>
  <c r="CK217" i="52"/>
  <c r="CL217" i="52"/>
  <c r="DW217" i="52"/>
  <c r="EW217" i="52"/>
  <c r="CI217" i="52"/>
  <c r="AG217" i="52"/>
  <c r="AL217" i="52"/>
  <c r="FE217" i="52"/>
  <c r="BZ217" i="52"/>
  <c r="FF217" i="52"/>
  <c r="FG217" i="52"/>
  <c r="FH217" i="52"/>
  <c r="FJ217" i="52"/>
  <c r="FM217" i="52"/>
  <c r="DP217" i="52"/>
  <c r="EP217" i="52"/>
  <c r="FN217" i="52"/>
  <c r="FO217" i="52"/>
  <c r="FI217" i="52"/>
  <c r="FK217" i="52"/>
  <c r="FP217" i="52"/>
  <c r="FQ217" i="52"/>
  <c r="FR217" i="52"/>
  <c r="FS217" i="52"/>
  <c r="FT217" i="52"/>
  <c r="FY217" i="52"/>
  <c r="DM218" i="52"/>
  <c r="EM218" i="52"/>
  <c r="DN218" i="52"/>
  <c r="EN218" i="52"/>
  <c r="DV218" i="52"/>
  <c r="EV218" i="52"/>
  <c r="DO218" i="52"/>
  <c r="EO218" i="52"/>
  <c r="BO218" i="52"/>
  <c r="BM218" i="52"/>
  <c r="BN218" i="52"/>
  <c r="BP218" i="52"/>
  <c r="BQ218" i="52"/>
  <c r="BR218" i="52"/>
  <c r="BS218" i="52"/>
  <c r="BT218" i="52"/>
  <c r="BU218" i="52"/>
  <c r="BV218" i="52"/>
  <c r="BW218" i="52"/>
  <c r="BX218" i="52"/>
  <c r="BY218" i="52"/>
  <c r="CC218" i="52"/>
  <c r="CK218" i="52"/>
  <c r="CL218" i="52"/>
  <c r="DW218" i="52"/>
  <c r="EW218" i="52"/>
  <c r="CI218" i="52"/>
  <c r="AG218" i="52"/>
  <c r="AL218" i="52"/>
  <c r="FE218" i="52"/>
  <c r="BZ218" i="52"/>
  <c r="FF218" i="52"/>
  <c r="FG218" i="52"/>
  <c r="FH218" i="52"/>
  <c r="FJ218" i="52"/>
  <c r="FM218" i="52"/>
  <c r="DP218" i="52"/>
  <c r="EP218" i="52"/>
  <c r="FN218" i="52"/>
  <c r="FO218" i="52"/>
  <c r="FI218" i="52"/>
  <c r="FK218" i="52"/>
  <c r="FP218" i="52"/>
  <c r="FQ218" i="52"/>
  <c r="FR218" i="52"/>
  <c r="FS218" i="52"/>
  <c r="FT218" i="52"/>
  <c r="FY218" i="52"/>
  <c r="DM219" i="52"/>
  <c r="EM219" i="52"/>
  <c r="DN219" i="52"/>
  <c r="EN219" i="52"/>
  <c r="DV219" i="52"/>
  <c r="EV219" i="52"/>
  <c r="DO219" i="52"/>
  <c r="EO219" i="52"/>
  <c r="BO219" i="52"/>
  <c r="BM219" i="52"/>
  <c r="BN219" i="52"/>
  <c r="BP219" i="52"/>
  <c r="BQ219" i="52"/>
  <c r="BR219" i="52"/>
  <c r="BS219" i="52"/>
  <c r="BT219" i="52"/>
  <c r="BU219" i="52"/>
  <c r="BV219" i="52"/>
  <c r="BW219" i="52"/>
  <c r="BX219" i="52"/>
  <c r="BY219" i="52"/>
  <c r="CC219" i="52"/>
  <c r="CK219" i="52"/>
  <c r="CL219" i="52"/>
  <c r="DW219" i="52"/>
  <c r="EW219" i="52"/>
  <c r="CI219" i="52"/>
  <c r="AG219" i="52"/>
  <c r="AL219" i="52"/>
  <c r="FE219" i="52"/>
  <c r="BZ219" i="52"/>
  <c r="FF219" i="52"/>
  <c r="FG219" i="52"/>
  <c r="FH219" i="52"/>
  <c r="FJ219" i="52"/>
  <c r="FM219" i="52"/>
  <c r="DP219" i="52"/>
  <c r="EP219" i="52"/>
  <c r="FN219" i="52"/>
  <c r="FO219" i="52"/>
  <c r="FI219" i="52"/>
  <c r="FK219" i="52"/>
  <c r="FP219" i="52"/>
  <c r="FQ219" i="52"/>
  <c r="FR219" i="52"/>
  <c r="FS219" i="52"/>
  <c r="FT219" i="52"/>
  <c r="FY219" i="52"/>
  <c r="DM220" i="52"/>
  <c r="EM220" i="52"/>
  <c r="DN220" i="52"/>
  <c r="EN220" i="52"/>
  <c r="DV220" i="52"/>
  <c r="EV220" i="52"/>
  <c r="DO220" i="52"/>
  <c r="EO220" i="52"/>
  <c r="BO220" i="52"/>
  <c r="BM220" i="52"/>
  <c r="BN220" i="52"/>
  <c r="BP220" i="52"/>
  <c r="BQ220" i="52"/>
  <c r="BR220" i="52"/>
  <c r="BS220" i="52"/>
  <c r="BT220" i="52"/>
  <c r="BU220" i="52"/>
  <c r="BV220" i="52"/>
  <c r="BW220" i="52"/>
  <c r="BX220" i="52"/>
  <c r="BY220" i="52"/>
  <c r="CC220" i="52"/>
  <c r="CK220" i="52"/>
  <c r="CL220" i="52"/>
  <c r="DW220" i="52"/>
  <c r="EW220" i="52"/>
  <c r="CI220" i="52"/>
  <c r="AG220" i="52"/>
  <c r="AL220" i="52"/>
  <c r="FE220" i="52"/>
  <c r="BZ220" i="52"/>
  <c r="FF220" i="52"/>
  <c r="FG220" i="52"/>
  <c r="FH220" i="52"/>
  <c r="FJ220" i="52"/>
  <c r="FM220" i="52"/>
  <c r="DP220" i="52"/>
  <c r="EP220" i="52"/>
  <c r="FN220" i="52"/>
  <c r="FO220" i="52"/>
  <c r="FI220" i="52"/>
  <c r="FK220" i="52"/>
  <c r="FP220" i="52"/>
  <c r="FQ220" i="52"/>
  <c r="FR220" i="52"/>
  <c r="FS220" i="52"/>
  <c r="FT220" i="52"/>
  <c r="FY220" i="52"/>
  <c r="DM221" i="52"/>
  <c r="EM221" i="52"/>
  <c r="DN221" i="52"/>
  <c r="EN221" i="52"/>
  <c r="DV221" i="52"/>
  <c r="EV221" i="52"/>
  <c r="DO221" i="52"/>
  <c r="EO221" i="52"/>
  <c r="BO221" i="52"/>
  <c r="BM221" i="52"/>
  <c r="BN221" i="52"/>
  <c r="BP221" i="52"/>
  <c r="BQ221" i="52"/>
  <c r="BR221" i="52"/>
  <c r="BS221" i="52"/>
  <c r="BT221" i="52"/>
  <c r="BU221" i="52"/>
  <c r="BV221" i="52"/>
  <c r="BW221" i="52"/>
  <c r="BX221" i="52"/>
  <c r="BY221" i="52"/>
  <c r="CC221" i="52"/>
  <c r="CK221" i="52"/>
  <c r="CL221" i="52"/>
  <c r="DW221" i="52"/>
  <c r="EW221" i="52"/>
  <c r="CI221" i="52"/>
  <c r="AG221" i="52"/>
  <c r="AL221" i="52"/>
  <c r="FE221" i="52"/>
  <c r="BZ221" i="52"/>
  <c r="FF221" i="52"/>
  <c r="FG221" i="52"/>
  <c r="FH221" i="52"/>
  <c r="FJ221" i="52"/>
  <c r="FM221" i="52"/>
  <c r="DP221" i="52"/>
  <c r="EP221" i="52"/>
  <c r="FN221" i="52"/>
  <c r="FO221" i="52"/>
  <c r="FI221" i="52"/>
  <c r="FK221" i="52"/>
  <c r="FP221" i="52"/>
  <c r="FQ221" i="52"/>
  <c r="FR221" i="52"/>
  <c r="FS221" i="52"/>
  <c r="FT221" i="52"/>
  <c r="FY221" i="52"/>
  <c r="DM222" i="52"/>
  <c r="EM222" i="52"/>
  <c r="DN222" i="52"/>
  <c r="EN222" i="52"/>
  <c r="DV222" i="52"/>
  <c r="EV222" i="52"/>
  <c r="DO222" i="52"/>
  <c r="EO222" i="52"/>
  <c r="BO222" i="52"/>
  <c r="BM222" i="52"/>
  <c r="BN222" i="52"/>
  <c r="BP222" i="52"/>
  <c r="BQ222" i="52"/>
  <c r="BR222" i="52"/>
  <c r="BS222" i="52"/>
  <c r="BT222" i="52"/>
  <c r="BU222" i="52"/>
  <c r="BV222" i="52"/>
  <c r="BW222" i="52"/>
  <c r="BX222" i="52"/>
  <c r="BY222" i="52"/>
  <c r="CC222" i="52"/>
  <c r="CK222" i="52"/>
  <c r="CL222" i="52"/>
  <c r="DW222" i="52"/>
  <c r="EW222" i="52"/>
  <c r="CI222" i="52"/>
  <c r="AG222" i="52"/>
  <c r="AL222" i="52"/>
  <c r="FE222" i="52"/>
  <c r="BZ222" i="52"/>
  <c r="FF222" i="52"/>
  <c r="FG222" i="52"/>
  <c r="FH222" i="52"/>
  <c r="FJ222" i="52"/>
  <c r="FM222" i="52"/>
  <c r="DP222" i="52"/>
  <c r="EP222" i="52"/>
  <c r="FN222" i="52"/>
  <c r="FO222" i="52"/>
  <c r="FI222" i="52"/>
  <c r="FK222" i="52"/>
  <c r="FP222" i="52"/>
  <c r="FQ222" i="52"/>
  <c r="FR222" i="52"/>
  <c r="FS222" i="52"/>
  <c r="FT222" i="52"/>
  <c r="FY222" i="52"/>
  <c r="DM223" i="52"/>
  <c r="EM223" i="52"/>
  <c r="DN223" i="52"/>
  <c r="EN223" i="52"/>
  <c r="DV223" i="52"/>
  <c r="EV223" i="52"/>
  <c r="DO223" i="52"/>
  <c r="EO223" i="52"/>
  <c r="BO223" i="52"/>
  <c r="BM223" i="52"/>
  <c r="BN223" i="52"/>
  <c r="BP223" i="52"/>
  <c r="BQ223" i="52"/>
  <c r="BR223" i="52"/>
  <c r="BS223" i="52"/>
  <c r="BT223" i="52"/>
  <c r="BU223" i="52"/>
  <c r="BV223" i="52"/>
  <c r="BW223" i="52"/>
  <c r="BX223" i="52"/>
  <c r="BY223" i="52"/>
  <c r="CC223" i="52"/>
  <c r="CK223" i="52"/>
  <c r="CL223" i="52"/>
  <c r="DW223" i="52"/>
  <c r="EW223" i="52"/>
  <c r="CI223" i="52"/>
  <c r="AG223" i="52"/>
  <c r="AL223" i="52"/>
  <c r="FE223" i="52"/>
  <c r="BZ223" i="52"/>
  <c r="FF223" i="52"/>
  <c r="FG223" i="52"/>
  <c r="FH223" i="52"/>
  <c r="FJ223" i="52"/>
  <c r="FM223" i="52"/>
  <c r="DP223" i="52"/>
  <c r="EP223" i="52"/>
  <c r="FN223" i="52"/>
  <c r="FO223" i="52"/>
  <c r="FI223" i="52"/>
  <c r="FK223" i="52"/>
  <c r="FP223" i="52"/>
  <c r="FQ223" i="52"/>
  <c r="FR223" i="52"/>
  <c r="FS223" i="52"/>
  <c r="FT223" i="52"/>
  <c r="FY223" i="52"/>
  <c r="DM224" i="52"/>
  <c r="EM224" i="52"/>
  <c r="DN224" i="52"/>
  <c r="EN224" i="52"/>
  <c r="DV224" i="52"/>
  <c r="EV224" i="52"/>
  <c r="DO224" i="52"/>
  <c r="EO224" i="52"/>
  <c r="BO224" i="52"/>
  <c r="BM224" i="52"/>
  <c r="BN224" i="52"/>
  <c r="BP224" i="52"/>
  <c r="BQ224" i="52"/>
  <c r="BR224" i="52"/>
  <c r="BS224" i="52"/>
  <c r="BT224" i="52"/>
  <c r="BU224" i="52"/>
  <c r="BV224" i="52"/>
  <c r="BW224" i="52"/>
  <c r="BX224" i="52"/>
  <c r="BY224" i="52"/>
  <c r="CC224" i="52"/>
  <c r="CK224" i="52"/>
  <c r="CL224" i="52"/>
  <c r="DW224" i="52"/>
  <c r="EW224" i="52"/>
  <c r="CI224" i="52"/>
  <c r="AG224" i="52"/>
  <c r="AL224" i="52"/>
  <c r="FE224" i="52"/>
  <c r="BZ224" i="52"/>
  <c r="FF224" i="52"/>
  <c r="FG224" i="52"/>
  <c r="FH224" i="52"/>
  <c r="FJ224" i="52"/>
  <c r="FM224" i="52"/>
  <c r="DP224" i="52"/>
  <c r="EP224" i="52"/>
  <c r="FN224" i="52"/>
  <c r="FO224" i="52"/>
  <c r="FI224" i="52"/>
  <c r="FK224" i="52"/>
  <c r="FP224" i="52"/>
  <c r="FQ224" i="52"/>
  <c r="FR224" i="52"/>
  <c r="FS224" i="52"/>
  <c r="FT224" i="52"/>
  <c r="FY224" i="52"/>
  <c r="DM225" i="52"/>
  <c r="EM225" i="52"/>
  <c r="DN225" i="52"/>
  <c r="EN225" i="52"/>
  <c r="DV225" i="52"/>
  <c r="EV225" i="52"/>
  <c r="DO225" i="52"/>
  <c r="EO225" i="52"/>
  <c r="BO225" i="52"/>
  <c r="BM225" i="52"/>
  <c r="BN225" i="52"/>
  <c r="BP225" i="52"/>
  <c r="BQ225" i="52"/>
  <c r="BR225" i="52"/>
  <c r="BS225" i="52"/>
  <c r="BT225" i="52"/>
  <c r="BU225" i="52"/>
  <c r="BV225" i="52"/>
  <c r="BW225" i="52"/>
  <c r="BX225" i="52"/>
  <c r="BY225" i="52"/>
  <c r="CC225" i="52"/>
  <c r="CK225" i="52"/>
  <c r="CL225" i="52"/>
  <c r="DW225" i="52"/>
  <c r="EW225" i="52"/>
  <c r="CI225" i="52"/>
  <c r="AG225" i="52"/>
  <c r="AL225" i="52"/>
  <c r="FE225" i="52"/>
  <c r="BZ225" i="52"/>
  <c r="FF225" i="52"/>
  <c r="FG225" i="52"/>
  <c r="FH225" i="52"/>
  <c r="FJ225" i="52"/>
  <c r="FM225" i="52"/>
  <c r="DP225" i="52"/>
  <c r="EP225" i="52"/>
  <c r="FN225" i="52"/>
  <c r="FO225" i="52"/>
  <c r="FI225" i="52"/>
  <c r="FK225" i="52"/>
  <c r="FP225" i="52"/>
  <c r="FQ225" i="52"/>
  <c r="FR225" i="52"/>
  <c r="FS225" i="52"/>
  <c r="FT225" i="52"/>
  <c r="FY225" i="52"/>
  <c r="DM226" i="52"/>
  <c r="EM226" i="52"/>
  <c r="DN226" i="52"/>
  <c r="EN226" i="52"/>
  <c r="DV226" i="52"/>
  <c r="EV226" i="52"/>
  <c r="DO226" i="52"/>
  <c r="EO226" i="52"/>
  <c r="BO226" i="52"/>
  <c r="BM226" i="52"/>
  <c r="BN226" i="52"/>
  <c r="BP226" i="52"/>
  <c r="BQ226" i="52"/>
  <c r="BR226" i="52"/>
  <c r="BS226" i="52"/>
  <c r="BT226" i="52"/>
  <c r="BU226" i="52"/>
  <c r="BV226" i="52"/>
  <c r="BW226" i="52"/>
  <c r="BX226" i="52"/>
  <c r="BY226" i="52"/>
  <c r="CC226" i="52"/>
  <c r="CK226" i="52"/>
  <c r="CL226" i="52"/>
  <c r="DW226" i="52"/>
  <c r="EW226" i="52"/>
  <c r="CI226" i="52"/>
  <c r="AG226" i="52"/>
  <c r="AL226" i="52"/>
  <c r="FE226" i="52"/>
  <c r="BZ226" i="52"/>
  <c r="FF226" i="52"/>
  <c r="FG226" i="52"/>
  <c r="FH226" i="52"/>
  <c r="FJ226" i="52"/>
  <c r="FM226" i="52"/>
  <c r="DP226" i="52"/>
  <c r="EP226" i="52"/>
  <c r="FN226" i="52"/>
  <c r="FO226" i="52"/>
  <c r="FI226" i="52"/>
  <c r="FK226" i="52"/>
  <c r="FP226" i="52"/>
  <c r="FQ226" i="52"/>
  <c r="FR226" i="52"/>
  <c r="FS226" i="52"/>
  <c r="FT226" i="52"/>
  <c r="FY226" i="52"/>
  <c r="DM227" i="52"/>
  <c r="EM227" i="52"/>
  <c r="DN227" i="52"/>
  <c r="EN227" i="52"/>
  <c r="DV227" i="52"/>
  <c r="EV227" i="52"/>
  <c r="DO227" i="52"/>
  <c r="EO227" i="52"/>
  <c r="BO227" i="52"/>
  <c r="BM227" i="52"/>
  <c r="BN227" i="52"/>
  <c r="BP227" i="52"/>
  <c r="BQ227" i="52"/>
  <c r="BR227" i="52"/>
  <c r="BS227" i="52"/>
  <c r="BT227" i="52"/>
  <c r="BU227" i="52"/>
  <c r="BV227" i="52"/>
  <c r="BW227" i="52"/>
  <c r="BX227" i="52"/>
  <c r="BY227" i="52"/>
  <c r="CC227" i="52"/>
  <c r="CK227" i="52"/>
  <c r="CL227" i="52"/>
  <c r="DW227" i="52"/>
  <c r="EW227" i="52"/>
  <c r="CI227" i="52"/>
  <c r="AG227" i="52"/>
  <c r="AL227" i="52"/>
  <c r="FE227" i="52"/>
  <c r="BZ227" i="52"/>
  <c r="FF227" i="52"/>
  <c r="FG227" i="52"/>
  <c r="FH227" i="52"/>
  <c r="FJ227" i="52"/>
  <c r="FM227" i="52"/>
  <c r="DP227" i="52"/>
  <c r="EP227" i="52"/>
  <c r="FN227" i="52"/>
  <c r="FO227" i="52"/>
  <c r="FI227" i="52"/>
  <c r="FK227" i="52"/>
  <c r="FP227" i="52"/>
  <c r="FQ227" i="52"/>
  <c r="FR227" i="52"/>
  <c r="FS227" i="52"/>
  <c r="FT227" i="52"/>
  <c r="FY227" i="52"/>
  <c r="DM228" i="52"/>
  <c r="EM228" i="52"/>
  <c r="DN228" i="52"/>
  <c r="EN228" i="52"/>
  <c r="DV228" i="52"/>
  <c r="EV228" i="52"/>
  <c r="DO228" i="52"/>
  <c r="EO228" i="52"/>
  <c r="BO228" i="52"/>
  <c r="BM228" i="52"/>
  <c r="BN228" i="52"/>
  <c r="BP228" i="52"/>
  <c r="BQ228" i="52"/>
  <c r="BR228" i="52"/>
  <c r="BS228" i="52"/>
  <c r="BT228" i="52"/>
  <c r="BU228" i="52"/>
  <c r="BV228" i="52"/>
  <c r="BW228" i="52"/>
  <c r="BX228" i="52"/>
  <c r="BY228" i="52"/>
  <c r="CC228" i="52"/>
  <c r="CK228" i="52"/>
  <c r="CL228" i="52"/>
  <c r="DW228" i="52"/>
  <c r="EW228" i="52"/>
  <c r="CI228" i="52"/>
  <c r="AG228" i="52"/>
  <c r="AL228" i="52"/>
  <c r="FE228" i="52"/>
  <c r="BZ228" i="52"/>
  <c r="FF228" i="52"/>
  <c r="FG228" i="52"/>
  <c r="FH228" i="52"/>
  <c r="FJ228" i="52"/>
  <c r="FM228" i="52"/>
  <c r="DP228" i="52"/>
  <c r="EP228" i="52"/>
  <c r="FN228" i="52"/>
  <c r="FO228" i="52"/>
  <c r="FI228" i="52"/>
  <c r="FK228" i="52"/>
  <c r="FP228" i="52"/>
  <c r="FQ228" i="52"/>
  <c r="FR228" i="52"/>
  <c r="FS228" i="52"/>
  <c r="FT228" i="52"/>
  <c r="FY228" i="52"/>
  <c r="DM229" i="52"/>
  <c r="EM229" i="52"/>
  <c r="DN229" i="52"/>
  <c r="EN229" i="52"/>
  <c r="DV229" i="52"/>
  <c r="EV229" i="52"/>
  <c r="DO229" i="52"/>
  <c r="EO229" i="52"/>
  <c r="BO229" i="52"/>
  <c r="BM229" i="52"/>
  <c r="BN229" i="52"/>
  <c r="BP229" i="52"/>
  <c r="BQ229" i="52"/>
  <c r="BR229" i="52"/>
  <c r="BS229" i="52"/>
  <c r="BT229" i="52"/>
  <c r="BU229" i="52"/>
  <c r="BV229" i="52"/>
  <c r="BW229" i="52"/>
  <c r="BX229" i="52"/>
  <c r="BY229" i="52"/>
  <c r="CC229" i="52"/>
  <c r="CK229" i="52"/>
  <c r="CL229" i="52"/>
  <c r="DW229" i="52"/>
  <c r="EW229" i="52"/>
  <c r="CI229" i="52"/>
  <c r="AG229" i="52"/>
  <c r="AL229" i="52"/>
  <c r="FE229" i="52"/>
  <c r="BZ229" i="52"/>
  <c r="FF229" i="52"/>
  <c r="FG229" i="52"/>
  <c r="FH229" i="52"/>
  <c r="FJ229" i="52"/>
  <c r="FM229" i="52"/>
  <c r="DP229" i="52"/>
  <c r="EP229" i="52"/>
  <c r="FN229" i="52"/>
  <c r="FO229" i="52"/>
  <c r="FI229" i="52"/>
  <c r="FK229" i="52"/>
  <c r="FP229" i="52"/>
  <c r="FQ229" i="52"/>
  <c r="FR229" i="52"/>
  <c r="FS229" i="52"/>
  <c r="FT229" i="52"/>
  <c r="FY229" i="52"/>
  <c r="DM230" i="52"/>
  <c r="EM230" i="52"/>
  <c r="DN230" i="52"/>
  <c r="EN230" i="52"/>
  <c r="DV230" i="52"/>
  <c r="EV230" i="52"/>
  <c r="DO230" i="52"/>
  <c r="EO230" i="52"/>
  <c r="BO230" i="52"/>
  <c r="BM230" i="52"/>
  <c r="BN230" i="52"/>
  <c r="BP230" i="52"/>
  <c r="BQ230" i="52"/>
  <c r="BR230" i="52"/>
  <c r="BS230" i="52"/>
  <c r="BT230" i="52"/>
  <c r="BU230" i="52"/>
  <c r="BV230" i="52"/>
  <c r="BW230" i="52"/>
  <c r="BX230" i="52"/>
  <c r="BY230" i="52"/>
  <c r="CC230" i="52"/>
  <c r="CK230" i="52"/>
  <c r="CL230" i="52"/>
  <c r="DW230" i="52"/>
  <c r="EW230" i="52"/>
  <c r="CI230" i="52"/>
  <c r="AG230" i="52"/>
  <c r="AL230" i="52"/>
  <c r="FE230" i="52"/>
  <c r="BZ230" i="52"/>
  <c r="FF230" i="52"/>
  <c r="FG230" i="52"/>
  <c r="FH230" i="52"/>
  <c r="FJ230" i="52"/>
  <c r="FM230" i="52"/>
  <c r="DP230" i="52"/>
  <c r="EP230" i="52"/>
  <c r="FN230" i="52"/>
  <c r="FO230" i="52"/>
  <c r="FI230" i="52"/>
  <c r="FK230" i="52"/>
  <c r="FP230" i="52"/>
  <c r="FQ230" i="52"/>
  <c r="FR230" i="52"/>
  <c r="FS230" i="52"/>
  <c r="FT230" i="52"/>
  <c r="FY230" i="52"/>
  <c r="DM231" i="52"/>
  <c r="EM231" i="52"/>
  <c r="DN231" i="52"/>
  <c r="EN231" i="52"/>
  <c r="DV231" i="52"/>
  <c r="EV231" i="52"/>
  <c r="DO231" i="52"/>
  <c r="EO231" i="52"/>
  <c r="BO231" i="52"/>
  <c r="BM231" i="52"/>
  <c r="BN231" i="52"/>
  <c r="BP231" i="52"/>
  <c r="BQ231" i="52"/>
  <c r="BR231" i="52"/>
  <c r="BS231" i="52"/>
  <c r="BT231" i="52"/>
  <c r="BU231" i="52"/>
  <c r="BV231" i="52"/>
  <c r="BW231" i="52"/>
  <c r="BX231" i="52"/>
  <c r="BY231" i="52"/>
  <c r="CC231" i="52"/>
  <c r="CK231" i="52"/>
  <c r="CL231" i="52"/>
  <c r="DW231" i="52"/>
  <c r="EW231" i="52"/>
  <c r="CI231" i="52"/>
  <c r="AG231" i="52"/>
  <c r="AL231" i="52"/>
  <c r="FE231" i="52"/>
  <c r="BZ231" i="52"/>
  <c r="FF231" i="52"/>
  <c r="FG231" i="52"/>
  <c r="FH231" i="52"/>
  <c r="FJ231" i="52"/>
  <c r="FM231" i="52"/>
  <c r="DP231" i="52"/>
  <c r="EP231" i="52"/>
  <c r="FN231" i="52"/>
  <c r="FO231" i="52"/>
  <c r="FI231" i="52"/>
  <c r="FK231" i="52"/>
  <c r="FP231" i="52"/>
  <c r="FQ231" i="52"/>
  <c r="FR231" i="52"/>
  <c r="FS231" i="52"/>
  <c r="FT231" i="52"/>
  <c r="FY231" i="52"/>
  <c r="DM232" i="52"/>
  <c r="EM232" i="52"/>
  <c r="DN232" i="52"/>
  <c r="EN232" i="52"/>
  <c r="DV232" i="52"/>
  <c r="EV232" i="52"/>
  <c r="DO232" i="52"/>
  <c r="EO232" i="52"/>
  <c r="BO232" i="52"/>
  <c r="BM232" i="52"/>
  <c r="BN232" i="52"/>
  <c r="BP232" i="52"/>
  <c r="BQ232" i="52"/>
  <c r="BR232" i="52"/>
  <c r="BS232" i="52"/>
  <c r="BT232" i="52"/>
  <c r="BU232" i="52"/>
  <c r="BV232" i="52"/>
  <c r="BW232" i="52"/>
  <c r="BX232" i="52"/>
  <c r="BY232" i="52"/>
  <c r="CC232" i="52"/>
  <c r="CK232" i="52"/>
  <c r="CL232" i="52"/>
  <c r="DW232" i="52"/>
  <c r="EW232" i="52"/>
  <c r="CI232" i="52"/>
  <c r="AG232" i="52"/>
  <c r="AL232" i="52"/>
  <c r="FE232" i="52"/>
  <c r="BZ232" i="52"/>
  <c r="FF232" i="52"/>
  <c r="FG232" i="52"/>
  <c r="FH232" i="52"/>
  <c r="FJ232" i="52"/>
  <c r="FM232" i="52"/>
  <c r="DP232" i="52"/>
  <c r="EP232" i="52"/>
  <c r="FN232" i="52"/>
  <c r="FO232" i="52"/>
  <c r="FI232" i="52"/>
  <c r="FK232" i="52"/>
  <c r="FP232" i="52"/>
  <c r="FQ232" i="52"/>
  <c r="FR232" i="52"/>
  <c r="FS232" i="52"/>
  <c r="FT232" i="52"/>
  <c r="FY232" i="52"/>
  <c r="DM233" i="52"/>
  <c r="EM233" i="52"/>
  <c r="DN233" i="52"/>
  <c r="EN233" i="52"/>
  <c r="DV233" i="52"/>
  <c r="EV233" i="52"/>
  <c r="DO233" i="52"/>
  <c r="EO233" i="52"/>
  <c r="BO233" i="52"/>
  <c r="BM233" i="52"/>
  <c r="BN233" i="52"/>
  <c r="BP233" i="52"/>
  <c r="BQ233" i="52"/>
  <c r="BR233" i="52"/>
  <c r="BS233" i="52"/>
  <c r="BT233" i="52"/>
  <c r="BU233" i="52"/>
  <c r="BV233" i="52"/>
  <c r="BW233" i="52"/>
  <c r="BX233" i="52"/>
  <c r="BY233" i="52"/>
  <c r="CC233" i="52"/>
  <c r="CK233" i="52"/>
  <c r="CL233" i="52"/>
  <c r="DW233" i="52"/>
  <c r="EW233" i="52"/>
  <c r="CI233" i="52"/>
  <c r="AG233" i="52"/>
  <c r="AL233" i="52"/>
  <c r="FE233" i="52"/>
  <c r="BZ233" i="52"/>
  <c r="FF233" i="52"/>
  <c r="FG233" i="52"/>
  <c r="FH233" i="52"/>
  <c r="FJ233" i="52"/>
  <c r="FM233" i="52"/>
  <c r="DP233" i="52"/>
  <c r="EP233" i="52"/>
  <c r="FN233" i="52"/>
  <c r="FO233" i="52"/>
  <c r="FI233" i="52"/>
  <c r="FK233" i="52"/>
  <c r="FP233" i="52"/>
  <c r="FQ233" i="52"/>
  <c r="FR233" i="52"/>
  <c r="FS233" i="52"/>
  <c r="FT233" i="52"/>
  <c r="FY233" i="52"/>
  <c r="DM234" i="52"/>
  <c r="EM234" i="52"/>
  <c r="DN234" i="52"/>
  <c r="EN234" i="52"/>
  <c r="DV234" i="52"/>
  <c r="EV234" i="52"/>
  <c r="DO234" i="52"/>
  <c r="EO234" i="52"/>
  <c r="BO234" i="52"/>
  <c r="BM234" i="52"/>
  <c r="BN234" i="52"/>
  <c r="BP234" i="52"/>
  <c r="BQ234" i="52"/>
  <c r="BR234" i="52"/>
  <c r="BS234" i="52"/>
  <c r="BT234" i="52"/>
  <c r="BU234" i="52"/>
  <c r="BV234" i="52"/>
  <c r="BW234" i="52"/>
  <c r="Q234" i="52"/>
  <c r="BX234" i="52"/>
  <c r="BY234" i="52"/>
  <c r="CC234" i="52"/>
  <c r="CK234" i="52"/>
  <c r="CL234" i="52"/>
  <c r="DW234" i="52"/>
  <c r="EW234" i="52"/>
  <c r="CI234" i="52"/>
  <c r="AG234" i="52"/>
  <c r="AL234" i="52"/>
  <c r="FE234" i="52"/>
  <c r="BZ234" i="52"/>
  <c r="FF234" i="52"/>
  <c r="FG234" i="52"/>
  <c r="FH234" i="52"/>
  <c r="FJ234" i="52"/>
  <c r="FM234" i="52"/>
  <c r="DP234" i="52"/>
  <c r="EP234" i="52"/>
  <c r="FN234" i="52"/>
  <c r="FO234" i="52"/>
  <c r="FI234" i="52"/>
  <c r="FK234" i="52"/>
  <c r="FP234" i="52"/>
  <c r="FQ234" i="52"/>
  <c r="FR234" i="52"/>
  <c r="FS234" i="52"/>
  <c r="FT234" i="52"/>
  <c r="FY234" i="52"/>
  <c r="DM235" i="52"/>
  <c r="EM235" i="52"/>
  <c r="DN235" i="52"/>
  <c r="EN235" i="52"/>
  <c r="DV235" i="52"/>
  <c r="EV235" i="52"/>
  <c r="DO235" i="52"/>
  <c r="EO235" i="52"/>
  <c r="BO235" i="52"/>
  <c r="BM235" i="52"/>
  <c r="BN235" i="52"/>
  <c r="BP235" i="52"/>
  <c r="BQ235" i="52"/>
  <c r="BR235" i="52"/>
  <c r="BS235" i="52"/>
  <c r="BT235" i="52"/>
  <c r="BU235" i="52"/>
  <c r="BV235" i="52"/>
  <c r="BW235" i="52"/>
  <c r="BX235" i="52"/>
  <c r="BY235" i="52"/>
  <c r="CC235" i="52"/>
  <c r="CK235" i="52"/>
  <c r="CL235" i="52"/>
  <c r="DW235" i="52"/>
  <c r="EW235" i="52"/>
  <c r="CI235" i="52"/>
  <c r="AG235" i="52"/>
  <c r="AL235" i="52"/>
  <c r="FE235" i="52"/>
  <c r="BZ235" i="52"/>
  <c r="FF235" i="52"/>
  <c r="FG235" i="52"/>
  <c r="FH235" i="52"/>
  <c r="FJ235" i="52"/>
  <c r="FM235" i="52"/>
  <c r="DP235" i="52"/>
  <c r="EP235" i="52"/>
  <c r="FN235" i="52"/>
  <c r="FO235" i="52"/>
  <c r="FI235" i="52"/>
  <c r="FK235" i="52"/>
  <c r="FP235" i="52"/>
  <c r="FQ235" i="52"/>
  <c r="FR235" i="52"/>
  <c r="FS235" i="52"/>
  <c r="FT235" i="52"/>
  <c r="FY235" i="52"/>
  <c r="DM236" i="52"/>
  <c r="EM236" i="52"/>
  <c r="DN236" i="52"/>
  <c r="EN236" i="52"/>
  <c r="DV236" i="52"/>
  <c r="EV236" i="52"/>
  <c r="DO236" i="52"/>
  <c r="EO236" i="52"/>
  <c r="BO236" i="52"/>
  <c r="BM236" i="52"/>
  <c r="BN236" i="52"/>
  <c r="BP236" i="52"/>
  <c r="BQ236" i="52"/>
  <c r="BR236" i="52"/>
  <c r="BS236" i="52"/>
  <c r="BT236" i="52"/>
  <c r="BU236" i="52"/>
  <c r="BV236" i="52"/>
  <c r="BW236" i="52"/>
  <c r="BX236" i="52"/>
  <c r="BY236" i="52"/>
  <c r="CC236" i="52"/>
  <c r="CK236" i="52"/>
  <c r="CL236" i="52"/>
  <c r="DW236" i="52"/>
  <c r="EW236" i="52"/>
  <c r="CI236" i="52"/>
  <c r="AG236" i="52"/>
  <c r="AL236" i="52"/>
  <c r="FE236" i="52"/>
  <c r="BZ236" i="52"/>
  <c r="FF236" i="52"/>
  <c r="FG236" i="52"/>
  <c r="FH236" i="52"/>
  <c r="FJ236" i="52"/>
  <c r="FM236" i="52"/>
  <c r="DP236" i="52"/>
  <c r="EP236" i="52"/>
  <c r="FN236" i="52"/>
  <c r="FO236" i="52"/>
  <c r="FI236" i="52"/>
  <c r="FK236" i="52"/>
  <c r="FP236" i="52"/>
  <c r="FQ236" i="52"/>
  <c r="FR236" i="52"/>
  <c r="FS236" i="52"/>
  <c r="FT236" i="52"/>
  <c r="FY236" i="52"/>
  <c r="DM237" i="52"/>
  <c r="EM237" i="52"/>
  <c r="DN237" i="52"/>
  <c r="EN237" i="52"/>
  <c r="DV237" i="52"/>
  <c r="EV237" i="52"/>
  <c r="DO237" i="52"/>
  <c r="EO237" i="52"/>
  <c r="BO237" i="52"/>
  <c r="BM237" i="52"/>
  <c r="BN237" i="52"/>
  <c r="BP237" i="52"/>
  <c r="BQ237" i="52"/>
  <c r="BR237" i="52"/>
  <c r="BS237" i="52"/>
  <c r="BT237" i="52"/>
  <c r="BU237" i="52"/>
  <c r="BV237" i="52"/>
  <c r="BW237" i="52"/>
  <c r="BX237" i="52"/>
  <c r="BY237" i="52"/>
  <c r="CC237" i="52"/>
  <c r="CK237" i="52"/>
  <c r="CL237" i="52"/>
  <c r="DW237" i="52"/>
  <c r="EW237" i="52"/>
  <c r="CI237" i="52"/>
  <c r="AG237" i="52"/>
  <c r="AL237" i="52"/>
  <c r="FE237" i="52"/>
  <c r="BZ237" i="52"/>
  <c r="FF237" i="52"/>
  <c r="FG237" i="52"/>
  <c r="FH237" i="52"/>
  <c r="FJ237" i="52"/>
  <c r="FM237" i="52"/>
  <c r="DP237" i="52"/>
  <c r="EP237" i="52"/>
  <c r="FN237" i="52"/>
  <c r="FO237" i="52"/>
  <c r="FI237" i="52"/>
  <c r="FK237" i="52"/>
  <c r="FP237" i="52"/>
  <c r="FQ237" i="52"/>
  <c r="FR237" i="52"/>
  <c r="FS237" i="52"/>
  <c r="FT237" i="52"/>
  <c r="FY237" i="52"/>
  <c r="DM238" i="52"/>
  <c r="EM238" i="52"/>
  <c r="DN238" i="52"/>
  <c r="EN238" i="52"/>
  <c r="DV238" i="52"/>
  <c r="EV238" i="52"/>
  <c r="DO238" i="52"/>
  <c r="EO238" i="52"/>
  <c r="BO238" i="52"/>
  <c r="BM238" i="52"/>
  <c r="BN238" i="52"/>
  <c r="BP238" i="52"/>
  <c r="BQ238" i="52"/>
  <c r="BR238" i="52"/>
  <c r="BS238" i="52"/>
  <c r="BT238" i="52"/>
  <c r="BU238" i="52"/>
  <c r="BV238" i="52"/>
  <c r="BW238" i="52"/>
  <c r="BX238" i="52"/>
  <c r="BY238" i="52"/>
  <c r="CC238" i="52"/>
  <c r="CK238" i="52"/>
  <c r="CL238" i="52"/>
  <c r="DW238" i="52"/>
  <c r="EW238" i="52"/>
  <c r="CI238" i="52"/>
  <c r="AG238" i="52"/>
  <c r="AL238" i="52"/>
  <c r="FE238" i="52"/>
  <c r="BZ238" i="52"/>
  <c r="FF238" i="52"/>
  <c r="FG238" i="52"/>
  <c r="FH238" i="52"/>
  <c r="FJ238" i="52"/>
  <c r="FM238" i="52"/>
  <c r="DP238" i="52"/>
  <c r="EP238" i="52"/>
  <c r="FN238" i="52"/>
  <c r="FO238" i="52"/>
  <c r="FI238" i="52"/>
  <c r="FK238" i="52"/>
  <c r="FP238" i="52"/>
  <c r="FQ238" i="52"/>
  <c r="FR238" i="52"/>
  <c r="FS238" i="52"/>
  <c r="FT238" i="52"/>
  <c r="FY238" i="52"/>
  <c r="DM239" i="52"/>
  <c r="EM239" i="52"/>
  <c r="DN239" i="52"/>
  <c r="EN239" i="52"/>
  <c r="DV239" i="52"/>
  <c r="EV239" i="52"/>
  <c r="DO239" i="52"/>
  <c r="EO239" i="52"/>
  <c r="BO239" i="52"/>
  <c r="BM239" i="52"/>
  <c r="BN239" i="52"/>
  <c r="BP239" i="52"/>
  <c r="BQ239" i="52"/>
  <c r="BR239" i="52"/>
  <c r="BS239" i="52"/>
  <c r="BT239" i="52"/>
  <c r="BU239" i="52"/>
  <c r="BV239" i="52"/>
  <c r="BW239" i="52"/>
  <c r="BX239" i="52"/>
  <c r="BY239" i="52"/>
  <c r="CC239" i="52"/>
  <c r="CK239" i="52"/>
  <c r="CL239" i="52"/>
  <c r="DW239" i="52"/>
  <c r="EW239" i="52"/>
  <c r="CI239" i="52"/>
  <c r="AG239" i="52"/>
  <c r="AL239" i="52"/>
  <c r="FE239" i="52"/>
  <c r="BZ239" i="52"/>
  <c r="FF239" i="52"/>
  <c r="FG239" i="52"/>
  <c r="FH239" i="52"/>
  <c r="FJ239" i="52"/>
  <c r="FM239" i="52"/>
  <c r="DP239" i="52"/>
  <c r="EP239" i="52"/>
  <c r="FN239" i="52"/>
  <c r="FO239" i="52"/>
  <c r="FI239" i="52"/>
  <c r="FK239" i="52"/>
  <c r="FP239" i="52"/>
  <c r="FQ239" i="52"/>
  <c r="FR239" i="52"/>
  <c r="FS239" i="52"/>
  <c r="FT239" i="52"/>
  <c r="FY239" i="52"/>
  <c r="DM240" i="52"/>
  <c r="EM240" i="52"/>
  <c r="DN240" i="52"/>
  <c r="EN240" i="52"/>
  <c r="DV240" i="52"/>
  <c r="EV240" i="52"/>
  <c r="DO240" i="52"/>
  <c r="EO240" i="52"/>
  <c r="BO240" i="52"/>
  <c r="BM240" i="52"/>
  <c r="BN240" i="52"/>
  <c r="BP240" i="52"/>
  <c r="BQ240" i="52"/>
  <c r="BR240" i="52"/>
  <c r="BS240" i="52"/>
  <c r="BT240" i="52"/>
  <c r="BU240" i="52"/>
  <c r="BV240" i="52"/>
  <c r="BW240" i="52"/>
  <c r="BX240" i="52"/>
  <c r="BY240" i="52"/>
  <c r="CC240" i="52"/>
  <c r="CK240" i="52"/>
  <c r="CL240" i="52"/>
  <c r="DW240" i="52"/>
  <c r="EW240" i="52"/>
  <c r="CI240" i="52"/>
  <c r="AG240" i="52"/>
  <c r="AL240" i="52"/>
  <c r="FE240" i="52"/>
  <c r="BZ240" i="52"/>
  <c r="FF240" i="52"/>
  <c r="FG240" i="52"/>
  <c r="FH240" i="52"/>
  <c r="FJ240" i="52"/>
  <c r="FM240" i="52"/>
  <c r="DP240" i="52"/>
  <c r="EP240" i="52"/>
  <c r="FN240" i="52"/>
  <c r="FO240" i="52"/>
  <c r="FI240" i="52"/>
  <c r="FK240" i="52"/>
  <c r="FP240" i="52"/>
  <c r="FQ240" i="52"/>
  <c r="FR240" i="52"/>
  <c r="FS240" i="52"/>
  <c r="FT240" i="52"/>
  <c r="FY240" i="52"/>
  <c r="DM241" i="52"/>
  <c r="EM241" i="52"/>
  <c r="DN241" i="52"/>
  <c r="EN241" i="52"/>
  <c r="DV241" i="52"/>
  <c r="EV241" i="52"/>
  <c r="DO241" i="52"/>
  <c r="EO241" i="52"/>
  <c r="BO241" i="52"/>
  <c r="BM241" i="52"/>
  <c r="BN241" i="52"/>
  <c r="BP241" i="52"/>
  <c r="BQ241" i="52"/>
  <c r="BR241" i="52"/>
  <c r="BS241" i="52"/>
  <c r="BT241" i="52"/>
  <c r="BU241" i="52"/>
  <c r="BV241" i="52"/>
  <c r="BW241" i="52"/>
  <c r="BX241" i="52"/>
  <c r="BY241" i="52"/>
  <c r="CC241" i="52"/>
  <c r="CK241" i="52"/>
  <c r="CL241" i="52"/>
  <c r="DW241" i="52"/>
  <c r="EW241" i="52"/>
  <c r="CI241" i="52"/>
  <c r="AG241" i="52"/>
  <c r="AL241" i="52"/>
  <c r="FE241" i="52"/>
  <c r="BZ241" i="52"/>
  <c r="FF241" i="52"/>
  <c r="FG241" i="52"/>
  <c r="FH241" i="52"/>
  <c r="FJ241" i="52"/>
  <c r="FM241" i="52"/>
  <c r="DP241" i="52"/>
  <c r="EP241" i="52"/>
  <c r="FN241" i="52"/>
  <c r="FO241" i="52"/>
  <c r="FI241" i="52"/>
  <c r="FK241" i="52"/>
  <c r="FP241" i="52"/>
  <c r="FQ241" i="52"/>
  <c r="FR241" i="52"/>
  <c r="FS241" i="52"/>
  <c r="FT241" i="52"/>
  <c r="FY241" i="52"/>
  <c r="DM242" i="52"/>
  <c r="EM242" i="52"/>
  <c r="DN242" i="52"/>
  <c r="EN242" i="52"/>
  <c r="DV242" i="52"/>
  <c r="EV242" i="52"/>
  <c r="DO242" i="52"/>
  <c r="EO242" i="52"/>
  <c r="BO242" i="52"/>
  <c r="BM242" i="52"/>
  <c r="BN242" i="52"/>
  <c r="BP242" i="52"/>
  <c r="BQ242" i="52"/>
  <c r="BR242" i="52"/>
  <c r="BS242" i="52"/>
  <c r="BT242" i="52"/>
  <c r="BU242" i="52"/>
  <c r="BV242" i="52"/>
  <c r="BW242" i="52"/>
  <c r="BX242" i="52"/>
  <c r="BY242" i="52"/>
  <c r="CC242" i="52"/>
  <c r="CK242" i="52"/>
  <c r="CL242" i="52"/>
  <c r="DW242" i="52"/>
  <c r="EW242" i="52"/>
  <c r="CI242" i="52"/>
  <c r="AG242" i="52"/>
  <c r="AL242" i="52"/>
  <c r="FE242" i="52"/>
  <c r="BZ242" i="52"/>
  <c r="FF242" i="52"/>
  <c r="FG242" i="52"/>
  <c r="FH242" i="52"/>
  <c r="FJ242" i="52"/>
  <c r="FM242" i="52"/>
  <c r="DP242" i="52"/>
  <c r="EP242" i="52"/>
  <c r="FN242" i="52"/>
  <c r="FO242" i="52"/>
  <c r="FI242" i="52"/>
  <c r="FK242" i="52"/>
  <c r="FP242" i="52"/>
  <c r="FQ242" i="52"/>
  <c r="FR242" i="52"/>
  <c r="FS242" i="52"/>
  <c r="FT242" i="52"/>
  <c r="FY242" i="52"/>
  <c r="DM243" i="52"/>
  <c r="EM243" i="52"/>
  <c r="DN243" i="52"/>
  <c r="EN243" i="52"/>
  <c r="DV243" i="52"/>
  <c r="EV243" i="52"/>
  <c r="DO243" i="52"/>
  <c r="EO243" i="52"/>
  <c r="BO243" i="52"/>
  <c r="BM243" i="52"/>
  <c r="BN243" i="52"/>
  <c r="BP243" i="52"/>
  <c r="BQ243" i="52"/>
  <c r="BR243" i="52"/>
  <c r="BS243" i="52"/>
  <c r="BT243" i="52"/>
  <c r="BU243" i="52"/>
  <c r="BV243" i="52"/>
  <c r="BW243" i="52"/>
  <c r="BX243" i="52"/>
  <c r="BY243" i="52"/>
  <c r="CC243" i="52"/>
  <c r="CK243" i="52"/>
  <c r="CL243" i="52"/>
  <c r="DW243" i="52"/>
  <c r="EW243" i="52"/>
  <c r="CI243" i="52"/>
  <c r="AG243" i="52"/>
  <c r="AL243" i="52"/>
  <c r="FE243" i="52"/>
  <c r="BZ243" i="52"/>
  <c r="FF243" i="52"/>
  <c r="FG243" i="52"/>
  <c r="FH243" i="52"/>
  <c r="FJ243" i="52"/>
  <c r="FM243" i="52"/>
  <c r="DP243" i="52"/>
  <c r="EP243" i="52"/>
  <c r="FN243" i="52"/>
  <c r="FO243" i="52"/>
  <c r="FI243" i="52"/>
  <c r="FK243" i="52"/>
  <c r="FP243" i="52"/>
  <c r="FQ243" i="52"/>
  <c r="FR243" i="52"/>
  <c r="FS243" i="52"/>
  <c r="FT243" i="52"/>
  <c r="FY243" i="52"/>
  <c r="DM244" i="52"/>
  <c r="EM244" i="52"/>
  <c r="DN244" i="52"/>
  <c r="EN244" i="52"/>
  <c r="DV244" i="52"/>
  <c r="EV244" i="52"/>
  <c r="DO244" i="52"/>
  <c r="EO244" i="52"/>
  <c r="BO244" i="52"/>
  <c r="BM244" i="52"/>
  <c r="BN244" i="52"/>
  <c r="BP244" i="52"/>
  <c r="BQ244" i="52"/>
  <c r="BR244" i="52"/>
  <c r="BS244" i="52"/>
  <c r="BT244" i="52"/>
  <c r="BU244" i="52"/>
  <c r="BV244" i="52"/>
  <c r="BW244" i="52"/>
  <c r="BX244" i="52"/>
  <c r="BY244" i="52"/>
  <c r="CC244" i="52"/>
  <c r="CK244" i="52"/>
  <c r="CL244" i="52"/>
  <c r="DW244" i="52"/>
  <c r="EW244" i="52"/>
  <c r="CI244" i="52"/>
  <c r="AG244" i="52"/>
  <c r="AL244" i="52"/>
  <c r="FE244" i="52"/>
  <c r="BZ244" i="52"/>
  <c r="FF244" i="52"/>
  <c r="FG244" i="52"/>
  <c r="FH244" i="52"/>
  <c r="FJ244" i="52"/>
  <c r="FM244" i="52"/>
  <c r="DP244" i="52"/>
  <c r="EP244" i="52"/>
  <c r="FN244" i="52"/>
  <c r="FO244" i="52"/>
  <c r="FI244" i="52"/>
  <c r="FK244" i="52"/>
  <c r="FP244" i="52"/>
  <c r="FQ244" i="52"/>
  <c r="FR244" i="52"/>
  <c r="FS244" i="52"/>
  <c r="FT244" i="52"/>
  <c r="FY244" i="52"/>
  <c r="DM245" i="52"/>
  <c r="EM245" i="52"/>
  <c r="DN245" i="52"/>
  <c r="EN245" i="52"/>
  <c r="DV245" i="52"/>
  <c r="EV245" i="52"/>
  <c r="DO245" i="52"/>
  <c r="EO245" i="52"/>
  <c r="BO245" i="52"/>
  <c r="BM245" i="52"/>
  <c r="BN245" i="52"/>
  <c r="BP245" i="52"/>
  <c r="BQ245" i="52"/>
  <c r="BR245" i="52"/>
  <c r="BS245" i="52"/>
  <c r="BT245" i="52"/>
  <c r="BU245" i="52"/>
  <c r="BV245" i="52"/>
  <c r="BW245" i="52"/>
  <c r="BX245" i="52"/>
  <c r="BY245" i="52"/>
  <c r="CC245" i="52"/>
  <c r="CK245" i="52"/>
  <c r="CL245" i="52"/>
  <c r="DW245" i="52"/>
  <c r="EW245" i="52"/>
  <c r="CI245" i="52"/>
  <c r="AG245" i="52"/>
  <c r="AL245" i="52"/>
  <c r="FE245" i="52"/>
  <c r="BZ245" i="52"/>
  <c r="FF245" i="52"/>
  <c r="FG245" i="52"/>
  <c r="FH245" i="52"/>
  <c r="FJ245" i="52"/>
  <c r="FM245" i="52"/>
  <c r="DP245" i="52"/>
  <c r="EP245" i="52"/>
  <c r="FN245" i="52"/>
  <c r="FO245" i="52"/>
  <c r="FI245" i="52"/>
  <c r="FK245" i="52"/>
  <c r="FP245" i="52"/>
  <c r="FQ245" i="52"/>
  <c r="FR245" i="52"/>
  <c r="FS245" i="52"/>
  <c r="FT245" i="52"/>
  <c r="FY245" i="52"/>
  <c r="DM246" i="52"/>
  <c r="EM246" i="52"/>
  <c r="DN246" i="52"/>
  <c r="EN246" i="52"/>
  <c r="DV246" i="52"/>
  <c r="EV246" i="52"/>
  <c r="DO246" i="52"/>
  <c r="EO246" i="52"/>
  <c r="BO246" i="52"/>
  <c r="BM246" i="52"/>
  <c r="BN246" i="52"/>
  <c r="BP246" i="52"/>
  <c r="BQ246" i="52"/>
  <c r="BR246" i="52"/>
  <c r="BS246" i="52"/>
  <c r="BT246" i="52"/>
  <c r="BU246" i="52"/>
  <c r="BV246" i="52"/>
  <c r="BW246" i="52"/>
  <c r="BX246" i="52"/>
  <c r="BY246" i="52"/>
  <c r="CC246" i="52"/>
  <c r="CK246" i="52"/>
  <c r="CL246" i="52"/>
  <c r="DW246" i="52"/>
  <c r="EW246" i="52"/>
  <c r="CI246" i="52"/>
  <c r="AG246" i="52"/>
  <c r="AL246" i="52"/>
  <c r="FE246" i="52"/>
  <c r="BZ246" i="52"/>
  <c r="FF246" i="52"/>
  <c r="FG246" i="52"/>
  <c r="FH246" i="52"/>
  <c r="FJ246" i="52"/>
  <c r="FM246" i="52"/>
  <c r="DP246" i="52"/>
  <c r="EP246" i="52"/>
  <c r="FN246" i="52"/>
  <c r="FO246" i="52"/>
  <c r="FI246" i="52"/>
  <c r="FK246" i="52"/>
  <c r="FP246" i="52"/>
  <c r="FQ246" i="52"/>
  <c r="FR246" i="52"/>
  <c r="FS246" i="52"/>
  <c r="FT246" i="52"/>
  <c r="FY246" i="52"/>
  <c r="DM247" i="52"/>
  <c r="EM247" i="52"/>
  <c r="DN247" i="52"/>
  <c r="EN247" i="52"/>
  <c r="DV247" i="52"/>
  <c r="EV247" i="52"/>
  <c r="DO247" i="52"/>
  <c r="EO247" i="52"/>
  <c r="BO247" i="52"/>
  <c r="BM247" i="52"/>
  <c r="BN247" i="52"/>
  <c r="BP247" i="52"/>
  <c r="BQ247" i="52"/>
  <c r="BR247" i="52"/>
  <c r="BS247" i="52"/>
  <c r="BT247" i="52"/>
  <c r="BU247" i="52"/>
  <c r="BV247" i="52"/>
  <c r="BW247" i="52"/>
  <c r="BX247" i="52"/>
  <c r="BY247" i="52"/>
  <c r="CC247" i="52"/>
  <c r="CK247" i="52"/>
  <c r="CL247" i="52"/>
  <c r="DW247" i="52"/>
  <c r="EW247" i="52"/>
  <c r="CI247" i="52"/>
  <c r="AG247" i="52"/>
  <c r="AL247" i="52"/>
  <c r="FE247" i="52"/>
  <c r="BZ247" i="52"/>
  <c r="FF247" i="52"/>
  <c r="FG247" i="52"/>
  <c r="FH247" i="52"/>
  <c r="FJ247" i="52"/>
  <c r="FM247" i="52"/>
  <c r="DP247" i="52"/>
  <c r="EP247" i="52"/>
  <c r="FN247" i="52"/>
  <c r="FO247" i="52"/>
  <c r="FI247" i="52"/>
  <c r="FK247" i="52"/>
  <c r="FP247" i="52"/>
  <c r="FQ247" i="52"/>
  <c r="FR247" i="52"/>
  <c r="FS247" i="52"/>
  <c r="FT247" i="52"/>
  <c r="FY247" i="52"/>
  <c r="DM248" i="52"/>
  <c r="EM248" i="52"/>
  <c r="DN248" i="52"/>
  <c r="EN248" i="52"/>
  <c r="DV248" i="52"/>
  <c r="EV248" i="52"/>
  <c r="DO248" i="52"/>
  <c r="EO248" i="52"/>
  <c r="BO248" i="52"/>
  <c r="BM248" i="52"/>
  <c r="BN248" i="52"/>
  <c r="BP248" i="52"/>
  <c r="BQ248" i="52"/>
  <c r="BR248" i="52"/>
  <c r="BS248" i="52"/>
  <c r="BT248" i="52"/>
  <c r="BU248" i="52"/>
  <c r="BV248" i="52"/>
  <c r="BW248" i="52"/>
  <c r="BX248" i="52"/>
  <c r="BY248" i="52"/>
  <c r="CC248" i="52"/>
  <c r="CK248" i="52"/>
  <c r="CL248" i="52"/>
  <c r="DW248" i="52"/>
  <c r="EW248" i="52"/>
  <c r="CI248" i="52"/>
  <c r="AG248" i="52"/>
  <c r="AL248" i="52"/>
  <c r="FE248" i="52"/>
  <c r="BZ248" i="52"/>
  <c r="FF248" i="52"/>
  <c r="FG248" i="52"/>
  <c r="FH248" i="52"/>
  <c r="FJ248" i="52"/>
  <c r="FM248" i="52"/>
  <c r="DP248" i="52"/>
  <c r="EP248" i="52"/>
  <c r="FN248" i="52"/>
  <c r="FO248" i="52"/>
  <c r="FI248" i="52"/>
  <c r="FK248" i="52"/>
  <c r="FP248" i="52"/>
  <c r="FQ248" i="52"/>
  <c r="FR248" i="52"/>
  <c r="FS248" i="52"/>
  <c r="FT248" i="52"/>
  <c r="FY248" i="52"/>
  <c r="DM249" i="52"/>
  <c r="EM249" i="52"/>
  <c r="DN249" i="52"/>
  <c r="EN249" i="52"/>
  <c r="DV249" i="52"/>
  <c r="EV249" i="52"/>
  <c r="DO249" i="52"/>
  <c r="EO249" i="52"/>
  <c r="BO249" i="52"/>
  <c r="BM249" i="52"/>
  <c r="BN249" i="52"/>
  <c r="BP249" i="52"/>
  <c r="BQ249" i="52"/>
  <c r="BR249" i="52"/>
  <c r="BS249" i="52"/>
  <c r="BT249" i="52"/>
  <c r="BU249" i="52"/>
  <c r="BV249" i="52"/>
  <c r="BW249" i="52"/>
  <c r="BX249" i="52"/>
  <c r="BY249" i="52"/>
  <c r="CC249" i="52"/>
  <c r="CK249" i="52"/>
  <c r="CL249" i="52"/>
  <c r="DW249" i="52"/>
  <c r="EW249" i="52"/>
  <c r="CI249" i="52"/>
  <c r="AG249" i="52"/>
  <c r="AL249" i="52"/>
  <c r="FE249" i="52"/>
  <c r="BZ249" i="52"/>
  <c r="FF249" i="52"/>
  <c r="FG249" i="52"/>
  <c r="FH249" i="52"/>
  <c r="FJ249" i="52"/>
  <c r="FM249" i="52"/>
  <c r="DP249" i="52"/>
  <c r="EP249" i="52"/>
  <c r="FN249" i="52"/>
  <c r="FO249" i="52"/>
  <c r="FI249" i="52"/>
  <c r="FK249" i="52"/>
  <c r="FP249" i="52"/>
  <c r="FQ249" i="52"/>
  <c r="FR249" i="52"/>
  <c r="FS249" i="52"/>
  <c r="FT249" i="52"/>
  <c r="FY249" i="52"/>
  <c r="DM250" i="52"/>
  <c r="EM250" i="52"/>
  <c r="DN250" i="52"/>
  <c r="EN250" i="52"/>
  <c r="DV250" i="52"/>
  <c r="EV250" i="52"/>
  <c r="DO250" i="52"/>
  <c r="EO250" i="52"/>
  <c r="BO250" i="52"/>
  <c r="BM250" i="52"/>
  <c r="BN250" i="52"/>
  <c r="BP250" i="52"/>
  <c r="BQ250" i="52"/>
  <c r="BR250" i="52"/>
  <c r="BS250" i="52"/>
  <c r="BT250" i="52"/>
  <c r="BU250" i="52"/>
  <c r="BV250" i="52"/>
  <c r="BW250" i="52"/>
  <c r="Q250" i="52"/>
  <c r="BX250" i="52"/>
  <c r="BY250" i="52"/>
  <c r="CC250" i="52"/>
  <c r="CK250" i="52"/>
  <c r="CL250" i="52"/>
  <c r="DW250" i="52"/>
  <c r="EW250" i="52"/>
  <c r="CI250" i="52"/>
  <c r="AG250" i="52"/>
  <c r="AL250" i="52"/>
  <c r="FE250" i="52"/>
  <c r="BZ250" i="52"/>
  <c r="FF250" i="52"/>
  <c r="FG250" i="52"/>
  <c r="FH250" i="52"/>
  <c r="FJ250" i="52"/>
  <c r="FM250" i="52"/>
  <c r="DP250" i="52"/>
  <c r="EP250" i="52"/>
  <c r="FN250" i="52"/>
  <c r="FO250" i="52"/>
  <c r="FI250" i="52"/>
  <c r="FK250" i="52"/>
  <c r="FP250" i="52"/>
  <c r="FQ250" i="52"/>
  <c r="FR250" i="52"/>
  <c r="FS250" i="52"/>
  <c r="FT250" i="52"/>
  <c r="FY250" i="52"/>
  <c r="DM251" i="52"/>
  <c r="EM251" i="52"/>
  <c r="DN251" i="52"/>
  <c r="EN251" i="52"/>
  <c r="DV251" i="52"/>
  <c r="EV251" i="52"/>
  <c r="DO251" i="52"/>
  <c r="EO251" i="52"/>
  <c r="BO251" i="52"/>
  <c r="BM251" i="52"/>
  <c r="BN251" i="52"/>
  <c r="BP251" i="52"/>
  <c r="BQ251" i="52"/>
  <c r="BR251" i="52"/>
  <c r="BS251" i="52"/>
  <c r="BT251" i="52"/>
  <c r="BU251" i="52"/>
  <c r="BV251" i="52"/>
  <c r="BW251" i="52"/>
  <c r="BX251" i="52"/>
  <c r="BY251" i="52"/>
  <c r="CC251" i="52"/>
  <c r="CK251" i="52"/>
  <c r="CL251" i="52"/>
  <c r="DW251" i="52"/>
  <c r="EW251" i="52"/>
  <c r="CI251" i="52"/>
  <c r="AG251" i="52"/>
  <c r="AL251" i="52"/>
  <c r="FE251" i="52"/>
  <c r="BZ251" i="52"/>
  <c r="FF251" i="52"/>
  <c r="FG251" i="52"/>
  <c r="FH251" i="52"/>
  <c r="FJ251" i="52"/>
  <c r="FM251" i="52"/>
  <c r="DP251" i="52"/>
  <c r="EP251" i="52"/>
  <c r="FN251" i="52"/>
  <c r="FO251" i="52"/>
  <c r="FI251" i="52"/>
  <c r="FK251" i="52"/>
  <c r="FP251" i="52"/>
  <c r="FQ251" i="52"/>
  <c r="FR251" i="52"/>
  <c r="FS251" i="52"/>
  <c r="FT251" i="52"/>
  <c r="FY251" i="52"/>
  <c r="DM252" i="52"/>
  <c r="EM252" i="52"/>
  <c r="DN252" i="52"/>
  <c r="EN252" i="52"/>
  <c r="DV252" i="52"/>
  <c r="EV252" i="52"/>
  <c r="DO252" i="52"/>
  <c r="EO252" i="52"/>
  <c r="BO252" i="52"/>
  <c r="BM252" i="52"/>
  <c r="BN252" i="52"/>
  <c r="BP252" i="52"/>
  <c r="BQ252" i="52"/>
  <c r="BR252" i="52"/>
  <c r="BS252" i="52"/>
  <c r="BT252" i="52"/>
  <c r="BU252" i="52"/>
  <c r="BV252" i="52"/>
  <c r="BW252" i="52"/>
  <c r="BX252" i="52"/>
  <c r="BY252" i="52"/>
  <c r="CC252" i="52"/>
  <c r="CK252" i="52"/>
  <c r="CL252" i="52"/>
  <c r="DW252" i="52"/>
  <c r="EW252" i="52"/>
  <c r="CI252" i="52"/>
  <c r="AG252" i="52"/>
  <c r="AL252" i="52"/>
  <c r="FE252" i="52"/>
  <c r="BZ252" i="52"/>
  <c r="FF252" i="52"/>
  <c r="FG252" i="52"/>
  <c r="FH252" i="52"/>
  <c r="FJ252" i="52"/>
  <c r="FM252" i="52"/>
  <c r="DP252" i="52"/>
  <c r="EP252" i="52"/>
  <c r="FN252" i="52"/>
  <c r="FO252" i="52"/>
  <c r="FI252" i="52"/>
  <c r="FK252" i="52"/>
  <c r="FP252" i="52"/>
  <c r="FQ252" i="52"/>
  <c r="FR252" i="52"/>
  <c r="FS252" i="52"/>
  <c r="FT252" i="52"/>
  <c r="FY252" i="52"/>
  <c r="DM253" i="52"/>
  <c r="EM253" i="52"/>
  <c r="DN253" i="52"/>
  <c r="EN253" i="52"/>
  <c r="DV253" i="52"/>
  <c r="EV253" i="52"/>
  <c r="DO253" i="52"/>
  <c r="EO253" i="52"/>
  <c r="BO253" i="52"/>
  <c r="BM253" i="52"/>
  <c r="BN253" i="52"/>
  <c r="BP253" i="52"/>
  <c r="BQ253" i="52"/>
  <c r="BR253" i="52"/>
  <c r="BS253" i="52"/>
  <c r="BT253" i="52"/>
  <c r="BU253" i="52"/>
  <c r="BV253" i="52"/>
  <c r="BW253" i="52"/>
  <c r="BX253" i="52"/>
  <c r="BY253" i="52"/>
  <c r="CC253" i="52"/>
  <c r="CK253" i="52"/>
  <c r="CL253" i="52"/>
  <c r="DW253" i="52"/>
  <c r="EW253" i="52"/>
  <c r="CI253" i="52"/>
  <c r="AG253" i="52"/>
  <c r="AL253" i="52"/>
  <c r="FE253" i="52"/>
  <c r="BZ253" i="52"/>
  <c r="FF253" i="52"/>
  <c r="FG253" i="52"/>
  <c r="FH253" i="52"/>
  <c r="FJ253" i="52"/>
  <c r="FM253" i="52"/>
  <c r="DP253" i="52"/>
  <c r="EP253" i="52"/>
  <c r="FN253" i="52"/>
  <c r="FO253" i="52"/>
  <c r="FI253" i="52"/>
  <c r="FK253" i="52"/>
  <c r="FP253" i="52"/>
  <c r="FQ253" i="52"/>
  <c r="FR253" i="52"/>
  <c r="FS253" i="52"/>
  <c r="FT253" i="52"/>
  <c r="FY253" i="52"/>
  <c r="DM254" i="52"/>
  <c r="EM254" i="52"/>
  <c r="DN254" i="52"/>
  <c r="EN254" i="52"/>
  <c r="DV254" i="52"/>
  <c r="EV254" i="52"/>
  <c r="DO254" i="52"/>
  <c r="EO254" i="52"/>
  <c r="BO254" i="52"/>
  <c r="BM254" i="52"/>
  <c r="BN254" i="52"/>
  <c r="BP254" i="52"/>
  <c r="BQ254" i="52"/>
  <c r="BR254" i="52"/>
  <c r="BS254" i="52"/>
  <c r="BT254" i="52"/>
  <c r="BU254" i="52"/>
  <c r="BV254" i="52"/>
  <c r="BW254" i="52"/>
  <c r="BX254" i="52"/>
  <c r="BY254" i="52"/>
  <c r="CC254" i="52"/>
  <c r="CK254" i="52"/>
  <c r="CL254" i="52"/>
  <c r="DW254" i="52"/>
  <c r="EW254" i="52"/>
  <c r="CI254" i="52"/>
  <c r="AG254" i="52"/>
  <c r="AL254" i="52"/>
  <c r="FE254" i="52"/>
  <c r="BZ254" i="52"/>
  <c r="FF254" i="52"/>
  <c r="FG254" i="52"/>
  <c r="FH254" i="52"/>
  <c r="FJ254" i="52"/>
  <c r="FM254" i="52"/>
  <c r="DP254" i="52"/>
  <c r="EP254" i="52"/>
  <c r="FN254" i="52"/>
  <c r="FO254" i="52"/>
  <c r="FI254" i="52"/>
  <c r="FK254" i="52"/>
  <c r="FP254" i="52"/>
  <c r="FQ254" i="52"/>
  <c r="FR254" i="52"/>
  <c r="FS254" i="52"/>
  <c r="FT254" i="52"/>
  <c r="FY254" i="52"/>
  <c r="DM544" i="52"/>
  <c r="EM544" i="52"/>
  <c r="DN544" i="52"/>
  <c r="EN544" i="52"/>
  <c r="DV544" i="52"/>
  <c r="EV544" i="52"/>
  <c r="DO544" i="52"/>
  <c r="EO544" i="52"/>
  <c r="BO544" i="52"/>
  <c r="BM544" i="52"/>
  <c r="BN544" i="52"/>
  <c r="BP544" i="52"/>
  <c r="BQ544" i="52"/>
  <c r="BR544" i="52"/>
  <c r="BS544" i="52"/>
  <c r="BT544" i="52"/>
  <c r="BU544" i="52"/>
  <c r="BV544" i="52"/>
  <c r="BW544" i="52"/>
  <c r="BX544" i="52"/>
  <c r="BY544" i="52"/>
  <c r="CC544" i="52"/>
  <c r="CK544" i="52"/>
  <c r="CL544" i="52"/>
  <c r="DW544" i="52"/>
  <c r="EW544" i="52"/>
  <c r="CI544" i="52"/>
  <c r="AG544" i="52"/>
  <c r="AL544" i="52"/>
  <c r="FE544" i="52"/>
  <c r="BZ544" i="52"/>
  <c r="FF544" i="52"/>
  <c r="FG544" i="52"/>
  <c r="FH544" i="52"/>
  <c r="FJ544" i="52"/>
  <c r="FM544" i="52"/>
  <c r="DP544" i="52"/>
  <c r="EP544" i="52"/>
  <c r="FN544" i="52"/>
  <c r="FO544" i="52"/>
  <c r="FI544" i="52"/>
  <c r="FK544" i="52"/>
  <c r="FP544" i="52"/>
  <c r="FQ544" i="52"/>
  <c r="FR544" i="52"/>
  <c r="FS544" i="52"/>
  <c r="FT544" i="52"/>
  <c r="FY544" i="52"/>
  <c r="DM255" i="52"/>
  <c r="EM255" i="52"/>
  <c r="DN255" i="52"/>
  <c r="EN255" i="52"/>
  <c r="DV255" i="52"/>
  <c r="EV255" i="52"/>
  <c r="DO255" i="52"/>
  <c r="EO255" i="52"/>
  <c r="BO255" i="52"/>
  <c r="BM255" i="52"/>
  <c r="BN255" i="52"/>
  <c r="BP255" i="52"/>
  <c r="BQ255" i="52"/>
  <c r="BR255" i="52"/>
  <c r="BS255" i="52"/>
  <c r="BT255" i="52"/>
  <c r="BU255" i="52"/>
  <c r="BV255" i="52"/>
  <c r="BW255" i="52"/>
  <c r="BX255" i="52"/>
  <c r="BY255" i="52"/>
  <c r="CC255" i="52"/>
  <c r="CK255" i="52"/>
  <c r="CL255" i="52"/>
  <c r="DW255" i="52"/>
  <c r="EW255" i="52"/>
  <c r="CI255" i="52"/>
  <c r="AG255" i="52"/>
  <c r="AL255" i="52"/>
  <c r="FE255" i="52"/>
  <c r="BZ255" i="52"/>
  <c r="FF255" i="52"/>
  <c r="FG255" i="52"/>
  <c r="FH255" i="52"/>
  <c r="FJ255" i="52"/>
  <c r="FM255" i="52"/>
  <c r="DP255" i="52"/>
  <c r="EP255" i="52"/>
  <c r="FN255" i="52"/>
  <c r="FO255" i="52"/>
  <c r="FI255" i="52"/>
  <c r="FK255" i="52"/>
  <c r="FP255" i="52"/>
  <c r="FQ255" i="52"/>
  <c r="FR255" i="52"/>
  <c r="FS255" i="52"/>
  <c r="FT255" i="52"/>
  <c r="FY255" i="52"/>
  <c r="DM256" i="52"/>
  <c r="EM256" i="52"/>
  <c r="DN256" i="52"/>
  <c r="EN256" i="52"/>
  <c r="DV256" i="52"/>
  <c r="EV256" i="52"/>
  <c r="DO256" i="52"/>
  <c r="EO256" i="52"/>
  <c r="BO256" i="52"/>
  <c r="BM256" i="52"/>
  <c r="BN256" i="52"/>
  <c r="BP256" i="52"/>
  <c r="BQ256" i="52"/>
  <c r="BR256" i="52"/>
  <c r="BS256" i="52"/>
  <c r="BT256" i="52"/>
  <c r="BU256" i="52"/>
  <c r="BV256" i="52"/>
  <c r="BW256" i="52"/>
  <c r="BX256" i="52"/>
  <c r="BY256" i="52"/>
  <c r="CC256" i="52"/>
  <c r="CK256" i="52"/>
  <c r="CL256" i="52"/>
  <c r="DW256" i="52"/>
  <c r="EW256" i="52"/>
  <c r="CI256" i="52"/>
  <c r="AG256" i="52"/>
  <c r="AL256" i="52"/>
  <c r="FE256" i="52"/>
  <c r="BZ256" i="52"/>
  <c r="FF256" i="52"/>
  <c r="FG256" i="52"/>
  <c r="FH256" i="52"/>
  <c r="FJ256" i="52"/>
  <c r="FM256" i="52"/>
  <c r="DP256" i="52"/>
  <c r="EP256" i="52"/>
  <c r="FN256" i="52"/>
  <c r="FO256" i="52"/>
  <c r="FI256" i="52"/>
  <c r="FK256" i="52"/>
  <c r="FP256" i="52"/>
  <c r="FQ256" i="52"/>
  <c r="FR256" i="52"/>
  <c r="FS256" i="52"/>
  <c r="FT256" i="52"/>
  <c r="FY256" i="52"/>
  <c r="DM257" i="52"/>
  <c r="EM257" i="52"/>
  <c r="DN257" i="52"/>
  <c r="EN257" i="52"/>
  <c r="DV257" i="52"/>
  <c r="EV257" i="52"/>
  <c r="DO257" i="52"/>
  <c r="EO257" i="52"/>
  <c r="BO257" i="52"/>
  <c r="BM257" i="52"/>
  <c r="BN257" i="52"/>
  <c r="BP257" i="52"/>
  <c r="BQ257" i="52"/>
  <c r="BR257" i="52"/>
  <c r="BS257" i="52"/>
  <c r="BT257" i="52"/>
  <c r="BU257" i="52"/>
  <c r="BV257" i="52"/>
  <c r="BW257" i="52"/>
  <c r="BX257" i="52"/>
  <c r="BY257" i="52"/>
  <c r="CC257" i="52"/>
  <c r="CK257" i="52"/>
  <c r="CL257" i="52"/>
  <c r="DW257" i="52"/>
  <c r="EW257" i="52"/>
  <c r="CI257" i="52"/>
  <c r="AG257" i="52"/>
  <c r="AL257" i="52"/>
  <c r="FE257" i="52"/>
  <c r="BZ257" i="52"/>
  <c r="FF257" i="52"/>
  <c r="FG257" i="52"/>
  <c r="FH257" i="52"/>
  <c r="FJ257" i="52"/>
  <c r="FM257" i="52"/>
  <c r="DP257" i="52"/>
  <c r="EP257" i="52"/>
  <c r="FN257" i="52"/>
  <c r="FO257" i="52"/>
  <c r="FI257" i="52"/>
  <c r="FK257" i="52"/>
  <c r="FP257" i="52"/>
  <c r="FQ257" i="52"/>
  <c r="FR257" i="52"/>
  <c r="FS257" i="52"/>
  <c r="FT257" i="52"/>
  <c r="FY257" i="52"/>
  <c r="DM258" i="52"/>
  <c r="EM258" i="52"/>
  <c r="DN258" i="52"/>
  <c r="EN258" i="52"/>
  <c r="DV258" i="52"/>
  <c r="EV258" i="52"/>
  <c r="DO258" i="52"/>
  <c r="EO258" i="52"/>
  <c r="BO258" i="52"/>
  <c r="BM258" i="52"/>
  <c r="BN258" i="52"/>
  <c r="BP258" i="52"/>
  <c r="BQ258" i="52"/>
  <c r="BR258" i="52"/>
  <c r="BS258" i="52"/>
  <c r="BT258" i="52"/>
  <c r="BU258" i="52"/>
  <c r="BV258" i="52"/>
  <c r="BW258" i="52"/>
  <c r="BX258" i="52"/>
  <c r="BY258" i="52"/>
  <c r="CC258" i="52"/>
  <c r="CK258" i="52"/>
  <c r="CL258" i="52"/>
  <c r="DW258" i="52"/>
  <c r="EW258" i="52"/>
  <c r="CI258" i="52"/>
  <c r="AG258" i="52"/>
  <c r="AL258" i="52"/>
  <c r="FE258" i="52"/>
  <c r="BZ258" i="52"/>
  <c r="FF258" i="52"/>
  <c r="FG258" i="52"/>
  <c r="FH258" i="52"/>
  <c r="FJ258" i="52"/>
  <c r="FM258" i="52"/>
  <c r="DP258" i="52"/>
  <c r="EP258" i="52"/>
  <c r="FN258" i="52"/>
  <c r="FO258" i="52"/>
  <c r="FI258" i="52"/>
  <c r="FK258" i="52"/>
  <c r="FP258" i="52"/>
  <c r="FQ258" i="52"/>
  <c r="FR258" i="52"/>
  <c r="FS258" i="52"/>
  <c r="FT258" i="52"/>
  <c r="FY258" i="52"/>
  <c r="DM259" i="52"/>
  <c r="EM259" i="52"/>
  <c r="DN259" i="52"/>
  <c r="EN259" i="52"/>
  <c r="DV259" i="52"/>
  <c r="EV259" i="52"/>
  <c r="DO259" i="52"/>
  <c r="EO259" i="52"/>
  <c r="BO259" i="52"/>
  <c r="BM259" i="52"/>
  <c r="BN259" i="52"/>
  <c r="BP259" i="52"/>
  <c r="BQ259" i="52"/>
  <c r="BR259" i="52"/>
  <c r="BS259" i="52"/>
  <c r="BT259" i="52"/>
  <c r="BU259" i="52"/>
  <c r="BV259" i="52"/>
  <c r="BW259" i="52"/>
  <c r="BX259" i="52"/>
  <c r="BY259" i="52"/>
  <c r="CC259" i="52"/>
  <c r="CK259" i="52"/>
  <c r="CL259" i="52"/>
  <c r="DW259" i="52"/>
  <c r="EW259" i="52"/>
  <c r="CI259" i="52"/>
  <c r="AG259" i="52"/>
  <c r="AL259" i="52"/>
  <c r="FE259" i="52"/>
  <c r="BZ259" i="52"/>
  <c r="FF259" i="52"/>
  <c r="FG259" i="52"/>
  <c r="FH259" i="52"/>
  <c r="FJ259" i="52"/>
  <c r="FM259" i="52"/>
  <c r="DP259" i="52"/>
  <c r="EP259" i="52"/>
  <c r="FN259" i="52"/>
  <c r="FO259" i="52"/>
  <c r="FI259" i="52"/>
  <c r="FK259" i="52"/>
  <c r="FP259" i="52"/>
  <c r="FQ259" i="52"/>
  <c r="FR259" i="52"/>
  <c r="FS259" i="52"/>
  <c r="FT259" i="52"/>
  <c r="FY259" i="52"/>
  <c r="DM260" i="52"/>
  <c r="EM260" i="52"/>
  <c r="DN260" i="52"/>
  <c r="EN260" i="52"/>
  <c r="DV260" i="52"/>
  <c r="EV260" i="52"/>
  <c r="DO260" i="52"/>
  <c r="EO260" i="52"/>
  <c r="BO260" i="52"/>
  <c r="BM260" i="52"/>
  <c r="BN260" i="52"/>
  <c r="BP260" i="52"/>
  <c r="BQ260" i="52"/>
  <c r="BR260" i="52"/>
  <c r="BS260" i="52"/>
  <c r="BT260" i="52"/>
  <c r="BU260" i="52"/>
  <c r="BV260" i="52"/>
  <c r="BW260" i="52"/>
  <c r="Q260" i="52"/>
  <c r="BX260" i="52"/>
  <c r="BY260" i="52"/>
  <c r="CC260" i="52"/>
  <c r="CK260" i="52"/>
  <c r="CL260" i="52"/>
  <c r="DW260" i="52"/>
  <c r="EW260" i="52"/>
  <c r="CI260" i="52"/>
  <c r="AG260" i="52"/>
  <c r="AL260" i="52"/>
  <c r="FE260" i="52"/>
  <c r="BZ260" i="52"/>
  <c r="FF260" i="52"/>
  <c r="FG260" i="52"/>
  <c r="FH260" i="52"/>
  <c r="FJ260" i="52"/>
  <c r="FM260" i="52"/>
  <c r="DP260" i="52"/>
  <c r="EP260" i="52"/>
  <c r="FN260" i="52"/>
  <c r="FO260" i="52"/>
  <c r="FI260" i="52"/>
  <c r="FK260" i="52"/>
  <c r="FP260" i="52"/>
  <c r="FQ260" i="52"/>
  <c r="FR260" i="52"/>
  <c r="FS260" i="52"/>
  <c r="FT260" i="52"/>
  <c r="FY260" i="52"/>
  <c r="DM261" i="52"/>
  <c r="EM261" i="52"/>
  <c r="DN261" i="52"/>
  <c r="EN261" i="52"/>
  <c r="DV261" i="52"/>
  <c r="EV261" i="52"/>
  <c r="DO261" i="52"/>
  <c r="EO261" i="52"/>
  <c r="BO261" i="52"/>
  <c r="BM261" i="52"/>
  <c r="BN261" i="52"/>
  <c r="BP261" i="52"/>
  <c r="BQ261" i="52"/>
  <c r="BR261" i="52"/>
  <c r="BS261" i="52"/>
  <c r="BT261" i="52"/>
  <c r="BU261" i="52"/>
  <c r="BV261" i="52"/>
  <c r="BW261" i="52"/>
  <c r="BX261" i="52"/>
  <c r="BY261" i="52"/>
  <c r="CC261" i="52"/>
  <c r="CK261" i="52"/>
  <c r="CL261" i="52"/>
  <c r="DW261" i="52"/>
  <c r="EW261" i="52"/>
  <c r="CI261" i="52"/>
  <c r="AG261" i="52"/>
  <c r="AL261" i="52"/>
  <c r="FE261" i="52"/>
  <c r="BZ261" i="52"/>
  <c r="FF261" i="52"/>
  <c r="FG261" i="52"/>
  <c r="FH261" i="52"/>
  <c r="FJ261" i="52"/>
  <c r="FM261" i="52"/>
  <c r="DP261" i="52"/>
  <c r="EP261" i="52"/>
  <c r="FN261" i="52"/>
  <c r="FO261" i="52"/>
  <c r="FI261" i="52"/>
  <c r="FK261" i="52"/>
  <c r="FP261" i="52"/>
  <c r="FQ261" i="52"/>
  <c r="FR261" i="52"/>
  <c r="FS261" i="52"/>
  <c r="FT261" i="52"/>
  <c r="FY261" i="52"/>
  <c r="DM262" i="52"/>
  <c r="EM262" i="52"/>
  <c r="DN262" i="52"/>
  <c r="EN262" i="52"/>
  <c r="DV262" i="52"/>
  <c r="EV262" i="52"/>
  <c r="DO262" i="52"/>
  <c r="EO262" i="52"/>
  <c r="BO262" i="52"/>
  <c r="BM262" i="52"/>
  <c r="BN262" i="52"/>
  <c r="BP262" i="52"/>
  <c r="BQ262" i="52"/>
  <c r="BR262" i="52"/>
  <c r="BS262" i="52"/>
  <c r="BT262" i="52"/>
  <c r="BU262" i="52"/>
  <c r="BV262" i="52"/>
  <c r="BW262" i="52"/>
  <c r="BX262" i="52"/>
  <c r="BY262" i="52"/>
  <c r="CC262" i="52"/>
  <c r="CK262" i="52"/>
  <c r="CL262" i="52"/>
  <c r="DW262" i="52"/>
  <c r="EW262" i="52"/>
  <c r="CI262" i="52"/>
  <c r="AG262" i="52"/>
  <c r="AL262" i="52"/>
  <c r="FE262" i="52"/>
  <c r="BZ262" i="52"/>
  <c r="FF262" i="52"/>
  <c r="FG262" i="52"/>
  <c r="FH262" i="52"/>
  <c r="FJ262" i="52"/>
  <c r="FM262" i="52"/>
  <c r="DP262" i="52"/>
  <c r="EP262" i="52"/>
  <c r="FN262" i="52"/>
  <c r="FO262" i="52"/>
  <c r="FI262" i="52"/>
  <c r="FK262" i="52"/>
  <c r="FP262" i="52"/>
  <c r="FQ262" i="52"/>
  <c r="FR262" i="52"/>
  <c r="FS262" i="52"/>
  <c r="FT262" i="52"/>
  <c r="FY262" i="52"/>
  <c r="DM263" i="52"/>
  <c r="EM263" i="52"/>
  <c r="DN263" i="52"/>
  <c r="EN263" i="52"/>
  <c r="DV263" i="52"/>
  <c r="EV263" i="52"/>
  <c r="DO263" i="52"/>
  <c r="EO263" i="52"/>
  <c r="BO263" i="52"/>
  <c r="BM263" i="52"/>
  <c r="BN263" i="52"/>
  <c r="BP263" i="52"/>
  <c r="BQ263" i="52"/>
  <c r="BR263" i="52"/>
  <c r="BS263" i="52"/>
  <c r="BT263" i="52"/>
  <c r="BU263" i="52"/>
  <c r="BV263" i="52"/>
  <c r="BW263" i="52"/>
  <c r="BX263" i="52"/>
  <c r="BY263" i="52"/>
  <c r="CC263" i="52"/>
  <c r="CK263" i="52"/>
  <c r="CL263" i="52"/>
  <c r="DW263" i="52"/>
  <c r="EW263" i="52"/>
  <c r="CI263" i="52"/>
  <c r="AG263" i="52"/>
  <c r="AL263" i="52"/>
  <c r="FE263" i="52"/>
  <c r="BZ263" i="52"/>
  <c r="FF263" i="52"/>
  <c r="FG263" i="52"/>
  <c r="FH263" i="52"/>
  <c r="FJ263" i="52"/>
  <c r="FM263" i="52"/>
  <c r="DP263" i="52"/>
  <c r="EP263" i="52"/>
  <c r="FN263" i="52"/>
  <c r="FO263" i="52"/>
  <c r="FI263" i="52"/>
  <c r="FK263" i="52"/>
  <c r="FP263" i="52"/>
  <c r="FQ263" i="52"/>
  <c r="FR263" i="52"/>
  <c r="FS263" i="52"/>
  <c r="FT263" i="52"/>
  <c r="FY263" i="52"/>
  <c r="DM264" i="52"/>
  <c r="EM264" i="52"/>
  <c r="DN264" i="52"/>
  <c r="EN264" i="52"/>
  <c r="DV264" i="52"/>
  <c r="EV264" i="52"/>
  <c r="DO264" i="52"/>
  <c r="EO264" i="52"/>
  <c r="BO264" i="52"/>
  <c r="BM264" i="52"/>
  <c r="BN264" i="52"/>
  <c r="BP264" i="52"/>
  <c r="BQ264" i="52"/>
  <c r="BR264" i="52"/>
  <c r="BS264" i="52"/>
  <c r="BT264" i="52"/>
  <c r="BU264" i="52"/>
  <c r="BV264" i="52"/>
  <c r="BW264" i="52"/>
  <c r="BX264" i="52"/>
  <c r="BY264" i="52"/>
  <c r="CC264" i="52"/>
  <c r="CK264" i="52"/>
  <c r="CL264" i="52"/>
  <c r="DW264" i="52"/>
  <c r="EW264" i="52"/>
  <c r="CI264" i="52"/>
  <c r="AG264" i="52"/>
  <c r="AL264" i="52"/>
  <c r="FE264" i="52"/>
  <c r="BZ264" i="52"/>
  <c r="FF264" i="52"/>
  <c r="FG264" i="52"/>
  <c r="FH264" i="52"/>
  <c r="FJ264" i="52"/>
  <c r="FM264" i="52"/>
  <c r="DP264" i="52"/>
  <c r="EP264" i="52"/>
  <c r="FN264" i="52"/>
  <c r="FO264" i="52"/>
  <c r="FI264" i="52"/>
  <c r="FK264" i="52"/>
  <c r="FP264" i="52"/>
  <c r="FQ264" i="52"/>
  <c r="FR264" i="52"/>
  <c r="FS264" i="52"/>
  <c r="FT264" i="52"/>
  <c r="FY264" i="52"/>
  <c r="DM265" i="52"/>
  <c r="EM265" i="52"/>
  <c r="DN265" i="52"/>
  <c r="EN265" i="52"/>
  <c r="DV265" i="52"/>
  <c r="EV265" i="52"/>
  <c r="DO265" i="52"/>
  <c r="EO265" i="52"/>
  <c r="BO265" i="52"/>
  <c r="BM265" i="52"/>
  <c r="BN265" i="52"/>
  <c r="BP265" i="52"/>
  <c r="BQ265" i="52"/>
  <c r="BR265" i="52"/>
  <c r="BS265" i="52"/>
  <c r="BT265" i="52"/>
  <c r="BU265" i="52"/>
  <c r="BV265" i="52"/>
  <c r="BW265" i="52"/>
  <c r="BX265" i="52"/>
  <c r="BY265" i="52"/>
  <c r="CC265" i="52"/>
  <c r="CK265" i="52"/>
  <c r="CL265" i="52"/>
  <c r="DW265" i="52"/>
  <c r="EW265" i="52"/>
  <c r="CI265" i="52"/>
  <c r="AG265" i="52"/>
  <c r="AL265" i="52"/>
  <c r="FE265" i="52"/>
  <c r="BZ265" i="52"/>
  <c r="FF265" i="52"/>
  <c r="FG265" i="52"/>
  <c r="FH265" i="52"/>
  <c r="FJ265" i="52"/>
  <c r="FM265" i="52"/>
  <c r="DP265" i="52"/>
  <c r="EP265" i="52"/>
  <c r="FN265" i="52"/>
  <c r="FO265" i="52"/>
  <c r="FI265" i="52"/>
  <c r="FK265" i="52"/>
  <c r="FP265" i="52"/>
  <c r="FQ265" i="52"/>
  <c r="FR265" i="52"/>
  <c r="FS265" i="52"/>
  <c r="FT265" i="52"/>
  <c r="FY265" i="52"/>
  <c r="DM266" i="52"/>
  <c r="EM266" i="52"/>
  <c r="DN266" i="52"/>
  <c r="EN266" i="52"/>
  <c r="DV266" i="52"/>
  <c r="EV266" i="52"/>
  <c r="DO266" i="52"/>
  <c r="EO266" i="52"/>
  <c r="BO266" i="52"/>
  <c r="BM266" i="52"/>
  <c r="BN266" i="52"/>
  <c r="BP266" i="52"/>
  <c r="BQ266" i="52"/>
  <c r="BR266" i="52"/>
  <c r="BS266" i="52"/>
  <c r="BT266" i="52"/>
  <c r="BU266" i="52"/>
  <c r="BV266" i="52"/>
  <c r="BW266" i="52"/>
  <c r="BX266" i="52"/>
  <c r="BY266" i="52"/>
  <c r="CC266" i="52"/>
  <c r="CK266" i="52"/>
  <c r="CL266" i="52"/>
  <c r="DW266" i="52"/>
  <c r="EW266" i="52"/>
  <c r="CI266" i="52"/>
  <c r="AG266" i="52"/>
  <c r="AL266" i="52"/>
  <c r="FE266" i="52"/>
  <c r="BZ266" i="52"/>
  <c r="FF266" i="52"/>
  <c r="FG266" i="52"/>
  <c r="FH266" i="52"/>
  <c r="FJ266" i="52"/>
  <c r="FM266" i="52"/>
  <c r="DP266" i="52"/>
  <c r="EP266" i="52"/>
  <c r="FN266" i="52"/>
  <c r="FO266" i="52"/>
  <c r="FI266" i="52"/>
  <c r="FK266" i="52"/>
  <c r="FP266" i="52"/>
  <c r="FQ266" i="52"/>
  <c r="FR266" i="52"/>
  <c r="FS266" i="52"/>
  <c r="FT266" i="52"/>
  <c r="FY266" i="52"/>
  <c r="DM267" i="52"/>
  <c r="EM267" i="52"/>
  <c r="DN267" i="52"/>
  <c r="EN267" i="52"/>
  <c r="DV267" i="52"/>
  <c r="EV267" i="52"/>
  <c r="DO267" i="52"/>
  <c r="EO267" i="52"/>
  <c r="BO267" i="52"/>
  <c r="BM267" i="52"/>
  <c r="BN267" i="52"/>
  <c r="BP267" i="52"/>
  <c r="BQ267" i="52"/>
  <c r="BR267" i="52"/>
  <c r="BS267" i="52"/>
  <c r="BT267" i="52"/>
  <c r="BU267" i="52"/>
  <c r="BV267" i="52"/>
  <c r="BW267" i="52"/>
  <c r="BX267" i="52"/>
  <c r="BY267" i="52"/>
  <c r="CC267" i="52"/>
  <c r="CK267" i="52"/>
  <c r="CL267" i="52"/>
  <c r="DW267" i="52"/>
  <c r="EW267" i="52"/>
  <c r="CI267" i="52"/>
  <c r="AG267" i="52"/>
  <c r="AL267" i="52"/>
  <c r="FE267" i="52"/>
  <c r="BZ267" i="52"/>
  <c r="FF267" i="52"/>
  <c r="FG267" i="52"/>
  <c r="FH267" i="52"/>
  <c r="FJ267" i="52"/>
  <c r="FM267" i="52"/>
  <c r="DP267" i="52"/>
  <c r="EP267" i="52"/>
  <c r="FN267" i="52"/>
  <c r="FO267" i="52"/>
  <c r="FI267" i="52"/>
  <c r="FK267" i="52"/>
  <c r="FP267" i="52"/>
  <c r="FQ267" i="52"/>
  <c r="FR267" i="52"/>
  <c r="FS267" i="52"/>
  <c r="FT267" i="52"/>
  <c r="FY267" i="52"/>
  <c r="DM268" i="52"/>
  <c r="EM268" i="52"/>
  <c r="DN268" i="52"/>
  <c r="EN268" i="52"/>
  <c r="DV268" i="52"/>
  <c r="EV268" i="52"/>
  <c r="DO268" i="52"/>
  <c r="EO268" i="52"/>
  <c r="BO268" i="52"/>
  <c r="BM268" i="52"/>
  <c r="BN268" i="52"/>
  <c r="BP268" i="52"/>
  <c r="BQ268" i="52"/>
  <c r="BR268" i="52"/>
  <c r="BS268" i="52"/>
  <c r="BT268" i="52"/>
  <c r="BU268" i="52"/>
  <c r="BV268" i="52"/>
  <c r="BW268" i="52"/>
  <c r="BX268" i="52"/>
  <c r="BY268" i="52"/>
  <c r="CC268" i="52"/>
  <c r="CK268" i="52"/>
  <c r="CL268" i="52"/>
  <c r="DW268" i="52"/>
  <c r="EW268" i="52"/>
  <c r="CI268" i="52"/>
  <c r="AG268" i="52"/>
  <c r="AL268" i="52"/>
  <c r="FE268" i="52"/>
  <c r="BZ268" i="52"/>
  <c r="FF268" i="52"/>
  <c r="FG268" i="52"/>
  <c r="FH268" i="52"/>
  <c r="FJ268" i="52"/>
  <c r="FM268" i="52"/>
  <c r="DP268" i="52"/>
  <c r="EP268" i="52"/>
  <c r="FN268" i="52"/>
  <c r="FO268" i="52"/>
  <c r="FI268" i="52"/>
  <c r="FK268" i="52"/>
  <c r="FP268" i="52"/>
  <c r="FQ268" i="52"/>
  <c r="FR268" i="52"/>
  <c r="FS268" i="52"/>
  <c r="FT268" i="52"/>
  <c r="FY268" i="52"/>
  <c r="DM269" i="52"/>
  <c r="EM269" i="52"/>
  <c r="DN269" i="52"/>
  <c r="EN269" i="52"/>
  <c r="DV269" i="52"/>
  <c r="EV269" i="52"/>
  <c r="DO269" i="52"/>
  <c r="EO269" i="52"/>
  <c r="BO269" i="52"/>
  <c r="BM269" i="52"/>
  <c r="BN269" i="52"/>
  <c r="BP269" i="52"/>
  <c r="BQ269" i="52"/>
  <c r="BR269" i="52"/>
  <c r="BS269" i="52"/>
  <c r="BT269" i="52"/>
  <c r="BU269" i="52"/>
  <c r="BV269" i="52"/>
  <c r="BW269" i="52"/>
  <c r="BX269" i="52"/>
  <c r="BY269" i="52"/>
  <c r="CC269" i="52"/>
  <c r="CK269" i="52"/>
  <c r="CL269" i="52"/>
  <c r="DW269" i="52"/>
  <c r="EW269" i="52"/>
  <c r="CI269" i="52"/>
  <c r="AG269" i="52"/>
  <c r="AL269" i="52"/>
  <c r="FE269" i="52"/>
  <c r="BZ269" i="52"/>
  <c r="FF269" i="52"/>
  <c r="FG269" i="52"/>
  <c r="FH269" i="52"/>
  <c r="FJ269" i="52"/>
  <c r="FM269" i="52"/>
  <c r="DP269" i="52"/>
  <c r="EP269" i="52"/>
  <c r="FN269" i="52"/>
  <c r="FO269" i="52"/>
  <c r="FI269" i="52"/>
  <c r="FK269" i="52"/>
  <c r="FP269" i="52"/>
  <c r="FQ269" i="52"/>
  <c r="FR269" i="52"/>
  <c r="FS269" i="52"/>
  <c r="FT269" i="52"/>
  <c r="FY269" i="52"/>
  <c r="DM270" i="52"/>
  <c r="EM270" i="52"/>
  <c r="DN270" i="52"/>
  <c r="EN270" i="52"/>
  <c r="DV270" i="52"/>
  <c r="EV270" i="52"/>
  <c r="DO270" i="52"/>
  <c r="EO270" i="52"/>
  <c r="BO270" i="52"/>
  <c r="BM270" i="52"/>
  <c r="BN270" i="52"/>
  <c r="BP270" i="52"/>
  <c r="BQ270" i="52"/>
  <c r="BR270" i="52"/>
  <c r="BS270" i="52"/>
  <c r="BT270" i="52"/>
  <c r="BU270" i="52"/>
  <c r="BV270" i="52"/>
  <c r="BW270" i="52"/>
  <c r="BX270" i="52"/>
  <c r="BY270" i="52"/>
  <c r="CC270" i="52"/>
  <c r="CK270" i="52"/>
  <c r="CL270" i="52"/>
  <c r="DW270" i="52"/>
  <c r="EW270" i="52"/>
  <c r="CI270" i="52"/>
  <c r="AG270" i="52"/>
  <c r="AL270" i="52"/>
  <c r="FE270" i="52"/>
  <c r="BZ270" i="52"/>
  <c r="FF270" i="52"/>
  <c r="FG270" i="52"/>
  <c r="FH270" i="52"/>
  <c r="FJ270" i="52"/>
  <c r="FM270" i="52"/>
  <c r="DP270" i="52"/>
  <c r="EP270" i="52"/>
  <c r="FN270" i="52"/>
  <c r="FO270" i="52"/>
  <c r="FI270" i="52"/>
  <c r="FK270" i="52"/>
  <c r="FP270" i="52"/>
  <c r="FQ270" i="52"/>
  <c r="FR270" i="52"/>
  <c r="FS270" i="52"/>
  <c r="FT270" i="52"/>
  <c r="FY270" i="52"/>
  <c r="DM271" i="52"/>
  <c r="EM271" i="52"/>
  <c r="DN271" i="52"/>
  <c r="EN271" i="52"/>
  <c r="DV271" i="52"/>
  <c r="EV271" i="52"/>
  <c r="DO271" i="52"/>
  <c r="EO271" i="52"/>
  <c r="BO271" i="52"/>
  <c r="BM271" i="52"/>
  <c r="BN271" i="52"/>
  <c r="BP271" i="52"/>
  <c r="BQ271" i="52"/>
  <c r="BR271" i="52"/>
  <c r="BS271" i="52"/>
  <c r="BT271" i="52"/>
  <c r="BU271" i="52"/>
  <c r="BV271" i="52"/>
  <c r="BW271" i="52"/>
  <c r="BX271" i="52"/>
  <c r="BY271" i="52"/>
  <c r="CC271" i="52"/>
  <c r="CK271" i="52"/>
  <c r="CL271" i="52"/>
  <c r="DW271" i="52"/>
  <c r="EW271" i="52"/>
  <c r="CI271" i="52"/>
  <c r="AG271" i="52"/>
  <c r="AL271" i="52"/>
  <c r="FE271" i="52"/>
  <c r="BZ271" i="52"/>
  <c r="FF271" i="52"/>
  <c r="FG271" i="52"/>
  <c r="FH271" i="52"/>
  <c r="FJ271" i="52"/>
  <c r="FM271" i="52"/>
  <c r="DP271" i="52"/>
  <c r="EP271" i="52"/>
  <c r="FN271" i="52"/>
  <c r="FO271" i="52"/>
  <c r="FI271" i="52"/>
  <c r="FK271" i="52"/>
  <c r="FP271" i="52"/>
  <c r="FQ271" i="52"/>
  <c r="FR271" i="52"/>
  <c r="FS271" i="52"/>
  <c r="FT271" i="52"/>
  <c r="FY271" i="52"/>
  <c r="DM272" i="52"/>
  <c r="EM272" i="52"/>
  <c r="DN272" i="52"/>
  <c r="EN272" i="52"/>
  <c r="DV272" i="52"/>
  <c r="EV272" i="52"/>
  <c r="DO272" i="52"/>
  <c r="EO272" i="52"/>
  <c r="BO272" i="52"/>
  <c r="BM272" i="52"/>
  <c r="BN272" i="52"/>
  <c r="BP272" i="52"/>
  <c r="BQ272" i="52"/>
  <c r="BR272" i="52"/>
  <c r="BS272" i="52"/>
  <c r="BT272" i="52"/>
  <c r="BU272" i="52"/>
  <c r="BV272" i="52"/>
  <c r="BW272" i="52"/>
  <c r="BX272" i="52"/>
  <c r="BY272" i="52"/>
  <c r="CC272" i="52"/>
  <c r="CK272" i="52"/>
  <c r="CL272" i="52"/>
  <c r="DW272" i="52"/>
  <c r="EW272" i="52"/>
  <c r="CI272" i="52"/>
  <c r="AG272" i="52"/>
  <c r="AL272" i="52"/>
  <c r="FE272" i="52"/>
  <c r="BZ272" i="52"/>
  <c r="FF272" i="52"/>
  <c r="FG272" i="52"/>
  <c r="FH272" i="52"/>
  <c r="FJ272" i="52"/>
  <c r="FM272" i="52"/>
  <c r="DP272" i="52"/>
  <c r="EP272" i="52"/>
  <c r="FN272" i="52"/>
  <c r="FO272" i="52"/>
  <c r="FI272" i="52"/>
  <c r="FK272" i="52"/>
  <c r="FP272" i="52"/>
  <c r="FQ272" i="52"/>
  <c r="FR272" i="52"/>
  <c r="FS272" i="52"/>
  <c r="FT272" i="52"/>
  <c r="FY272" i="52"/>
  <c r="DM273" i="52"/>
  <c r="EM273" i="52"/>
  <c r="DN273" i="52"/>
  <c r="EN273" i="52"/>
  <c r="DV273" i="52"/>
  <c r="EV273" i="52"/>
  <c r="DO273" i="52"/>
  <c r="EO273" i="52"/>
  <c r="BO273" i="52"/>
  <c r="BM273" i="52"/>
  <c r="BN273" i="52"/>
  <c r="BP273" i="52"/>
  <c r="BQ273" i="52"/>
  <c r="BR273" i="52"/>
  <c r="BS273" i="52"/>
  <c r="BT273" i="52"/>
  <c r="BU273" i="52"/>
  <c r="BV273" i="52"/>
  <c r="BW273" i="52"/>
  <c r="BX273" i="52"/>
  <c r="BY273" i="52"/>
  <c r="CC273" i="52"/>
  <c r="CK273" i="52"/>
  <c r="CL273" i="52"/>
  <c r="DW273" i="52"/>
  <c r="EW273" i="52"/>
  <c r="CI273" i="52"/>
  <c r="AG273" i="52"/>
  <c r="AL273" i="52"/>
  <c r="FE273" i="52"/>
  <c r="BZ273" i="52"/>
  <c r="FF273" i="52"/>
  <c r="FG273" i="52"/>
  <c r="FH273" i="52"/>
  <c r="FJ273" i="52"/>
  <c r="FM273" i="52"/>
  <c r="DP273" i="52"/>
  <c r="EP273" i="52"/>
  <c r="FN273" i="52"/>
  <c r="FO273" i="52"/>
  <c r="FI273" i="52"/>
  <c r="FK273" i="52"/>
  <c r="FP273" i="52"/>
  <c r="FQ273" i="52"/>
  <c r="FR273" i="52"/>
  <c r="FS273" i="52"/>
  <c r="FT273" i="52"/>
  <c r="FY273" i="52"/>
  <c r="DM274" i="52"/>
  <c r="EM274" i="52"/>
  <c r="DN274" i="52"/>
  <c r="EN274" i="52"/>
  <c r="DV274" i="52"/>
  <c r="EV274" i="52"/>
  <c r="DO274" i="52"/>
  <c r="EO274" i="52"/>
  <c r="BO274" i="52"/>
  <c r="BM274" i="52"/>
  <c r="BN274" i="52"/>
  <c r="BP274" i="52"/>
  <c r="BQ274" i="52"/>
  <c r="BR274" i="52"/>
  <c r="BS274" i="52"/>
  <c r="BT274" i="52"/>
  <c r="BU274" i="52"/>
  <c r="BV274" i="52"/>
  <c r="BW274" i="52"/>
  <c r="BX274" i="52"/>
  <c r="BY274" i="52"/>
  <c r="CC274" i="52"/>
  <c r="CK274" i="52"/>
  <c r="CL274" i="52"/>
  <c r="DW274" i="52"/>
  <c r="EW274" i="52"/>
  <c r="CI274" i="52"/>
  <c r="AG274" i="52"/>
  <c r="AL274" i="52"/>
  <c r="FE274" i="52"/>
  <c r="BZ274" i="52"/>
  <c r="FF274" i="52"/>
  <c r="FG274" i="52"/>
  <c r="FH274" i="52"/>
  <c r="FJ274" i="52"/>
  <c r="FM274" i="52"/>
  <c r="DP274" i="52"/>
  <c r="EP274" i="52"/>
  <c r="FN274" i="52"/>
  <c r="FO274" i="52"/>
  <c r="FI274" i="52"/>
  <c r="FK274" i="52"/>
  <c r="FP274" i="52"/>
  <c r="FQ274" i="52"/>
  <c r="FR274" i="52"/>
  <c r="FS274" i="52"/>
  <c r="FT274" i="52"/>
  <c r="FY274" i="52"/>
  <c r="DM275" i="52"/>
  <c r="EM275" i="52"/>
  <c r="DN275" i="52"/>
  <c r="EN275" i="52"/>
  <c r="DV275" i="52"/>
  <c r="EV275" i="52"/>
  <c r="DO275" i="52"/>
  <c r="EO275" i="52"/>
  <c r="BO275" i="52"/>
  <c r="BM275" i="52"/>
  <c r="BN275" i="52"/>
  <c r="BP275" i="52"/>
  <c r="BQ275" i="52"/>
  <c r="BR275" i="52"/>
  <c r="BS275" i="52"/>
  <c r="BT275" i="52"/>
  <c r="BU275" i="52"/>
  <c r="BV275" i="52"/>
  <c r="BW275" i="52"/>
  <c r="BX275" i="52"/>
  <c r="BY275" i="52"/>
  <c r="CC275" i="52"/>
  <c r="CK275" i="52"/>
  <c r="CL275" i="52"/>
  <c r="DW275" i="52"/>
  <c r="EW275" i="52"/>
  <c r="CI275" i="52"/>
  <c r="AG275" i="52"/>
  <c r="AL275" i="52"/>
  <c r="FE275" i="52"/>
  <c r="BZ275" i="52"/>
  <c r="FF275" i="52"/>
  <c r="FG275" i="52"/>
  <c r="FH275" i="52"/>
  <c r="FJ275" i="52"/>
  <c r="FM275" i="52"/>
  <c r="DP275" i="52"/>
  <c r="EP275" i="52"/>
  <c r="FN275" i="52"/>
  <c r="FO275" i="52"/>
  <c r="FI275" i="52"/>
  <c r="FK275" i="52"/>
  <c r="FP275" i="52"/>
  <c r="FQ275" i="52"/>
  <c r="FR275" i="52"/>
  <c r="FS275" i="52"/>
  <c r="FT275" i="52"/>
  <c r="FY275" i="52"/>
  <c r="DM276" i="52"/>
  <c r="EM276" i="52"/>
  <c r="DN276" i="52"/>
  <c r="EN276" i="52"/>
  <c r="DV276" i="52"/>
  <c r="EV276" i="52"/>
  <c r="DO276" i="52"/>
  <c r="EO276" i="52"/>
  <c r="BO276" i="52"/>
  <c r="BM276" i="52"/>
  <c r="BN276" i="52"/>
  <c r="BP276" i="52"/>
  <c r="BQ276" i="52"/>
  <c r="BR276" i="52"/>
  <c r="BS276" i="52"/>
  <c r="BT276" i="52"/>
  <c r="BU276" i="52"/>
  <c r="BV276" i="52"/>
  <c r="BW276" i="52"/>
  <c r="BX276" i="52"/>
  <c r="BY276" i="52"/>
  <c r="CC276" i="52"/>
  <c r="CK276" i="52"/>
  <c r="CL276" i="52"/>
  <c r="DW276" i="52"/>
  <c r="EW276" i="52"/>
  <c r="CI276" i="52"/>
  <c r="AG276" i="52"/>
  <c r="AL276" i="52"/>
  <c r="FE276" i="52"/>
  <c r="BZ276" i="52"/>
  <c r="FF276" i="52"/>
  <c r="FG276" i="52"/>
  <c r="FH276" i="52"/>
  <c r="FJ276" i="52"/>
  <c r="FM276" i="52"/>
  <c r="DP276" i="52"/>
  <c r="EP276" i="52"/>
  <c r="FN276" i="52"/>
  <c r="FO276" i="52"/>
  <c r="FI276" i="52"/>
  <c r="FK276" i="52"/>
  <c r="FP276" i="52"/>
  <c r="FQ276" i="52"/>
  <c r="FR276" i="52"/>
  <c r="FS276" i="52"/>
  <c r="FT276" i="52"/>
  <c r="FY276" i="52"/>
  <c r="DM277" i="52"/>
  <c r="EM277" i="52"/>
  <c r="DN277" i="52"/>
  <c r="EN277" i="52"/>
  <c r="DV277" i="52"/>
  <c r="EV277" i="52"/>
  <c r="DO277" i="52"/>
  <c r="EO277" i="52"/>
  <c r="BO277" i="52"/>
  <c r="BM277" i="52"/>
  <c r="BN277" i="52"/>
  <c r="BP277" i="52"/>
  <c r="BQ277" i="52"/>
  <c r="BR277" i="52"/>
  <c r="BS277" i="52"/>
  <c r="BT277" i="52"/>
  <c r="BU277" i="52"/>
  <c r="BV277" i="52"/>
  <c r="BW277" i="52"/>
  <c r="BX277" i="52"/>
  <c r="BY277" i="52"/>
  <c r="CC277" i="52"/>
  <c r="CK277" i="52"/>
  <c r="CL277" i="52"/>
  <c r="DW277" i="52"/>
  <c r="EW277" i="52"/>
  <c r="CI277" i="52"/>
  <c r="AG277" i="52"/>
  <c r="AL277" i="52"/>
  <c r="FE277" i="52"/>
  <c r="BZ277" i="52"/>
  <c r="FF277" i="52"/>
  <c r="FG277" i="52"/>
  <c r="FH277" i="52"/>
  <c r="FJ277" i="52"/>
  <c r="FM277" i="52"/>
  <c r="DP277" i="52"/>
  <c r="EP277" i="52"/>
  <c r="FN277" i="52"/>
  <c r="FO277" i="52"/>
  <c r="FI277" i="52"/>
  <c r="FK277" i="52"/>
  <c r="FP277" i="52"/>
  <c r="FQ277" i="52"/>
  <c r="FR277" i="52"/>
  <c r="FS277" i="52"/>
  <c r="FT277" i="52"/>
  <c r="FY277" i="52"/>
  <c r="DM278" i="52"/>
  <c r="EM278" i="52"/>
  <c r="DN278" i="52"/>
  <c r="EN278" i="52"/>
  <c r="DV278" i="52"/>
  <c r="EV278" i="52"/>
  <c r="DO278" i="52"/>
  <c r="EO278" i="52"/>
  <c r="BO278" i="52"/>
  <c r="BM278" i="52"/>
  <c r="BN278" i="52"/>
  <c r="BP278" i="52"/>
  <c r="BQ278" i="52"/>
  <c r="BR278" i="52"/>
  <c r="BS278" i="52"/>
  <c r="BT278" i="52"/>
  <c r="BU278" i="52"/>
  <c r="BV278" i="52"/>
  <c r="BW278" i="52"/>
  <c r="BX278" i="52"/>
  <c r="BY278" i="52"/>
  <c r="CC278" i="52"/>
  <c r="CK278" i="52"/>
  <c r="CL278" i="52"/>
  <c r="DW278" i="52"/>
  <c r="EW278" i="52"/>
  <c r="CI278" i="52"/>
  <c r="AG278" i="52"/>
  <c r="AL278" i="52"/>
  <c r="FE278" i="52"/>
  <c r="BZ278" i="52"/>
  <c r="FF278" i="52"/>
  <c r="FG278" i="52"/>
  <c r="FH278" i="52"/>
  <c r="FJ278" i="52"/>
  <c r="FM278" i="52"/>
  <c r="DP278" i="52"/>
  <c r="EP278" i="52"/>
  <c r="FN278" i="52"/>
  <c r="FO278" i="52"/>
  <c r="FI278" i="52"/>
  <c r="FK278" i="52"/>
  <c r="FP278" i="52"/>
  <c r="FQ278" i="52"/>
  <c r="FR278" i="52"/>
  <c r="FS278" i="52"/>
  <c r="FT278" i="52"/>
  <c r="FY278" i="52"/>
  <c r="DM279" i="52"/>
  <c r="EM279" i="52"/>
  <c r="DN279" i="52"/>
  <c r="EN279" i="52"/>
  <c r="DV279" i="52"/>
  <c r="EV279" i="52"/>
  <c r="DO279" i="52"/>
  <c r="EO279" i="52"/>
  <c r="BO279" i="52"/>
  <c r="BM279" i="52"/>
  <c r="BN279" i="52"/>
  <c r="BP279" i="52"/>
  <c r="BQ279" i="52"/>
  <c r="BR279" i="52"/>
  <c r="BS279" i="52"/>
  <c r="BT279" i="52"/>
  <c r="BU279" i="52"/>
  <c r="BV279" i="52"/>
  <c r="BW279" i="52"/>
  <c r="BX279" i="52"/>
  <c r="BY279" i="52"/>
  <c r="CC279" i="52"/>
  <c r="CK279" i="52"/>
  <c r="CL279" i="52"/>
  <c r="DW279" i="52"/>
  <c r="EW279" i="52"/>
  <c r="CI279" i="52"/>
  <c r="AG279" i="52"/>
  <c r="AL279" i="52"/>
  <c r="FE279" i="52"/>
  <c r="BZ279" i="52"/>
  <c r="FF279" i="52"/>
  <c r="FG279" i="52"/>
  <c r="FH279" i="52"/>
  <c r="FJ279" i="52"/>
  <c r="FM279" i="52"/>
  <c r="DP279" i="52"/>
  <c r="EP279" i="52"/>
  <c r="FN279" i="52"/>
  <c r="FO279" i="52"/>
  <c r="FI279" i="52"/>
  <c r="FK279" i="52"/>
  <c r="FP279" i="52"/>
  <c r="FQ279" i="52"/>
  <c r="FR279" i="52"/>
  <c r="FS279" i="52"/>
  <c r="FT279" i="52"/>
  <c r="FY279" i="52"/>
  <c r="DM545" i="52"/>
  <c r="EM545" i="52"/>
  <c r="DN545" i="52"/>
  <c r="EN545" i="52"/>
  <c r="DV545" i="52"/>
  <c r="EV545" i="52"/>
  <c r="DO545" i="52"/>
  <c r="EO545" i="52"/>
  <c r="BO545" i="52"/>
  <c r="BM545" i="52"/>
  <c r="BN545" i="52"/>
  <c r="BP545" i="52"/>
  <c r="BQ545" i="52"/>
  <c r="BR545" i="52"/>
  <c r="BS545" i="52"/>
  <c r="BT545" i="52"/>
  <c r="BU545" i="52"/>
  <c r="BV545" i="52"/>
  <c r="BW545" i="52"/>
  <c r="BX545" i="52"/>
  <c r="BY545" i="52"/>
  <c r="CC545" i="52"/>
  <c r="CK545" i="52"/>
  <c r="CL545" i="52"/>
  <c r="DW545" i="52"/>
  <c r="EW545" i="52"/>
  <c r="CI545" i="52"/>
  <c r="AG545" i="52"/>
  <c r="AL545" i="52"/>
  <c r="FE545" i="52"/>
  <c r="BZ545" i="52"/>
  <c r="FF545" i="52"/>
  <c r="FG545" i="52"/>
  <c r="FH545" i="52"/>
  <c r="FJ545" i="52"/>
  <c r="FM545" i="52"/>
  <c r="DP545" i="52"/>
  <c r="EP545" i="52"/>
  <c r="FN545" i="52"/>
  <c r="FO545" i="52"/>
  <c r="FI545" i="52"/>
  <c r="FK545" i="52"/>
  <c r="FP545" i="52"/>
  <c r="FQ545" i="52"/>
  <c r="FR545" i="52"/>
  <c r="FS545" i="52"/>
  <c r="FT545" i="52"/>
  <c r="FY545" i="52"/>
  <c r="DM280" i="52"/>
  <c r="EM280" i="52"/>
  <c r="DN280" i="52"/>
  <c r="EN280" i="52"/>
  <c r="DV280" i="52"/>
  <c r="EV280" i="52"/>
  <c r="DO280" i="52"/>
  <c r="EO280" i="52"/>
  <c r="BO280" i="52"/>
  <c r="BM280" i="52"/>
  <c r="BN280" i="52"/>
  <c r="BP280" i="52"/>
  <c r="BQ280" i="52"/>
  <c r="BR280" i="52"/>
  <c r="BS280" i="52"/>
  <c r="BT280" i="52"/>
  <c r="BU280" i="52"/>
  <c r="BV280" i="52"/>
  <c r="BW280" i="52"/>
  <c r="BX280" i="52"/>
  <c r="BY280" i="52"/>
  <c r="CC280" i="52"/>
  <c r="CK280" i="52"/>
  <c r="CL280" i="52"/>
  <c r="DW280" i="52"/>
  <c r="EW280" i="52"/>
  <c r="CI280" i="52"/>
  <c r="AG280" i="52"/>
  <c r="AL280" i="52"/>
  <c r="FE280" i="52"/>
  <c r="BZ280" i="52"/>
  <c r="FF280" i="52"/>
  <c r="FG280" i="52"/>
  <c r="FH280" i="52"/>
  <c r="FJ280" i="52"/>
  <c r="FM280" i="52"/>
  <c r="DP280" i="52"/>
  <c r="EP280" i="52"/>
  <c r="FN280" i="52"/>
  <c r="FO280" i="52"/>
  <c r="FI280" i="52"/>
  <c r="FK280" i="52"/>
  <c r="FP280" i="52"/>
  <c r="FQ280" i="52"/>
  <c r="FR280" i="52"/>
  <c r="FS280" i="52"/>
  <c r="FT280" i="52"/>
  <c r="FY280" i="52"/>
  <c r="DM281" i="52"/>
  <c r="EM281" i="52"/>
  <c r="DN281" i="52"/>
  <c r="EN281" i="52"/>
  <c r="DV281" i="52"/>
  <c r="EV281" i="52"/>
  <c r="DO281" i="52"/>
  <c r="EO281" i="52"/>
  <c r="BO281" i="52"/>
  <c r="BM281" i="52"/>
  <c r="BN281" i="52"/>
  <c r="BP281" i="52"/>
  <c r="BQ281" i="52"/>
  <c r="BR281" i="52"/>
  <c r="BS281" i="52"/>
  <c r="BT281" i="52"/>
  <c r="BU281" i="52"/>
  <c r="BV281" i="52"/>
  <c r="BW281" i="52"/>
  <c r="BX281" i="52"/>
  <c r="BY281" i="52"/>
  <c r="CC281" i="52"/>
  <c r="CK281" i="52"/>
  <c r="CL281" i="52"/>
  <c r="DW281" i="52"/>
  <c r="EW281" i="52"/>
  <c r="CI281" i="52"/>
  <c r="AG281" i="52"/>
  <c r="AL281" i="52"/>
  <c r="FE281" i="52"/>
  <c r="BZ281" i="52"/>
  <c r="FF281" i="52"/>
  <c r="FG281" i="52"/>
  <c r="FH281" i="52"/>
  <c r="FJ281" i="52"/>
  <c r="FM281" i="52"/>
  <c r="DP281" i="52"/>
  <c r="EP281" i="52"/>
  <c r="FN281" i="52"/>
  <c r="FO281" i="52"/>
  <c r="FI281" i="52"/>
  <c r="FK281" i="52"/>
  <c r="FP281" i="52"/>
  <c r="FQ281" i="52"/>
  <c r="FR281" i="52"/>
  <c r="FS281" i="52"/>
  <c r="FT281" i="52"/>
  <c r="FY281" i="52"/>
  <c r="DM282" i="52"/>
  <c r="EM282" i="52"/>
  <c r="DN282" i="52"/>
  <c r="EN282" i="52"/>
  <c r="DV282" i="52"/>
  <c r="EV282" i="52"/>
  <c r="DO282" i="52"/>
  <c r="EO282" i="52"/>
  <c r="BO282" i="52"/>
  <c r="BM282" i="52"/>
  <c r="BN282" i="52"/>
  <c r="BP282" i="52"/>
  <c r="BQ282" i="52"/>
  <c r="BR282" i="52"/>
  <c r="BS282" i="52"/>
  <c r="BT282" i="52"/>
  <c r="BU282" i="52"/>
  <c r="BV282" i="52"/>
  <c r="BW282" i="52"/>
  <c r="BX282" i="52"/>
  <c r="BY282" i="52"/>
  <c r="CC282" i="52"/>
  <c r="CK282" i="52"/>
  <c r="CL282" i="52"/>
  <c r="DW282" i="52"/>
  <c r="EW282" i="52"/>
  <c r="CI282" i="52"/>
  <c r="AG282" i="52"/>
  <c r="AL282" i="52"/>
  <c r="FE282" i="52"/>
  <c r="BZ282" i="52"/>
  <c r="FF282" i="52"/>
  <c r="FG282" i="52"/>
  <c r="FH282" i="52"/>
  <c r="FJ282" i="52"/>
  <c r="FM282" i="52"/>
  <c r="DP282" i="52"/>
  <c r="EP282" i="52"/>
  <c r="FN282" i="52"/>
  <c r="FO282" i="52"/>
  <c r="FI282" i="52"/>
  <c r="FK282" i="52"/>
  <c r="FP282" i="52"/>
  <c r="FQ282" i="52"/>
  <c r="FR282" i="52"/>
  <c r="FS282" i="52"/>
  <c r="FT282" i="52"/>
  <c r="FY282" i="52"/>
  <c r="DM283" i="52"/>
  <c r="EM283" i="52"/>
  <c r="DN283" i="52"/>
  <c r="EN283" i="52"/>
  <c r="DV283" i="52"/>
  <c r="EV283" i="52"/>
  <c r="DO283" i="52"/>
  <c r="EO283" i="52"/>
  <c r="BO283" i="52"/>
  <c r="BM283" i="52"/>
  <c r="BN283" i="52"/>
  <c r="BP283" i="52"/>
  <c r="BQ283" i="52"/>
  <c r="BR283" i="52"/>
  <c r="BS283" i="52"/>
  <c r="BT283" i="52"/>
  <c r="BU283" i="52"/>
  <c r="BV283" i="52"/>
  <c r="BW283" i="52"/>
  <c r="BX283" i="52"/>
  <c r="BY283" i="52"/>
  <c r="CC283" i="52"/>
  <c r="CK283" i="52"/>
  <c r="CL283" i="52"/>
  <c r="DW283" i="52"/>
  <c r="EW283" i="52"/>
  <c r="CI283" i="52"/>
  <c r="AG283" i="52"/>
  <c r="AL283" i="52"/>
  <c r="FE283" i="52"/>
  <c r="BZ283" i="52"/>
  <c r="FF283" i="52"/>
  <c r="FG283" i="52"/>
  <c r="FH283" i="52"/>
  <c r="FJ283" i="52"/>
  <c r="FM283" i="52"/>
  <c r="DP283" i="52"/>
  <c r="EP283" i="52"/>
  <c r="FN283" i="52"/>
  <c r="FO283" i="52"/>
  <c r="FI283" i="52"/>
  <c r="FK283" i="52"/>
  <c r="FP283" i="52"/>
  <c r="FQ283" i="52"/>
  <c r="FR283" i="52"/>
  <c r="FS283" i="52"/>
  <c r="FT283" i="52"/>
  <c r="FY283" i="52"/>
  <c r="DM284" i="52"/>
  <c r="EM284" i="52"/>
  <c r="DN284" i="52"/>
  <c r="EN284" i="52"/>
  <c r="DV284" i="52"/>
  <c r="EV284" i="52"/>
  <c r="DO284" i="52"/>
  <c r="EO284" i="52"/>
  <c r="BO284" i="52"/>
  <c r="BM284" i="52"/>
  <c r="BN284" i="52"/>
  <c r="BP284" i="52"/>
  <c r="BQ284" i="52"/>
  <c r="BR284" i="52"/>
  <c r="BS284" i="52"/>
  <c r="BT284" i="52"/>
  <c r="BU284" i="52"/>
  <c r="BV284" i="52"/>
  <c r="BW284" i="52"/>
  <c r="BX284" i="52"/>
  <c r="BY284" i="52"/>
  <c r="CC284" i="52"/>
  <c r="CK284" i="52"/>
  <c r="CL284" i="52"/>
  <c r="DW284" i="52"/>
  <c r="EW284" i="52"/>
  <c r="CI284" i="52"/>
  <c r="AG284" i="52"/>
  <c r="AL284" i="52"/>
  <c r="FE284" i="52"/>
  <c r="BZ284" i="52"/>
  <c r="FF284" i="52"/>
  <c r="FG284" i="52"/>
  <c r="FH284" i="52"/>
  <c r="FJ284" i="52"/>
  <c r="FM284" i="52"/>
  <c r="DP284" i="52"/>
  <c r="EP284" i="52"/>
  <c r="FN284" i="52"/>
  <c r="FO284" i="52"/>
  <c r="FI284" i="52"/>
  <c r="FK284" i="52"/>
  <c r="FP284" i="52"/>
  <c r="FQ284" i="52"/>
  <c r="FR284" i="52"/>
  <c r="FS284" i="52"/>
  <c r="FT284" i="52"/>
  <c r="FY284" i="52"/>
  <c r="DM285" i="52"/>
  <c r="EM285" i="52"/>
  <c r="DN285" i="52"/>
  <c r="EN285" i="52"/>
  <c r="DV285" i="52"/>
  <c r="EV285" i="52"/>
  <c r="DO285" i="52"/>
  <c r="EO285" i="52"/>
  <c r="BO285" i="52"/>
  <c r="BM285" i="52"/>
  <c r="BN285" i="52"/>
  <c r="BP285" i="52"/>
  <c r="BQ285" i="52"/>
  <c r="BR285" i="52"/>
  <c r="BS285" i="52"/>
  <c r="BT285" i="52"/>
  <c r="BU285" i="52"/>
  <c r="BV285" i="52"/>
  <c r="BW285" i="52"/>
  <c r="BX285" i="52"/>
  <c r="BY285" i="52"/>
  <c r="CC285" i="52"/>
  <c r="CK285" i="52"/>
  <c r="CL285" i="52"/>
  <c r="DW285" i="52"/>
  <c r="EW285" i="52"/>
  <c r="CI285" i="52"/>
  <c r="AG285" i="52"/>
  <c r="AL285" i="52"/>
  <c r="FE285" i="52"/>
  <c r="BZ285" i="52"/>
  <c r="FF285" i="52"/>
  <c r="FG285" i="52"/>
  <c r="FH285" i="52"/>
  <c r="FJ285" i="52"/>
  <c r="FM285" i="52"/>
  <c r="DP285" i="52"/>
  <c r="EP285" i="52"/>
  <c r="FN285" i="52"/>
  <c r="FO285" i="52"/>
  <c r="FI285" i="52"/>
  <c r="FK285" i="52"/>
  <c r="FP285" i="52"/>
  <c r="FQ285" i="52"/>
  <c r="FR285" i="52"/>
  <c r="FS285" i="52"/>
  <c r="FT285" i="52"/>
  <c r="FY285" i="52"/>
  <c r="DM286" i="52"/>
  <c r="EM286" i="52"/>
  <c r="DN286" i="52"/>
  <c r="EN286" i="52"/>
  <c r="DV286" i="52"/>
  <c r="EV286" i="52"/>
  <c r="DO286" i="52"/>
  <c r="EO286" i="52"/>
  <c r="BO286" i="52"/>
  <c r="BM286" i="52"/>
  <c r="BN286" i="52"/>
  <c r="BP286" i="52"/>
  <c r="BQ286" i="52"/>
  <c r="BR286" i="52"/>
  <c r="BS286" i="52"/>
  <c r="BT286" i="52"/>
  <c r="BU286" i="52"/>
  <c r="BV286" i="52"/>
  <c r="BW286" i="52"/>
  <c r="BX286" i="52"/>
  <c r="BY286" i="52"/>
  <c r="CC286" i="52"/>
  <c r="CK286" i="52"/>
  <c r="CL286" i="52"/>
  <c r="DW286" i="52"/>
  <c r="EW286" i="52"/>
  <c r="CI286" i="52"/>
  <c r="AG286" i="52"/>
  <c r="AL286" i="52"/>
  <c r="FE286" i="52"/>
  <c r="BZ286" i="52"/>
  <c r="FF286" i="52"/>
  <c r="FG286" i="52"/>
  <c r="FH286" i="52"/>
  <c r="FJ286" i="52"/>
  <c r="FM286" i="52"/>
  <c r="DP286" i="52"/>
  <c r="EP286" i="52"/>
  <c r="FN286" i="52"/>
  <c r="FO286" i="52"/>
  <c r="FI286" i="52"/>
  <c r="FK286" i="52"/>
  <c r="FP286" i="52"/>
  <c r="FQ286" i="52"/>
  <c r="FR286" i="52"/>
  <c r="FS286" i="52"/>
  <c r="FT286" i="52"/>
  <c r="FY286" i="52"/>
  <c r="DM287" i="52"/>
  <c r="EM287" i="52"/>
  <c r="DN287" i="52"/>
  <c r="EN287" i="52"/>
  <c r="DV287" i="52"/>
  <c r="EV287" i="52"/>
  <c r="DO287" i="52"/>
  <c r="EO287" i="52"/>
  <c r="BO287" i="52"/>
  <c r="BM287" i="52"/>
  <c r="BN287" i="52"/>
  <c r="BP287" i="52"/>
  <c r="BQ287" i="52"/>
  <c r="BR287" i="52"/>
  <c r="BS287" i="52"/>
  <c r="BT287" i="52"/>
  <c r="BU287" i="52"/>
  <c r="BV287" i="52"/>
  <c r="BW287" i="52"/>
  <c r="BX287" i="52"/>
  <c r="BY287" i="52"/>
  <c r="CC287" i="52"/>
  <c r="CK287" i="52"/>
  <c r="CL287" i="52"/>
  <c r="DW287" i="52"/>
  <c r="EW287" i="52"/>
  <c r="CI287" i="52"/>
  <c r="AG287" i="52"/>
  <c r="AL287" i="52"/>
  <c r="FE287" i="52"/>
  <c r="BZ287" i="52"/>
  <c r="FF287" i="52"/>
  <c r="FG287" i="52"/>
  <c r="FH287" i="52"/>
  <c r="FJ287" i="52"/>
  <c r="FM287" i="52"/>
  <c r="DP287" i="52"/>
  <c r="EP287" i="52"/>
  <c r="FN287" i="52"/>
  <c r="FO287" i="52"/>
  <c r="FI287" i="52"/>
  <c r="FK287" i="52"/>
  <c r="FP287" i="52"/>
  <c r="FQ287" i="52"/>
  <c r="FR287" i="52"/>
  <c r="FS287" i="52"/>
  <c r="FT287" i="52"/>
  <c r="FY287" i="52"/>
  <c r="DM288" i="52"/>
  <c r="EM288" i="52"/>
  <c r="DN288" i="52"/>
  <c r="EN288" i="52"/>
  <c r="DV288" i="52"/>
  <c r="EV288" i="52"/>
  <c r="DO288" i="52"/>
  <c r="EO288" i="52"/>
  <c r="BO288" i="52"/>
  <c r="BM288" i="52"/>
  <c r="BN288" i="52"/>
  <c r="BP288" i="52"/>
  <c r="BQ288" i="52"/>
  <c r="BR288" i="52"/>
  <c r="BS288" i="52"/>
  <c r="BT288" i="52"/>
  <c r="BU288" i="52"/>
  <c r="BV288" i="52"/>
  <c r="BW288" i="52"/>
  <c r="BX288" i="52"/>
  <c r="BY288" i="52"/>
  <c r="CC288" i="52"/>
  <c r="CK288" i="52"/>
  <c r="CL288" i="52"/>
  <c r="DW288" i="52"/>
  <c r="EW288" i="52"/>
  <c r="CI288" i="52"/>
  <c r="AG288" i="52"/>
  <c r="AL288" i="52"/>
  <c r="FE288" i="52"/>
  <c r="BZ288" i="52"/>
  <c r="FF288" i="52"/>
  <c r="FG288" i="52"/>
  <c r="FH288" i="52"/>
  <c r="FJ288" i="52"/>
  <c r="FM288" i="52"/>
  <c r="DP288" i="52"/>
  <c r="EP288" i="52"/>
  <c r="FN288" i="52"/>
  <c r="FO288" i="52"/>
  <c r="FI288" i="52"/>
  <c r="FK288" i="52"/>
  <c r="FP288" i="52"/>
  <c r="FQ288" i="52"/>
  <c r="FR288" i="52"/>
  <c r="FS288" i="52"/>
  <c r="FT288" i="52"/>
  <c r="FY288" i="52"/>
  <c r="DM289" i="52"/>
  <c r="EM289" i="52"/>
  <c r="DN289" i="52"/>
  <c r="EN289" i="52"/>
  <c r="DV289" i="52"/>
  <c r="EV289" i="52"/>
  <c r="DO289" i="52"/>
  <c r="EO289" i="52"/>
  <c r="BO289" i="52"/>
  <c r="BM289" i="52"/>
  <c r="BN289" i="52"/>
  <c r="BP289" i="52"/>
  <c r="BQ289" i="52"/>
  <c r="BR289" i="52"/>
  <c r="BS289" i="52"/>
  <c r="BT289" i="52"/>
  <c r="BU289" i="52"/>
  <c r="BV289" i="52"/>
  <c r="BW289" i="52"/>
  <c r="BX289" i="52"/>
  <c r="BY289" i="52"/>
  <c r="CC289" i="52"/>
  <c r="CK289" i="52"/>
  <c r="CL289" i="52"/>
  <c r="DW289" i="52"/>
  <c r="EW289" i="52"/>
  <c r="CI289" i="52"/>
  <c r="AG289" i="52"/>
  <c r="AL289" i="52"/>
  <c r="FE289" i="52"/>
  <c r="BZ289" i="52"/>
  <c r="FF289" i="52"/>
  <c r="FG289" i="52"/>
  <c r="FH289" i="52"/>
  <c r="FJ289" i="52"/>
  <c r="FM289" i="52"/>
  <c r="DP289" i="52"/>
  <c r="EP289" i="52"/>
  <c r="FN289" i="52"/>
  <c r="FO289" i="52"/>
  <c r="FI289" i="52"/>
  <c r="FK289" i="52"/>
  <c r="FP289" i="52"/>
  <c r="FQ289" i="52"/>
  <c r="FR289" i="52"/>
  <c r="FS289" i="52"/>
  <c r="FT289" i="52"/>
  <c r="FY289" i="52"/>
  <c r="DM290" i="52"/>
  <c r="EM290" i="52"/>
  <c r="DN290" i="52"/>
  <c r="EN290" i="52"/>
  <c r="DV290" i="52"/>
  <c r="EV290" i="52"/>
  <c r="DO290" i="52"/>
  <c r="EO290" i="52"/>
  <c r="BO290" i="52"/>
  <c r="BM290" i="52"/>
  <c r="BN290" i="52"/>
  <c r="BP290" i="52"/>
  <c r="BQ290" i="52"/>
  <c r="BR290" i="52"/>
  <c r="BS290" i="52"/>
  <c r="BT290" i="52"/>
  <c r="BU290" i="52"/>
  <c r="BV290" i="52"/>
  <c r="BW290" i="52"/>
  <c r="BX290" i="52"/>
  <c r="BY290" i="52"/>
  <c r="CC290" i="52"/>
  <c r="CK290" i="52"/>
  <c r="CL290" i="52"/>
  <c r="DW290" i="52"/>
  <c r="EW290" i="52"/>
  <c r="CI290" i="52"/>
  <c r="AG290" i="52"/>
  <c r="AL290" i="52"/>
  <c r="FE290" i="52"/>
  <c r="BZ290" i="52"/>
  <c r="FF290" i="52"/>
  <c r="FG290" i="52"/>
  <c r="FH290" i="52"/>
  <c r="FJ290" i="52"/>
  <c r="FM290" i="52"/>
  <c r="DP290" i="52"/>
  <c r="EP290" i="52"/>
  <c r="FN290" i="52"/>
  <c r="FO290" i="52"/>
  <c r="FI290" i="52"/>
  <c r="FK290" i="52"/>
  <c r="FP290" i="52"/>
  <c r="FQ290" i="52"/>
  <c r="FR290" i="52"/>
  <c r="FS290" i="52"/>
  <c r="FT290" i="52"/>
  <c r="FY290" i="52"/>
  <c r="DM291" i="52"/>
  <c r="EM291" i="52"/>
  <c r="DN291" i="52"/>
  <c r="EN291" i="52"/>
  <c r="DV291" i="52"/>
  <c r="EV291" i="52"/>
  <c r="DO291" i="52"/>
  <c r="EO291" i="52"/>
  <c r="BO291" i="52"/>
  <c r="BM291" i="52"/>
  <c r="BN291" i="52"/>
  <c r="BP291" i="52"/>
  <c r="BQ291" i="52"/>
  <c r="BR291" i="52"/>
  <c r="BS291" i="52"/>
  <c r="BT291" i="52"/>
  <c r="BU291" i="52"/>
  <c r="BV291" i="52"/>
  <c r="BW291" i="52"/>
  <c r="Q291" i="52"/>
  <c r="BX291" i="52"/>
  <c r="BY291" i="52"/>
  <c r="CC291" i="52"/>
  <c r="CK291" i="52"/>
  <c r="CL291" i="52"/>
  <c r="DW291" i="52"/>
  <c r="EW291" i="52"/>
  <c r="CI291" i="52"/>
  <c r="AG291" i="52"/>
  <c r="AL291" i="52"/>
  <c r="FE291" i="52"/>
  <c r="BZ291" i="52"/>
  <c r="FF291" i="52"/>
  <c r="FG291" i="52"/>
  <c r="FH291" i="52"/>
  <c r="FJ291" i="52"/>
  <c r="FM291" i="52"/>
  <c r="DP291" i="52"/>
  <c r="EP291" i="52"/>
  <c r="FN291" i="52"/>
  <c r="FO291" i="52"/>
  <c r="FI291" i="52"/>
  <c r="FK291" i="52"/>
  <c r="FP291" i="52"/>
  <c r="FQ291" i="52"/>
  <c r="FR291" i="52"/>
  <c r="FS291" i="52"/>
  <c r="FT291" i="52"/>
  <c r="FY291" i="52"/>
  <c r="DM292" i="52"/>
  <c r="EM292" i="52"/>
  <c r="DN292" i="52"/>
  <c r="EN292" i="52"/>
  <c r="DV292" i="52"/>
  <c r="EV292" i="52"/>
  <c r="DO292" i="52"/>
  <c r="EO292" i="52"/>
  <c r="BO292" i="52"/>
  <c r="BM292" i="52"/>
  <c r="BN292" i="52"/>
  <c r="BP292" i="52"/>
  <c r="BQ292" i="52"/>
  <c r="BR292" i="52"/>
  <c r="BS292" i="52"/>
  <c r="BT292" i="52"/>
  <c r="BU292" i="52"/>
  <c r="BV292" i="52"/>
  <c r="BW292" i="52"/>
  <c r="Q292" i="52"/>
  <c r="BX292" i="52"/>
  <c r="BY292" i="52"/>
  <c r="CC292" i="52"/>
  <c r="CK292" i="52"/>
  <c r="CL292" i="52"/>
  <c r="DW292" i="52"/>
  <c r="EW292" i="52"/>
  <c r="CI292" i="52"/>
  <c r="AG292" i="52"/>
  <c r="AL292" i="52"/>
  <c r="FE292" i="52"/>
  <c r="BZ292" i="52"/>
  <c r="FF292" i="52"/>
  <c r="FG292" i="52"/>
  <c r="FH292" i="52"/>
  <c r="FJ292" i="52"/>
  <c r="FM292" i="52"/>
  <c r="DP292" i="52"/>
  <c r="EP292" i="52"/>
  <c r="FN292" i="52"/>
  <c r="FO292" i="52"/>
  <c r="FI292" i="52"/>
  <c r="FK292" i="52"/>
  <c r="FP292" i="52"/>
  <c r="FQ292" i="52"/>
  <c r="FR292" i="52"/>
  <c r="FS292" i="52"/>
  <c r="FT292" i="52"/>
  <c r="FY292" i="52"/>
  <c r="DM293" i="52"/>
  <c r="EM293" i="52"/>
  <c r="DN293" i="52"/>
  <c r="EN293" i="52"/>
  <c r="DV293" i="52"/>
  <c r="EV293" i="52"/>
  <c r="DO293" i="52"/>
  <c r="EO293" i="52"/>
  <c r="BO293" i="52"/>
  <c r="BM293" i="52"/>
  <c r="BN293" i="52"/>
  <c r="BP293" i="52"/>
  <c r="BQ293" i="52"/>
  <c r="BR293" i="52"/>
  <c r="BS293" i="52"/>
  <c r="BT293" i="52"/>
  <c r="BU293" i="52"/>
  <c r="BV293" i="52"/>
  <c r="BW293" i="52"/>
  <c r="BX293" i="52"/>
  <c r="BY293" i="52"/>
  <c r="CC293" i="52"/>
  <c r="CK293" i="52"/>
  <c r="CL293" i="52"/>
  <c r="DW293" i="52"/>
  <c r="EW293" i="52"/>
  <c r="CI293" i="52"/>
  <c r="AG293" i="52"/>
  <c r="AL293" i="52"/>
  <c r="FE293" i="52"/>
  <c r="BZ293" i="52"/>
  <c r="FF293" i="52"/>
  <c r="FG293" i="52"/>
  <c r="FH293" i="52"/>
  <c r="FJ293" i="52"/>
  <c r="FM293" i="52"/>
  <c r="DP293" i="52"/>
  <c r="EP293" i="52"/>
  <c r="FN293" i="52"/>
  <c r="FO293" i="52"/>
  <c r="FI293" i="52"/>
  <c r="FK293" i="52"/>
  <c r="FP293" i="52"/>
  <c r="FQ293" i="52"/>
  <c r="FR293" i="52"/>
  <c r="FS293" i="52"/>
  <c r="FT293" i="52"/>
  <c r="FY293" i="52"/>
  <c r="DM294" i="52"/>
  <c r="EM294" i="52"/>
  <c r="DN294" i="52"/>
  <c r="EN294" i="52"/>
  <c r="DV294" i="52"/>
  <c r="EV294" i="52"/>
  <c r="DO294" i="52"/>
  <c r="EO294" i="52"/>
  <c r="BO294" i="52"/>
  <c r="BM294" i="52"/>
  <c r="BN294" i="52"/>
  <c r="BP294" i="52"/>
  <c r="BQ294" i="52"/>
  <c r="BR294" i="52"/>
  <c r="BS294" i="52"/>
  <c r="BT294" i="52"/>
  <c r="BU294" i="52"/>
  <c r="BV294" i="52"/>
  <c r="BW294" i="52"/>
  <c r="BX294" i="52"/>
  <c r="BY294" i="52"/>
  <c r="CC294" i="52"/>
  <c r="CK294" i="52"/>
  <c r="CL294" i="52"/>
  <c r="DW294" i="52"/>
  <c r="EW294" i="52"/>
  <c r="CI294" i="52"/>
  <c r="AG294" i="52"/>
  <c r="AL294" i="52"/>
  <c r="FE294" i="52"/>
  <c r="BZ294" i="52"/>
  <c r="FF294" i="52"/>
  <c r="FG294" i="52"/>
  <c r="FH294" i="52"/>
  <c r="FJ294" i="52"/>
  <c r="FM294" i="52"/>
  <c r="DP294" i="52"/>
  <c r="EP294" i="52"/>
  <c r="FN294" i="52"/>
  <c r="FO294" i="52"/>
  <c r="FI294" i="52"/>
  <c r="FK294" i="52"/>
  <c r="FP294" i="52"/>
  <c r="FQ294" i="52"/>
  <c r="FR294" i="52"/>
  <c r="FS294" i="52"/>
  <c r="FT294" i="52"/>
  <c r="FY294" i="52"/>
  <c r="DM295" i="52"/>
  <c r="EM295" i="52"/>
  <c r="DN295" i="52"/>
  <c r="EN295" i="52"/>
  <c r="DV295" i="52"/>
  <c r="EV295" i="52"/>
  <c r="DO295" i="52"/>
  <c r="EO295" i="52"/>
  <c r="BO295" i="52"/>
  <c r="BM295" i="52"/>
  <c r="BN295" i="52"/>
  <c r="BP295" i="52"/>
  <c r="BQ295" i="52"/>
  <c r="BR295" i="52"/>
  <c r="BS295" i="52"/>
  <c r="BT295" i="52"/>
  <c r="BU295" i="52"/>
  <c r="BV295" i="52"/>
  <c r="BW295" i="52"/>
  <c r="BX295" i="52"/>
  <c r="BY295" i="52"/>
  <c r="CC295" i="52"/>
  <c r="CK295" i="52"/>
  <c r="CL295" i="52"/>
  <c r="DW295" i="52"/>
  <c r="EW295" i="52"/>
  <c r="CI295" i="52"/>
  <c r="AG295" i="52"/>
  <c r="AL295" i="52"/>
  <c r="FE295" i="52"/>
  <c r="BZ295" i="52"/>
  <c r="FF295" i="52"/>
  <c r="FG295" i="52"/>
  <c r="FH295" i="52"/>
  <c r="FJ295" i="52"/>
  <c r="FM295" i="52"/>
  <c r="DP295" i="52"/>
  <c r="EP295" i="52"/>
  <c r="FN295" i="52"/>
  <c r="FO295" i="52"/>
  <c r="FI295" i="52"/>
  <c r="FK295" i="52"/>
  <c r="FP295" i="52"/>
  <c r="FQ295" i="52"/>
  <c r="FR295" i="52"/>
  <c r="FS295" i="52"/>
  <c r="FT295" i="52"/>
  <c r="FY295" i="52"/>
  <c r="DM296" i="52"/>
  <c r="EM296" i="52"/>
  <c r="DN296" i="52"/>
  <c r="EN296" i="52"/>
  <c r="DV296" i="52"/>
  <c r="EV296" i="52"/>
  <c r="DO296" i="52"/>
  <c r="EO296" i="52"/>
  <c r="BO296" i="52"/>
  <c r="BM296" i="52"/>
  <c r="BN296" i="52"/>
  <c r="BP296" i="52"/>
  <c r="BQ296" i="52"/>
  <c r="BR296" i="52"/>
  <c r="BS296" i="52"/>
  <c r="BT296" i="52"/>
  <c r="BU296" i="52"/>
  <c r="BV296" i="52"/>
  <c r="BW296" i="52"/>
  <c r="BX296" i="52"/>
  <c r="BY296" i="52"/>
  <c r="CC296" i="52"/>
  <c r="CK296" i="52"/>
  <c r="CL296" i="52"/>
  <c r="DW296" i="52"/>
  <c r="EW296" i="52"/>
  <c r="CI296" i="52"/>
  <c r="AG296" i="52"/>
  <c r="AL296" i="52"/>
  <c r="FE296" i="52"/>
  <c r="BZ296" i="52"/>
  <c r="FF296" i="52"/>
  <c r="FG296" i="52"/>
  <c r="FH296" i="52"/>
  <c r="FJ296" i="52"/>
  <c r="FM296" i="52"/>
  <c r="DP296" i="52"/>
  <c r="EP296" i="52"/>
  <c r="FN296" i="52"/>
  <c r="FO296" i="52"/>
  <c r="FI296" i="52"/>
  <c r="FK296" i="52"/>
  <c r="FP296" i="52"/>
  <c r="FQ296" i="52"/>
  <c r="FR296" i="52"/>
  <c r="FS296" i="52"/>
  <c r="FT296" i="52"/>
  <c r="FY296" i="52"/>
  <c r="DM297" i="52"/>
  <c r="EM297" i="52"/>
  <c r="DN297" i="52"/>
  <c r="EN297" i="52"/>
  <c r="DV297" i="52"/>
  <c r="EV297" i="52"/>
  <c r="DO297" i="52"/>
  <c r="EO297" i="52"/>
  <c r="BO297" i="52"/>
  <c r="BM297" i="52"/>
  <c r="BN297" i="52"/>
  <c r="BP297" i="52"/>
  <c r="BQ297" i="52"/>
  <c r="BR297" i="52"/>
  <c r="BS297" i="52"/>
  <c r="BT297" i="52"/>
  <c r="BU297" i="52"/>
  <c r="BV297" i="52"/>
  <c r="BW297" i="52"/>
  <c r="BX297" i="52"/>
  <c r="BY297" i="52"/>
  <c r="CC297" i="52"/>
  <c r="CK297" i="52"/>
  <c r="CL297" i="52"/>
  <c r="DW297" i="52"/>
  <c r="EW297" i="52"/>
  <c r="CI297" i="52"/>
  <c r="AG297" i="52"/>
  <c r="AL297" i="52"/>
  <c r="FE297" i="52"/>
  <c r="BZ297" i="52"/>
  <c r="FF297" i="52"/>
  <c r="FG297" i="52"/>
  <c r="FH297" i="52"/>
  <c r="FJ297" i="52"/>
  <c r="FM297" i="52"/>
  <c r="DP297" i="52"/>
  <c r="EP297" i="52"/>
  <c r="FN297" i="52"/>
  <c r="FO297" i="52"/>
  <c r="FI297" i="52"/>
  <c r="FK297" i="52"/>
  <c r="FP297" i="52"/>
  <c r="FQ297" i="52"/>
  <c r="FR297" i="52"/>
  <c r="FS297" i="52"/>
  <c r="FT297" i="52"/>
  <c r="FY297" i="52"/>
  <c r="DM298" i="52"/>
  <c r="EM298" i="52"/>
  <c r="DN298" i="52"/>
  <c r="EN298" i="52"/>
  <c r="DV298" i="52"/>
  <c r="EV298" i="52"/>
  <c r="DO298" i="52"/>
  <c r="EO298" i="52"/>
  <c r="BO298" i="52"/>
  <c r="BM298" i="52"/>
  <c r="BN298" i="52"/>
  <c r="BP298" i="52"/>
  <c r="BQ298" i="52"/>
  <c r="BR298" i="52"/>
  <c r="BS298" i="52"/>
  <c r="BT298" i="52"/>
  <c r="BU298" i="52"/>
  <c r="BV298" i="52"/>
  <c r="BW298" i="52"/>
  <c r="BX298" i="52"/>
  <c r="BY298" i="52"/>
  <c r="CC298" i="52"/>
  <c r="CK298" i="52"/>
  <c r="CL298" i="52"/>
  <c r="DW298" i="52"/>
  <c r="EW298" i="52"/>
  <c r="CI298" i="52"/>
  <c r="AG298" i="52"/>
  <c r="AL298" i="52"/>
  <c r="FE298" i="52"/>
  <c r="BZ298" i="52"/>
  <c r="FF298" i="52"/>
  <c r="FG298" i="52"/>
  <c r="FH298" i="52"/>
  <c r="FJ298" i="52"/>
  <c r="FM298" i="52"/>
  <c r="DP298" i="52"/>
  <c r="EP298" i="52"/>
  <c r="FN298" i="52"/>
  <c r="FO298" i="52"/>
  <c r="FI298" i="52"/>
  <c r="FK298" i="52"/>
  <c r="FP298" i="52"/>
  <c r="FQ298" i="52"/>
  <c r="FR298" i="52"/>
  <c r="FS298" i="52"/>
  <c r="FT298" i="52"/>
  <c r="FY298" i="52"/>
  <c r="DM299" i="52"/>
  <c r="EM299" i="52"/>
  <c r="DN299" i="52"/>
  <c r="EN299" i="52"/>
  <c r="DV299" i="52"/>
  <c r="EV299" i="52"/>
  <c r="DO299" i="52"/>
  <c r="EO299" i="52"/>
  <c r="BO299" i="52"/>
  <c r="BM299" i="52"/>
  <c r="BN299" i="52"/>
  <c r="BP299" i="52"/>
  <c r="BQ299" i="52"/>
  <c r="BR299" i="52"/>
  <c r="BS299" i="52"/>
  <c r="BT299" i="52"/>
  <c r="BU299" i="52"/>
  <c r="BV299" i="52"/>
  <c r="BW299" i="52"/>
  <c r="BX299" i="52"/>
  <c r="BY299" i="52"/>
  <c r="CC299" i="52"/>
  <c r="CK299" i="52"/>
  <c r="CL299" i="52"/>
  <c r="DW299" i="52"/>
  <c r="EW299" i="52"/>
  <c r="CI299" i="52"/>
  <c r="AG299" i="52"/>
  <c r="AL299" i="52"/>
  <c r="FE299" i="52"/>
  <c r="BZ299" i="52"/>
  <c r="FF299" i="52"/>
  <c r="FG299" i="52"/>
  <c r="FH299" i="52"/>
  <c r="FJ299" i="52"/>
  <c r="FM299" i="52"/>
  <c r="DP299" i="52"/>
  <c r="EP299" i="52"/>
  <c r="FN299" i="52"/>
  <c r="FO299" i="52"/>
  <c r="FI299" i="52"/>
  <c r="FK299" i="52"/>
  <c r="FP299" i="52"/>
  <c r="FQ299" i="52"/>
  <c r="FR299" i="52"/>
  <c r="FS299" i="52"/>
  <c r="FT299" i="52"/>
  <c r="FY299" i="52"/>
  <c r="DM300" i="52"/>
  <c r="EM300" i="52"/>
  <c r="DN300" i="52"/>
  <c r="EN300" i="52"/>
  <c r="DV300" i="52"/>
  <c r="EV300" i="52"/>
  <c r="DO300" i="52"/>
  <c r="EO300" i="52"/>
  <c r="BO300" i="52"/>
  <c r="BM300" i="52"/>
  <c r="BN300" i="52"/>
  <c r="BP300" i="52"/>
  <c r="BQ300" i="52"/>
  <c r="BR300" i="52"/>
  <c r="BS300" i="52"/>
  <c r="BT300" i="52"/>
  <c r="BU300" i="52"/>
  <c r="BV300" i="52"/>
  <c r="BW300" i="52"/>
  <c r="BX300" i="52"/>
  <c r="BY300" i="52"/>
  <c r="CC300" i="52"/>
  <c r="CK300" i="52"/>
  <c r="CL300" i="52"/>
  <c r="DW300" i="52"/>
  <c r="EW300" i="52"/>
  <c r="CI300" i="52"/>
  <c r="AG300" i="52"/>
  <c r="AL300" i="52"/>
  <c r="FE300" i="52"/>
  <c r="BZ300" i="52"/>
  <c r="FF300" i="52"/>
  <c r="FG300" i="52"/>
  <c r="FH300" i="52"/>
  <c r="FJ300" i="52"/>
  <c r="FM300" i="52"/>
  <c r="DP300" i="52"/>
  <c r="EP300" i="52"/>
  <c r="FN300" i="52"/>
  <c r="FO300" i="52"/>
  <c r="FI300" i="52"/>
  <c r="FK300" i="52"/>
  <c r="FP300" i="52"/>
  <c r="FQ300" i="52"/>
  <c r="FR300" i="52"/>
  <c r="FS300" i="52"/>
  <c r="FT300" i="52"/>
  <c r="FY300" i="52"/>
  <c r="DM301" i="52"/>
  <c r="EM301" i="52"/>
  <c r="DN301" i="52"/>
  <c r="EN301" i="52"/>
  <c r="DV301" i="52"/>
  <c r="EV301" i="52"/>
  <c r="DO301" i="52"/>
  <c r="EO301" i="52"/>
  <c r="BO301" i="52"/>
  <c r="BM301" i="52"/>
  <c r="BN301" i="52"/>
  <c r="BP301" i="52"/>
  <c r="BQ301" i="52"/>
  <c r="BR301" i="52"/>
  <c r="BS301" i="52"/>
  <c r="BT301" i="52"/>
  <c r="BU301" i="52"/>
  <c r="BV301" i="52"/>
  <c r="BW301" i="52"/>
  <c r="BX301" i="52"/>
  <c r="BY301" i="52"/>
  <c r="CC301" i="52"/>
  <c r="CK301" i="52"/>
  <c r="CL301" i="52"/>
  <c r="DW301" i="52"/>
  <c r="EW301" i="52"/>
  <c r="CI301" i="52"/>
  <c r="AG301" i="52"/>
  <c r="AL301" i="52"/>
  <c r="FE301" i="52"/>
  <c r="BZ301" i="52"/>
  <c r="FF301" i="52"/>
  <c r="FG301" i="52"/>
  <c r="FH301" i="52"/>
  <c r="FJ301" i="52"/>
  <c r="FM301" i="52"/>
  <c r="DP301" i="52"/>
  <c r="EP301" i="52"/>
  <c r="FN301" i="52"/>
  <c r="FO301" i="52"/>
  <c r="FI301" i="52"/>
  <c r="FK301" i="52"/>
  <c r="FP301" i="52"/>
  <c r="FQ301" i="52"/>
  <c r="FR301" i="52"/>
  <c r="FS301" i="52"/>
  <c r="FT301" i="52"/>
  <c r="FY301" i="52"/>
  <c r="DM302" i="52"/>
  <c r="EM302" i="52"/>
  <c r="DN302" i="52"/>
  <c r="EN302" i="52"/>
  <c r="DV302" i="52"/>
  <c r="EV302" i="52"/>
  <c r="DO302" i="52"/>
  <c r="EO302" i="52"/>
  <c r="BO302" i="52"/>
  <c r="BM302" i="52"/>
  <c r="BN302" i="52"/>
  <c r="BP302" i="52"/>
  <c r="BQ302" i="52"/>
  <c r="BR302" i="52"/>
  <c r="BS302" i="52"/>
  <c r="BT302" i="52"/>
  <c r="BU302" i="52"/>
  <c r="BV302" i="52"/>
  <c r="BW302" i="52"/>
  <c r="BX302" i="52"/>
  <c r="BY302" i="52"/>
  <c r="CC302" i="52"/>
  <c r="CK302" i="52"/>
  <c r="CL302" i="52"/>
  <c r="DW302" i="52"/>
  <c r="EW302" i="52"/>
  <c r="CI302" i="52"/>
  <c r="AG302" i="52"/>
  <c r="AL302" i="52"/>
  <c r="FE302" i="52"/>
  <c r="BZ302" i="52"/>
  <c r="FF302" i="52"/>
  <c r="FG302" i="52"/>
  <c r="FH302" i="52"/>
  <c r="FJ302" i="52"/>
  <c r="FM302" i="52"/>
  <c r="DP302" i="52"/>
  <c r="EP302" i="52"/>
  <c r="FN302" i="52"/>
  <c r="FO302" i="52"/>
  <c r="FI302" i="52"/>
  <c r="FK302" i="52"/>
  <c r="FP302" i="52"/>
  <c r="FQ302" i="52"/>
  <c r="FR302" i="52"/>
  <c r="FS302" i="52"/>
  <c r="FT302" i="52"/>
  <c r="FY302" i="52"/>
  <c r="DM303" i="52"/>
  <c r="EM303" i="52"/>
  <c r="DN303" i="52"/>
  <c r="EN303" i="52"/>
  <c r="DV303" i="52"/>
  <c r="EV303" i="52"/>
  <c r="DO303" i="52"/>
  <c r="EO303" i="52"/>
  <c r="BO303" i="52"/>
  <c r="BM303" i="52"/>
  <c r="BN303" i="52"/>
  <c r="BP303" i="52"/>
  <c r="BQ303" i="52"/>
  <c r="BR303" i="52"/>
  <c r="BS303" i="52"/>
  <c r="BT303" i="52"/>
  <c r="BU303" i="52"/>
  <c r="BV303" i="52"/>
  <c r="BW303" i="52"/>
  <c r="BX303" i="52"/>
  <c r="BY303" i="52"/>
  <c r="CC303" i="52"/>
  <c r="CK303" i="52"/>
  <c r="CL303" i="52"/>
  <c r="DW303" i="52"/>
  <c r="EW303" i="52"/>
  <c r="CI303" i="52"/>
  <c r="AG303" i="52"/>
  <c r="AL303" i="52"/>
  <c r="FE303" i="52"/>
  <c r="BZ303" i="52"/>
  <c r="FF303" i="52"/>
  <c r="FG303" i="52"/>
  <c r="FH303" i="52"/>
  <c r="FJ303" i="52"/>
  <c r="FM303" i="52"/>
  <c r="DP303" i="52"/>
  <c r="EP303" i="52"/>
  <c r="FN303" i="52"/>
  <c r="FO303" i="52"/>
  <c r="FI303" i="52"/>
  <c r="FK303" i="52"/>
  <c r="FP303" i="52"/>
  <c r="FQ303" i="52"/>
  <c r="FR303" i="52"/>
  <c r="FS303" i="52"/>
  <c r="FT303" i="52"/>
  <c r="FY303" i="52"/>
  <c r="DM304" i="52"/>
  <c r="EM304" i="52"/>
  <c r="DN304" i="52"/>
  <c r="EN304" i="52"/>
  <c r="DV304" i="52"/>
  <c r="EV304" i="52"/>
  <c r="DO304" i="52"/>
  <c r="EO304" i="52"/>
  <c r="BO304" i="52"/>
  <c r="BM304" i="52"/>
  <c r="BN304" i="52"/>
  <c r="BP304" i="52"/>
  <c r="BQ304" i="52"/>
  <c r="BR304" i="52"/>
  <c r="BS304" i="52"/>
  <c r="BT304" i="52"/>
  <c r="BU304" i="52"/>
  <c r="BV304" i="52"/>
  <c r="BW304" i="52"/>
  <c r="BX304" i="52"/>
  <c r="BY304" i="52"/>
  <c r="CC304" i="52"/>
  <c r="CK304" i="52"/>
  <c r="CL304" i="52"/>
  <c r="DW304" i="52"/>
  <c r="EW304" i="52"/>
  <c r="CI304" i="52"/>
  <c r="AG304" i="52"/>
  <c r="AL304" i="52"/>
  <c r="FE304" i="52"/>
  <c r="BZ304" i="52"/>
  <c r="FF304" i="52"/>
  <c r="FG304" i="52"/>
  <c r="FH304" i="52"/>
  <c r="FJ304" i="52"/>
  <c r="FM304" i="52"/>
  <c r="DP304" i="52"/>
  <c r="EP304" i="52"/>
  <c r="FN304" i="52"/>
  <c r="FO304" i="52"/>
  <c r="FI304" i="52"/>
  <c r="FK304" i="52"/>
  <c r="FP304" i="52"/>
  <c r="FQ304" i="52"/>
  <c r="FR304" i="52"/>
  <c r="FS304" i="52"/>
  <c r="FT304" i="52"/>
  <c r="FY304" i="52"/>
  <c r="DM305" i="52"/>
  <c r="EM305" i="52"/>
  <c r="DN305" i="52"/>
  <c r="EN305" i="52"/>
  <c r="DV305" i="52"/>
  <c r="EV305" i="52"/>
  <c r="DO305" i="52"/>
  <c r="EO305" i="52"/>
  <c r="BO305" i="52"/>
  <c r="BM305" i="52"/>
  <c r="BN305" i="52"/>
  <c r="BP305" i="52"/>
  <c r="BQ305" i="52"/>
  <c r="BR305" i="52"/>
  <c r="BS305" i="52"/>
  <c r="BT305" i="52"/>
  <c r="BU305" i="52"/>
  <c r="BV305" i="52"/>
  <c r="BW305" i="52"/>
  <c r="BX305" i="52"/>
  <c r="BY305" i="52"/>
  <c r="CC305" i="52"/>
  <c r="CK305" i="52"/>
  <c r="CL305" i="52"/>
  <c r="DW305" i="52"/>
  <c r="EW305" i="52"/>
  <c r="CI305" i="52"/>
  <c r="AG305" i="52"/>
  <c r="AL305" i="52"/>
  <c r="FE305" i="52"/>
  <c r="BZ305" i="52"/>
  <c r="FF305" i="52"/>
  <c r="FG305" i="52"/>
  <c r="FH305" i="52"/>
  <c r="FJ305" i="52"/>
  <c r="FM305" i="52"/>
  <c r="DP305" i="52"/>
  <c r="EP305" i="52"/>
  <c r="FN305" i="52"/>
  <c r="FO305" i="52"/>
  <c r="FI305" i="52"/>
  <c r="FK305" i="52"/>
  <c r="FP305" i="52"/>
  <c r="FQ305" i="52"/>
  <c r="FR305" i="52"/>
  <c r="FS305" i="52"/>
  <c r="FT305" i="52"/>
  <c r="FY305" i="52"/>
  <c r="DM306" i="52"/>
  <c r="EM306" i="52"/>
  <c r="DN306" i="52"/>
  <c r="EN306" i="52"/>
  <c r="DV306" i="52"/>
  <c r="EV306" i="52"/>
  <c r="DO306" i="52"/>
  <c r="EO306" i="52"/>
  <c r="BO306" i="52"/>
  <c r="BM306" i="52"/>
  <c r="BN306" i="52"/>
  <c r="BP306" i="52"/>
  <c r="BQ306" i="52"/>
  <c r="BR306" i="52"/>
  <c r="BS306" i="52"/>
  <c r="BT306" i="52"/>
  <c r="BU306" i="52"/>
  <c r="BV306" i="52"/>
  <c r="BW306" i="52"/>
  <c r="BX306" i="52"/>
  <c r="BY306" i="52"/>
  <c r="CC306" i="52"/>
  <c r="CK306" i="52"/>
  <c r="CL306" i="52"/>
  <c r="DW306" i="52"/>
  <c r="EW306" i="52"/>
  <c r="CI306" i="52"/>
  <c r="AG306" i="52"/>
  <c r="AL306" i="52"/>
  <c r="FE306" i="52"/>
  <c r="BZ306" i="52"/>
  <c r="FF306" i="52"/>
  <c r="FG306" i="52"/>
  <c r="FH306" i="52"/>
  <c r="FJ306" i="52"/>
  <c r="FM306" i="52"/>
  <c r="DP306" i="52"/>
  <c r="EP306" i="52"/>
  <c r="FN306" i="52"/>
  <c r="FO306" i="52"/>
  <c r="FI306" i="52"/>
  <c r="FK306" i="52"/>
  <c r="FP306" i="52"/>
  <c r="FQ306" i="52"/>
  <c r="FR306" i="52"/>
  <c r="FS306" i="52"/>
  <c r="FT306" i="52"/>
  <c r="FY306" i="52"/>
  <c r="DM307" i="52"/>
  <c r="EM307" i="52"/>
  <c r="DN307" i="52"/>
  <c r="EN307" i="52"/>
  <c r="DV307" i="52"/>
  <c r="EV307" i="52"/>
  <c r="DO307" i="52"/>
  <c r="EO307" i="52"/>
  <c r="BO307" i="52"/>
  <c r="BM307" i="52"/>
  <c r="BN307" i="52"/>
  <c r="BP307" i="52"/>
  <c r="BQ307" i="52"/>
  <c r="BR307" i="52"/>
  <c r="BS307" i="52"/>
  <c r="BT307" i="52"/>
  <c r="BU307" i="52"/>
  <c r="BV307" i="52"/>
  <c r="BW307" i="52"/>
  <c r="BX307" i="52"/>
  <c r="BY307" i="52"/>
  <c r="CC307" i="52"/>
  <c r="CK307" i="52"/>
  <c r="CL307" i="52"/>
  <c r="DW307" i="52"/>
  <c r="EW307" i="52"/>
  <c r="CI307" i="52"/>
  <c r="AG307" i="52"/>
  <c r="AL307" i="52"/>
  <c r="FE307" i="52"/>
  <c r="BZ307" i="52"/>
  <c r="FF307" i="52"/>
  <c r="FG307" i="52"/>
  <c r="FH307" i="52"/>
  <c r="FJ307" i="52"/>
  <c r="FM307" i="52"/>
  <c r="DP307" i="52"/>
  <c r="EP307" i="52"/>
  <c r="FN307" i="52"/>
  <c r="FO307" i="52"/>
  <c r="FI307" i="52"/>
  <c r="FK307" i="52"/>
  <c r="FP307" i="52"/>
  <c r="FQ307" i="52"/>
  <c r="FR307" i="52"/>
  <c r="FS307" i="52"/>
  <c r="FT307" i="52"/>
  <c r="FY307" i="52"/>
  <c r="DM308" i="52"/>
  <c r="EM308" i="52"/>
  <c r="DN308" i="52"/>
  <c r="EN308" i="52"/>
  <c r="DV308" i="52"/>
  <c r="EV308" i="52"/>
  <c r="DO308" i="52"/>
  <c r="EO308" i="52"/>
  <c r="BO308" i="52"/>
  <c r="BM308" i="52"/>
  <c r="BN308" i="52"/>
  <c r="BP308" i="52"/>
  <c r="BQ308" i="52"/>
  <c r="BR308" i="52"/>
  <c r="BS308" i="52"/>
  <c r="BT308" i="52"/>
  <c r="BU308" i="52"/>
  <c r="BV308" i="52"/>
  <c r="BW308" i="52"/>
  <c r="BX308" i="52"/>
  <c r="BY308" i="52"/>
  <c r="CC308" i="52"/>
  <c r="CK308" i="52"/>
  <c r="CL308" i="52"/>
  <c r="DW308" i="52"/>
  <c r="EW308" i="52"/>
  <c r="CI308" i="52"/>
  <c r="AG308" i="52"/>
  <c r="AL308" i="52"/>
  <c r="FE308" i="52"/>
  <c r="BZ308" i="52"/>
  <c r="FF308" i="52"/>
  <c r="FG308" i="52"/>
  <c r="FH308" i="52"/>
  <c r="FJ308" i="52"/>
  <c r="FM308" i="52"/>
  <c r="DP308" i="52"/>
  <c r="EP308" i="52"/>
  <c r="FN308" i="52"/>
  <c r="FO308" i="52"/>
  <c r="FI308" i="52"/>
  <c r="FK308" i="52"/>
  <c r="FP308" i="52"/>
  <c r="FQ308" i="52"/>
  <c r="FR308" i="52"/>
  <c r="FS308" i="52"/>
  <c r="FT308" i="52"/>
  <c r="FY308" i="52"/>
  <c r="DM309" i="52"/>
  <c r="EM309" i="52"/>
  <c r="DN309" i="52"/>
  <c r="EN309" i="52"/>
  <c r="DV309" i="52"/>
  <c r="EV309" i="52"/>
  <c r="DO309" i="52"/>
  <c r="EO309" i="52"/>
  <c r="BO309" i="52"/>
  <c r="BM309" i="52"/>
  <c r="BN309" i="52"/>
  <c r="BP309" i="52"/>
  <c r="BQ309" i="52"/>
  <c r="BR309" i="52"/>
  <c r="BS309" i="52"/>
  <c r="BT309" i="52"/>
  <c r="BU309" i="52"/>
  <c r="BV309" i="52"/>
  <c r="BW309" i="52"/>
  <c r="BX309" i="52"/>
  <c r="BY309" i="52"/>
  <c r="CC309" i="52"/>
  <c r="CK309" i="52"/>
  <c r="CL309" i="52"/>
  <c r="DW309" i="52"/>
  <c r="EW309" i="52"/>
  <c r="CI309" i="52"/>
  <c r="AG309" i="52"/>
  <c r="AL309" i="52"/>
  <c r="FE309" i="52"/>
  <c r="BZ309" i="52"/>
  <c r="FF309" i="52"/>
  <c r="FG309" i="52"/>
  <c r="FH309" i="52"/>
  <c r="FJ309" i="52"/>
  <c r="FM309" i="52"/>
  <c r="DP309" i="52"/>
  <c r="EP309" i="52"/>
  <c r="FN309" i="52"/>
  <c r="FO309" i="52"/>
  <c r="FI309" i="52"/>
  <c r="FK309" i="52"/>
  <c r="FP309" i="52"/>
  <c r="FQ309" i="52"/>
  <c r="FR309" i="52"/>
  <c r="FS309" i="52"/>
  <c r="FT309" i="52"/>
  <c r="FY309" i="52"/>
  <c r="DM310" i="52"/>
  <c r="EM310" i="52"/>
  <c r="DN310" i="52"/>
  <c r="EN310" i="52"/>
  <c r="DV310" i="52"/>
  <c r="EV310" i="52"/>
  <c r="DO310" i="52"/>
  <c r="EO310" i="52"/>
  <c r="BO310" i="52"/>
  <c r="BM310" i="52"/>
  <c r="BN310" i="52"/>
  <c r="BP310" i="52"/>
  <c r="BQ310" i="52"/>
  <c r="BR310" i="52"/>
  <c r="BS310" i="52"/>
  <c r="BT310" i="52"/>
  <c r="BU310" i="52"/>
  <c r="BV310" i="52"/>
  <c r="BW310" i="52"/>
  <c r="BX310" i="52"/>
  <c r="BY310" i="52"/>
  <c r="CC310" i="52"/>
  <c r="CK310" i="52"/>
  <c r="CL310" i="52"/>
  <c r="DW310" i="52"/>
  <c r="EW310" i="52"/>
  <c r="CI310" i="52"/>
  <c r="AG310" i="52"/>
  <c r="AL310" i="52"/>
  <c r="FE310" i="52"/>
  <c r="BZ310" i="52"/>
  <c r="FF310" i="52"/>
  <c r="FG310" i="52"/>
  <c r="FH310" i="52"/>
  <c r="FJ310" i="52"/>
  <c r="FM310" i="52"/>
  <c r="DP310" i="52"/>
  <c r="EP310" i="52"/>
  <c r="FN310" i="52"/>
  <c r="FO310" i="52"/>
  <c r="FI310" i="52"/>
  <c r="FK310" i="52"/>
  <c r="FP310" i="52"/>
  <c r="FQ310" i="52"/>
  <c r="FR310" i="52"/>
  <c r="FS310" i="52"/>
  <c r="FT310" i="52"/>
  <c r="FY310" i="52"/>
  <c r="DM311" i="52"/>
  <c r="EM311" i="52"/>
  <c r="DN311" i="52"/>
  <c r="EN311" i="52"/>
  <c r="DV311" i="52"/>
  <c r="EV311" i="52"/>
  <c r="DO311" i="52"/>
  <c r="EO311" i="52"/>
  <c r="BO311" i="52"/>
  <c r="BM311" i="52"/>
  <c r="BN311" i="52"/>
  <c r="BP311" i="52"/>
  <c r="BQ311" i="52"/>
  <c r="BR311" i="52"/>
  <c r="BS311" i="52"/>
  <c r="BT311" i="52"/>
  <c r="BU311" i="52"/>
  <c r="BV311" i="52"/>
  <c r="BW311" i="52"/>
  <c r="BX311" i="52"/>
  <c r="BY311" i="52"/>
  <c r="CC311" i="52"/>
  <c r="CK311" i="52"/>
  <c r="CL311" i="52"/>
  <c r="DW311" i="52"/>
  <c r="EW311" i="52"/>
  <c r="CI311" i="52"/>
  <c r="AG311" i="52"/>
  <c r="AL311" i="52"/>
  <c r="FE311" i="52"/>
  <c r="BZ311" i="52"/>
  <c r="FF311" i="52"/>
  <c r="FG311" i="52"/>
  <c r="FH311" i="52"/>
  <c r="FJ311" i="52"/>
  <c r="FM311" i="52"/>
  <c r="DP311" i="52"/>
  <c r="EP311" i="52"/>
  <c r="FN311" i="52"/>
  <c r="FO311" i="52"/>
  <c r="FI311" i="52"/>
  <c r="FK311" i="52"/>
  <c r="FP311" i="52"/>
  <c r="FQ311" i="52"/>
  <c r="FR311" i="52"/>
  <c r="FS311" i="52"/>
  <c r="FT311" i="52"/>
  <c r="FY311" i="52"/>
  <c r="DM312" i="52"/>
  <c r="EM312" i="52"/>
  <c r="DN312" i="52"/>
  <c r="EN312" i="52"/>
  <c r="DV312" i="52"/>
  <c r="EV312" i="52"/>
  <c r="DO312" i="52"/>
  <c r="EO312" i="52"/>
  <c r="BO312" i="52"/>
  <c r="BM312" i="52"/>
  <c r="BN312" i="52"/>
  <c r="BP312" i="52"/>
  <c r="BQ312" i="52"/>
  <c r="BR312" i="52"/>
  <c r="BS312" i="52"/>
  <c r="BT312" i="52"/>
  <c r="BU312" i="52"/>
  <c r="BV312" i="52"/>
  <c r="BW312" i="52"/>
  <c r="BX312" i="52"/>
  <c r="BY312" i="52"/>
  <c r="CC312" i="52"/>
  <c r="CK312" i="52"/>
  <c r="CL312" i="52"/>
  <c r="DW312" i="52"/>
  <c r="EW312" i="52"/>
  <c r="CI312" i="52"/>
  <c r="AG312" i="52"/>
  <c r="AL312" i="52"/>
  <c r="FE312" i="52"/>
  <c r="BZ312" i="52"/>
  <c r="FF312" i="52"/>
  <c r="FG312" i="52"/>
  <c r="FH312" i="52"/>
  <c r="FJ312" i="52"/>
  <c r="FM312" i="52"/>
  <c r="DP312" i="52"/>
  <c r="EP312" i="52"/>
  <c r="FN312" i="52"/>
  <c r="FO312" i="52"/>
  <c r="FI312" i="52"/>
  <c r="FK312" i="52"/>
  <c r="FP312" i="52"/>
  <c r="FQ312" i="52"/>
  <c r="FR312" i="52"/>
  <c r="FS312" i="52"/>
  <c r="FT312" i="52"/>
  <c r="FY312" i="52"/>
  <c r="DM546" i="52"/>
  <c r="EM546" i="52"/>
  <c r="DN546" i="52"/>
  <c r="EN546" i="52"/>
  <c r="DV546" i="52"/>
  <c r="EV546" i="52"/>
  <c r="DO546" i="52"/>
  <c r="EO546" i="52"/>
  <c r="BO546" i="52"/>
  <c r="BM546" i="52"/>
  <c r="BN546" i="52"/>
  <c r="BP546" i="52"/>
  <c r="BQ546" i="52"/>
  <c r="BR546" i="52"/>
  <c r="BS546" i="52"/>
  <c r="BT546" i="52"/>
  <c r="BU546" i="52"/>
  <c r="BV546" i="52"/>
  <c r="BW546" i="52"/>
  <c r="BX546" i="52"/>
  <c r="BY546" i="52"/>
  <c r="CC546" i="52"/>
  <c r="CK546" i="52"/>
  <c r="CL546" i="52"/>
  <c r="DW546" i="52"/>
  <c r="EW546" i="52"/>
  <c r="CI546" i="52"/>
  <c r="AG546" i="52"/>
  <c r="AL546" i="52"/>
  <c r="FE546" i="52"/>
  <c r="BZ546" i="52"/>
  <c r="FF546" i="52"/>
  <c r="FG546" i="52"/>
  <c r="FH546" i="52"/>
  <c r="FJ546" i="52"/>
  <c r="FM546" i="52"/>
  <c r="DP546" i="52"/>
  <c r="EP546" i="52"/>
  <c r="FN546" i="52"/>
  <c r="FO546" i="52"/>
  <c r="FI546" i="52"/>
  <c r="FK546" i="52"/>
  <c r="FP546" i="52"/>
  <c r="FQ546" i="52"/>
  <c r="FR546" i="52"/>
  <c r="FS546" i="52"/>
  <c r="FT546" i="52"/>
  <c r="FY546" i="52"/>
  <c r="DM313" i="52"/>
  <c r="EM313" i="52"/>
  <c r="DN313" i="52"/>
  <c r="EN313" i="52"/>
  <c r="DV313" i="52"/>
  <c r="EV313" i="52"/>
  <c r="DO313" i="52"/>
  <c r="EO313" i="52"/>
  <c r="BO313" i="52"/>
  <c r="BM313" i="52"/>
  <c r="BN313" i="52"/>
  <c r="BP313" i="52"/>
  <c r="BQ313" i="52"/>
  <c r="BR313" i="52"/>
  <c r="BS313" i="52"/>
  <c r="BT313" i="52"/>
  <c r="BU313" i="52"/>
  <c r="BV313" i="52"/>
  <c r="BW313" i="52"/>
  <c r="BX313" i="52"/>
  <c r="BY313" i="52"/>
  <c r="CC313" i="52"/>
  <c r="CK313" i="52"/>
  <c r="CL313" i="52"/>
  <c r="DW313" i="52"/>
  <c r="EW313" i="52"/>
  <c r="CI313" i="52"/>
  <c r="AG313" i="52"/>
  <c r="AL313" i="52"/>
  <c r="FE313" i="52"/>
  <c r="BZ313" i="52"/>
  <c r="FF313" i="52"/>
  <c r="FG313" i="52"/>
  <c r="FH313" i="52"/>
  <c r="FJ313" i="52"/>
  <c r="FM313" i="52"/>
  <c r="DP313" i="52"/>
  <c r="EP313" i="52"/>
  <c r="FN313" i="52"/>
  <c r="FO313" i="52"/>
  <c r="FI313" i="52"/>
  <c r="FK313" i="52"/>
  <c r="FP313" i="52"/>
  <c r="FQ313" i="52"/>
  <c r="FR313" i="52"/>
  <c r="FS313" i="52"/>
  <c r="FT313" i="52"/>
  <c r="FY313" i="52"/>
  <c r="DM314" i="52"/>
  <c r="EM314" i="52"/>
  <c r="DN314" i="52"/>
  <c r="EN314" i="52"/>
  <c r="DV314" i="52"/>
  <c r="EV314" i="52"/>
  <c r="DO314" i="52"/>
  <c r="EO314" i="52"/>
  <c r="BO314" i="52"/>
  <c r="BM314" i="52"/>
  <c r="BN314" i="52"/>
  <c r="BP314" i="52"/>
  <c r="BQ314" i="52"/>
  <c r="BR314" i="52"/>
  <c r="BS314" i="52"/>
  <c r="BT314" i="52"/>
  <c r="BU314" i="52"/>
  <c r="BV314" i="52"/>
  <c r="BW314" i="52"/>
  <c r="BX314" i="52"/>
  <c r="BY314" i="52"/>
  <c r="CC314" i="52"/>
  <c r="CK314" i="52"/>
  <c r="CL314" i="52"/>
  <c r="DW314" i="52"/>
  <c r="EW314" i="52"/>
  <c r="CI314" i="52"/>
  <c r="AG314" i="52"/>
  <c r="AL314" i="52"/>
  <c r="FE314" i="52"/>
  <c r="BZ314" i="52"/>
  <c r="FF314" i="52"/>
  <c r="FG314" i="52"/>
  <c r="FH314" i="52"/>
  <c r="FJ314" i="52"/>
  <c r="FM314" i="52"/>
  <c r="DP314" i="52"/>
  <c r="EP314" i="52"/>
  <c r="FN314" i="52"/>
  <c r="FO314" i="52"/>
  <c r="FI314" i="52"/>
  <c r="FK314" i="52"/>
  <c r="FP314" i="52"/>
  <c r="FQ314" i="52"/>
  <c r="FR314" i="52"/>
  <c r="FS314" i="52"/>
  <c r="FT314" i="52"/>
  <c r="FY314" i="52"/>
  <c r="DM315" i="52"/>
  <c r="EM315" i="52"/>
  <c r="DN315" i="52"/>
  <c r="EN315" i="52"/>
  <c r="DV315" i="52"/>
  <c r="EV315" i="52"/>
  <c r="DO315" i="52"/>
  <c r="EO315" i="52"/>
  <c r="BO315" i="52"/>
  <c r="BM315" i="52"/>
  <c r="BN315" i="52"/>
  <c r="BP315" i="52"/>
  <c r="BQ315" i="52"/>
  <c r="BR315" i="52"/>
  <c r="BS315" i="52"/>
  <c r="BT315" i="52"/>
  <c r="BU315" i="52"/>
  <c r="BV315" i="52"/>
  <c r="BW315" i="52"/>
  <c r="BX315" i="52"/>
  <c r="BY315" i="52"/>
  <c r="CC315" i="52"/>
  <c r="CK315" i="52"/>
  <c r="CL315" i="52"/>
  <c r="DW315" i="52"/>
  <c r="EW315" i="52"/>
  <c r="CI315" i="52"/>
  <c r="AG315" i="52"/>
  <c r="AL315" i="52"/>
  <c r="FE315" i="52"/>
  <c r="BZ315" i="52"/>
  <c r="FF315" i="52"/>
  <c r="FG315" i="52"/>
  <c r="FH315" i="52"/>
  <c r="FJ315" i="52"/>
  <c r="FM315" i="52"/>
  <c r="DP315" i="52"/>
  <c r="EP315" i="52"/>
  <c r="FN315" i="52"/>
  <c r="FO315" i="52"/>
  <c r="FI315" i="52"/>
  <c r="FK315" i="52"/>
  <c r="FP315" i="52"/>
  <c r="FQ315" i="52"/>
  <c r="FR315" i="52"/>
  <c r="FS315" i="52"/>
  <c r="FT315" i="52"/>
  <c r="FY315" i="52"/>
  <c r="DM316" i="52"/>
  <c r="EM316" i="52"/>
  <c r="DN316" i="52"/>
  <c r="EN316" i="52"/>
  <c r="DV316" i="52"/>
  <c r="EV316" i="52"/>
  <c r="DO316" i="52"/>
  <c r="EO316" i="52"/>
  <c r="BO316" i="52"/>
  <c r="BM316" i="52"/>
  <c r="BN316" i="52"/>
  <c r="BP316" i="52"/>
  <c r="BQ316" i="52"/>
  <c r="BR316" i="52"/>
  <c r="BS316" i="52"/>
  <c r="BT316" i="52"/>
  <c r="BU316" i="52"/>
  <c r="BV316" i="52"/>
  <c r="BW316" i="52"/>
  <c r="BX316" i="52"/>
  <c r="BY316" i="52"/>
  <c r="CC316" i="52"/>
  <c r="CK316" i="52"/>
  <c r="CL316" i="52"/>
  <c r="DW316" i="52"/>
  <c r="EW316" i="52"/>
  <c r="CI316" i="52"/>
  <c r="AG316" i="52"/>
  <c r="AL316" i="52"/>
  <c r="FE316" i="52"/>
  <c r="BZ316" i="52"/>
  <c r="FF316" i="52"/>
  <c r="FG316" i="52"/>
  <c r="FH316" i="52"/>
  <c r="FJ316" i="52"/>
  <c r="FM316" i="52"/>
  <c r="DP316" i="52"/>
  <c r="EP316" i="52"/>
  <c r="FN316" i="52"/>
  <c r="FO316" i="52"/>
  <c r="FI316" i="52"/>
  <c r="FK316" i="52"/>
  <c r="FP316" i="52"/>
  <c r="FQ316" i="52"/>
  <c r="FR316" i="52"/>
  <c r="FS316" i="52"/>
  <c r="FT316" i="52"/>
  <c r="FY316" i="52"/>
  <c r="DM317" i="52"/>
  <c r="EM317" i="52"/>
  <c r="DN317" i="52"/>
  <c r="EN317" i="52"/>
  <c r="DV317" i="52"/>
  <c r="EV317" i="52"/>
  <c r="DO317" i="52"/>
  <c r="EO317" i="52"/>
  <c r="BO317" i="52"/>
  <c r="BM317" i="52"/>
  <c r="BN317" i="52"/>
  <c r="BP317" i="52"/>
  <c r="BQ317" i="52"/>
  <c r="BR317" i="52"/>
  <c r="BS317" i="52"/>
  <c r="BT317" i="52"/>
  <c r="BU317" i="52"/>
  <c r="BV317" i="52"/>
  <c r="BW317" i="52"/>
  <c r="BX317" i="52"/>
  <c r="BY317" i="52"/>
  <c r="CC317" i="52"/>
  <c r="CK317" i="52"/>
  <c r="CL317" i="52"/>
  <c r="DW317" i="52"/>
  <c r="EW317" i="52"/>
  <c r="CI317" i="52"/>
  <c r="AG317" i="52"/>
  <c r="AL317" i="52"/>
  <c r="FE317" i="52"/>
  <c r="BZ317" i="52"/>
  <c r="FF317" i="52"/>
  <c r="FG317" i="52"/>
  <c r="FH317" i="52"/>
  <c r="FJ317" i="52"/>
  <c r="FM317" i="52"/>
  <c r="DP317" i="52"/>
  <c r="EP317" i="52"/>
  <c r="FN317" i="52"/>
  <c r="FO317" i="52"/>
  <c r="FI317" i="52"/>
  <c r="FK317" i="52"/>
  <c r="FP317" i="52"/>
  <c r="FQ317" i="52"/>
  <c r="FR317" i="52"/>
  <c r="FS317" i="52"/>
  <c r="FT317" i="52"/>
  <c r="FY317" i="52"/>
  <c r="DM318" i="52"/>
  <c r="EM318" i="52"/>
  <c r="DN318" i="52"/>
  <c r="EN318" i="52"/>
  <c r="DV318" i="52"/>
  <c r="EV318" i="52"/>
  <c r="DO318" i="52"/>
  <c r="EO318" i="52"/>
  <c r="BO318" i="52"/>
  <c r="BM318" i="52"/>
  <c r="BN318" i="52"/>
  <c r="BP318" i="52"/>
  <c r="BQ318" i="52"/>
  <c r="BR318" i="52"/>
  <c r="BS318" i="52"/>
  <c r="BT318" i="52"/>
  <c r="BU318" i="52"/>
  <c r="BV318" i="52"/>
  <c r="BW318" i="52"/>
  <c r="BX318" i="52"/>
  <c r="BY318" i="52"/>
  <c r="CC318" i="52"/>
  <c r="CK318" i="52"/>
  <c r="CL318" i="52"/>
  <c r="DW318" i="52"/>
  <c r="EW318" i="52"/>
  <c r="CI318" i="52"/>
  <c r="AG318" i="52"/>
  <c r="AL318" i="52"/>
  <c r="FE318" i="52"/>
  <c r="BZ318" i="52"/>
  <c r="FF318" i="52"/>
  <c r="FG318" i="52"/>
  <c r="FH318" i="52"/>
  <c r="FJ318" i="52"/>
  <c r="FM318" i="52"/>
  <c r="DP318" i="52"/>
  <c r="EP318" i="52"/>
  <c r="FN318" i="52"/>
  <c r="FO318" i="52"/>
  <c r="FI318" i="52"/>
  <c r="FK318" i="52"/>
  <c r="FP318" i="52"/>
  <c r="FQ318" i="52"/>
  <c r="FR318" i="52"/>
  <c r="FS318" i="52"/>
  <c r="FT318" i="52"/>
  <c r="FY318" i="52"/>
  <c r="DM319" i="52"/>
  <c r="EM319" i="52"/>
  <c r="DN319" i="52"/>
  <c r="EN319" i="52"/>
  <c r="DV319" i="52"/>
  <c r="EV319" i="52"/>
  <c r="DO319" i="52"/>
  <c r="EO319" i="52"/>
  <c r="BO319" i="52"/>
  <c r="BM319" i="52"/>
  <c r="BN319" i="52"/>
  <c r="BP319" i="52"/>
  <c r="BQ319" i="52"/>
  <c r="BR319" i="52"/>
  <c r="BS319" i="52"/>
  <c r="BT319" i="52"/>
  <c r="BU319" i="52"/>
  <c r="BV319" i="52"/>
  <c r="BW319" i="52"/>
  <c r="Q319" i="52"/>
  <c r="BX319" i="52"/>
  <c r="BY319" i="52"/>
  <c r="CC319" i="52"/>
  <c r="CK319" i="52"/>
  <c r="CL319" i="52"/>
  <c r="DW319" i="52"/>
  <c r="EW319" i="52"/>
  <c r="CI319" i="52"/>
  <c r="AG319" i="52"/>
  <c r="AL319" i="52"/>
  <c r="FE319" i="52"/>
  <c r="BZ319" i="52"/>
  <c r="FF319" i="52"/>
  <c r="FG319" i="52"/>
  <c r="FH319" i="52"/>
  <c r="FJ319" i="52"/>
  <c r="FM319" i="52"/>
  <c r="DP319" i="52"/>
  <c r="EP319" i="52"/>
  <c r="FN319" i="52"/>
  <c r="FO319" i="52"/>
  <c r="FI319" i="52"/>
  <c r="FK319" i="52"/>
  <c r="FP319" i="52"/>
  <c r="FQ319" i="52"/>
  <c r="FR319" i="52"/>
  <c r="FS319" i="52"/>
  <c r="FT319" i="52"/>
  <c r="FY319" i="52"/>
  <c r="DM320" i="52"/>
  <c r="EM320" i="52"/>
  <c r="DN320" i="52"/>
  <c r="EN320" i="52"/>
  <c r="DV320" i="52"/>
  <c r="EV320" i="52"/>
  <c r="DO320" i="52"/>
  <c r="EO320" i="52"/>
  <c r="BO320" i="52"/>
  <c r="BM320" i="52"/>
  <c r="BN320" i="52"/>
  <c r="BP320" i="52"/>
  <c r="BQ320" i="52"/>
  <c r="BR320" i="52"/>
  <c r="BS320" i="52"/>
  <c r="BT320" i="52"/>
  <c r="BU320" i="52"/>
  <c r="BV320" i="52"/>
  <c r="BW320" i="52"/>
  <c r="Q320" i="52"/>
  <c r="BX320" i="52"/>
  <c r="BY320" i="52"/>
  <c r="CC320" i="52"/>
  <c r="CK320" i="52"/>
  <c r="CL320" i="52"/>
  <c r="DW320" i="52"/>
  <c r="EW320" i="52"/>
  <c r="CI320" i="52"/>
  <c r="AG320" i="52"/>
  <c r="AL320" i="52"/>
  <c r="FE320" i="52"/>
  <c r="BZ320" i="52"/>
  <c r="FF320" i="52"/>
  <c r="FG320" i="52"/>
  <c r="FH320" i="52"/>
  <c r="FJ320" i="52"/>
  <c r="FM320" i="52"/>
  <c r="DP320" i="52"/>
  <c r="EP320" i="52"/>
  <c r="FN320" i="52"/>
  <c r="FO320" i="52"/>
  <c r="FI320" i="52"/>
  <c r="FK320" i="52"/>
  <c r="FP320" i="52"/>
  <c r="FQ320" i="52"/>
  <c r="FR320" i="52"/>
  <c r="FS320" i="52"/>
  <c r="FT320" i="52"/>
  <c r="FY320" i="52"/>
  <c r="DM321" i="52"/>
  <c r="EM321" i="52"/>
  <c r="DN321" i="52"/>
  <c r="EN321" i="52"/>
  <c r="DV321" i="52"/>
  <c r="EV321" i="52"/>
  <c r="DO321" i="52"/>
  <c r="EO321" i="52"/>
  <c r="BO321" i="52"/>
  <c r="BM321" i="52"/>
  <c r="BN321" i="52"/>
  <c r="BP321" i="52"/>
  <c r="BQ321" i="52"/>
  <c r="BR321" i="52"/>
  <c r="BS321" i="52"/>
  <c r="BT321" i="52"/>
  <c r="BU321" i="52"/>
  <c r="BV321" i="52"/>
  <c r="BW321" i="52"/>
  <c r="Q321" i="52"/>
  <c r="BX321" i="52"/>
  <c r="BY321" i="52"/>
  <c r="CC321" i="52"/>
  <c r="CK321" i="52"/>
  <c r="CL321" i="52"/>
  <c r="DW321" i="52"/>
  <c r="EW321" i="52"/>
  <c r="CI321" i="52"/>
  <c r="AG321" i="52"/>
  <c r="AL321" i="52"/>
  <c r="FE321" i="52"/>
  <c r="BZ321" i="52"/>
  <c r="FF321" i="52"/>
  <c r="FG321" i="52"/>
  <c r="FH321" i="52"/>
  <c r="FJ321" i="52"/>
  <c r="FM321" i="52"/>
  <c r="DP321" i="52"/>
  <c r="EP321" i="52"/>
  <c r="FN321" i="52"/>
  <c r="FO321" i="52"/>
  <c r="FI321" i="52"/>
  <c r="FK321" i="52"/>
  <c r="FP321" i="52"/>
  <c r="FQ321" i="52"/>
  <c r="FR321" i="52"/>
  <c r="FS321" i="52"/>
  <c r="FT321" i="52"/>
  <c r="FY321" i="52"/>
  <c r="DM322" i="52"/>
  <c r="EM322" i="52"/>
  <c r="DN322" i="52"/>
  <c r="EN322" i="52"/>
  <c r="DV322" i="52"/>
  <c r="EV322" i="52"/>
  <c r="DO322" i="52"/>
  <c r="EO322" i="52"/>
  <c r="BO322" i="52"/>
  <c r="BM322" i="52"/>
  <c r="BN322" i="52"/>
  <c r="BP322" i="52"/>
  <c r="BQ322" i="52"/>
  <c r="BR322" i="52"/>
  <c r="BS322" i="52"/>
  <c r="BT322" i="52"/>
  <c r="BU322" i="52"/>
  <c r="BV322" i="52"/>
  <c r="BW322" i="52"/>
  <c r="Q322" i="52"/>
  <c r="BX322" i="52"/>
  <c r="BY322" i="52"/>
  <c r="CC322" i="52"/>
  <c r="CK322" i="52"/>
  <c r="CL322" i="52"/>
  <c r="DW322" i="52"/>
  <c r="EW322" i="52"/>
  <c r="CI322" i="52"/>
  <c r="AG322" i="52"/>
  <c r="AL322" i="52"/>
  <c r="FE322" i="52"/>
  <c r="BZ322" i="52"/>
  <c r="FF322" i="52"/>
  <c r="FG322" i="52"/>
  <c r="FH322" i="52"/>
  <c r="FJ322" i="52"/>
  <c r="FM322" i="52"/>
  <c r="DP322" i="52"/>
  <c r="EP322" i="52"/>
  <c r="FN322" i="52"/>
  <c r="FO322" i="52"/>
  <c r="FI322" i="52"/>
  <c r="FK322" i="52"/>
  <c r="FP322" i="52"/>
  <c r="FQ322" i="52"/>
  <c r="FR322" i="52"/>
  <c r="FS322" i="52"/>
  <c r="FT322" i="52"/>
  <c r="FY322" i="52"/>
  <c r="DM323" i="52"/>
  <c r="EM323" i="52"/>
  <c r="DN323" i="52"/>
  <c r="EN323" i="52"/>
  <c r="DV323" i="52"/>
  <c r="EV323" i="52"/>
  <c r="DO323" i="52"/>
  <c r="EO323" i="52"/>
  <c r="BO323" i="52"/>
  <c r="BM323" i="52"/>
  <c r="BN323" i="52"/>
  <c r="BP323" i="52"/>
  <c r="BQ323" i="52"/>
  <c r="BR323" i="52"/>
  <c r="BS323" i="52"/>
  <c r="BT323" i="52"/>
  <c r="BU323" i="52"/>
  <c r="BV323" i="52"/>
  <c r="BW323" i="52"/>
  <c r="Q323" i="52"/>
  <c r="BX323" i="52"/>
  <c r="BY323" i="52"/>
  <c r="CC323" i="52"/>
  <c r="CK323" i="52"/>
  <c r="CL323" i="52"/>
  <c r="DW323" i="52"/>
  <c r="EW323" i="52"/>
  <c r="CI323" i="52"/>
  <c r="AG323" i="52"/>
  <c r="AL323" i="52"/>
  <c r="FE323" i="52"/>
  <c r="BZ323" i="52"/>
  <c r="FF323" i="52"/>
  <c r="FG323" i="52"/>
  <c r="FH323" i="52"/>
  <c r="FJ323" i="52"/>
  <c r="FM323" i="52"/>
  <c r="DP323" i="52"/>
  <c r="EP323" i="52"/>
  <c r="FN323" i="52"/>
  <c r="FO323" i="52"/>
  <c r="FI323" i="52"/>
  <c r="FK323" i="52"/>
  <c r="FP323" i="52"/>
  <c r="FQ323" i="52"/>
  <c r="FR323" i="52"/>
  <c r="FS323" i="52"/>
  <c r="FT323" i="52"/>
  <c r="FY323" i="52"/>
  <c r="DM324" i="52"/>
  <c r="EM324" i="52"/>
  <c r="DN324" i="52"/>
  <c r="EN324" i="52"/>
  <c r="DV324" i="52"/>
  <c r="EV324" i="52"/>
  <c r="DO324" i="52"/>
  <c r="EO324" i="52"/>
  <c r="BO324" i="52"/>
  <c r="BM324" i="52"/>
  <c r="BN324" i="52"/>
  <c r="BP324" i="52"/>
  <c r="BQ324" i="52"/>
  <c r="BR324" i="52"/>
  <c r="BS324" i="52"/>
  <c r="BT324" i="52"/>
  <c r="BU324" i="52"/>
  <c r="BV324" i="52"/>
  <c r="BW324" i="52"/>
  <c r="BX324" i="52"/>
  <c r="BY324" i="52"/>
  <c r="CC324" i="52"/>
  <c r="CK324" i="52"/>
  <c r="CL324" i="52"/>
  <c r="DW324" i="52"/>
  <c r="EW324" i="52"/>
  <c r="CI324" i="52"/>
  <c r="AG324" i="52"/>
  <c r="AL324" i="52"/>
  <c r="FE324" i="52"/>
  <c r="BZ324" i="52"/>
  <c r="FF324" i="52"/>
  <c r="FG324" i="52"/>
  <c r="FH324" i="52"/>
  <c r="FJ324" i="52"/>
  <c r="FM324" i="52"/>
  <c r="DP324" i="52"/>
  <c r="EP324" i="52"/>
  <c r="FN324" i="52"/>
  <c r="FO324" i="52"/>
  <c r="FI324" i="52"/>
  <c r="FK324" i="52"/>
  <c r="FP324" i="52"/>
  <c r="FQ324" i="52"/>
  <c r="FR324" i="52"/>
  <c r="FS324" i="52"/>
  <c r="FT324" i="52"/>
  <c r="FY324" i="52"/>
  <c r="DM325" i="52"/>
  <c r="EM325" i="52"/>
  <c r="DN325" i="52"/>
  <c r="EN325" i="52"/>
  <c r="DV325" i="52"/>
  <c r="EV325" i="52"/>
  <c r="DO325" i="52"/>
  <c r="EO325" i="52"/>
  <c r="BO325" i="52"/>
  <c r="BM325" i="52"/>
  <c r="BN325" i="52"/>
  <c r="BP325" i="52"/>
  <c r="BQ325" i="52"/>
  <c r="BR325" i="52"/>
  <c r="BS325" i="52"/>
  <c r="BT325" i="52"/>
  <c r="BU325" i="52"/>
  <c r="BV325" i="52"/>
  <c r="BW325" i="52"/>
  <c r="BX325" i="52"/>
  <c r="BY325" i="52"/>
  <c r="CC325" i="52"/>
  <c r="CK325" i="52"/>
  <c r="CL325" i="52"/>
  <c r="DW325" i="52"/>
  <c r="EW325" i="52"/>
  <c r="CI325" i="52"/>
  <c r="AG325" i="52"/>
  <c r="AL325" i="52"/>
  <c r="FE325" i="52"/>
  <c r="BZ325" i="52"/>
  <c r="FF325" i="52"/>
  <c r="FG325" i="52"/>
  <c r="FH325" i="52"/>
  <c r="FJ325" i="52"/>
  <c r="FM325" i="52"/>
  <c r="DP325" i="52"/>
  <c r="EP325" i="52"/>
  <c r="FN325" i="52"/>
  <c r="FO325" i="52"/>
  <c r="FI325" i="52"/>
  <c r="FK325" i="52"/>
  <c r="FP325" i="52"/>
  <c r="FQ325" i="52"/>
  <c r="FR325" i="52"/>
  <c r="FS325" i="52"/>
  <c r="FT325" i="52"/>
  <c r="FY325" i="52"/>
  <c r="DM326" i="52"/>
  <c r="EM326" i="52"/>
  <c r="DN326" i="52"/>
  <c r="EN326" i="52"/>
  <c r="DV326" i="52"/>
  <c r="EV326" i="52"/>
  <c r="DO326" i="52"/>
  <c r="EO326" i="52"/>
  <c r="BO326" i="52"/>
  <c r="BM326" i="52"/>
  <c r="BN326" i="52"/>
  <c r="BP326" i="52"/>
  <c r="BQ326" i="52"/>
  <c r="BR326" i="52"/>
  <c r="BS326" i="52"/>
  <c r="BT326" i="52"/>
  <c r="BU326" i="52"/>
  <c r="BV326" i="52"/>
  <c r="BW326" i="52"/>
  <c r="BX326" i="52"/>
  <c r="BY326" i="52"/>
  <c r="CC326" i="52"/>
  <c r="CK326" i="52"/>
  <c r="CL326" i="52"/>
  <c r="DW326" i="52"/>
  <c r="EW326" i="52"/>
  <c r="CI326" i="52"/>
  <c r="AG326" i="52"/>
  <c r="AL326" i="52"/>
  <c r="FE326" i="52"/>
  <c r="BZ326" i="52"/>
  <c r="FF326" i="52"/>
  <c r="FG326" i="52"/>
  <c r="FH326" i="52"/>
  <c r="FJ326" i="52"/>
  <c r="FM326" i="52"/>
  <c r="DP326" i="52"/>
  <c r="EP326" i="52"/>
  <c r="FN326" i="52"/>
  <c r="FO326" i="52"/>
  <c r="FI326" i="52"/>
  <c r="FK326" i="52"/>
  <c r="FP326" i="52"/>
  <c r="FQ326" i="52"/>
  <c r="FR326" i="52"/>
  <c r="FS326" i="52"/>
  <c r="FT326" i="52"/>
  <c r="FY326" i="52"/>
  <c r="DM327" i="52"/>
  <c r="EM327" i="52"/>
  <c r="DN327" i="52"/>
  <c r="EN327" i="52"/>
  <c r="DV327" i="52"/>
  <c r="EV327" i="52"/>
  <c r="DO327" i="52"/>
  <c r="EO327" i="52"/>
  <c r="BO327" i="52"/>
  <c r="BM327" i="52"/>
  <c r="BN327" i="52"/>
  <c r="BP327" i="52"/>
  <c r="BQ327" i="52"/>
  <c r="BR327" i="52"/>
  <c r="BS327" i="52"/>
  <c r="BT327" i="52"/>
  <c r="BU327" i="52"/>
  <c r="BV327" i="52"/>
  <c r="BW327" i="52"/>
  <c r="BX327" i="52"/>
  <c r="BY327" i="52"/>
  <c r="CC327" i="52"/>
  <c r="CK327" i="52"/>
  <c r="CL327" i="52"/>
  <c r="DW327" i="52"/>
  <c r="EW327" i="52"/>
  <c r="CI327" i="52"/>
  <c r="AG327" i="52"/>
  <c r="AL327" i="52"/>
  <c r="FE327" i="52"/>
  <c r="BZ327" i="52"/>
  <c r="FF327" i="52"/>
  <c r="FG327" i="52"/>
  <c r="FH327" i="52"/>
  <c r="FJ327" i="52"/>
  <c r="FM327" i="52"/>
  <c r="DP327" i="52"/>
  <c r="EP327" i="52"/>
  <c r="FN327" i="52"/>
  <c r="FO327" i="52"/>
  <c r="FI327" i="52"/>
  <c r="FK327" i="52"/>
  <c r="FP327" i="52"/>
  <c r="FQ327" i="52"/>
  <c r="FR327" i="52"/>
  <c r="FS327" i="52"/>
  <c r="FT327" i="52"/>
  <c r="FY327" i="52"/>
  <c r="DM328" i="52"/>
  <c r="EM328" i="52"/>
  <c r="DN328" i="52"/>
  <c r="EN328" i="52"/>
  <c r="DV328" i="52"/>
  <c r="EV328" i="52"/>
  <c r="DO328" i="52"/>
  <c r="EO328" i="52"/>
  <c r="BO328" i="52"/>
  <c r="BM328" i="52"/>
  <c r="BN328" i="52"/>
  <c r="BP328" i="52"/>
  <c r="BQ328" i="52"/>
  <c r="BR328" i="52"/>
  <c r="BS328" i="52"/>
  <c r="BT328" i="52"/>
  <c r="BU328" i="52"/>
  <c r="BV328" i="52"/>
  <c r="BW328" i="52"/>
  <c r="BX328" i="52"/>
  <c r="BY328" i="52"/>
  <c r="CC328" i="52"/>
  <c r="CK328" i="52"/>
  <c r="CL328" i="52"/>
  <c r="DW328" i="52"/>
  <c r="EW328" i="52"/>
  <c r="CI328" i="52"/>
  <c r="AG328" i="52"/>
  <c r="AL328" i="52"/>
  <c r="FE328" i="52"/>
  <c r="BZ328" i="52"/>
  <c r="FF328" i="52"/>
  <c r="FG328" i="52"/>
  <c r="FH328" i="52"/>
  <c r="FJ328" i="52"/>
  <c r="FM328" i="52"/>
  <c r="DP328" i="52"/>
  <c r="EP328" i="52"/>
  <c r="FN328" i="52"/>
  <c r="FO328" i="52"/>
  <c r="FI328" i="52"/>
  <c r="FK328" i="52"/>
  <c r="FP328" i="52"/>
  <c r="FQ328" i="52"/>
  <c r="FR328" i="52"/>
  <c r="FS328" i="52"/>
  <c r="FT328" i="52"/>
  <c r="FY328" i="52"/>
  <c r="DM329" i="52"/>
  <c r="EM329" i="52"/>
  <c r="DN329" i="52"/>
  <c r="EN329" i="52"/>
  <c r="DV329" i="52"/>
  <c r="EV329" i="52"/>
  <c r="DO329" i="52"/>
  <c r="EO329" i="52"/>
  <c r="BO329" i="52"/>
  <c r="BM329" i="52"/>
  <c r="BN329" i="52"/>
  <c r="BP329" i="52"/>
  <c r="BQ329" i="52"/>
  <c r="BR329" i="52"/>
  <c r="BS329" i="52"/>
  <c r="BT329" i="52"/>
  <c r="BU329" i="52"/>
  <c r="BV329" i="52"/>
  <c r="BW329" i="52"/>
  <c r="BX329" i="52"/>
  <c r="BY329" i="52"/>
  <c r="CC329" i="52"/>
  <c r="CK329" i="52"/>
  <c r="CL329" i="52"/>
  <c r="DW329" i="52"/>
  <c r="EW329" i="52"/>
  <c r="CI329" i="52"/>
  <c r="AG329" i="52"/>
  <c r="AL329" i="52"/>
  <c r="FE329" i="52"/>
  <c r="BZ329" i="52"/>
  <c r="FF329" i="52"/>
  <c r="FG329" i="52"/>
  <c r="FH329" i="52"/>
  <c r="FJ329" i="52"/>
  <c r="FM329" i="52"/>
  <c r="DP329" i="52"/>
  <c r="EP329" i="52"/>
  <c r="FN329" i="52"/>
  <c r="FO329" i="52"/>
  <c r="FI329" i="52"/>
  <c r="FK329" i="52"/>
  <c r="FP329" i="52"/>
  <c r="FQ329" i="52"/>
  <c r="FR329" i="52"/>
  <c r="FS329" i="52"/>
  <c r="FT329" i="52"/>
  <c r="FY329" i="52"/>
  <c r="DM330" i="52"/>
  <c r="EM330" i="52"/>
  <c r="DN330" i="52"/>
  <c r="EN330" i="52"/>
  <c r="DV330" i="52"/>
  <c r="EV330" i="52"/>
  <c r="DO330" i="52"/>
  <c r="EO330" i="52"/>
  <c r="BO330" i="52"/>
  <c r="BM330" i="52"/>
  <c r="BN330" i="52"/>
  <c r="BP330" i="52"/>
  <c r="BQ330" i="52"/>
  <c r="BR330" i="52"/>
  <c r="BS330" i="52"/>
  <c r="BT330" i="52"/>
  <c r="BU330" i="52"/>
  <c r="BV330" i="52"/>
  <c r="BW330" i="52"/>
  <c r="BX330" i="52"/>
  <c r="BY330" i="52"/>
  <c r="CC330" i="52"/>
  <c r="CK330" i="52"/>
  <c r="CL330" i="52"/>
  <c r="DW330" i="52"/>
  <c r="EW330" i="52"/>
  <c r="CI330" i="52"/>
  <c r="AG330" i="52"/>
  <c r="AL330" i="52"/>
  <c r="FE330" i="52"/>
  <c r="BZ330" i="52"/>
  <c r="FF330" i="52"/>
  <c r="FG330" i="52"/>
  <c r="FH330" i="52"/>
  <c r="FJ330" i="52"/>
  <c r="FM330" i="52"/>
  <c r="DP330" i="52"/>
  <c r="EP330" i="52"/>
  <c r="FN330" i="52"/>
  <c r="FO330" i="52"/>
  <c r="FI330" i="52"/>
  <c r="FK330" i="52"/>
  <c r="FP330" i="52"/>
  <c r="FQ330" i="52"/>
  <c r="FR330" i="52"/>
  <c r="FS330" i="52"/>
  <c r="FT330" i="52"/>
  <c r="FY330" i="52"/>
  <c r="DM331" i="52"/>
  <c r="EM331" i="52"/>
  <c r="DN331" i="52"/>
  <c r="EN331" i="52"/>
  <c r="DV331" i="52"/>
  <c r="EV331" i="52"/>
  <c r="DO331" i="52"/>
  <c r="EO331" i="52"/>
  <c r="BO331" i="52"/>
  <c r="BM331" i="52"/>
  <c r="BN331" i="52"/>
  <c r="BP331" i="52"/>
  <c r="BQ331" i="52"/>
  <c r="BR331" i="52"/>
  <c r="BS331" i="52"/>
  <c r="BT331" i="52"/>
  <c r="BU331" i="52"/>
  <c r="BV331" i="52"/>
  <c r="BW331" i="52"/>
  <c r="BX331" i="52"/>
  <c r="BY331" i="52"/>
  <c r="CC331" i="52"/>
  <c r="CK331" i="52"/>
  <c r="CL331" i="52"/>
  <c r="DW331" i="52"/>
  <c r="EW331" i="52"/>
  <c r="CI331" i="52"/>
  <c r="AG331" i="52"/>
  <c r="AL331" i="52"/>
  <c r="FE331" i="52"/>
  <c r="BZ331" i="52"/>
  <c r="FF331" i="52"/>
  <c r="FG331" i="52"/>
  <c r="FH331" i="52"/>
  <c r="FJ331" i="52"/>
  <c r="FM331" i="52"/>
  <c r="DP331" i="52"/>
  <c r="EP331" i="52"/>
  <c r="FN331" i="52"/>
  <c r="FO331" i="52"/>
  <c r="FI331" i="52"/>
  <c r="FK331" i="52"/>
  <c r="FP331" i="52"/>
  <c r="FQ331" i="52"/>
  <c r="FR331" i="52"/>
  <c r="FS331" i="52"/>
  <c r="FT331" i="52"/>
  <c r="FY331" i="52"/>
  <c r="DM332" i="52"/>
  <c r="EM332" i="52"/>
  <c r="DN332" i="52"/>
  <c r="EN332" i="52"/>
  <c r="DV332" i="52"/>
  <c r="EV332" i="52"/>
  <c r="DO332" i="52"/>
  <c r="EO332" i="52"/>
  <c r="BO332" i="52"/>
  <c r="BM332" i="52"/>
  <c r="BN332" i="52"/>
  <c r="BP332" i="52"/>
  <c r="BQ332" i="52"/>
  <c r="BR332" i="52"/>
  <c r="BS332" i="52"/>
  <c r="BT332" i="52"/>
  <c r="BU332" i="52"/>
  <c r="BV332" i="52"/>
  <c r="BW332" i="52"/>
  <c r="BX332" i="52"/>
  <c r="BY332" i="52"/>
  <c r="CC332" i="52"/>
  <c r="CK332" i="52"/>
  <c r="CL332" i="52"/>
  <c r="DW332" i="52"/>
  <c r="EW332" i="52"/>
  <c r="CI332" i="52"/>
  <c r="AG332" i="52"/>
  <c r="AL332" i="52"/>
  <c r="FE332" i="52"/>
  <c r="BZ332" i="52"/>
  <c r="FF332" i="52"/>
  <c r="FG332" i="52"/>
  <c r="FH332" i="52"/>
  <c r="FJ332" i="52"/>
  <c r="FM332" i="52"/>
  <c r="DP332" i="52"/>
  <c r="EP332" i="52"/>
  <c r="FN332" i="52"/>
  <c r="FO332" i="52"/>
  <c r="FI332" i="52"/>
  <c r="FK332" i="52"/>
  <c r="FP332" i="52"/>
  <c r="FQ332" i="52"/>
  <c r="FR332" i="52"/>
  <c r="FS332" i="52"/>
  <c r="FT332" i="52"/>
  <c r="FY332" i="52"/>
  <c r="DM333" i="52"/>
  <c r="EM333" i="52"/>
  <c r="DN333" i="52"/>
  <c r="EN333" i="52"/>
  <c r="DV333" i="52"/>
  <c r="EV333" i="52"/>
  <c r="DO333" i="52"/>
  <c r="EO333" i="52"/>
  <c r="BO333" i="52"/>
  <c r="BM333" i="52"/>
  <c r="BN333" i="52"/>
  <c r="BP333" i="52"/>
  <c r="BQ333" i="52"/>
  <c r="BR333" i="52"/>
  <c r="BS333" i="52"/>
  <c r="BT333" i="52"/>
  <c r="BU333" i="52"/>
  <c r="BV333" i="52"/>
  <c r="BW333" i="52"/>
  <c r="BX333" i="52"/>
  <c r="BY333" i="52"/>
  <c r="CC333" i="52"/>
  <c r="CK333" i="52"/>
  <c r="CL333" i="52"/>
  <c r="DW333" i="52"/>
  <c r="EW333" i="52"/>
  <c r="CI333" i="52"/>
  <c r="AG333" i="52"/>
  <c r="AL333" i="52"/>
  <c r="FE333" i="52"/>
  <c r="BZ333" i="52"/>
  <c r="FF333" i="52"/>
  <c r="FG333" i="52"/>
  <c r="FH333" i="52"/>
  <c r="FJ333" i="52"/>
  <c r="FM333" i="52"/>
  <c r="DP333" i="52"/>
  <c r="EP333" i="52"/>
  <c r="FN333" i="52"/>
  <c r="FO333" i="52"/>
  <c r="FI333" i="52"/>
  <c r="FK333" i="52"/>
  <c r="FP333" i="52"/>
  <c r="FQ333" i="52"/>
  <c r="FR333" i="52"/>
  <c r="FS333" i="52"/>
  <c r="FT333" i="52"/>
  <c r="FY333" i="52"/>
  <c r="DM334" i="52"/>
  <c r="EM334" i="52"/>
  <c r="DN334" i="52"/>
  <c r="EN334" i="52"/>
  <c r="DV334" i="52"/>
  <c r="EV334" i="52"/>
  <c r="DO334" i="52"/>
  <c r="EO334" i="52"/>
  <c r="BO334" i="52"/>
  <c r="BM334" i="52"/>
  <c r="BN334" i="52"/>
  <c r="BP334" i="52"/>
  <c r="BQ334" i="52"/>
  <c r="BR334" i="52"/>
  <c r="BS334" i="52"/>
  <c r="BT334" i="52"/>
  <c r="BU334" i="52"/>
  <c r="BV334" i="52"/>
  <c r="BW334" i="52"/>
  <c r="BX334" i="52"/>
  <c r="BY334" i="52"/>
  <c r="CC334" i="52"/>
  <c r="CK334" i="52"/>
  <c r="CL334" i="52"/>
  <c r="DW334" i="52"/>
  <c r="EW334" i="52"/>
  <c r="CI334" i="52"/>
  <c r="AG334" i="52"/>
  <c r="AL334" i="52"/>
  <c r="FE334" i="52"/>
  <c r="BZ334" i="52"/>
  <c r="FF334" i="52"/>
  <c r="FG334" i="52"/>
  <c r="FH334" i="52"/>
  <c r="FJ334" i="52"/>
  <c r="FM334" i="52"/>
  <c r="DP334" i="52"/>
  <c r="EP334" i="52"/>
  <c r="FN334" i="52"/>
  <c r="FO334" i="52"/>
  <c r="FI334" i="52"/>
  <c r="FK334" i="52"/>
  <c r="FP334" i="52"/>
  <c r="FQ334" i="52"/>
  <c r="FR334" i="52"/>
  <c r="FS334" i="52"/>
  <c r="FT334" i="52"/>
  <c r="FY334" i="52"/>
  <c r="DM335" i="52"/>
  <c r="EM335" i="52"/>
  <c r="DN335" i="52"/>
  <c r="EN335" i="52"/>
  <c r="DV335" i="52"/>
  <c r="EV335" i="52"/>
  <c r="DO335" i="52"/>
  <c r="EO335" i="52"/>
  <c r="BO335" i="52"/>
  <c r="BM335" i="52"/>
  <c r="BN335" i="52"/>
  <c r="BP335" i="52"/>
  <c r="BQ335" i="52"/>
  <c r="BR335" i="52"/>
  <c r="BS335" i="52"/>
  <c r="BT335" i="52"/>
  <c r="BU335" i="52"/>
  <c r="BV335" i="52"/>
  <c r="BW335" i="52"/>
  <c r="BX335" i="52"/>
  <c r="BY335" i="52"/>
  <c r="CC335" i="52"/>
  <c r="CK335" i="52"/>
  <c r="CL335" i="52"/>
  <c r="DW335" i="52"/>
  <c r="EW335" i="52"/>
  <c r="CI335" i="52"/>
  <c r="AG335" i="52"/>
  <c r="AL335" i="52"/>
  <c r="FE335" i="52"/>
  <c r="BZ335" i="52"/>
  <c r="FF335" i="52"/>
  <c r="FG335" i="52"/>
  <c r="FH335" i="52"/>
  <c r="FJ335" i="52"/>
  <c r="FM335" i="52"/>
  <c r="DP335" i="52"/>
  <c r="EP335" i="52"/>
  <c r="FN335" i="52"/>
  <c r="FO335" i="52"/>
  <c r="FI335" i="52"/>
  <c r="FK335" i="52"/>
  <c r="FP335" i="52"/>
  <c r="FQ335" i="52"/>
  <c r="FR335" i="52"/>
  <c r="FS335" i="52"/>
  <c r="FT335" i="52"/>
  <c r="FY335" i="52"/>
  <c r="DM336" i="52"/>
  <c r="EM336" i="52"/>
  <c r="DN336" i="52"/>
  <c r="EN336" i="52"/>
  <c r="DV336" i="52"/>
  <c r="EV336" i="52"/>
  <c r="DO336" i="52"/>
  <c r="EO336" i="52"/>
  <c r="BO336" i="52"/>
  <c r="BM336" i="52"/>
  <c r="BN336" i="52"/>
  <c r="BP336" i="52"/>
  <c r="BQ336" i="52"/>
  <c r="BR336" i="52"/>
  <c r="BS336" i="52"/>
  <c r="BT336" i="52"/>
  <c r="BU336" i="52"/>
  <c r="BV336" i="52"/>
  <c r="BW336" i="52"/>
  <c r="BX336" i="52"/>
  <c r="BY336" i="52"/>
  <c r="CC336" i="52"/>
  <c r="CK336" i="52"/>
  <c r="CL336" i="52"/>
  <c r="DW336" i="52"/>
  <c r="EW336" i="52"/>
  <c r="CI336" i="52"/>
  <c r="AG336" i="52"/>
  <c r="AL336" i="52"/>
  <c r="FE336" i="52"/>
  <c r="BZ336" i="52"/>
  <c r="FF336" i="52"/>
  <c r="FG336" i="52"/>
  <c r="FH336" i="52"/>
  <c r="FJ336" i="52"/>
  <c r="FM336" i="52"/>
  <c r="DP336" i="52"/>
  <c r="EP336" i="52"/>
  <c r="FN336" i="52"/>
  <c r="FO336" i="52"/>
  <c r="FI336" i="52"/>
  <c r="FK336" i="52"/>
  <c r="FP336" i="52"/>
  <c r="FQ336" i="52"/>
  <c r="FR336" i="52"/>
  <c r="FS336" i="52"/>
  <c r="FT336" i="52"/>
  <c r="FY336" i="52"/>
  <c r="DM337" i="52"/>
  <c r="EM337" i="52"/>
  <c r="DN337" i="52"/>
  <c r="EN337" i="52"/>
  <c r="DV337" i="52"/>
  <c r="EV337" i="52"/>
  <c r="DO337" i="52"/>
  <c r="EO337" i="52"/>
  <c r="BO337" i="52"/>
  <c r="BM337" i="52"/>
  <c r="BN337" i="52"/>
  <c r="BP337" i="52"/>
  <c r="BQ337" i="52"/>
  <c r="BR337" i="52"/>
  <c r="BS337" i="52"/>
  <c r="BT337" i="52"/>
  <c r="BU337" i="52"/>
  <c r="BV337" i="52"/>
  <c r="BW337" i="52"/>
  <c r="BX337" i="52"/>
  <c r="BY337" i="52"/>
  <c r="CC337" i="52"/>
  <c r="CK337" i="52"/>
  <c r="CL337" i="52"/>
  <c r="DW337" i="52"/>
  <c r="EW337" i="52"/>
  <c r="CI337" i="52"/>
  <c r="AG337" i="52"/>
  <c r="AL337" i="52"/>
  <c r="FE337" i="52"/>
  <c r="BZ337" i="52"/>
  <c r="FF337" i="52"/>
  <c r="FG337" i="52"/>
  <c r="FH337" i="52"/>
  <c r="FJ337" i="52"/>
  <c r="FM337" i="52"/>
  <c r="DP337" i="52"/>
  <c r="EP337" i="52"/>
  <c r="FN337" i="52"/>
  <c r="FO337" i="52"/>
  <c r="FI337" i="52"/>
  <c r="FK337" i="52"/>
  <c r="FP337" i="52"/>
  <c r="FQ337" i="52"/>
  <c r="FR337" i="52"/>
  <c r="FS337" i="52"/>
  <c r="FT337" i="52"/>
  <c r="FY337" i="52"/>
  <c r="DM338" i="52"/>
  <c r="EM338" i="52"/>
  <c r="DN338" i="52"/>
  <c r="EN338" i="52"/>
  <c r="DV338" i="52"/>
  <c r="EV338" i="52"/>
  <c r="DO338" i="52"/>
  <c r="EO338" i="52"/>
  <c r="BO338" i="52"/>
  <c r="BM338" i="52"/>
  <c r="BN338" i="52"/>
  <c r="BP338" i="52"/>
  <c r="BQ338" i="52"/>
  <c r="BR338" i="52"/>
  <c r="BS338" i="52"/>
  <c r="BT338" i="52"/>
  <c r="BU338" i="52"/>
  <c r="BV338" i="52"/>
  <c r="BW338" i="52"/>
  <c r="BX338" i="52"/>
  <c r="BY338" i="52"/>
  <c r="CC338" i="52"/>
  <c r="CK338" i="52"/>
  <c r="CL338" i="52"/>
  <c r="DW338" i="52"/>
  <c r="EW338" i="52"/>
  <c r="CI338" i="52"/>
  <c r="AG338" i="52"/>
  <c r="AL338" i="52"/>
  <c r="FE338" i="52"/>
  <c r="BZ338" i="52"/>
  <c r="FF338" i="52"/>
  <c r="FG338" i="52"/>
  <c r="FH338" i="52"/>
  <c r="FJ338" i="52"/>
  <c r="FM338" i="52"/>
  <c r="DP338" i="52"/>
  <c r="EP338" i="52"/>
  <c r="FN338" i="52"/>
  <c r="FO338" i="52"/>
  <c r="FI338" i="52"/>
  <c r="FK338" i="52"/>
  <c r="FP338" i="52"/>
  <c r="FQ338" i="52"/>
  <c r="FR338" i="52"/>
  <c r="FS338" i="52"/>
  <c r="FT338" i="52"/>
  <c r="FY338" i="52"/>
  <c r="DM339" i="52"/>
  <c r="EM339" i="52"/>
  <c r="DN339" i="52"/>
  <c r="EN339" i="52"/>
  <c r="DV339" i="52"/>
  <c r="EV339" i="52"/>
  <c r="DO339" i="52"/>
  <c r="EO339" i="52"/>
  <c r="BO339" i="52"/>
  <c r="BM339" i="52"/>
  <c r="BN339" i="52"/>
  <c r="BP339" i="52"/>
  <c r="BQ339" i="52"/>
  <c r="BR339" i="52"/>
  <c r="BS339" i="52"/>
  <c r="BT339" i="52"/>
  <c r="BU339" i="52"/>
  <c r="BV339" i="52"/>
  <c r="BW339" i="52"/>
  <c r="BX339" i="52"/>
  <c r="BY339" i="52"/>
  <c r="CC339" i="52"/>
  <c r="CK339" i="52"/>
  <c r="CL339" i="52"/>
  <c r="DW339" i="52"/>
  <c r="EW339" i="52"/>
  <c r="CI339" i="52"/>
  <c r="AG339" i="52"/>
  <c r="AL339" i="52"/>
  <c r="FE339" i="52"/>
  <c r="BZ339" i="52"/>
  <c r="FF339" i="52"/>
  <c r="FG339" i="52"/>
  <c r="FH339" i="52"/>
  <c r="FJ339" i="52"/>
  <c r="FM339" i="52"/>
  <c r="DP339" i="52"/>
  <c r="EP339" i="52"/>
  <c r="FN339" i="52"/>
  <c r="FO339" i="52"/>
  <c r="FI339" i="52"/>
  <c r="FK339" i="52"/>
  <c r="FP339" i="52"/>
  <c r="FQ339" i="52"/>
  <c r="FR339" i="52"/>
  <c r="FS339" i="52"/>
  <c r="FT339" i="52"/>
  <c r="FY339" i="52"/>
  <c r="DM340" i="52"/>
  <c r="EM340" i="52"/>
  <c r="DN340" i="52"/>
  <c r="EN340" i="52"/>
  <c r="DV340" i="52"/>
  <c r="EV340" i="52"/>
  <c r="DO340" i="52"/>
  <c r="EO340" i="52"/>
  <c r="BO340" i="52"/>
  <c r="BM340" i="52"/>
  <c r="BN340" i="52"/>
  <c r="BP340" i="52"/>
  <c r="BQ340" i="52"/>
  <c r="BR340" i="52"/>
  <c r="BS340" i="52"/>
  <c r="BT340" i="52"/>
  <c r="BU340" i="52"/>
  <c r="BV340" i="52"/>
  <c r="BW340" i="52"/>
  <c r="BX340" i="52"/>
  <c r="BY340" i="52"/>
  <c r="CC340" i="52"/>
  <c r="CK340" i="52"/>
  <c r="CL340" i="52"/>
  <c r="DW340" i="52"/>
  <c r="EW340" i="52"/>
  <c r="CI340" i="52"/>
  <c r="AG340" i="52"/>
  <c r="AL340" i="52"/>
  <c r="FE340" i="52"/>
  <c r="BZ340" i="52"/>
  <c r="FF340" i="52"/>
  <c r="FG340" i="52"/>
  <c r="FH340" i="52"/>
  <c r="FJ340" i="52"/>
  <c r="FM340" i="52"/>
  <c r="DP340" i="52"/>
  <c r="EP340" i="52"/>
  <c r="FN340" i="52"/>
  <c r="FO340" i="52"/>
  <c r="FI340" i="52"/>
  <c r="FK340" i="52"/>
  <c r="FP340" i="52"/>
  <c r="FQ340" i="52"/>
  <c r="FR340" i="52"/>
  <c r="FS340" i="52"/>
  <c r="FT340" i="52"/>
  <c r="FY340" i="52"/>
  <c r="DM341" i="52"/>
  <c r="EM341" i="52"/>
  <c r="DN341" i="52"/>
  <c r="EN341" i="52"/>
  <c r="DV341" i="52"/>
  <c r="EV341" i="52"/>
  <c r="DO341" i="52"/>
  <c r="EO341" i="52"/>
  <c r="BO341" i="52"/>
  <c r="BM341" i="52"/>
  <c r="BN341" i="52"/>
  <c r="BP341" i="52"/>
  <c r="BQ341" i="52"/>
  <c r="BR341" i="52"/>
  <c r="BS341" i="52"/>
  <c r="BT341" i="52"/>
  <c r="BU341" i="52"/>
  <c r="BV341" i="52"/>
  <c r="BW341" i="52"/>
  <c r="BX341" i="52"/>
  <c r="BY341" i="52"/>
  <c r="CC341" i="52"/>
  <c r="CK341" i="52"/>
  <c r="CL341" i="52"/>
  <c r="DW341" i="52"/>
  <c r="EW341" i="52"/>
  <c r="CI341" i="52"/>
  <c r="AG341" i="52"/>
  <c r="AL341" i="52"/>
  <c r="FE341" i="52"/>
  <c r="BZ341" i="52"/>
  <c r="FF341" i="52"/>
  <c r="FG341" i="52"/>
  <c r="FH341" i="52"/>
  <c r="FJ341" i="52"/>
  <c r="FM341" i="52"/>
  <c r="DP341" i="52"/>
  <c r="EP341" i="52"/>
  <c r="FN341" i="52"/>
  <c r="FO341" i="52"/>
  <c r="FI341" i="52"/>
  <c r="FK341" i="52"/>
  <c r="FP341" i="52"/>
  <c r="FQ341" i="52"/>
  <c r="FR341" i="52"/>
  <c r="FS341" i="52"/>
  <c r="FT341" i="52"/>
  <c r="FY341" i="52"/>
  <c r="DM342" i="52"/>
  <c r="EM342" i="52"/>
  <c r="DN342" i="52"/>
  <c r="EN342" i="52"/>
  <c r="DV342" i="52"/>
  <c r="EV342" i="52"/>
  <c r="DO342" i="52"/>
  <c r="EO342" i="52"/>
  <c r="BO342" i="52"/>
  <c r="BM342" i="52"/>
  <c r="BN342" i="52"/>
  <c r="BP342" i="52"/>
  <c r="BQ342" i="52"/>
  <c r="BR342" i="52"/>
  <c r="BS342" i="52"/>
  <c r="BT342" i="52"/>
  <c r="BU342" i="52"/>
  <c r="BV342" i="52"/>
  <c r="BW342" i="52"/>
  <c r="BX342" i="52"/>
  <c r="BY342" i="52"/>
  <c r="CC342" i="52"/>
  <c r="CK342" i="52"/>
  <c r="CL342" i="52"/>
  <c r="DW342" i="52"/>
  <c r="EW342" i="52"/>
  <c r="CI342" i="52"/>
  <c r="AG342" i="52"/>
  <c r="AL342" i="52"/>
  <c r="FE342" i="52"/>
  <c r="BZ342" i="52"/>
  <c r="FF342" i="52"/>
  <c r="FG342" i="52"/>
  <c r="FH342" i="52"/>
  <c r="FJ342" i="52"/>
  <c r="FM342" i="52"/>
  <c r="DP342" i="52"/>
  <c r="EP342" i="52"/>
  <c r="FN342" i="52"/>
  <c r="FO342" i="52"/>
  <c r="FI342" i="52"/>
  <c r="FK342" i="52"/>
  <c r="FP342" i="52"/>
  <c r="FQ342" i="52"/>
  <c r="FR342" i="52"/>
  <c r="FS342" i="52"/>
  <c r="FT342" i="52"/>
  <c r="FY342" i="52"/>
  <c r="DM343" i="52"/>
  <c r="EM343" i="52"/>
  <c r="DN343" i="52"/>
  <c r="EN343" i="52"/>
  <c r="DV343" i="52"/>
  <c r="EV343" i="52"/>
  <c r="DO343" i="52"/>
  <c r="EO343" i="52"/>
  <c r="BO343" i="52"/>
  <c r="BM343" i="52"/>
  <c r="BN343" i="52"/>
  <c r="BP343" i="52"/>
  <c r="BQ343" i="52"/>
  <c r="BR343" i="52"/>
  <c r="BS343" i="52"/>
  <c r="BT343" i="52"/>
  <c r="BU343" i="52"/>
  <c r="BV343" i="52"/>
  <c r="BW343" i="52"/>
  <c r="BX343" i="52"/>
  <c r="BY343" i="52"/>
  <c r="CC343" i="52"/>
  <c r="CK343" i="52"/>
  <c r="CL343" i="52"/>
  <c r="DW343" i="52"/>
  <c r="EW343" i="52"/>
  <c r="CI343" i="52"/>
  <c r="AG343" i="52"/>
  <c r="AL343" i="52"/>
  <c r="FE343" i="52"/>
  <c r="BZ343" i="52"/>
  <c r="FF343" i="52"/>
  <c r="FG343" i="52"/>
  <c r="FH343" i="52"/>
  <c r="FJ343" i="52"/>
  <c r="FM343" i="52"/>
  <c r="DP343" i="52"/>
  <c r="EP343" i="52"/>
  <c r="FN343" i="52"/>
  <c r="FO343" i="52"/>
  <c r="FI343" i="52"/>
  <c r="FK343" i="52"/>
  <c r="FP343" i="52"/>
  <c r="FQ343" i="52"/>
  <c r="FR343" i="52"/>
  <c r="FS343" i="52"/>
  <c r="FT343" i="52"/>
  <c r="FY343" i="52"/>
  <c r="DM344" i="52"/>
  <c r="EM344" i="52"/>
  <c r="DN344" i="52"/>
  <c r="EN344" i="52"/>
  <c r="DV344" i="52"/>
  <c r="EV344" i="52"/>
  <c r="DO344" i="52"/>
  <c r="EO344" i="52"/>
  <c r="BO344" i="52"/>
  <c r="BM344" i="52"/>
  <c r="BN344" i="52"/>
  <c r="BP344" i="52"/>
  <c r="BQ344" i="52"/>
  <c r="BR344" i="52"/>
  <c r="BS344" i="52"/>
  <c r="BT344" i="52"/>
  <c r="BU344" i="52"/>
  <c r="BV344" i="52"/>
  <c r="BW344" i="52"/>
  <c r="BX344" i="52"/>
  <c r="BY344" i="52"/>
  <c r="CC344" i="52"/>
  <c r="CK344" i="52"/>
  <c r="CL344" i="52"/>
  <c r="DW344" i="52"/>
  <c r="EW344" i="52"/>
  <c r="CI344" i="52"/>
  <c r="AG344" i="52"/>
  <c r="AL344" i="52"/>
  <c r="FE344" i="52"/>
  <c r="BZ344" i="52"/>
  <c r="FF344" i="52"/>
  <c r="FG344" i="52"/>
  <c r="FH344" i="52"/>
  <c r="FJ344" i="52"/>
  <c r="FM344" i="52"/>
  <c r="DP344" i="52"/>
  <c r="EP344" i="52"/>
  <c r="FN344" i="52"/>
  <c r="FO344" i="52"/>
  <c r="FI344" i="52"/>
  <c r="FK344" i="52"/>
  <c r="FP344" i="52"/>
  <c r="FQ344" i="52"/>
  <c r="FR344" i="52"/>
  <c r="FS344" i="52"/>
  <c r="FT344" i="52"/>
  <c r="FY344" i="52"/>
  <c r="DM345" i="52"/>
  <c r="EM345" i="52"/>
  <c r="DN345" i="52"/>
  <c r="EN345" i="52"/>
  <c r="DV345" i="52"/>
  <c r="EV345" i="52"/>
  <c r="DO345" i="52"/>
  <c r="EO345" i="52"/>
  <c r="BO345" i="52"/>
  <c r="BM345" i="52"/>
  <c r="BN345" i="52"/>
  <c r="BP345" i="52"/>
  <c r="BQ345" i="52"/>
  <c r="BR345" i="52"/>
  <c r="BS345" i="52"/>
  <c r="BT345" i="52"/>
  <c r="BU345" i="52"/>
  <c r="BV345" i="52"/>
  <c r="BW345" i="52"/>
  <c r="BX345" i="52"/>
  <c r="BY345" i="52"/>
  <c r="CC345" i="52"/>
  <c r="CK345" i="52"/>
  <c r="CL345" i="52"/>
  <c r="DW345" i="52"/>
  <c r="EW345" i="52"/>
  <c r="CI345" i="52"/>
  <c r="AG345" i="52"/>
  <c r="AL345" i="52"/>
  <c r="FE345" i="52"/>
  <c r="BZ345" i="52"/>
  <c r="FF345" i="52"/>
  <c r="FG345" i="52"/>
  <c r="FH345" i="52"/>
  <c r="FJ345" i="52"/>
  <c r="FM345" i="52"/>
  <c r="DP345" i="52"/>
  <c r="EP345" i="52"/>
  <c r="FN345" i="52"/>
  <c r="FO345" i="52"/>
  <c r="FI345" i="52"/>
  <c r="FK345" i="52"/>
  <c r="FP345" i="52"/>
  <c r="FQ345" i="52"/>
  <c r="FR345" i="52"/>
  <c r="FS345" i="52"/>
  <c r="FT345" i="52"/>
  <c r="FY345" i="52"/>
  <c r="DM346" i="52"/>
  <c r="EM346" i="52"/>
  <c r="DN346" i="52"/>
  <c r="EN346" i="52"/>
  <c r="DV346" i="52"/>
  <c r="EV346" i="52"/>
  <c r="DO346" i="52"/>
  <c r="EO346" i="52"/>
  <c r="BO346" i="52"/>
  <c r="BM346" i="52"/>
  <c r="BN346" i="52"/>
  <c r="BP346" i="52"/>
  <c r="BQ346" i="52"/>
  <c r="BR346" i="52"/>
  <c r="BS346" i="52"/>
  <c r="BT346" i="52"/>
  <c r="BU346" i="52"/>
  <c r="BV346" i="52"/>
  <c r="BW346" i="52"/>
  <c r="BX346" i="52"/>
  <c r="BY346" i="52"/>
  <c r="CC346" i="52"/>
  <c r="CK346" i="52"/>
  <c r="CL346" i="52"/>
  <c r="DW346" i="52"/>
  <c r="EW346" i="52"/>
  <c r="CI346" i="52"/>
  <c r="AG346" i="52"/>
  <c r="AL346" i="52"/>
  <c r="FE346" i="52"/>
  <c r="BZ346" i="52"/>
  <c r="FF346" i="52"/>
  <c r="FG346" i="52"/>
  <c r="FH346" i="52"/>
  <c r="FJ346" i="52"/>
  <c r="FM346" i="52"/>
  <c r="DP346" i="52"/>
  <c r="EP346" i="52"/>
  <c r="FN346" i="52"/>
  <c r="FO346" i="52"/>
  <c r="FI346" i="52"/>
  <c r="FK346" i="52"/>
  <c r="FP346" i="52"/>
  <c r="FQ346" i="52"/>
  <c r="FR346" i="52"/>
  <c r="FS346" i="52"/>
  <c r="FT346" i="52"/>
  <c r="FY346" i="52"/>
  <c r="DM347" i="52"/>
  <c r="EM347" i="52"/>
  <c r="DN347" i="52"/>
  <c r="EN347" i="52"/>
  <c r="DV347" i="52"/>
  <c r="EV347" i="52"/>
  <c r="DO347" i="52"/>
  <c r="EO347" i="52"/>
  <c r="BO347" i="52"/>
  <c r="BM347" i="52"/>
  <c r="BN347" i="52"/>
  <c r="BP347" i="52"/>
  <c r="BQ347" i="52"/>
  <c r="BR347" i="52"/>
  <c r="BS347" i="52"/>
  <c r="BT347" i="52"/>
  <c r="BU347" i="52"/>
  <c r="BV347" i="52"/>
  <c r="BW347" i="52"/>
  <c r="BX347" i="52"/>
  <c r="BY347" i="52"/>
  <c r="CC347" i="52"/>
  <c r="CK347" i="52"/>
  <c r="CL347" i="52"/>
  <c r="DW347" i="52"/>
  <c r="EW347" i="52"/>
  <c r="CI347" i="52"/>
  <c r="AG347" i="52"/>
  <c r="AL347" i="52"/>
  <c r="FE347" i="52"/>
  <c r="BZ347" i="52"/>
  <c r="FF347" i="52"/>
  <c r="FG347" i="52"/>
  <c r="FH347" i="52"/>
  <c r="FJ347" i="52"/>
  <c r="FM347" i="52"/>
  <c r="DP347" i="52"/>
  <c r="EP347" i="52"/>
  <c r="FN347" i="52"/>
  <c r="FO347" i="52"/>
  <c r="FI347" i="52"/>
  <c r="FK347" i="52"/>
  <c r="FP347" i="52"/>
  <c r="FQ347" i="52"/>
  <c r="FR347" i="52"/>
  <c r="FS347" i="52"/>
  <c r="FT347" i="52"/>
  <c r="FY347" i="52"/>
  <c r="DM348" i="52"/>
  <c r="EM348" i="52"/>
  <c r="DN348" i="52"/>
  <c r="EN348" i="52"/>
  <c r="DV348" i="52"/>
  <c r="EV348" i="52"/>
  <c r="DO348" i="52"/>
  <c r="EO348" i="52"/>
  <c r="BO348" i="52"/>
  <c r="BM348" i="52"/>
  <c r="BN348" i="52"/>
  <c r="BP348" i="52"/>
  <c r="BQ348" i="52"/>
  <c r="BR348" i="52"/>
  <c r="BS348" i="52"/>
  <c r="BT348" i="52"/>
  <c r="BU348" i="52"/>
  <c r="BV348" i="52"/>
  <c r="BW348" i="52"/>
  <c r="BX348" i="52"/>
  <c r="BY348" i="52"/>
  <c r="CC348" i="52"/>
  <c r="CK348" i="52"/>
  <c r="CL348" i="52"/>
  <c r="DW348" i="52"/>
  <c r="EW348" i="52"/>
  <c r="CI348" i="52"/>
  <c r="AG348" i="52"/>
  <c r="AL348" i="52"/>
  <c r="FE348" i="52"/>
  <c r="BZ348" i="52"/>
  <c r="FF348" i="52"/>
  <c r="FG348" i="52"/>
  <c r="FH348" i="52"/>
  <c r="FJ348" i="52"/>
  <c r="FM348" i="52"/>
  <c r="DP348" i="52"/>
  <c r="EP348" i="52"/>
  <c r="FN348" i="52"/>
  <c r="FO348" i="52"/>
  <c r="FI348" i="52"/>
  <c r="FK348" i="52"/>
  <c r="FP348" i="52"/>
  <c r="FQ348" i="52"/>
  <c r="FR348" i="52"/>
  <c r="FS348" i="52"/>
  <c r="FT348" i="52"/>
  <c r="FY348" i="52"/>
  <c r="DM349" i="52"/>
  <c r="EM349" i="52"/>
  <c r="DN349" i="52"/>
  <c r="EN349" i="52"/>
  <c r="DV349" i="52"/>
  <c r="EV349" i="52"/>
  <c r="DO349" i="52"/>
  <c r="EO349" i="52"/>
  <c r="BO349" i="52"/>
  <c r="BM349" i="52"/>
  <c r="BN349" i="52"/>
  <c r="BP349" i="52"/>
  <c r="BQ349" i="52"/>
  <c r="BR349" i="52"/>
  <c r="BS349" i="52"/>
  <c r="BT349" i="52"/>
  <c r="BU349" i="52"/>
  <c r="BV349" i="52"/>
  <c r="BW349" i="52"/>
  <c r="BX349" i="52"/>
  <c r="BY349" i="52"/>
  <c r="CC349" i="52"/>
  <c r="CK349" i="52"/>
  <c r="CL349" i="52"/>
  <c r="DW349" i="52"/>
  <c r="EW349" i="52"/>
  <c r="CI349" i="52"/>
  <c r="AG349" i="52"/>
  <c r="AL349" i="52"/>
  <c r="FE349" i="52"/>
  <c r="BZ349" i="52"/>
  <c r="FF349" i="52"/>
  <c r="FG349" i="52"/>
  <c r="FH349" i="52"/>
  <c r="FJ349" i="52"/>
  <c r="FM349" i="52"/>
  <c r="DP349" i="52"/>
  <c r="EP349" i="52"/>
  <c r="FN349" i="52"/>
  <c r="FO349" i="52"/>
  <c r="FI349" i="52"/>
  <c r="FK349" i="52"/>
  <c r="FP349" i="52"/>
  <c r="FQ349" i="52"/>
  <c r="FR349" i="52"/>
  <c r="FS349" i="52"/>
  <c r="FT349" i="52"/>
  <c r="FY349" i="52"/>
  <c r="DM350" i="52"/>
  <c r="EM350" i="52"/>
  <c r="DN350" i="52"/>
  <c r="EN350" i="52"/>
  <c r="DV350" i="52"/>
  <c r="EV350" i="52"/>
  <c r="DO350" i="52"/>
  <c r="EO350" i="52"/>
  <c r="BO350" i="52"/>
  <c r="BM350" i="52"/>
  <c r="BN350" i="52"/>
  <c r="BP350" i="52"/>
  <c r="BQ350" i="52"/>
  <c r="BR350" i="52"/>
  <c r="BS350" i="52"/>
  <c r="BT350" i="52"/>
  <c r="BU350" i="52"/>
  <c r="BV350" i="52"/>
  <c r="BW350" i="52"/>
  <c r="BX350" i="52"/>
  <c r="BY350" i="52"/>
  <c r="CC350" i="52"/>
  <c r="CK350" i="52"/>
  <c r="CL350" i="52"/>
  <c r="DW350" i="52"/>
  <c r="EW350" i="52"/>
  <c r="CI350" i="52"/>
  <c r="AG350" i="52"/>
  <c r="AL350" i="52"/>
  <c r="FE350" i="52"/>
  <c r="BZ350" i="52"/>
  <c r="FF350" i="52"/>
  <c r="FG350" i="52"/>
  <c r="FH350" i="52"/>
  <c r="FJ350" i="52"/>
  <c r="FM350" i="52"/>
  <c r="DP350" i="52"/>
  <c r="EP350" i="52"/>
  <c r="FN350" i="52"/>
  <c r="FO350" i="52"/>
  <c r="FI350" i="52"/>
  <c r="FK350" i="52"/>
  <c r="FP350" i="52"/>
  <c r="FQ350" i="52"/>
  <c r="FR350" i="52"/>
  <c r="FS350" i="52"/>
  <c r="FT350" i="52"/>
  <c r="FY350" i="52"/>
  <c r="DM351" i="52"/>
  <c r="EM351" i="52"/>
  <c r="DN351" i="52"/>
  <c r="EN351" i="52"/>
  <c r="DV351" i="52"/>
  <c r="EV351" i="52"/>
  <c r="DO351" i="52"/>
  <c r="EO351" i="52"/>
  <c r="BO351" i="52"/>
  <c r="BM351" i="52"/>
  <c r="BN351" i="52"/>
  <c r="BP351" i="52"/>
  <c r="BQ351" i="52"/>
  <c r="BR351" i="52"/>
  <c r="BS351" i="52"/>
  <c r="BT351" i="52"/>
  <c r="BU351" i="52"/>
  <c r="BV351" i="52"/>
  <c r="BW351" i="52"/>
  <c r="BX351" i="52"/>
  <c r="BY351" i="52"/>
  <c r="CC351" i="52"/>
  <c r="CK351" i="52"/>
  <c r="CL351" i="52"/>
  <c r="DW351" i="52"/>
  <c r="EW351" i="52"/>
  <c r="CI351" i="52"/>
  <c r="AG351" i="52"/>
  <c r="AL351" i="52"/>
  <c r="FE351" i="52"/>
  <c r="BZ351" i="52"/>
  <c r="FF351" i="52"/>
  <c r="FG351" i="52"/>
  <c r="FH351" i="52"/>
  <c r="FJ351" i="52"/>
  <c r="FM351" i="52"/>
  <c r="DP351" i="52"/>
  <c r="EP351" i="52"/>
  <c r="FN351" i="52"/>
  <c r="FO351" i="52"/>
  <c r="FI351" i="52"/>
  <c r="FK351" i="52"/>
  <c r="FP351" i="52"/>
  <c r="FQ351" i="52"/>
  <c r="FR351" i="52"/>
  <c r="FS351" i="52"/>
  <c r="FT351" i="52"/>
  <c r="FY351" i="52"/>
  <c r="DM352" i="52"/>
  <c r="EM352" i="52"/>
  <c r="DN352" i="52"/>
  <c r="EN352" i="52"/>
  <c r="DV352" i="52"/>
  <c r="EV352" i="52"/>
  <c r="DO352" i="52"/>
  <c r="EO352" i="52"/>
  <c r="BO352" i="52"/>
  <c r="BM352" i="52"/>
  <c r="BN352" i="52"/>
  <c r="BP352" i="52"/>
  <c r="BQ352" i="52"/>
  <c r="BR352" i="52"/>
  <c r="BS352" i="52"/>
  <c r="BT352" i="52"/>
  <c r="BU352" i="52"/>
  <c r="BV352" i="52"/>
  <c r="BW352" i="52"/>
  <c r="BX352" i="52"/>
  <c r="BY352" i="52"/>
  <c r="CC352" i="52"/>
  <c r="CK352" i="52"/>
  <c r="CL352" i="52"/>
  <c r="DW352" i="52"/>
  <c r="EW352" i="52"/>
  <c r="CI352" i="52"/>
  <c r="AG352" i="52"/>
  <c r="AL352" i="52"/>
  <c r="FE352" i="52"/>
  <c r="BZ352" i="52"/>
  <c r="FF352" i="52"/>
  <c r="FG352" i="52"/>
  <c r="FH352" i="52"/>
  <c r="FJ352" i="52"/>
  <c r="FM352" i="52"/>
  <c r="DP352" i="52"/>
  <c r="EP352" i="52"/>
  <c r="FN352" i="52"/>
  <c r="FO352" i="52"/>
  <c r="FI352" i="52"/>
  <c r="FK352" i="52"/>
  <c r="FP352" i="52"/>
  <c r="FQ352" i="52"/>
  <c r="FR352" i="52"/>
  <c r="FS352" i="52"/>
  <c r="FT352" i="52"/>
  <c r="FY352" i="52"/>
  <c r="DM353" i="52"/>
  <c r="EM353" i="52"/>
  <c r="DN353" i="52"/>
  <c r="EN353" i="52"/>
  <c r="DV353" i="52"/>
  <c r="EV353" i="52"/>
  <c r="DO353" i="52"/>
  <c r="EO353" i="52"/>
  <c r="BO353" i="52"/>
  <c r="BM353" i="52"/>
  <c r="BN353" i="52"/>
  <c r="BP353" i="52"/>
  <c r="BQ353" i="52"/>
  <c r="BR353" i="52"/>
  <c r="BS353" i="52"/>
  <c r="BT353" i="52"/>
  <c r="BU353" i="52"/>
  <c r="BV353" i="52"/>
  <c r="BW353" i="52"/>
  <c r="BX353" i="52"/>
  <c r="BY353" i="52"/>
  <c r="CC353" i="52"/>
  <c r="CK353" i="52"/>
  <c r="CL353" i="52"/>
  <c r="DW353" i="52"/>
  <c r="EW353" i="52"/>
  <c r="CI353" i="52"/>
  <c r="AG353" i="52"/>
  <c r="AL353" i="52"/>
  <c r="FE353" i="52"/>
  <c r="BZ353" i="52"/>
  <c r="FF353" i="52"/>
  <c r="FG353" i="52"/>
  <c r="FH353" i="52"/>
  <c r="FJ353" i="52"/>
  <c r="FM353" i="52"/>
  <c r="DP353" i="52"/>
  <c r="EP353" i="52"/>
  <c r="FN353" i="52"/>
  <c r="FO353" i="52"/>
  <c r="FI353" i="52"/>
  <c r="FK353" i="52"/>
  <c r="FP353" i="52"/>
  <c r="FQ353" i="52"/>
  <c r="FR353" i="52"/>
  <c r="FS353" i="52"/>
  <c r="FT353" i="52"/>
  <c r="FY353" i="52"/>
  <c r="DM354" i="52"/>
  <c r="EM354" i="52"/>
  <c r="DN354" i="52"/>
  <c r="EN354" i="52"/>
  <c r="DV354" i="52"/>
  <c r="EV354" i="52"/>
  <c r="DO354" i="52"/>
  <c r="EO354" i="52"/>
  <c r="BO354" i="52"/>
  <c r="BM354" i="52"/>
  <c r="BN354" i="52"/>
  <c r="BP354" i="52"/>
  <c r="BQ354" i="52"/>
  <c r="BR354" i="52"/>
  <c r="BS354" i="52"/>
  <c r="BT354" i="52"/>
  <c r="BU354" i="52"/>
  <c r="BV354" i="52"/>
  <c r="BW354" i="52"/>
  <c r="BX354" i="52"/>
  <c r="BY354" i="52"/>
  <c r="CC354" i="52"/>
  <c r="CK354" i="52"/>
  <c r="CL354" i="52"/>
  <c r="DW354" i="52"/>
  <c r="EW354" i="52"/>
  <c r="CI354" i="52"/>
  <c r="AG354" i="52"/>
  <c r="AL354" i="52"/>
  <c r="FE354" i="52"/>
  <c r="BZ354" i="52"/>
  <c r="FF354" i="52"/>
  <c r="FG354" i="52"/>
  <c r="FH354" i="52"/>
  <c r="FJ354" i="52"/>
  <c r="FM354" i="52"/>
  <c r="DP354" i="52"/>
  <c r="EP354" i="52"/>
  <c r="FN354" i="52"/>
  <c r="FO354" i="52"/>
  <c r="FI354" i="52"/>
  <c r="FK354" i="52"/>
  <c r="FP354" i="52"/>
  <c r="FQ354" i="52"/>
  <c r="FR354" i="52"/>
  <c r="FS354" i="52"/>
  <c r="FT354" i="52"/>
  <c r="FY354" i="52"/>
  <c r="DM355" i="52"/>
  <c r="EM355" i="52"/>
  <c r="DN355" i="52"/>
  <c r="EN355" i="52"/>
  <c r="DV355" i="52"/>
  <c r="EV355" i="52"/>
  <c r="DO355" i="52"/>
  <c r="EO355" i="52"/>
  <c r="BO355" i="52"/>
  <c r="BM355" i="52"/>
  <c r="BN355" i="52"/>
  <c r="BP355" i="52"/>
  <c r="BQ355" i="52"/>
  <c r="BR355" i="52"/>
  <c r="BS355" i="52"/>
  <c r="BT355" i="52"/>
  <c r="BU355" i="52"/>
  <c r="BV355" i="52"/>
  <c r="BW355" i="52"/>
  <c r="BX355" i="52"/>
  <c r="BY355" i="52"/>
  <c r="CC355" i="52"/>
  <c r="CK355" i="52"/>
  <c r="CL355" i="52"/>
  <c r="DW355" i="52"/>
  <c r="EW355" i="52"/>
  <c r="CI355" i="52"/>
  <c r="AG355" i="52"/>
  <c r="AL355" i="52"/>
  <c r="FE355" i="52"/>
  <c r="BZ355" i="52"/>
  <c r="FF355" i="52"/>
  <c r="FG355" i="52"/>
  <c r="FH355" i="52"/>
  <c r="FJ355" i="52"/>
  <c r="FM355" i="52"/>
  <c r="DP355" i="52"/>
  <c r="EP355" i="52"/>
  <c r="FN355" i="52"/>
  <c r="FO355" i="52"/>
  <c r="FI355" i="52"/>
  <c r="FK355" i="52"/>
  <c r="FP355" i="52"/>
  <c r="FQ355" i="52"/>
  <c r="FR355" i="52"/>
  <c r="FS355" i="52"/>
  <c r="FT355" i="52"/>
  <c r="FY355" i="52"/>
  <c r="DM356" i="52"/>
  <c r="EM356" i="52"/>
  <c r="DN356" i="52"/>
  <c r="EN356" i="52"/>
  <c r="DV356" i="52"/>
  <c r="EV356" i="52"/>
  <c r="DO356" i="52"/>
  <c r="EO356" i="52"/>
  <c r="BO356" i="52"/>
  <c r="BM356" i="52"/>
  <c r="BN356" i="52"/>
  <c r="BP356" i="52"/>
  <c r="BQ356" i="52"/>
  <c r="BR356" i="52"/>
  <c r="BS356" i="52"/>
  <c r="BT356" i="52"/>
  <c r="BU356" i="52"/>
  <c r="BV356" i="52"/>
  <c r="BW356" i="52"/>
  <c r="BX356" i="52"/>
  <c r="BY356" i="52"/>
  <c r="CC356" i="52"/>
  <c r="CK356" i="52"/>
  <c r="CL356" i="52"/>
  <c r="DW356" i="52"/>
  <c r="EW356" i="52"/>
  <c r="CI356" i="52"/>
  <c r="AG356" i="52"/>
  <c r="AL356" i="52"/>
  <c r="FE356" i="52"/>
  <c r="BZ356" i="52"/>
  <c r="FF356" i="52"/>
  <c r="FG356" i="52"/>
  <c r="FH356" i="52"/>
  <c r="FJ356" i="52"/>
  <c r="FM356" i="52"/>
  <c r="DP356" i="52"/>
  <c r="EP356" i="52"/>
  <c r="FN356" i="52"/>
  <c r="FO356" i="52"/>
  <c r="FI356" i="52"/>
  <c r="FK356" i="52"/>
  <c r="FP356" i="52"/>
  <c r="FQ356" i="52"/>
  <c r="FR356" i="52"/>
  <c r="FS356" i="52"/>
  <c r="FT356" i="52"/>
  <c r="FY356" i="52"/>
  <c r="DM357" i="52"/>
  <c r="EM357" i="52"/>
  <c r="DN357" i="52"/>
  <c r="EN357" i="52"/>
  <c r="DV357" i="52"/>
  <c r="EV357" i="52"/>
  <c r="DO357" i="52"/>
  <c r="EO357" i="52"/>
  <c r="BO357" i="52"/>
  <c r="BM357" i="52"/>
  <c r="BN357" i="52"/>
  <c r="BP357" i="52"/>
  <c r="BQ357" i="52"/>
  <c r="BR357" i="52"/>
  <c r="BS357" i="52"/>
  <c r="BT357" i="52"/>
  <c r="BU357" i="52"/>
  <c r="BV357" i="52"/>
  <c r="BW357" i="52"/>
  <c r="BX357" i="52"/>
  <c r="BY357" i="52"/>
  <c r="CC357" i="52"/>
  <c r="CK357" i="52"/>
  <c r="CL357" i="52"/>
  <c r="DW357" i="52"/>
  <c r="EW357" i="52"/>
  <c r="CI357" i="52"/>
  <c r="AG357" i="52"/>
  <c r="AL357" i="52"/>
  <c r="FE357" i="52"/>
  <c r="BZ357" i="52"/>
  <c r="FF357" i="52"/>
  <c r="FG357" i="52"/>
  <c r="FH357" i="52"/>
  <c r="FJ357" i="52"/>
  <c r="FM357" i="52"/>
  <c r="DP357" i="52"/>
  <c r="EP357" i="52"/>
  <c r="FN357" i="52"/>
  <c r="FO357" i="52"/>
  <c r="FI357" i="52"/>
  <c r="FK357" i="52"/>
  <c r="FP357" i="52"/>
  <c r="FQ357" i="52"/>
  <c r="FR357" i="52"/>
  <c r="FS357" i="52"/>
  <c r="FT357" i="52"/>
  <c r="FY357" i="52"/>
  <c r="DM358" i="52"/>
  <c r="EM358" i="52"/>
  <c r="DN358" i="52"/>
  <c r="EN358" i="52"/>
  <c r="DV358" i="52"/>
  <c r="EV358" i="52"/>
  <c r="DO358" i="52"/>
  <c r="EO358" i="52"/>
  <c r="BO358" i="52"/>
  <c r="BM358" i="52"/>
  <c r="BN358" i="52"/>
  <c r="BP358" i="52"/>
  <c r="BQ358" i="52"/>
  <c r="BR358" i="52"/>
  <c r="BS358" i="52"/>
  <c r="BT358" i="52"/>
  <c r="BU358" i="52"/>
  <c r="BV358" i="52"/>
  <c r="BW358" i="52"/>
  <c r="BX358" i="52"/>
  <c r="BY358" i="52"/>
  <c r="CC358" i="52"/>
  <c r="CK358" i="52"/>
  <c r="CL358" i="52"/>
  <c r="DW358" i="52"/>
  <c r="EW358" i="52"/>
  <c r="CI358" i="52"/>
  <c r="AG358" i="52"/>
  <c r="AL358" i="52"/>
  <c r="FE358" i="52"/>
  <c r="BZ358" i="52"/>
  <c r="FF358" i="52"/>
  <c r="FG358" i="52"/>
  <c r="FH358" i="52"/>
  <c r="FJ358" i="52"/>
  <c r="FM358" i="52"/>
  <c r="DP358" i="52"/>
  <c r="EP358" i="52"/>
  <c r="FN358" i="52"/>
  <c r="FO358" i="52"/>
  <c r="FI358" i="52"/>
  <c r="FK358" i="52"/>
  <c r="FP358" i="52"/>
  <c r="FQ358" i="52"/>
  <c r="FR358" i="52"/>
  <c r="FS358" i="52"/>
  <c r="FT358" i="52"/>
  <c r="FY358" i="52"/>
  <c r="DM359" i="52"/>
  <c r="EM359" i="52"/>
  <c r="DN359" i="52"/>
  <c r="EN359" i="52"/>
  <c r="DV359" i="52"/>
  <c r="EV359" i="52"/>
  <c r="DO359" i="52"/>
  <c r="EO359" i="52"/>
  <c r="BO359" i="52"/>
  <c r="BM359" i="52"/>
  <c r="BN359" i="52"/>
  <c r="BP359" i="52"/>
  <c r="BQ359" i="52"/>
  <c r="BR359" i="52"/>
  <c r="BS359" i="52"/>
  <c r="BT359" i="52"/>
  <c r="BU359" i="52"/>
  <c r="BV359" i="52"/>
  <c r="BW359" i="52"/>
  <c r="BX359" i="52"/>
  <c r="BY359" i="52"/>
  <c r="CC359" i="52"/>
  <c r="CK359" i="52"/>
  <c r="CL359" i="52"/>
  <c r="DW359" i="52"/>
  <c r="EW359" i="52"/>
  <c r="CI359" i="52"/>
  <c r="AG359" i="52"/>
  <c r="AL359" i="52"/>
  <c r="FE359" i="52"/>
  <c r="BZ359" i="52"/>
  <c r="FF359" i="52"/>
  <c r="FG359" i="52"/>
  <c r="FH359" i="52"/>
  <c r="FJ359" i="52"/>
  <c r="FM359" i="52"/>
  <c r="DP359" i="52"/>
  <c r="EP359" i="52"/>
  <c r="FN359" i="52"/>
  <c r="FO359" i="52"/>
  <c r="FI359" i="52"/>
  <c r="FK359" i="52"/>
  <c r="FP359" i="52"/>
  <c r="FQ359" i="52"/>
  <c r="FR359" i="52"/>
  <c r="FS359" i="52"/>
  <c r="FT359" i="52"/>
  <c r="FY359" i="52"/>
  <c r="DM360" i="52"/>
  <c r="EM360" i="52"/>
  <c r="DN360" i="52"/>
  <c r="EN360" i="52"/>
  <c r="DV360" i="52"/>
  <c r="EV360" i="52"/>
  <c r="DO360" i="52"/>
  <c r="EO360" i="52"/>
  <c r="BO360" i="52"/>
  <c r="BM360" i="52"/>
  <c r="BN360" i="52"/>
  <c r="BP360" i="52"/>
  <c r="BQ360" i="52"/>
  <c r="BR360" i="52"/>
  <c r="BS360" i="52"/>
  <c r="BT360" i="52"/>
  <c r="BU360" i="52"/>
  <c r="BV360" i="52"/>
  <c r="BW360" i="52"/>
  <c r="BX360" i="52"/>
  <c r="BY360" i="52"/>
  <c r="CC360" i="52"/>
  <c r="CK360" i="52"/>
  <c r="CL360" i="52"/>
  <c r="DW360" i="52"/>
  <c r="EW360" i="52"/>
  <c r="CI360" i="52"/>
  <c r="AG360" i="52"/>
  <c r="AL360" i="52"/>
  <c r="FE360" i="52"/>
  <c r="BZ360" i="52"/>
  <c r="FF360" i="52"/>
  <c r="FG360" i="52"/>
  <c r="FH360" i="52"/>
  <c r="FJ360" i="52"/>
  <c r="FM360" i="52"/>
  <c r="DP360" i="52"/>
  <c r="EP360" i="52"/>
  <c r="FN360" i="52"/>
  <c r="FO360" i="52"/>
  <c r="FI360" i="52"/>
  <c r="FK360" i="52"/>
  <c r="FP360" i="52"/>
  <c r="FQ360" i="52"/>
  <c r="FR360" i="52"/>
  <c r="FS360" i="52"/>
  <c r="FT360" i="52"/>
  <c r="FY360" i="52"/>
  <c r="DM361" i="52"/>
  <c r="EM361" i="52"/>
  <c r="DN361" i="52"/>
  <c r="EN361" i="52"/>
  <c r="DV361" i="52"/>
  <c r="EV361" i="52"/>
  <c r="DO361" i="52"/>
  <c r="EO361" i="52"/>
  <c r="BO361" i="52"/>
  <c r="BM361" i="52"/>
  <c r="BN361" i="52"/>
  <c r="BP361" i="52"/>
  <c r="BQ361" i="52"/>
  <c r="BR361" i="52"/>
  <c r="BS361" i="52"/>
  <c r="BT361" i="52"/>
  <c r="BU361" i="52"/>
  <c r="BV361" i="52"/>
  <c r="BW361" i="52"/>
  <c r="BX361" i="52"/>
  <c r="BY361" i="52"/>
  <c r="CC361" i="52"/>
  <c r="CK361" i="52"/>
  <c r="CL361" i="52"/>
  <c r="DW361" i="52"/>
  <c r="EW361" i="52"/>
  <c r="CI361" i="52"/>
  <c r="AG361" i="52"/>
  <c r="AL361" i="52"/>
  <c r="FE361" i="52"/>
  <c r="BZ361" i="52"/>
  <c r="FF361" i="52"/>
  <c r="FG361" i="52"/>
  <c r="FH361" i="52"/>
  <c r="FJ361" i="52"/>
  <c r="FM361" i="52"/>
  <c r="DP361" i="52"/>
  <c r="EP361" i="52"/>
  <c r="FN361" i="52"/>
  <c r="FO361" i="52"/>
  <c r="FI361" i="52"/>
  <c r="FK361" i="52"/>
  <c r="FP361" i="52"/>
  <c r="FQ361" i="52"/>
  <c r="FR361" i="52"/>
  <c r="FS361" i="52"/>
  <c r="FT361" i="52"/>
  <c r="FY361" i="52"/>
  <c r="DM362" i="52"/>
  <c r="EM362" i="52"/>
  <c r="DN362" i="52"/>
  <c r="EN362" i="52"/>
  <c r="DV362" i="52"/>
  <c r="EV362" i="52"/>
  <c r="DO362" i="52"/>
  <c r="EO362" i="52"/>
  <c r="BO362" i="52"/>
  <c r="BM362" i="52"/>
  <c r="BN362" i="52"/>
  <c r="BP362" i="52"/>
  <c r="BQ362" i="52"/>
  <c r="BR362" i="52"/>
  <c r="BS362" i="52"/>
  <c r="BT362" i="52"/>
  <c r="BU362" i="52"/>
  <c r="BV362" i="52"/>
  <c r="BW362" i="52"/>
  <c r="BX362" i="52"/>
  <c r="BY362" i="52"/>
  <c r="CC362" i="52"/>
  <c r="CK362" i="52"/>
  <c r="CL362" i="52"/>
  <c r="DW362" i="52"/>
  <c r="EW362" i="52"/>
  <c r="CI362" i="52"/>
  <c r="AG362" i="52"/>
  <c r="AL362" i="52"/>
  <c r="FE362" i="52"/>
  <c r="BZ362" i="52"/>
  <c r="FF362" i="52"/>
  <c r="FG362" i="52"/>
  <c r="FH362" i="52"/>
  <c r="FJ362" i="52"/>
  <c r="FM362" i="52"/>
  <c r="DP362" i="52"/>
  <c r="EP362" i="52"/>
  <c r="FN362" i="52"/>
  <c r="FO362" i="52"/>
  <c r="FI362" i="52"/>
  <c r="FK362" i="52"/>
  <c r="FP362" i="52"/>
  <c r="FQ362" i="52"/>
  <c r="FR362" i="52"/>
  <c r="FS362" i="52"/>
  <c r="FT362" i="52"/>
  <c r="FY362" i="52"/>
  <c r="DM363" i="52"/>
  <c r="EM363" i="52"/>
  <c r="DN363" i="52"/>
  <c r="EN363" i="52"/>
  <c r="DV363" i="52"/>
  <c r="EV363" i="52"/>
  <c r="DO363" i="52"/>
  <c r="EO363" i="52"/>
  <c r="BO363" i="52"/>
  <c r="BM363" i="52"/>
  <c r="BN363" i="52"/>
  <c r="BP363" i="52"/>
  <c r="BQ363" i="52"/>
  <c r="BR363" i="52"/>
  <c r="BS363" i="52"/>
  <c r="BT363" i="52"/>
  <c r="BU363" i="52"/>
  <c r="BV363" i="52"/>
  <c r="BW363" i="52"/>
  <c r="BX363" i="52"/>
  <c r="BY363" i="52"/>
  <c r="CC363" i="52"/>
  <c r="CK363" i="52"/>
  <c r="CL363" i="52"/>
  <c r="DW363" i="52"/>
  <c r="EW363" i="52"/>
  <c r="CI363" i="52"/>
  <c r="AG363" i="52"/>
  <c r="AL363" i="52"/>
  <c r="FE363" i="52"/>
  <c r="BZ363" i="52"/>
  <c r="FF363" i="52"/>
  <c r="FG363" i="52"/>
  <c r="FH363" i="52"/>
  <c r="FJ363" i="52"/>
  <c r="FM363" i="52"/>
  <c r="DP363" i="52"/>
  <c r="EP363" i="52"/>
  <c r="FN363" i="52"/>
  <c r="FO363" i="52"/>
  <c r="FI363" i="52"/>
  <c r="FK363" i="52"/>
  <c r="FP363" i="52"/>
  <c r="FQ363" i="52"/>
  <c r="FR363" i="52"/>
  <c r="FS363" i="52"/>
  <c r="FT363" i="52"/>
  <c r="FY363" i="52"/>
  <c r="DM364" i="52"/>
  <c r="EM364" i="52"/>
  <c r="DN364" i="52"/>
  <c r="EN364" i="52"/>
  <c r="DV364" i="52"/>
  <c r="EV364" i="52"/>
  <c r="DO364" i="52"/>
  <c r="EO364" i="52"/>
  <c r="BO364" i="52"/>
  <c r="BM364" i="52"/>
  <c r="BN364" i="52"/>
  <c r="BP364" i="52"/>
  <c r="BQ364" i="52"/>
  <c r="BR364" i="52"/>
  <c r="BS364" i="52"/>
  <c r="BT364" i="52"/>
  <c r="BU364" i="52"/>
  <c r="BV364" i="52"/>
  <c r="BW364" i="52"/>
  <c r="BX364" i="52"/>
  <c r="BY364" i="52"/>
  <c r="CC364" i="52"/>
  <c r="CK364" i="52"/>
  <c r="CL364" i="52"/>
  <c r="DW364" i="52"/>
  <c r="EW364" i="52"/>
  <c r="CI364" i="52"/>
  <c r="AG364" i="52"/>
  <c r="AL364" i="52"/>
  <c r="FE364" i="52"/>
  <c r="BZ364" i="52"/>
  <c r="FF364" i="52"/>
  <c r="FG364" i="52"/>
  <c r="FH364" i="52"/>
  <c r="FJ364" i="52"/>
  <c r="FM364" i="52"/>
  <c r="DP364" i="52"/>
  <c r="EP364" i="52"/>
  <c r="FN364" i="52"/>
  <c r="FO364" i="52"/>
  <c r="FI364" i="52"/>
  <c r="FK364" i="52"/>
  <c r="FP364" i="52"/>
  <c r="FQ364" i="52"/>
  <c r="FR364" i="52"/>
  <c r="FS364" i="52"/>
  <c r="FT364" i="52"/>
  <c r="FY364" i="52"/>
  <c r="DM365" i="52"/>
  <c r="EM365" i="52"/>
  <c r="DN365" i="52"/>
  <c r="EN365" i="52"/>
  <c r="DV365" i="52"/>
  <c r="EV365" i="52"/>
  <c r="DO365" i="52"/>
  <c r="EO365" i="52"/>
  <c r="BO365" i="52"/>
  <c r="BM365" i="52"/>
  <c r="BN365" i="52"/>
  <c r="BP365" i="52"/>
  <c r="BQ365" i="52"/>
  <c r="BR365" i="52"/>
  <c r="BS365" i="52"/>
  <c r="BT365" i="52"/>
  <c r="BU365" i="52"/>
  <c r="BV365" i="52"/>
  <c r="BW365" i="52"/>
  <c r="BX365" i="52"/>
  <c r="BY365" i="52"/>
  <c r="CC365" i="52"/>
  <c r="CK365" i="52"/>
  <c r="CL365" i="52"/>
  <c r="DW365" i="52"/>
  <c r="EW365" i="52"/>
  <c r="CI365" i="52"/>
  <c r="AG365" i="52"/>
  <c r="AL365" i="52"/>
  <c r="FE365" i="52"/>
  <c r="BZ365" i="52"/>
  <c r="FF365" i="52"/>
  <c r="FG365" i="52"/>
  <c r="FH365" i="52"/>
  <c r="FJ365" i="52"/>
  <c r="FM365" i="52"/>
  <c r="DP365" i="52"/>
  <c r="EP365" i="52"/>
  <c r="FN365" i="52"/>
  <c r="FO365" i="52"/>
  <c r="FI365" i="52"/>
  <c r="FK365" i="52"/>
  <c r="FP365" i="52"/>
  <c r="FQ365" i="52"/>
  <c r="FR365" i="52"/>
  <c r="FS365" i="52"/>
  <c r="FT365" i="52"/>
  <c r="FY365" i="52"/>
  <c r="DM366" i="52"/>
  <c r="EM366" i="52"/>
  <c r="DN366" i="52"/>
  <c r="EN366" i="52"/>
  <c r="DV366" i="52"/>
  <c r="EV366" i="52"/>
  <c r="DO366" i="52"/>
  <c r="EO366" i="52"/>
  <c r="BO366" i="52"/>
  <c r="BM366" i="52"/>
  <c r="BN366" i="52"/>
  <c r="BP366" i="52"/>
  <c r="BQ366" i="52"/>
  <c r="BR366" i="52"/>
  <c r="BS366" i="52"/>
  <c r="BT366" i="52"/>
  <c r="BU366" i="52"/>
  <c r="BV366" i="52"/>
  <c r="BW366" i="52"/>
  <c r="BX366" i="52"/>
  <c r="BY366" i="52"/>
  <c r="CC366" i="52"/>
  <c r="CK366" i="52"/>
  <c r="CL366" i="52"/>
  <c r="DW366" i="52"/>
  <c r="EW366" i="52"/>
  <c r="CI366" i="52"/>
  <c r="AG366" i="52"/>
  <c r="AL366" i="52"/>
  <c r="FE366" i="52"/>
  <c r="BZ366" i="52"/>
  <c r="FF366" i="52"/>
  <c r="FG366" i="52"/>
  <c r="FH366" i="52"/>
  <c r="FJ366" i="52"/>
  <c r="FM366" i="52"/>
  <c r="DP366" i="52"/>
  <c r="EP366" i="52"/>
  <c r="FN366" i="52"/>
  <c r="FO366" i="52"/>
  <c r="FI366" i="52"/>
  <c r="FK366" i="52"/>
  <c r="FP366" i="52"/>
  <c r="FQ366" i="52"/>
  <c r="FR366" i="52"/>
  <c r="FS366" i="52"/>
  <c r="FT366" i="52"/>
  <c r="FY366" i="52"/>
  <c r="DM367" i="52"/>
  <c r="EM367" i="52"/>
  <c r="DN367" i="52"/>
  <c r="EN367" i="52"/>
  <c r="DV367" i="52"/>
  <c r="EV367" i="52"/>
  <c r="DO367" i="52"/>
  <c r="EO367" i="52"/>
  <c r="BO367" i="52"/>
  <c r="BM367" i="52"/>
  <c r="BN367" i="52"/>
  <c r="BP367" i="52"/>
  <c r="BQ367" i="52"/>
  <c r="BR367" i="52"/>
  <c r="BS367" i="52"/>
  <c r="BT367" i="52"/>
  <c r="BU367" i="52"/>
  <c r="BV367" i="52"/>
  <c r="BW367" i="52"/>
  <c r="BX367" i="52"/>
  <c r="BY367" i="52"/>
  <c r="CC367" i="52"/>
  <c r="CK367" i="52"/>
  <c r="CL367" i="52"/>
  <c r="DW367" i="52"/>
  <c r="EW367" i="52"/>
  <c r="CI367" i="52"/>
  <c r="AG367" i="52"/>
  <c r="AL367" i="52"/>
  <c r="FE367" i="52"/>
  <c r="BZ367" i="52"/>
  <c r="FF367" i="52"/>
  <c r="FG367" i="52"/>
  <c r="FH367" i="52"/>
  <c r="FJ367" i="52"/>
  <c r="FM367" i="52"/>
  <c r="DP367" i="52"/>
  <c r="EP367" i="52"/>
  <c r="FN367" i="52"/>
  <c r="FO367" i="52"/>
  <c r="FI367" i="52"/>
  <c r="FK367" i="52"/>
  <c r="FP367" i="52"/>
  <c r="FQ367" i="52"/>
  <c r="FR367" i="52"/>
  <c r="FS367" i="52"/>
  <c r="FT367" i="52"/>
  <c r="FY367" i="52"/>
  <c r="DM368" i="52"/>
  <c r="EM368" i="52"/>
  <c r="DN368" i="52"/>
  <c r="EN368" i="52"/>
  <c r="DV368" i="52"/>
  <c r="EV368" i="52"/>
  <c r="DO368" i="52"/>
  <c r="EO368" i="52"/>
  <c r="BO368" i="52"/>
  <c r="BM368" i="52"/>
  <c r="BN368" i="52"/>
  <c r="BP368" i="52"/>
  <c r="BQ368" i="52"/>
  <c r="BR368" i="52"/>
  <c r="BS368" i="52"/>
  <c r="BT368" i="52"/>
  <c r="BU368" i="52"/>
  <c r="BV368" i="52"/>
  <c r="BW368" i="52"/>
  <c r="BX368" i="52"/>
  <c r="BY368" i="52"/>
  <c r="CC368" i="52"/>
  <c r="CK368" i="52"/>
  <c r="CL368" i="52"/>
  <c r="DW368" i="52"/>
  <c r="EW368" i="52"/>
  <c r="CI368" i="52"/>
  <c r="AG368" i="52"/>
  <c r="AL368" i="52"/>
  <c r="FE368" i="52"/>
  <c r="BZ368" i="52"/>
  <c r="FF368" i="52"/>
  <c r="FG368" i="52"/>
  <c r="FH368" i="52"/>
  <c r="FJ368" i="52"/>
  <c r="FM368" i="52"/>
  <c r="DP368" i="52"/>
  <c r="EP368" i="52"/>
  <c r="FN368" i="52"/>
  <c r="FO368" i="52"/>
  <c r="FI368" i="52"/>
  <c r="FK368" i="52"/>
  <c r="FP368" i="52"/>
  <c r="FQ368" i="52"/>
  <c r="FR368" i="52"/>
  <c r="FS368" i="52"/>
  <c r="FT368" i="52"/>
  <c r="FY368" i="52"/>
  <c r="DM369" i="52"/>
  <c r="EM369" i="52"/>
  <c r="DN369" i="52"/>
  <c r="EN369" i="52"/>
  <c r="DV369" i="52"/>
  <c r="EV369" i="52"/>
  <c r="DO369" i="52"/>
  <c r="EO369" i="52"/>
  <c r="BO369" i="52"/>
  <c r="BM369" i="52"/>
  <c r="BN369" i="52"/>
  <c r="BP369" i="52"/>
  <c r="BQ369" i="52"/>
  <c r="BR369" i="52"/>
  <c r="BS369" i="52"/>
  <c r="BT369" i="52"/>
  <c r="BU369" i="52"/>
  <c r="BV369" i="52"/>
  <c r="BW369" i="52"/>
  <c r="BX369" i="52"/>
  <c r="BY369" i="52"/>
  <c r="CC369" i="52"/>
  <c r="CK369" i="52"/>
  <c r="CL369" i="52"/>
  <c r="DW369" i="52"/>
  <c r="EW369" i="52"/>
  <c r="CI369" i="52"/>
  <c r="AG369" i="52"/>
  <c r="AL369" i="52"/>
  <c r="FE369" i="52"/>
  <c r="BZ369" i="52"/>
  <c r="FF369" i="52"/>
  <c r="FG369" i="52"/>
  <c r="FH369" i="52"/>
  <c r="FJ369" i="52"/>
  <c r="FM369" i="52"/>
  <c r="DP369" i="52"/>
  <c r="EP369" i="52"/>
  <c r="FN369" i="52"/>
  <c r="FO369" i="52"/>
  <c r="FI369" i="52"/>
  <c r="FK369" i="52"/>
  <c r="FP369" i="52"/>
  <c r="FQ369" i="52"/>
  <c r="FR369" i="52"/>
  <c r="FS369" i="52"/>
  <c r="FT369" i="52"/>
  <c r="FY369" i="52"/>
  <c r="DM370" i="52"/>
  <c r="EM370" i="52"/>
  <c r="DN370" i="52"/>
  <c r="EN370" i="52"/>
  <c r="DV370" i="52"/>
  <c r="EV370" i="52"/>
  <c r="DO370" i="52"/>
  <c r="EO370" i="52"/>
  <c r="BO370" i="52"/>
  <c r="BM370" i="52"/>
  <c r="BN370" i="52"/>
  <c r="BP370" i="52"/>
  <c r="BQ370" i="52"/>
  <c r="BR370" i="52"/>
  <c r="BS370" i="52"/>
  <c r="BT370" i="52"/>
  <c r="BU370" i="52"/>
  <c r="BV370" i="52"/>
  <c r="BW370" i="52"/>
  <c r="BX370" i="52"/>
  <c r="BY370" i="52"/>
  <c r="CC370" i="52"/>
  <c r="CK370" i="52"/>
  <c r="CL370" i="52"/>
  <c r="DW370" i="52"/>
  <c r="EW370" i="52"/>
  <c r="CI370" i="52"/>
  <c r="AG370" i="52"/>
  <c r="AL370" i="52"/>
  <c r="FE370" i="52"/>
  <c r="BZ370" i="52"/>
  <c r="FF370" i="52"/>
  <c r="FG370" i="52"/>
  <c r="FH370" i="52"/>
  <c r="FJ370" i="52"/>
  <c r="FM370" i="52"/>
  <c r="DP370" i="52"/>
  <c r="EP370" i="52"/>
  <c r="FN370" i="52"/>
  <c r="FO370" i="52"/>
  <c r="FI370" i="52"/>
  <c r="FK370" i="52"/>
  <c r="FP370" i="52"/>
  <c r="FQ370" i="52"/>
  <c r="FR370" i="52"/>
  <c r="FS370" i="52"/>
  <c r="FT370" i="52"/>
  <c r="FY370" i="52"/>
  <c r="DM371" i="52"/>
  <c r="EM371" i="52"/>
  <c r="DN371" i="52"/>
  <c r="EN371" i="52"/>
  <c r="DV371" i="52"/>
  <c r="EV371" i="52"/>
  <c r="DO371" i="52"/>
  <c r="EO371" i="52"/>
  <c r="BO371" i="52"/>
  <c r="BM371" i="52"/>
  <c r="BN371" i="52"/>
  <c r="BP371" i="52"/>
  <c r="BQ371" i="52"/>
  <c r="BR371" i="52"/>
  <c r="BS371" i="52"/>
  <c r="BT371" i="52"/>
  <c r="BU371" i="52"/>
  <c r="BV371" i="52"/>
  <c r="BW371" i="52"/>
  <c r="BX371" i="52"/>
  <c r="BY371" i="52"/>
  <c r="CC371" i="52"/>
  <c r="CK371" i="52"/>
  <c r="CL371" i="52"/>
  <c r="DW371" i="52"/>
  <c r="EW371" i="52"/>
  <c r="CI371" i="52"/>
  <c r="AG371" i="52"/>
  <c r="AL371" i="52"/>
  <c r="FE371" i="52"/>
  <c r="BZ371" i="52"/>
  <c r="FF371" i="52"/>
  <c r="FG371" i="52"/>
  <c r="FH371" i="52"/>
  <c r="FJ371" i="52"/>
  <c r="FM371" i="52"/>
  <c r="DP371" i="52"/>
  <c r="EP371" i="52"/>
  <c r="FN371" i="52"/>
  <c r="FO371" i="52"/>
  <c r="FI371" i="52"/>
  <c r="FK371" i="52"/>
  <c r="FP371" i="52"/>
  <c r="FQ371" i="52"/>
  <c r="FR371" i="52"/>
  <c r="FS371" i="52"/>
  <c r="FT371" i="52"/>
  <c r="FY371" i="52"/>
  <c r="DM372" i="52"/>
  <c r="EM372" i="52"/>
  <c r="DN372" i="52"/>
  <c r="EN372" i="52"/>
  <c r="DV372" i="52"/>
  <c r="EV372" i="52"/>
  <c r="DO372" i="52"/>
  <c r="EO372" i="52"/>
  <c r="BO372" i="52"/>
  <c r="BM372" i="52"/>
  <c r="BN372" i="52"/>
  <c r="BP372" i="52"/>
  <c r="BQ372" i="52"/>
  <c r="BR372" i="52"/>
  <c r="BS372" i="52"/>
  <c r="BT372" i="52"/>
  <c r="BU372" i="52"/>
  <c r="BV372" i="52"/>
  <c r="BW372" i="52"/>
  <c r="BX372" i="52"/>
  <c r="BY372" i="52"/>
  <c r="CC372" i="52"/>
  <c r="CK372" i="52"/>
  <c r="CL372" i="52"/>
  <c r="DW372" i="52"/>
  <c r="EW372" i="52"/>
  <c r="CI372" i="52"/>
  <c r="AG372" i="52"/>
  <c r="AL372" i="52"/>
  <c r="FE372" i="52"/>
  <c r="BZ372" i="52"/>
  <c r="FF372" i="52"/>
  <c r="FG372" i="52"/>
  <c r="FH372" i="52"/>
  <c r="FJ372" i="52"/>
  <c r="FM372" i="52"/>
  <c r="DP372" i="52"/>
  <c r="EP372" i="52"/>
  <c r="FN372" i="52"/>
  <c r="FO372" i="52"/>
  <c r="FI372" i="52"/>
  <c r="FK372" i="52"/>
  <c r="FP372" i="52"/>
  <c r="FQ372" i="52"/>
  <c r="FR372" i="52"/>
  <c r="FS372" i="52"/>
  <c r="FT372" i="52"/>
  <c r="FY372" i="52"/>
  <c r="DM373" i="52"/>
  <c r="EM373" i="52"/>
  <c r="DN373" i="52"/>
  <c r="EN373" i="52"/>
  <c r="DV373" i="52"/>
  <c r="EV373" i="52"/>
  <c r="DO373" i="52"/>
  <c r="EO373" i="52"/>
  <c r="BO373" i="52"/>
  <c r="BM373" i="52"/>
  <c r="BN373" i="52"/>
  <c r="BP373" i="52"/>
  <c r="BQ373" i="52"/>
  <c r="BR373" i="52"/>
  <c r="BS373" i="52"/>
  <c r="BT373" i="52"/>
  <c r="BU373" i="52"/>
  <c r="BV373" i="52"/>
  <c r="BW373" i="52"/>
  <c r="BX373" i="52"/>
  <c r="BY373" i="52"/>
  <c r="CC373" i="52"/>
  <c r="CK373" i="52"/>
  <c r="CL373" i="52"/>
  <c r="DW373" i="52"/>
  <c r="EW373" i="52"/>
  <c r="CI373" i="52"/>
  <c r="AG373" i="52"/>
  <c r="AL373" i="52"/>
  <c r="FE373" i="52"/>
  <c r="BZ373" i="52"/>
  <c r="FF373" i="52"/>
  <c r="FG373" i="52"/>
  <c r="FH373" i="52"/>
  <c r="FJ373" i="52"/>
  <c r="FM373" i="52"/>
  <c r="DP373" i="52"/>
  <c r="EP373" i="52"/>
  <c r="FN373" i="52"/>
  <c r="FO373" i="52"/>
  <c r="FI373" i="52"/>
  <c r="FK373" i="52"/>
  <c r="FP373" i="52"/>
  <c r="FQ373" i="52"/>
  <c r="FR373" i="52"/>
  <c r="FS373" i="52"/>
  <c r="FT373" i="52"/>
  <c r="FY373" i="52"/>
  <c r="DM374" i="52"/>
  <c r="EM374" i="52"/>
  <c r="DN374" i="52"/>
  <c r="EN374" i="52"/>
  <c r="DV374" i="52"/>
  <c r="EV374" i="52"/>
  <c r="DO374" i="52"/>
  <c r="EO374" i="52"/>
  <c r="BO374" i="52"/>
  <c r="BM374" i="52"/>
  <c r="BN374" i="52"/>
  <c r="BP374" i="52"/>
  <c r="BQ374" i="52"/>
  <c r="BR374" i="52"/>
  <c r="BS374" i="52"/>
  <c r="BT374" i="52"/>
  <c r="BU374" i="52"/>
  <c r="BV374" i="52"/>
  <c r="BW374" i="52"/>
  <c r="BX374" i="52"/>
  <c r="BY374" i="52"/>
  <c r="CC374" i="52"/>
  <c r="CK374" i="52"/>
  <c r="CL374" i="52"/>
  <c r="DW374" i="52"/>
  <c r="EW374" i="52"/>
  <c r="CI374" i="52"/>
  <c r="AG374" i="52"/>
  <c r="AL374" i="52"/>
  <c r="FE374" i="52"/>
  <c r="BZ374" i="52"/>
  <c r="FF374" i="52"/>
  <c r="FG374" i="52"/>
  <c r="FH374" i="52"/>
  <c r="FJ374" i="52"/>
  <c r="FM374" i="52"/>
  <c r="DP374" i="52"/>
  <c r="EP374" i="52"/>
  <c r="FN374" i="52"/>
  <c r="FO374" i="52"/>
  <c r="FI374" i="52"/>
  <c r="FK374" i="52"/>
  <c r="FP374" i="52"/>
  <c r="FQ374" i="52"/>
  <c r="FR374" i="52"/>
  <c r="FS374" i="52"/>
  <c r="FT374" i="52"/>
  <c r="FY374" i="52"/>
  <c r="DM375" i="52"/>
  <c r="EM375" i="52"/>
  <c r="DN375" i="52"/>
  <c r="EN375" i="52"/>
  <c r="DV375" i="52"/>
  <c r="EV375" i="52"/>
  <c r="DO375" i="52"/>
  <c r="EO375" i="52"/>
  <c r="BO375" i="52"/>
  <c r="BM375" i="52"/>
  <c r="BN375" i="52"/>
  <c r="BP375" i="52"/>
  <c r="BQ375" i="52"/>
  <c r="BR375" i="52"/>
  <c r="BS375" i="52"/>
  <c r="BT375" i="52"/>
  <c r="BU375" i="52"/>
  <c r="BV375" i="52"/>
  <c r="BW375" i="52"/>
  <c r="BX375" i="52"/>
  <c r="BY375" i="52"/>
  <c r="CC375" i="52"/>
  <c r="CK375" i="52"/>
  <c r="CL375" i="52"/>
  <c r="DW375" i="52"/>
  <c r="EW375" i="52"/>
  <c r="CI375" i="52"/>
  <c r="AG375" i="52"/>
  <c r="AL375" i="52"/>
  <c r="FE375" i="52"/>
  <c r="BZ375" i="52"/>
  <c r="FF375" i="52"/>
  <c r="FG375" i="52"/>
  <c r="FH375" i="52"/>
  <c r="FJ375" i="52"/>
  <c r="FM375" i="52"/>
  <c r="DP375" i="52"/>
  <c r="EP375" i="52"/>
  <c r="FN375" i="52"/>
  <c r="FO375" i="52"/>
  <c r="FI375" i="52"/>
  <c r="FK375" i="52"/>
  <c r="FP375" i="52"/>
  <c r="FQ375" i="52"/>
  <c r="FR375" i="52"/>
  <c r="FS375" i="52"/>
  <c r="FT375" i="52"/>
  <c r="FY375" i="52"/>
  <c r="DM376" i="52"/>
  <c r="EM376" i="52"/>
  <c r="DN376" i="52"/>
  <c r="EN376" i="52"/>
  <c r="DV376" i="52"/>
  <c r="EV376" i="52"/>
  <c r="DO376" i="52"/>
  <c r="EO376" i="52"/>
  <c r="BO376" i="52"/>
  <c r="BM376" i="52"/>
  <c r="BN376" i="52"/>
  <c r="BP376" i="52"/>
  <c r="BQ376" i="52"/>
  <c r="BR376" i="52"/>
  <c r="BS376" i="52"/>
  <c r="BT376" i="52"/>
  <c r="BU376" i="52"/>
  <c r="BV376" i="52"/>
  <c r="BW376" i="52"/>
  <c r="BX376" i="52"/>
  <c r="BY376" i="52"/>
  <c r="CC376" i="52"/>
  <c r="CK376" i="52"/>
  <c r="CL376" i="52"/>
  <c r="DW376" i="52"/>
  <c r="EW376" i="52"/>
  <c r="CI376" i="52"/>
  <c r="AG376" i="52"/>
  <c r="AL376" i="52"/>
  <c r="FE376" i="52"/>
  <c r="BZ376" i="52"/>
  <c r="FF376" i="52"/>
  <c r="FG376" i="52"/>
  <c r="FH376" i="52"/>
  <c r="FJ376" i="52"/>
  <c r="FM376" i="52"/>
  <c r="DP376" i="52"/>
  <c r="EP376" i="52"/>
  <c r="FN376" i="52"/>
  <c r="FO376" i="52"/>
  <c r="FI376" i="52"/>
  <c r="FK376" i="52"/>
  <c r="FP376" i="52"/>
  <c r="FQ376" i="52"/>
  <c r="FR376" i="52"/>
  <c r="FS376" i="52"/>
  <c r="FT376" i="52"/>
  <c r="FY376" i="52"/>
  <c r="DM377" i="52"/>
  <c r="EM377" i="52"/>
  <c r="DN377" i="52"/>
  <c r="EN377" i="52"/>
  <c r="DV377" i="52"/>
  <c r="EV377" i="52"/>
  <c r="DO377" i="52"/>
  <c r="EO377" i="52"/>
  <c r="BO377" i="52"/>
  <c r="BM377" i="52"/>
  <c r="BN377" i="52"/>
  <c r="BP377" i="52"/>
  <c r="BQ377" i="52"/>
  <c r="BR377" i="52"/>
  <c r="BS377" i="52"/>
  <c r="BT377" i="52"/>
  <c r="BU377" i="52"/>
  <c r="BV377" i="52"/>
  <c r="BW377" i="52"/>
  <c r="BX377" i="52"/>
  <c r="BY377" i="52"/>
  <c r="CC377" i="52"/>
  <c r="CK377" i="52"/>
  <c r="CL377" i="52"/>
  <c r="DW377" i="52"/>
  <c r="EW377" i="52"/>
  <c r="CI377" i="52"/>
  <c r="AG377" i="52"/>
  <c r="AL377" i="52"/>
  <c r="FE377" i="52"/>
  <c r="BZ377" i="52"/>
  <c r="FF377" i="52"/>
  <c r="FG377" i="52"/>
  <c r="FH377" i="52"/>
  <c r="FJ377" i="52"/>
  <c r="FM377" i="52"/>
  <c r="DP377" i="52"/>
  <c r="EP377" i="52"/>
  <c r="FN377" i="52"/>
  <c r="FO377" i="52"/>
  <c r="FI377" i="52"/>
  <c r="FK377" i="52"/>
  <c r="FP377" i="52"/>
  <c r="FQ377" i="52"/>
  <c r="FR377" i="52"/>
  <c r="FS377" i="52"/>
  <c r="FT377" i="52"/>
  <c r="FY377" i="52"/>
  <c r="DM378" i="52"/>
  <c r="EM378" i="52"/>
  <c r="DN378" i="52"/>
  <c r="EN378" i="52"/>
  <c r="DV378" i="52"/>
  <c r="EV378" i="52"/>
  <c r="DO378" i="52"/>
  <c r="EO378" i="52"/>
  <c r="BO378" i="52"/>
  <c r="BM378" i="52"/>
  <c r="BN378" i="52"/>
  <c r="BP378" i="52"/>
  <c r="BQ378" i="52"/>
  <c r="BR378" i="52"/>
  <c r="BS378" i="52"/>
  <c r="BT378" i="52"/>
  <c r="BU378" i="52"/>
  <c r="BV378" i="52"/>
  <c r="BW378" i="52"/>
  <c r="BX378" i="52"/>
  <c r="BY378" i="52"/>
  <c r="CC378" i="52"/>
  <c r="CK378" i="52"/>
  <c r="CL378" i="52"/>
  <c r="DW378" i="52"/>
  <c r="EW378" i="52"/>
  <c r="CI378" i="52"/>
  <c r="AG378" i="52"/>
  <c r="AL378" i="52"/>
  <c r="FE378" i="52"/>
  <c r="BZ378" i="52"/>
  <c r="FF378" i="52"/>
  <c r="FG378" i="52"/>
  <c r="FH378" i="52"/>
  <c r="FJ378" i="52"/>
  <c r="FM378" i="52"/>
  <c r="DP378" i="52"/>
  <c r="EP378" i="52"/>
  <c r="FN378" i="52"/>
  <c r="FO378" i="52"/>
  <c r="FI378" i="52"/>
  <c r="FK378" i="52"/>
  <c r="FP378" i="52"/>
  <c r="FQ378" i="52"/>
  <c r="FR378" i="52"/>
  <c r="FS378" i="52"/>
  <c r="FT378" i="52"/>
  <c r="FY378" i="52"/>
  <c r="DM379" i="52"/>
  <c r="EM379" i="52"/>
  <c r="DN379" i="52"/>
  <c r="EN379" i="52"/>
  <c r="DV379" i="52"/>
  <c r="EV379" i="52"/>
  <c r="DO379" i="52"/>
  <c r="EO379" i="52"/>
  <c r="BO379" i="52"/>
  <c r="BM379" i="52"/>
  <c r="BN379" i="52"/>
  <c r="BP379" i="52"/>
  <c r="BQ379" i="52"/>
  <c r="BR379" i="52"/>
  <c r="BS379" i="52"/>
  <c r="BT379" i="52"/>
  <c r="BU379" i="52"/>
  <c r="BV379" i="52"/>
  <c r="BW379" i="52"/>
  <c r="BX379" i="52"/>
  <c r="BY379" i="52"/>
  <c r="CC379" i="52"/>
  <c r="CK379" i="52"/>
  <c r="CL379" i="52"/>
  <c r="DW379" i="52"/>
  <c r="EW379" i="52"/>
  <c r="CI379" i="52"/>
  <c r="AG379" i="52"/>
  <c r="AL379" i="52"/>
  <c r="FE379" i="52"/>
  <c r="BZ379" i="52"/>
  <c r="FF379" i="52"/>
  <c r="FG379" i="52"/>
  <c r="FH379" i="52"/>
  <c r="FJ379" i="52"/>
  <c r="FM379" i="52"/>
  <c r="DP379" i="52"/>
  <c r="EP379" i="52"/>
  <c r="FN379" i="52"/>
  <c r="FO379" i="52"/>
  <c r="FI379" i="52"/>
  <c r="FK379" i="52"/>
  <c r="FP379" i="52"/>
  <c r="FQ379" i="52"/>
  <c r="FR379" i="52"/>
  <c r="FS379" i="52"/>
  <c r="FT379" i="52"/>
  <c r="FY379" i="52"/>
  <c r="DM380" i="52"/>
  <c r="EM380" i="52"/>
  <c r="DN380" i="52"/>
  <c r="EN380" i="52"/>
  <c r="DV380" i="52"/>
  <c r="EV380" i="52"/>
  <c r="DO380" i="52"/>
  <c r="EO380" i="52"/>
  <c r="BO380" i="52"/>
  <c r="BM380" i="52"/>
  <c r="BN380" i="52"/>
  <c r="BP380" i="52"/>
  <c r="BQ380" i="52"/>
  <c r="BR380" i="52"/>
  <c r="BS380" i="52"/>
  <c r="BT380" i="52"/>
  <c r="BU380" i="52"/>
  <c r="BV380" i="52"/>
  <c r="BW380" i="52"/>
  <c r="BX380" i="52"/>
  <c r="BY380" i="52"/>
  <c r="CC380" i="52"/>
  <c r="CK380" i="52"/>
  <c r="CL380" i="52"/>
  <c r="DW380" i="52"/>
  <c r="EW380" i="52"/>
  <c r="CI380" i="52"/>
  <c r="AG380" i="52"/>
  <c r="AL380" i="52"/>
  <c r="FE380" i="52"/>
  <c r="BZ380" i="52"/>
  <c r="FF380" i="52"/>
  <c r="FG380" i="52"/>
  <c r="FH380" i="52"/>
  <c r="FJ380" i="52"/>
  <c r="FM380" i="52"/>
  <c r="DP380" i="52"/>
  <c r="EP380" i="52"/>
  <c r="FN380" i="52"/>
  <c r="FO380" i="52"/>
  <c r="FI380" i="52"/>
  <c r="FK380" i="52"/>
  <c r="FP380" i="52"/>
  <c r="FQ380" i="52"/>
  <c r="FR380" i="52"/>
  <c r="FS380" i="52"/>
  <c r="FT380" i="52"/>
  <c r="FY380" i="52"/>
  <c r="DM381" i="52"/>
  <c r="EM381" i="52"/>
  <c r="DN381" i="52"/>
  <c r="EN381" i="52"/>
  <c r="DV381" i="52"/>
  <c r="EV381" i="52"/>
  <c r="DO381" i="52"/>
  <c r="EO381" i="52"/>
  <c r="BO381" i="52"/>
  <c r="BM381" i="52"/>
  <c r="BN381" i="52"/>
  <c r="BP381" i="52"/>
  <c r="BQ381" i="52"/>
  <c r="BR381" i="52"/>
  <c r="BS381" i="52"/>
  <c r="BT381" i="52"/>
  <c r="BU381" i="52"/>
  <c r="BV381" i="52"/>
  <c r="BW381" i="52"/>
  <c r="BX381" i="52"/>
  <c r="BY381" i="52"/>
  <c r="CC381" i="52"/>
  <c r="CK381" i="52"/>
  <c r="CL381" i="52"/>
  <c r="DW381" i="52"/>
  <c r="EW381" i="52"/>
  <c r="CI381" i="52"/>
  <c r="AG381" i="52"/>
  <c r="AL381" i="52"/>
  <c r="FE381" i="52"/>
  <c r="BZ381" i="52"/>
  <c r="FF381" i="52"/>
  <c r="FG381" i="52"/>
  <c r="FH381" i="52"/>
  <c r="FJ381" i="52"/>
  <c r="FM381" i="52"/>
  <c r="DP381" i="52"/>
  <c r="EP381" i="52"/>
  <c r="FN381" i="52"/>
  <c r="FO381" i="52"/>
  <c r="FI381" i="52"/>
  <c r="FK381" i="52"/>
  <c r="FP381" i="52"/>
  <c r="FQ381" i="52"/>
  <c r="FR381" i="52"/>
  <c r="FS381" i="52"/>
  <c r="FT381" i="52"/>
  <c r="FY381" i="52"/>
  <c r="DM382" i="52"/>
  <c r="EM382" i="52"/>
  <c r="DN382" i="52"/>
  <c r="EN382" i="52"/>
  <c r="DV382" i="52"/>
  <c r="EV382" i="52"/>
  <c r="DO382" i="52"/>
  <c r="EO382" i="52"/>
  <c r="BO382" i="52"/>
  <c r="BM382" i="52"/>
  <c r="BN382" i="52"/>
  <c r="BP382" i="52"/>
  <c r="BQ382" i="52"/>
  <c r="BR382" i="52"/>
  <c r="BS382" i="52"/>
  <c r="BT382" i="52"/>
  <c r="BU382" i="52"/>
  <c r="BV382" i="52"/>
  <c r="BW382" i="52"/>
  <c r="BX382" i="52"/>
  <c r="BY382" i="52"/>
  <c r="CC382" i="52"/>
  <c r="CK382" i="52"/>
  <c r="CL382" i="52"/>
  <c r="DW382" i="52"/>
  <c r="EW382" i="52"/>
  <c r="CI382" i="52"/>
  <c r="AG382" i="52"/>
  <c r="AL382" i="52"/>
  <c r="FE382" i="52"/>
  <c r="BZ382" i="52"/>
  <c r="FF382" i="52"/>
  <c r="FG382" i="52"/>
  <c r="FH382" i="52"/>
  <c r="FJ382" i="52"/>
  <c r="FM382" i="52"/>
  <c r="DP382" i="52"/>
  <c r="EP382" i="52"/>
  <c r="FN382" i="52"/>
  <c r="FO382" i="52"/>
  <c r="FI382" i="52"/>
  <c r="FK382" i="52"/>
  <c r="FP382" i="52"/>
  <c r="FQ382" i="52"/>
  <c r="FR382" i="52"/>
  <c r="FS382" i="52"/>
  <c r="FT382" i="52"/>
  <c r="FY382" i="52"/>
  <c r="DM383" i="52"/>
  <c r="EM383" i="52"/>
  <c r="DN383" i="52"/>
  <c r="EN383" i="52"/>
  <c r="DV383" i="52"/>
  <c r="EV383" i="52"/>
  <c r="DO383" i="52"/>
  <c r="EO383" i="52"/>
  <c r="BO383" i="52"/>
  <c r="BM383" i="52"/>
  <c r="BN383" i="52"/>
  <c r="BP383" i="52"/>
  <c r="BQ383" i="52"/>
  <c r="BR383" i="52"/>
  <c r="BS383" i="52"/>
  <c r="BT383" i="52"/>
  <c r="BU383" i="52"/>
  <c r="BV383" i="52"/>
  <c r="BW383" i="52"/>
  <c r="BX383" i="52"/>
  <c r="BY383" i="52"/>
  <c r="CC383" i="52"/>
  <c r="CK383" i="52"/>
  <c r="CL383" i="52"/>
  <c r="DW383" i="52"/>
  <c r="EW383" i="52"/>
  <c r="CI383" i="52"/>
  <c r="AG383" i="52"/>
  <c r="AL383" i="52"/>
  <c r="FE383" i="52"/>
  <c r="BZ383" i="52"/>
  <c r="FF383" i="52"/>
  <c r="FG383" i="52"/>
  <c r="FH383" i="52"/>
  <c r="FJ383" i="52"/>
  <c r="FM383" i="52"/>
  <c r="DP383" i="52"/>
  <c r="EP383" i="52"/>
  <c r="FN383" i="52"/>
  <c r="FO383" i="52"/>
  <c r="FI383" i="52"/>
  <c r="FK383" i="52"/>
  <c r="FP383" i="52"/>
  <c r="FQ383" i="52"/>
  <c r="FR383" i="52"/>
  <c r="FS383" i="52"/>
  <c r="FT383" i="52"/>
  <c r="FY383" i="52"/>
  <c r="DM384" i="52"/>
  <c r="EM384" i="52"/>
  <c r="DN384" i="52"/>
  <c r="EN384" i="52"/>
  <c r="DV384" i="52"/>
  <c r="EV384" i="52"/>
  <c r="DO384" i="52"/>
  <c r="EO384" i="52"/>
  <c r="BO384" i="52"/>
  <c r="BM384" i="52"/>
  <c r="BN384" i="52"/>
  <c r="BP384" i="52"/>
  <c r="BQ384" i="52"/>
  <c r="BR384" i="52"/>
  <c r="BS384" i="52"/>
  <c r="BT384" i="52"/>
  <c r="BU384" i="52"/>
  <c r="BV384" i="52"/>
  <c r="BW384" i="52"/>
  <c r="BX384" i="52"/>
  <c r="BY384" i="52"/>
  <c r="CC384" i="52"/>
  <c r="CK384" i="52"/>
  <c r="CL384" i="52"/>
  <c r="DW384" i="52"/>
  <c r="EW384" i="52"/>
  <c r="CI384" i="52"/>
  <c r="AG384" i="52"/>
  <c r="AL384" i="52"/>
  <c r="FE384" i="52"/>
  <c r="BZ384" i="52"/>
  <c r="FF384" i="52"/>
  <c r="FG384" i="52"/>
  <c r="FH384" i="52"/>
  <c r="FJ384" i="52"/>
  <c r="FM384" i="52"/>
  <c r="DP384" i="52"/>
  <c r="EP384" i="52"/>
  <c r="FN384" i="52"/>
  <c r="FO384" i="52"/>
  <c r="FI384" i="52"/>
  <c r="FK384" i="52"/>
  <c r="FP384" i="52"/>
  <c r="FQ384" i="52"/>
  <c r="FR384" i="52"/>
  <c r="FS384" i="52"/>
  <c r="FT384" i="52"/>
  <c r="FY384" i="52"/>
  <c r="DM385" i="52"/>
  <c r="EM385" i="52"/>
  <c r="DN385" i="52"/>
  <c r="EN385" i="52"/>
  <c r="DV385" i="52"/>
  <c r="EV385" i="52"/>
  <c r="DO385" i="52"/>
  <c r="EO385" i="52"/>
  <c r="BO385" i="52"/>
  <c r="BM385" i="52"/>
  <c r="BN385" i="52"/>
  <c r="BP385" i="52"/>
  <c r="BQ385" i="52"/>
  <c r="BR385" i="52"/>
  <c r="BS385" i="52"/>
  <c r="BT385" i="52"/>
  <c r="BU385" i="52"/>
  <c r="BV385" i="52"/>
  <c r="BW385" i="52"/>
  <c r="BX385" i="52"/>
  <c r="BY385" i="52"/>
  <c r="CC385" i="52"/>
  <c r="CK385" i="52"/>
  <c r="CL385" i="52"/>
  <c r="DW385" i="52"/>
  <c r="EW385" i="52"/>
  <c r="CI385" i="52"/>
  <c r="AG385" i="52"/>
  <c r="AL385" i="52"/>
  <c r="FE385" i="52"/>
  <c r="BZ385" i="52"/>
  <c r="FF385" i="52"/>
  <c r="FG385" i="52"/>
  <c r="FH385" i="52"/>
  <c r="FJ385" i="52"/>
  <c r="FM385" i="52"/>
  <c r="DP385" i="52"/>
  <c r="EP385" i="52"/>
  <c r="FN385" i="52"/>
  <c r="FO385" i="52"/>
  <c r="FI385" i="52"/>
  <c r="FK385" i="52"/>
  <c r="FP385" i="52"/>
  <c r="FQ385" i="52"/>
  <c r="FR385" i="52"/>
  <c r="FS385" i="52"/>
  <c r="FT385" i="52"/>
  <c r="FY385" i="52"/>
  <c r="DM386" i="52"/>
  <c r="EM386" i="52"/>
  <c r="DN386" i="52"/>
  <c r="EN386" i="52"/>
  <c r="DV386" i="52"/>
  <c r="EV386" i="52"/>
  <c r="DO386" i="52"/>
  <c r="EO386" i="52"/>
  <c r="BO386" i="52"/>
  <c r="BM386" i="52"/>
  <c r="BN386" i="52"/>
  <c r="BP386" i="52"/>
  <c r="BQ386" i="52"/>
  <c r="BR386" i="52"/>
  <c r="BS386" i="52"/>
  <c r="BT386" i="52"/>
  <c r="BU386" i="52"/>
  <c r="BV386" i="52"/>
  <c r="BW386" i="52"/>
  <c r="BX386" i="52"/>
  <c r="BY386" i="52"/>
  <c r="CC386" i="52"/>
  <c r="CK386" i="52"/>
  <c r="CL386" i="52"/>
  <c r="DW386" i="52"/>
  <c r="EW386" i="52"/>
  <c r="CI386" i="52"/>
  <c r="AG386" i="52"/>
  <c r="AL386" i="52"/>
  <c r="FE386" i="52"/>
  <c r="BZ386" i="52"/>
  <c r="FF386" i="52"/>
  <c r="FG386" i="52"/>
  <c r="FH386" i="52"/>
  <c r="FJ386" i="52"/>
  <c r="FM386" i="52"/>
  <c r="DP386" i="52"/>
  <c r="EP386" i="52"/>
  <c r="FN386" i="52"/>
  <c r="FO386" i="52"/>
  <c r="FI386" i="52"/>
  <c r="FK386" i="52"/>
  <c r="FP386" i="52"/>
  <c r="FQ386" i="52"/>
  <c r="FR386" i="52"/>
  <c r="FS386" i="52"/>
  <c r="FT386" i="52"/>
  <c r="FY386" i="52"/>
  <c r="DM387" i="52"/>
  <c r="EM387" i="52"/>
  <c r="DN387" i="52"/>
  <c r="EN387" i="52"/>
  <c r="DV387" i="52"/>
  <c r="EV387" i="52"/>
  <c r="DO387" i="52"/>
  <c r="EO387" i="52"/>
  <c r="BO387" i="52"/>
  <c r="BM387" i="52"/>
  <c r="BN387" i="52"/>
  <c r="BP387" i="52"/>
  <c r="BQ387" i="52"/>
  <c r="BR387" i="52"/>
  <c r="BS387" i="52"/>
  <c r="BT387" i="52"/>
  <c r="BU387" i="52"/>
  <c r="BV387" i="52"/>
  <c r="BW387" i="52"/>
  <c r="BX387" i="52"/>
  <c r="BY387" i="52"/>
  <c r="CC387" i="52"/>
  <c r="CK387" i="52"/>
  <c r="CL387" i="52"/>
  <c r="DW387" i="52"/>
  <c r="EW387" i="52"/>
  <c r="CI387" i="52"/>
  <c r="AG387" i="52"/>
  <c r="AL387" i="52"/>
  <c r="FE387" i="52"/>
  <c r="BZ387" i="52"/>
  <c r="FF387" i="52"/>
  <c r="FG387" i="52"/>
  <c r="FH387" i="52"/>
  <c r="FJ387" i="52"/>
  <c r="FM387" i="52"/>
  <c r="DP387" i="52"/>
  <c r="EP387" i="52"/>
  <c r="FN387" i="52"/>
  <c r="FO387" i="52"/>
  <c r="FI387" i="52"/>
  <c r="FK387" i="52"/>
  <c r="FP387" i="52"/>
  <c r="FQ387" i="52"/>
  <c r="FR387" i="52"/>
  <c r="FS387" i="52"/>
  <c r="FT387" i="52"/>
  <c r="FY387" i="52"/>
  <c r="DM388" i="52"/>
  <c r="EM388" i="52"/>
  <c r="DN388" i="52"/>
  <c r="EN388" i="52"/>
  <c r="DV388" i="52"/>
  <c r="EV388" i="52"/>
  <c r="DO388" i="52"/>
  <c r="EO388" i="52"/>
  <c r="BO388" i="52"/>
  <c r="BM388" i="52"/>
  <c r="BN388" i="52"/>
  <c r="BP388" i="52"/>
  <c r="BQ388" i="52"/>
  <c r="BR388" i="52"/>
  <c r="BS388" i="52"/>
  <c r="BT388" i="52"/>
  <c r="BU388" i="52"/>
  <c r="BV388" i="52"/>
  <c r="BW388" i="52"/>
  <c r="BX388" i="52"/>
  <c r="BY388" i="52"/>
  <c r="CC388" i="52"/>
  <c r="CK388" i="52"/>
  <c r="CL388" i="52"/>
  <c r="DW388" i="52"/>
  <c r="EW388" i="52"/>
  <c r="CI388" i="52"/>
  <c r="AG388" i="52"/>
  <c r="AL388" i="52"/>
  <c r="FE388" i="52"/>
  <c r="BZ388" i="52"/>
  <c r="FF388" i="52"/>
  <c r="FG388" i="52"/>
  <c r="FH388" i="52"/>
  <c r="FJ388" i="52"/>
  <c r="FM388" i="52"/>
  <c r="DP388" i="52"/>
  <c r="EP388" i="52"/>
  <c r="FN388" i="52"/>
  <c r="FO388" i="52"/>
  <c r="FI388" i="52"/>
  <c r="FK388" i="52"/>
  <c r="FP388" i="52"/>
  <c r="FQ388" i="52"/>
  <c r="FR388" i="52"/>
  <c r="FS388" i="52"/>
  <c r="FT388" i="52"/>
  <c r="FY388" i="52"/>
  <c r="DM389" i="52"/>
  <c r="EM389" i="52"/>
  <c r="DN389" i="52"/>
  <c r="EN389" i="52"/>
  <c r="DV389" i="52"/>
  <c r="EV389" i="52"/>
  <c r="DO389" i="52"/>
  <c r="EO389" i="52"/>
  <c r="BO389" i="52"/>
  <c r="BM389" i="52"/>
  <c r="BN389" i="52"/>
  <c r="BP389" i="52"/>
  <c r="BQ389" i="52"/>
  <c r="BR389" i="52"/>
  <c r="BS389" i="52"/>
  <c r="BT389" i="52"/>
  <c r="BU389" i="52"/>
  <c r="BV389" i="52"/>
  <c r="BW389" i="52"/>
  <c r="BX389" i="52"/>
  <c r="BY389" i="52"/>
  <c r="CC389" i="52"/>
  <c r="CK389" i="52"/>
  <c r="CL389" i="52"/>
  <c r="DW389" i="52"/>
  <c r="EW389" i="52"/>
  <c r="CI389" i="52"/>
  <c r="AG389" i="52"/>
  <c r="AL389" i="52"/>
  <c r="FE389" i="52"/>
  <c r="BZ389" i="52"/>
  <c r="FF389" i="52"/>
  <c r="FG389" i="52"/>
  <c r="FH389" i="52"/>
  <c r="FJ389" i="52"/>
  <c r="FM389" i="52"/>
  <c r="DP389" i="52"/>
  <c r="EP389" i="52"/>
  <c r="FN389" i="52"/>
  <c r="FO389" i="52"/>
  <c r="FI389" i="52"/>
  <c r="FK389" i="52"/>
  <c r="FP389" i="52"/>
  <c r="FQ389" i="52"/>
  <c r="FR389" i="52"/>
  <c r="FS389" i="52"/>
  <c r="FT389" i="52"/>
  <c r="FY389" i="52"/>
  <c r="DM390" i="52"/>
  <c r="EM390" i="52"/>
  <c r="DN390" i="52"/>
  <c r="EN390" i="52"/>
  <c r="DV390" i="52"/>
  <c r="EV390" i="52"/>
  <c r="DO390" i="52"/>
  <c r="EO390" i="52"/>
  <c r="BO390" i="52"/>
  <c r="BM390" i="52"/>
  <c r="BN390" i="52"/>
  <c r="BP390" i="52"/>
  <c r="BQ390" i="52"/>
  <c r="BR390" i="52"/>
  <c r="BS390" i="52"/>
  <c r="BT390" i="52"/>
  <c r="BU390" i="52"/>
  <c r="BV390" i="52"/>
  <c r="BW390" i="52"/>
  <c r="BX390" i="52"/>
  <c r="BY390" i="52"/>
  <c r="CC390" i="52"/>
  <c r="CK390" i="52"/>
  <c r="CL390" i="52"/>
  <c r="DW390" i="52"/>
  <c r="EW390" i="52"/>
  <c r="CI390" i="52"/>
  <c r="AG390" i="52"/>
  <c r="AL390" i="52"/>
  <c r="FE390" i="52"/>
  <c r="BZ390" i="52"/>
  <c r="FF390" i="52"/>
  <c r="FG390" i="52"/>
  <c r="FH390" i="52"/>
  <c r="FJ390" i="52"/>
  <c r="FM390" i="52"/>
  <c r="DP390" i="52"/>
  <c r="EP390" i="52"/>
  <c r="FN390" i="52"/>
  <c r="FO390" i="52"/>
  <c r="FI390" i="52"/>
  <c r="FK390" i="52"/>
  <c r="FP390" i="52"/>
  <c r="FQ390" i="52"/>
  <c r="FR390" i="52"/>
  <c r="FS390" i="52"/>
  <c r="FT390" i="52"/>
  <c r="FY390" i="52"/>
  <c r="DM391" i="52"/>
  <c r="EM391" i="52"/>
  <c r="DN391" i="52"/>
  <c r="EN391" i="52"/>
  <c r="DV391" i="52"/>
  <c r="EV391" i="52"/>
  <c r="DO391" i="52"/>
  <c r="EO391" i="52"/>
  <c r="BO391" i="52"/>
  <c r="BM391" i="52"/>
  <c r="BN391" i="52"/>
  <c r="BP391" i="52"/>
  <c r="BQ391" i="52"/>
  <c r="BR391" i="52"/>
  <c r="BS391" i="52"/>
  <c r="BT391" i="52"/>
  <c r="BU391" i="52"/>
  <c r="BV391" i="52"/>
  <c r="BW391" i="52"/>
  <c r="BX391" i="52"/>
  <c r="BY391" i="52"/>
  <c r="CC391" i="52"/>
  <c r="CK391" i="52"/>
  <c r="CL391" i="52"/>
  <c r="DW391" i="52"/>
  <c r="EW391" i="52"/>
  <c r="CI391" i="52"/>
  <c r="AG391" i="52"/>
  <c r="AL391" i="52"/>
  <c r="FE391" i="52"/>
  <c r="BZ391" i="52"/>
  <c r="FF391" i="52"/>
  <c r="FG391" i="52"/>
  <c r="FH391" i="52"/>
  <c r="FJ391" i="52"/>
  <c r="FM391" i="52"/>
  <c r="DP391" i="52"/>
  <c r="EP391" i="52"/>
  <c r="FN391" i="52"/>
  <c r="FO391" i="52"/>
  <c r="FI391" i="52"/>
  <c r="FK391" i="52"/>
  <c r="FP391" i="52"/>
  <c r="FQ391" i="52"/>
  <c r="FR391" i="52"/>
  <c r="FS391" i="52"/>
  <c r="FT391" i="52"/>
  <c r="FY391" i="52"/>
  <c r="DM392" i="52"/>
  <c r="EM392" i="52"/>
  <c r="DN392" i="52"/>
  <c r="EN392" i="52"/>
  <c r="DV392" i="52"/>
  <c r="EV392" i="52"/>
  <c r="DO392" i="52"/>
  <c r="EO392" i="52"/>
  <c r="BO392" i="52"/>
  <c r="BM392" i="52"/>
  <c r="BN392" i="52"/>
  <c r="BP392" i="52"/>
  <c r="BQ392" i="52"/>
  <c r="BR392" i="52"/>
  <c r="BS392" i="52"/>
  <c r="BT392" i="52"/>
  <c r="BU392" i="52"/>
  <c r="BV392" i="52"/>
  <c r="BW392" i="52"/>
  <c r="Q392" i="52"/>
  <c r="BX392" i="52"/>
  <c r="BY392" i="52"/>
  <c r="CC392" i="52"/>
  <c r="CK392" i="52"/>
  <c r="CL392" i="52"/>
  <c r="DW392" i="52"/>
  <c r="EW392" i="52"/>
  <c r="CI392" i="52"/>
  <c r="AG392" i="52"/>
  <c r="AL392" i="52"/>
  <c r="FE392" i="52"/>
  <c r="BZ392" i="52"/>
  <c r="FF392" i="52"/>
  <c r="FG392" i="52"/>
  <c r="FH392" i="52"/>
  <c r="FJ392" i="52"/>
  <c r="FM392" i="52"/>
  <c r="DP392" i="52"/>
  <c r="EP392" i="52"/>
  <c r="FN392" i="52"/>
  <c r="FO392" i="52"/>
  <c r="FI392" i="52"/>
  <c r="FK392" i="52"/>
  <c r="FP392" i="52"/>
  <c r="FQ392" i="52"/>
  <c r="FR392" i="52"/>
  <c r="FS392" i="52"/>
  <c r="FT392" i="52"/>
  <c r="FY392" i="52"/>
  <c r="DM393" i="52"/>
  <c r="EM393" i="52"/>
  <c r="DN393" i="52"/>
  <c r="EN393" i="52"/>
  <c r="DV393" i="52"/>
  <c r="EV393" i="52"/>
  <c r="DO393" i="52"/>
  <c r="EO393" i="52"/>
  <c r="BO393" i="52"/>
  <c r="BM393" i="52"/>
  <c r="BN393" i="52"/>
  <c r="BP393" i="52"/>
  <c r="BQ393" i="52"/>
  <c r="BR393" i="52"/>
  <c r="BS393" i="52"/>
  <c r="BT393" i="52"/>
  <c r="BU393" i="52"/>
  <c r="BV393" i="52"/>
  <c r="BW393" i="52"/>
  <c r="Q393" i="52"/>
  <c r="BX393" i="52"/>
  <c r="BY393" i="52"/>
  <c r="CC393" i="52"/>
  <c r="CK393" i="52"/>
  <c r="CL393" i="52"/>
  <c r="DW393" i="52"/>
  <c r="EW393" i="52"/>
  <c r="CI393" i="52"/>
  <c r="AG393" i="52"/>
  <c r="AL393" i="52"/>
  <c r="FE393" i="52"/>
  <c r="BZ393" i="52"/>
  <c r="FF393" i="52"/>
  <c r="FG393" i="52"/>
  <c r="FH393" i="52"/>
  <c r="FJ393" i="52"/>
  <c r="FM393" i="52"/>
  <c r="DP393" i="52"/>
  <c r="EP393" i="52"/>
  <c r="FN393" i="52"/>
  <c r="FO393" i="52"/>
  <c r="FI393" i="52"/>
  <c r="FK393" i="52"/>
  <c r="FP393" i="52"/>
  <c r="FQ393" i="52"/>
  <c r="FR393" i="52"/>
  <c r="FS393" i="52"/>
  <c r="FT393" i="52"/>
  <c r="FY393" i="52"/>
  <c r="DM394" i="52"/>
  <c r="EM394" i="52"/>
  <c r="DN394" i="52"/>
  <c r="EN394" i="52"/>
  <c r="DV394" i="52"/>
  <c r="EV394" i="52"/>
  <c r="DO394" i="52"/>
  <c r="EO394" i="52"/>
  <c r="BO394" i="52"/>
  <c r="BM394" i="52"/>
  <c r="BN394" i="52"/>
  <c r="BP394" i="52"/>
  <c r="BQ394" i="52"/>
  <c r="BR394" i="52"/>
  <c r="BS394" i="52"/>
  <c r="BT394" i="52"/>
  <c r="BU394" i="52"/>
  <c r="BV394" i="52"/>
  <c r="BW394" i="52"/>
  <c r="BX394" i="52"/>
  <c r="BY394" i="52"/>
  <c r="CC394" i="52"/>
  <c r="CK394" i="52"/>
  <c r="CL394" i="52"/>
  <c r="DW394" i="52"/>
  <c r="EW394" i="52"/>
  <c r="CI394" i="52"/>
  <c r="AG394" i="52"/>
  <c r="AL394" i="52"/>
  <c r="FE394" i="52"/>
  <c r="BZ394" i="52"/>
  <c r="FF394" i="52"/>
  <c r="FG394" i="52"/>
  <c r="FH394" i="52"/>
  <c r="FJ394" i="52"/>
  <c r="FM394" i="52"/>
  <c r="DP394" i="52"/>
  <c r="EP394" i="52"/>
  <c r="FN394" i="52"/>
  <c r="FO394" i="52"/>
  <c r="FI394" i="52"/>
  <c r="FK394" i="52"/>
  <c r="FP394" i="52"/>
  <c r="FQ394" i="52"/>
  <c r="FR394" i="52"/>
  <c r="FS394" i="52"/>
  <c r="FT394" i="52"/>
  <c r="FY394" i="52"/>
  <c r="DM395" i="52"/>
  <c r="EM395" i="52"/>
  <c r="DN395" i="52"/>
  <c r="EN395" i="52"/>
  <c r="DV395" i="52"/>
  <c r="EV395" i="52"/>
  <c r="DO395" i="52"/>
  <c r="EO395" i="52"/>
  <c r="BO395" i="52"/>
  <c r="BM395" i="52"/>
  <c r="BN395" i="52"/>
  <c r="BP395" i="52"/>
  <c r="BQ395" i="52"/>
  <c r="BR395" i="52"/>
  <c r="BS395" i="52"/>
  <c r="BT395" i="52"/>
  <c r="BU395" i="52"/>
  <c r="BV395" i="52"/>
  <c r="BW395" i="52"/>
  <c r="BX395" i="52"/>
  <c r="BY395" i="52"/>
  <c r="CC395" i="52"/>
  <c r="CK395" i="52"/>
  <c r="CL395" i="52"/>
  <c r="DW395" i="52"/>
  <c r="EW395" i="52"/>
  <c r="CI395" i="52"/>
  <c r="AG395" i="52"/>
  <c r="AL395" i="52"/>
  <c r="FE395" i="52"/>
  <c r="BZ395" i="52"/>
  <c r="FF395" i="52"/>
  <c r="FG395" i="52"/>
  <c r="FH395" i="52"/>
  <c r="FJ395" i="52"/>
  <c r="FM395" i="52"/>
  <c r="DP395" i="52"/>
  <c r="EP395" i="52"/>
  <c r="FN395" i="52"/>
  <c r="FO395" i="52"/>
  <c r="FI395" i="52"/>
  <c r="FK395" i="52"/>
  <c r="FP395" i="52"/>
  <c r="FQ395" i="52"/>
  <c r="FR395" i="52"/>
  <c r="FS395" i="52"/>
  <c r="FT395" i="52"/>
  <c r="FY395" i="52"/>
  <c r="DM396" i="52"/>
  <c r="EM396" i="52"/>
  <c r="DN396" i="52"/>
  <c r="EN396" i="52"/>
  <c r="DV396" i="52"/>
  <c r="EV396" i="52"/>
  <c r="DO396" i="52"/>
  <c r="EO396" i="52"/>
  <c r="BO396" i="52"/>
  <c r="BM396" i="52"/>
  <c r="BN396" i="52"/>
  <c r="BP396" i="52"/>
  <c r="BQ396" i="52"/>
  <c r="BR396" i="52"/>
  <c r="BS396" i="52"/>
  <c r="BT396" i="52"/>
  <c r="BU396" i="52"/>
  <c r="BV396" i="52"/>
  <c r="BW396" i="52"/>
  <c r="BX396" i="52"/>
  <c r="BY396" i="52"/>
  <c r="CC396" i="52"/>
  <c r="CK396" i="52"/>
  <c r="CL396" i="52"/>
  <c r="DW396" i="52"/>
  <c r="EW396" i="52"/>
  <c r="CI396" i="52"/>
  <c r="AG396" i="52"/>
  <c r="AL396" i="52"/>
  <c r="FE396" i="52"/>
  <c r="BZ396" i="52"/>
  <c r="FF396" i="52"/>
  <c r="FG396" i="52"/>
  <c r="FH396" i="52"/>
  <c r="FJ396" i="52"/>
  <c r="FM396" i="52"/>
  <c r="DP396" i="52"/>
  <c r="EP396" i="52"/>
  <c r="FN396" i="52"/>
  <c r="FO396" i="52"/>
  <c r="FI396" i="52"/>
  <c r="FK396" i="52"/>
  <c r="FP396" i="52"/>
  <c r="FQ396" i="52"/>
  <c r="FR396" i="52"/>
  <c r="FS396" i="52"/>
  <c r="FT396" i="52"/>
  <c r="FY396" i="52"/>
  <c r="DM397" i="52"/>
  <c r="EM397" i="52"/>
  <c r="DN397" i="52"/>
  <c r="EN397" i="52"/>
  <c r="DV397" i="52"/>
  <c r="EV397" i="52"/>
  <c r="DO397" i="52"/>
  <c r="EO397" i="52"/>
  <c r="BO397" i="52"/>
  <c r="BM397" i="52"/>
  <c r="BN397" i="52"/>
  <c r="BP397" i="52"/>
  <c r="BQ397" i="52"/>
  <c r="BR397" i="52"/>
  <c r="BS397" i="52"/>
  <c r="BT397" i="52"/>
  <c r="BU397" i="52"/>
  <c r="BV397" i="52"/>
  <c r="BW397" i="52"/>
  <c r="BX397" i="52"/>
  <c r="BY397" i="52"/>
  <c r="CC397" i="52"/>
  <c r="CK397" i="52"/>
  <c r="CL397" i="52"/>
  <c r="DW397" i="52"/>
  <c r="EW397" i="52"/>
  <c r="CI397" i="52"/>
  <c r="AG397" i="52"/>
  <c r="AL397" i="52"/>
  <c r="FE397" i="52"/>
  <c r="BZ397" i="52"/>
  <c r="FF397" i="52"/>
  <c r="FG397" i="52"/>
  <c r="FH397" i="52"/>
  <c r="FJ397" i="52"/>
  <c r="FM397" i="52"/>
  <c r="DP397" i="52"/>
  <c r="EP397" i="52"/>
  <c r="FN397" i="52"/>
  <c r="FO397" i="52"/>
  <c r="FI397" i="52"/>
  <c r="FK397" i="52"/>
  <c r="FP397" i="52"/>
  <c r="FQ397" i="52"/>
  <c r="FR397" i="52"/>
  <c r="FS397" i="52"/>
  <c r="FT397" i="52"/>
  <c r="FY397" i="52"/>
  <c r="DM398" i="52"/>
  <c r="EM398" i="52"/>
  <c r="DN398" i="52"/>
  <c r="EN398" i="52"/>
  <c r="DV398" i="52"/>
  <c r="EV398" i="52"/>
  <c r="DO398" i="52"/>
  <c r="EO398" i="52"/>
  <c r="BO398" i="52"/>
  <c r="BM398" i="52"/>
  <c r="BN398" i="52"/>
  <c r="BP398" i="52"/>
  <c r="BQ398" i="52"/>
  <c r="BR398" i="52"/>
  <c r="BS398" i="52"/>
  <c r="BT398" i="52"/>
  <c r="BU398" i="52"/>
  <c r="BV398" i="52"/>
  <c r="BW398" i="52"/>
  <c r="BX398" i="52"/>
  <c r="BY398" i="52"/>
  <c r="CC398" i="52"/>
  <c r="CK398" i="52"/>
  <c r="CL398" i="52"/>
  <c r="DW398" i="52"/>
  <c r="EW398" i="52"/>
  <c r="CI398" i="52"/>
  <c r="AG398" i="52"/>
  <c r="AL398" i="52"/>
  <c r="FE398" i="52"/>
  <c r="BZ398" i="52"/>
  <c r="FF398" i="52"/>
  <c r="FG398" i="52"/>
  <c r="FH398" i="52"/>
  <c r="FJ398" i="52"/>
  <c r="FM398" i="52"/>
  <c r="DP398" i="52"/>
  <c r="EP398" i="52"/>
  <c r="FN398" i="52"/>
  <c r="FO398" i="52"/>
  <c r="FI398" i="52"/>
  <c r="FK398" i="52"/>
  <c r="FP398" i="52"/>
  <c r="FQ398" i="52"/>
  <c r="FR398" i="52"/>
  <c r="FS398" i="52"/>
  <c r="FT398" i="52"/>
  <c r="FY398" i="52"/>
  <c r="DM399" i="52"/>
  <c r="EM399" i="52"/>
  <c r="DN399" i="52"/>
  <c r="EN399" i="52"/>
  <c r="DV399" i="52"/>
  <c r="EV399" i="52"/>
  <c r="DO399" i="52"/>
  <c r="EO399" i="52"/>
  <c r="BO399" i="52"/>
  <c r="BM399" i="52"/>
  <c r="BN399" i="52"/>
  <c r="BP399" i="52"/>
  <c r="BQ399" i="52"/>
  <c r="BR399" i="52"/>
  <c r="BS399" i="52"/>
  <c r="BT399" i="52"/>
  <c r="BU399" i="52"/>
  <c r="BV399" i="52"/>
  <c r="BW399" i="52"/>
  <c r="BX399" i="52"/>
  <c r="BY399" i="52"/>
  <c r="CC399" i="52"/>
  <c r="CK399" i="52"/>
  <c r="CL399" i="52"/>
  <c r="DW399" i="52"/>
  <c r="EW399" i="52"/>
  <c r="CI399" i="52"/>
  <c r="AG399" i="52"/>
  <c r="AL399" i="52"/>
  <c r="FE399" i="52"/>
  <c r="BZ399" i="52"/>
  <c r="FF399" i="52"/>
  <c r="FG399" i="52"/>
  <c r="FH399" i="52"/>
  <c r="FJ399" i="52"/>
  <c r="FM399" i="52"/>
  <c r="DP399" i="52"/>
  <c r="EP399" i="52"/>
  <c r="FN399" i="52"/>
  <c r="FO399" i="52"/>
  <c r="FI399" i="52"/>
  <c r="FK399" i="52"/>
  <c r="FP399" i="52"/>
  <c r="FQ399" i="52"/>
  <c r="FR399" i="52"/>
  <c r="FS399" i="52"/>
  <c r="FT399" i="52"/>
  <c r="FY399" i="52"/>
  <c r="DM400" i="52"/>
  <c r="EM400" i="52"/>
  <c r="DN400" i="52"/>
  <c r="EN400" i="52"/>
  <c r="DV400" i="52"/>
  <c r="EV400" i="52"/>
  <c r="DO400" i="52"/>
  <c r="EO400" i="52"/>
  <c r="BO400" i="52"/>
  <c r="BM400" i="52"/>
  <c r="BN400" i="52"/>
  <c r="BP400" i="52"/>
  <c r="BQ400" i="52"/>
  <c r="BR400" i="52"/>
  <c r="BS400" i="52"/>
  <c r="BT400" i="52"/>
  <c r="BU400" i="52"/>
  <c r="BV400" i="52"/>
  <c r="BW400" i="52"/>
  <c r="BX400" i="52"/>
  <c r="BY400" i="52"/>
  <c r="CC400" i="52"/>
  <c r="CK400" i="52"/>
  <c r="CL400" i="52"/>
  <c r="DW400" i="52"/>
  <c r="EW400" i="52"/>
  <c r="CI400" i="52"/>
  <c r="AG400" i="52"/>
  <c r="AL400" i="52"/>
  <c r="FE400" i="52"/>
  <c r="BZ400" i="52"/>
  <c r="FF400" i="52"/>
  <c r="FG400" i="52"/>
  <c r="FH400" i="52"/>
  <c r="FJ400" i="52"/>
  <c r="FM400" i="52"/>
  <c r="DP400" i="52"/>
  <c r="EP400" i="52"/>
  <c r="FN400" i="52"/>
  <c r="FO400" i="52"/>
  <c r="FI400" i="52"/>
  <c r="FK400" i="52"/>
  <c r="FP400" i="52"/>
  <c r="FQ400" i="52"/>
  <c r="FR400" i="52"/>
  <c r="FS400" i="52"/>
  <c r="FT400" i="52"/>
  <c r="FY400" i="52"/>
  <c r="DM401" i="52"/>
  <c r="EM401" i="52"/>
  <c r="DN401" i="52"/>
  <c r="EN401" i="52"/>
  <c r="DV401" i="52"/>
  <c r="EV401" i="52"/>
  <c r="DO401" i="52"/>
  <c r="EO401" i="52"/>
  <c r="BO401" i="52"/>
  <c r="BM401" i="52"/>
  <c r="BN401" i="52"/>
  <c r="BP401" i="52"/>
  <c r="BQ401" i="52"/>
  <c r="BR401" i="52"/>
  <c r="BS401" i="52"/>
  <c r="BT401" i="52"/>
  <c r="BU401" i="52"/>
  <c r="BV401" i="52"/>
  <c r="BW401" i="52"/>
  <c r="BX401" i="52"/>
  <c r="BY401" i="52"/>
  <c r="CC401" i="52"/>
  <c r="CK401" i="52"/>
  <c r="CL401" i="52"/>
  <c r="DW401" i="52"/>
  <c r="EW401" i="52"/>
  <c r="CI401" i="52"/>
  <c r="AG401" i="52"/>
  <c r="AL401" i="52"/>
  <c r="FE401" i="52"/>
  <c r="BZ401" i="52"/>
  <c r="FF401" i="52"/>
  <c r="FG401" i="52"/>
  <c r="FH401" i="52"/>
  <c r="FJ401" i="52"/>
  <c r="FM401" i="52"/>
  <c r="DP401" i="52"/>
  <c r="EP401" i="52"/>
  <c r="FN401" i="52"/>
  <c r="FO401" i="52"/>
  <c r="FI401" i="52"/>
  <c r="FK401" i="52"/>
  <c r="FP401" i="52"/>
  <c r="FQ401" i="52"/>
  <c r="FR401" i="52"/>
  <c r="FS401" i="52"/>
  <c r="FT401" i="52"/>
  <c r="FY401" i="52"/>
  <c r="DM402" i="52"/>
  <c r="EM402" i="52"/>
  <c r="DN402" i="52"/>
  <c r="EN402" i="52"/>
  <c r="DV402" i="52"/>
  <c r="EV402" i="52"/>
  <c r="DO402" i="52"/>
  <c r="EO402" i="52"/>
  <c r="BO402" i="52"/>
  <c r="BM402" i="52"/>
  <c r="BN402" i="52"/>
  <c r="BP402" i="52"/>
  <c r="BQ402" i="52"/>
  <c r="BR402" i="52"/>
  <c r="BS402" i="52"/>
  <c r="BT402" i="52"/>
  <c r="BU402" i="52"/>
  <c r="BV402" i="52"/>
  <c r="BW402" i="52"/>
  <c r="BX402" i="52"/>
  <c r="BY402" i="52"/>
  <c r="CC402" i="52"/>
  <c r="CK402" i="52"/>
  <c r="CL402" i="52"/>
  <c r="DW402" i="52"/>
  <c r="EW402" i="52"/>
  <c r="CI402" i="52"/>
  <c r="AG402" i="52"/>
  <c r="AL402" i="52"/>
  <c r="FE402" i="52"/>
  <c r="BZ402" i="52"/>
  <c r="FF402" i="52"/>
  <c r="FG402" i="52"/>
  <c r="FH402" i="52"/>
  <c r="FJ402" i="52"/>
  <c r="FM402" i="52"/>
  <c r="DP402" i="52"/>
  <c r="EP402" i="52"/>
  <c r="FN402" i="52"/>
  <c r="FO402" i="52"/>
  <c r="FI402" i="52"/>
  <c r="FK402" i="52"/>
  <c r="FP402" i="52"/>
  <c r="FQ402" i="52"/>
  <c r="FR402" i="52"/>
  <c r="FS402" i="52"/>
  <c r="FT402" i="52"/>
  <c r="FY402" i="52"/>
  <c r="DM403" i="52"/>
  <c r="EM403" i="52"/>
  <c r="DN403" i="52"/>
  <c r="EN403" i="52"/>
  <c r="DV403" i="52"/>
  <c r="EV403" i="52"/>
  <c r="DO403" i="52"/>
  <c r="EO403" i="52"/>
  <c r="BO403" i="52"/>
  <c r="BM403" i="52"/>
  <c r="BN403" i="52"/>
  <c r="BP403" i="52"/>
  <c r="BQ403" i="52"/>
  <c r="BR403" i="52"/>
  <c r="BS403" i="52"/>
  <c r="BT403" i="52"/>
  <c r="BU403" i="52"/>
  <c r="BV403" i="52"/>
  <c r="BW403" i="52"/>
  <c r="BX403" i="52"/>
  <c r="BY403" i="52"/>
  <c r="CC403" i="52"/>
  <c r="CK403" i="52"/>
  <c r="CL403" i="52"/>
  <c r="DW403" i="52"/>
  <c r="EW403" i="52"/>
  <c r="CI403" i="52"/>
  <c r="AG403" i="52"/>
  <c r="AL403" i="52"/>
  <c r="FE403" i="52"/>
  <c r="BZ403" i="52"/>
  <c r="FF403" i="52"/>
  <c r="FG403" i="52"/>
  <c r="FH403" i="52"/>
  <c r="FJ403" i="52"/>
  <c r="FM403" i="52"/>
  <c r="DP403" i="52"/>
  <c r="EP403" i="52"/>
  <c r="FN403" i="52"/>
  <c r="FO403" i="52"/>
  <c r="FI403" i="52"/>
  <c r="FK403" i="52"/>
  <c r="FP403" i="52"/>
  <c r="FQ403" i="52"/>
  <c r="FR403" i="52"/>
  <c r="FS403" i="52"/>
  <c r="FT403" i="52"/>
  <c r="FY403" i="52"/>
  <c r="DM404" i="52"/>
  <c r="EM404" i="52"/>
  <c r="DN404" i="52"/>
  <c r="EN404" i="52"/>
  <c r="DV404" i="52"/>
  <c r="EV404" i="52"/>
  <c r="DO404" i="52"/>
  <c r="EO404" i="52"/>
  <c r="BO404" i="52"/>
  <c r="BM404" i="52"/>
  <c r="BN404" i="52"/>
  <c r="BP404" i="52"/>
  <c r="BQ404" i="52"/>
  <c r="BR404" i="52"/>
  <c r="BS404" i="52"/>
  <c r="BT404" i="52"/>
  <c r="BU404" i="52"/>
  <c r="BV404" i="52"/>
  <c r="BW404" i="52"/>
  <c r="BX404" i="52"/>
  <c r="BY404" i="52"/>
  <c r="CC404" i="52"/>
  <c r="CK404" i="52"/>
  <c r="CL404" i="52"/>
  <c r="DW404" i="52"/>
  <c r="EW404" i="52"/>
  <c r="CI404" i="52"/>
  <c r="AG404" i="52"/>
  <c r="AL404" i="52"/>
  <c r="FE404" i="52"/>
  <c r="BZ404" i="52"/>
  <c r="FF404" i="52"/>
  <c r="FG404" i="52"/>
  <c r="FH404" i="52"/>
  <c r="FJ404" i="52"/>
  <c r="FM404" i="52"/>
  <c r="DP404" i="52"/>
  <c r="EP404" i="52"/>
  <c r="FN404" i="52"/>
  <c r="FO404" i="52"/>
  <c r="FI404" i="52"/>
  <c r="FK404" i="52"/>
  <c r="FP404" i="52"/>
  <c r="FQ404" i="52"/>
  <c r="FR404" i="52"/>
  <c r="FS404" i="52"/>
  <c r="FT404" i="52"/>
  <c r="FY404" i="52"/>
  <c r="DM405" i="52"/>
  <c r="EM405" i="52"/>
  <c r="DN405" i="52"/>
  <c r="EN405" i="52"/>
  <c r="DV405" i="52"/>
  <c r="EV405" i="52"/>
  <c r="DO405" i="52"/>
  <c r="EO405" i="52"/>
  <c r="BO405" i="52"/>
  <c r="BM405" i="52"/>
  <c r="BN405" i="52"/>
  <c r="BP405" i="52"/>
  <c r="BQ405" i="52"/>
  <c r="BR405" i="52"/>
  <c r="BS405" i="52"/>
  <c r="BT405" i="52"/>
  <c r="BU405" i="52"/>
  <c r="BV405" i="52"/>
  <c r="BW405" i="52"/>
  <c r="BX405" i="52"/>
  <c r="BY405" i="52"/>
  <c r="CC405" i="52"/>
  <c r="CK405" i="52"/>
  <c r="CL405" i="52"/>
  <c r="DW405" i="52"/>
  <c r="EW405" i="52"/>
  <c r="CI405" i="52"/>
  <c r="AG405" i="52"/>
  <c r="AL405" i="52"/>
  <c r="FE405" i="52"/>
  <c r="BZ405" i="52"/>
  <c r="FF405" i="52"/>
  <c r="FG405" i="52"/>
  <c r="FH405" i="52"/>
  <c r="FJ405" i="52"/>
  <c r="FM405" i="52"/>
  <c r="DP405" i="52"/>
  <c r="EP405" i="52"/>
  <c r="FN405" i="52"/>
  <c r="FO405" i="52"/>
  <c r="FI405" i="52"/>
  <c r="FK405" i="52"/>
  <c r="FP405" i="52"/>
  <c r="FQ405" i="52"/>
  <c r="FR405" i="52"/>
  <c r="FS405" i="52"/>
  <c r="FT405" i="52"/>
  <c r="FY405" i="52"/>
  <c r="DM406" i="52"/>
  <c r="EM406" i="52"/>
  <c r="DN406" i="52"/>
  <c r="EN406" i="52"/>
  <c r="DV406" i="52"/>
  <c r="EV406" i="52"/>
  <c r="DO406" i="52"/>
  <c r="EO406" i="52"/>
  <c r="BO406" i="52"/>
  <c r="BM406" i="52"/>
  <c r="BN406" i="52"/>
  <c r="BP406" i="52"/>
  <c r="BQ406" i="52"/>
  <c r="BR406" i="52"/>
  <c r="BS406" i="52"/>
  <c r="BT406" i="52"/>
  <c r="BU406" i="52"/>
  <c r="BV406" i="52"/>
  <c r="BW406" i="52"/>
  <c r="BX406" i="52"/>
  <c r="BY406" i="52"/>
  <c r="CC406" i="52"/>
  <c r="CK406" i="52"/>
  <c r="CL406" i="52"/>
  <c r="DW406" i="52"/>
  <c r="EW406" i="52"/>
  <c r="CI406" i="52"/>
  <c r="AG406" i="52"/>
  <c r="AL406" i="52"/>
  <c r="FE406" i="52"/>
  <c r="BZ406" i="52"/>
  <c r="FF406" i="52"/>
  <c r="FG406" i="52"/>
  <c r="FH406" i="52"/>
  <c r="FJ406" i="52"/>
  <c r="FM406" i="52"/>
  <c r="DP406" i="52"/>
  <c r="EP406" i="52"/>
  <c r="FN406" i="52"/>
  <c r="FO406" i="52"/>
  <c r="FI406" i="52"/>
  <c r="FK406" i="52"/>
  <c r="FP406" i="52"/>
  <c r="FQ406" i="52"/>
  <c r="FR406" i="52"/>
  <c r="FS406" i="52"/>
  <c r="FT406" i="52"/>
  <c r="FY406" i="52"/>
  <c r="DM407" i="52"/>
  <c r="EM407" i="52"/>
  <c r="DN407" i="52"/>
  <c r="EN407" i="52"/>
  <c r="DV407" i="52"/>
  <c r="EV407" i="52"/>
  <c r="DO407" i="52"/>
  <c r="EO407" i="52"/>
  <c r="BO407" i="52"/>
  <c r="BM407" i="52"/>
  <c r="BN407" i="52"/>
  <c r="BP407" i="52"/>
  <c r="BQ407" i="52"/>
  <c r="BR407" i="52"/>
  <c r="BS407" i="52"/>
  <c r="BT407" i="52"/>
  <c r="BU407" i="52"/>
  <c r="BV407" i="52"/>
  <c r="BW407" i="52"/>
  <c r="BX407" i="52"/>
  <c r="BY407" i="52"/>
  <c r="CC407" i="52"/>
  <c r="CK407" i="52"/>
  <c r="CL407" i="52"/>
  <c r="DW407" i="52"/>
  <c r="EW407" i="52"/>
  <c r="CI407" i="52"/>
  <c r="AG407" i="52"/>
  <c r="AL407" i="52"/>
  <c r="FE407" i="52"/>
  <c r="BZ407" i="52"/>
  <c r="FF407" i="52"/>
  <c r="FG407" i="52"/>
  <c r="FH407" i="52"/>
  <c r="FJ407" i="52"/>
  <c r="FM407" i="52"/>
  <c r="DP407" i="52"/>
  <c r="EP407" i="52"/>
  <c r="FN407" i="52"/>
  <c r="FO407" i="52"/>
  <c r="FI407" i="52"/>
  <c r="FK407" i="52"/>
  <c r="FP407" i="52"/>
  <c r="FQ407" i="52"/>
  <c r="FR407" i="52"/>
  <c r="FS407" i="52"/>
  <c r="FT407" i="52"/>
  <c r="FY407" i="52"/>
  <c r="DM408" i="52"/>
  <c r="EM408" i="52"/>
  <c r="DN408" i="52"/>
  <c r="EN408" i="52"/>
  <c r="DV408" i="52"/>
  <c r="EV408" i="52"/>
  <c r="DO408" i="52"/>
  <c r="EO408" i="52"/>
  <c r="BO408" i="52"/>
  <c r="BM408" i="52"/>
  <c r="BN408" i="52"/>
  <c r="BP408" i="52"/>
  <c r="BQ408" i="52"/>
  <c r="BR408" i="52"/>
  <c r="BS408" i="52"/>
  <c r="BT408" i="52"/>
  <c r="BU408" i="52"/>
  <c r="BV408" i="52"/>
  <c r="BW408" i="52"/>
  <c r="BX408" i="52"/>
  <c r="BY408" i="52"/>
  <c r="CC408" i="52"/>
  <c r="CK408" i="52"/>
  <c r="CL408" i="52"/>
  <c r="DW408" i="52"/>
  <c r="EW408" i="52"/>
  <c r="CI408" i="52"/>
  <c r="AG408" i="52"/>
  <c r="AL408" i="52"/>
  <c r="FE408" i="52"/>
  <c r="BZ408" i="52"/>
  <c r="FF408" i="52"/>
  <c r="FG408" i="52"/>
  <c r="FH408" i="52"/>
  <c r="FJ408" i="52"/>
  <c r="FM408" i="52"/>
  <c r="DP408" i="52"/>
  <c r="EP408" i="52"/>
  <c r="FN408" i="52"/>
  <c r="FO408" i="52"/>
  <c r="FI408" i="52"/>
  <c r="FK408" i="52"/>
  <c r="FP408" i="52"/>
  <c r="FQ408" i="52"/>
  <c r="FR408" i="52"/>
  <c r="FS408" i="52"/>
  <c r="FT408" i="52"/>
  <c r="FY408" i="52"/>
  <c r="DM409" i="52"/>
  <c r="EM409" i="52"/>
  <c r="DN409" i="52"/>
  <c r="EN409" i="52"/>
  <c r="DV409" i="52"/>
  <c r="EV409" i="52"/>
  <c r="DO409" i="52"/>
  <c r="EO409" i="52"/>
  <c r="BO409" i="52"/>
  <c r="BM409" i="52"/>
  <c r="BN409" i="52"/>
  <c r="BP409" i="52"/>
  <c r="BQ409" i="52"/>
  <c r="BR409" i="52"/>
  <c r="BS409" i="52"/>
  <c r="BT409" i="52"/>
  <c r="BU409" i="52"/>
  <c r="BV409" i="52"/>
  <c r="BW409" i="52"/>
  <c r="BX409" i="52"/>
  <c r="BY409" i="52"/>
  <c r="CC409" i="52"/>
  <c r="CK409" i="52"/>
  <c r="CL409" i="52"/>
  <c r="DW409" i="52"/>
  <c r="EW409" i="52"/>
  <c r="CI409" i="52"/>
  <c r="AG409" i="52"/>
  <c r="AL409" i="52"/>
  <c r="FE409" i="52"/>
  <c r="BZ409" i="52"/>
  <c r="FF409" i="52"/>
  <c r="FG409" i="52"/>
  <c r="FH409" i="52"/>
  <c r="FJ409" i="52"/>
  <c r="FM409" i="52"/>
  <c r="DP409" i="52"/>
  <c r="EP409" i="52"/>
  <c r="FN409" i="52"/>
  <c r="FO409" i="52"/>
  <c r="FI409" i="52"/>
  <c r="FK409" i="52"/>
  <c r="FP409" i="52"/>
  <c r="FQ409" i="52"/>
  <c r="FR409" i="52"/>
  <c r="FS409" i="52"/>
  <c r="FT409" i="52"/>
  <c r="FY409" i="52"/>
  <c r="DM410" i="52"/>
  <c r="EM410" i="52"/>
  <c r="DN410" i="52"/>
  <c r="EN410" i="52"/>
  <c r="DV410" i="52"/>
  <c r="EV410" i="52"/>
  <c r="DO410" i="52"/>
  <c r="EO410" i="52"/>
  <c r="BO410" i="52"/>
  <c r="BM410" i="52"/>
  <c r="BN410" i="52"/>
  <c r="BP410" i="52"/>
  <c r="BQ410" i="52"/>
  <c r="BR410" i="52"/>
  <c r="BS410" i="52"/>
  <c r="BT410" i="52"/>
  <c r="BU410" i="52"/>
  <c r="BV410" i="52"/>
  <c r="BW410" i="52"/>
  <c r="BX410" i="52"/>
  <c r="BY410" i="52"/>
  <c r="CC410" i="52"/>
  <c r="CK410" i="52"/>
  <c r="CL410" i="52"/>
  <c r="DW410" i="52"/>
  <c r="EW410" i="52"/>
  <c r="CI410" i="52"/>
  <c r="AG410" i="52"/>
  <c r="AL410" i="52"/>
  <c r="FE410" i="52"/>
  <c r="BZ410" i="52"/>
  <c r="FF410" i="52"/>
  <c r="FG410" i="52"/>
  <c r="FH410" i="52"/>
  <c r="FJ410" i="52"/>
  <c r="FM410" i="52"/>
  <c r="DP410" i="52"/>
  <c r="EP410" i="52"/>
  <c r="FN410" i="52"/>
  <c r="FO410" i="52"/>
  <c r="FI410" i="52"/>
  <c r="FK410" i="52"/>
  <c r="FP410" i="52"/>
  <c r="FQ410" i="52"/>
  <c r="FR410" i="52"/>
  <c r="FS410" i="52"/>
  <c r="FT410" i="52"/>
  <c r="FY410" i="52"/>
  <c r="DM411" i="52"/>
  <c r="EM411" i="52"/>
  <c r="DN411" i="52"/>
  <c r="EN411" i="52"/>
  <c r="DV411" i="52"/>
  <c r="EV411" i="52"/>
  <c r="DO411" i="52"/>
  <c r="EO411" i="52"/>
  <c r="BO411" i="52"/>
  <c r="BM411" i="52"/>
  <c r="BN411" i="52"/>
  <c r="BP411" i="52"/>
  <c r="BQ411" i="52"/>
  <c r="BR411" i="52"/>
  <c r="BS411" i="52"/>
  <c r="BT411" i="52"/>
  <c r="BU411" i="52"/>
  <c r="BV411" i="52"/>
  <c r="BW411" i="52"/>
  <c r="BX411" i="52"/>
  <c r="BY411" i="52"/>
  <c r="CC411" i="52"/>
  <c r="CK411" i="52"/>
  <c r="CL411" i="52"/>
  <c r="DW411" i="52"/>
  <c r="EW411" i="52"/>
  <c r="CI411" i="52"/>
  <c r="AG411" i="52"/>
  <c r="AL411" i="52"/>
  <c r="FE411" i="52"/>
  <c r="BZ411" i="52"/>
  <c r="FF411" i="52"/>
  <c r="FG411" i="52"/>
  <c r="FH411" i="52"/>
  <c r="FJ411" i="52"/>
  <c r="FM411" i="52"/>
  <c r="DP411" i="52"/>
  <c r="EP411" i="52"/>
  <c r="FN411" i="52"/>
  <c r="FO411" i="52"/>
  <c r="FI411" i="52"/>
  <c r="FK411" i="52"/>
  <c r="FP411" i="52"/>
  <c r="FQ411" i="52"/>
  <c r="FR411" i="52"/>
  <c r="FS411" i="52"/>
  <c r="FT411" i="52"/>
  <c r="FY411" i="52"/>
  <c r="DM412" i="52"/>
  <c r="EM412" i="52"/>
  <c r="DN412" i="52"/>
  <c r="EN412" i="52"/>
  <c r="DV412" i="52"/>
  <c r="EV412" i="52"/>
  <c r="DO412" i="52"/>
  <c r="EO412" i="52"/>
  <c r="BO412" i="52"/>
  <c r="BM412" i="52"/>
  <c r="BN412" i="52"/>
  <c r="BP412" i="52"/>
  <c r="BQ412" i="52"/>
  <c r="BR412" i="52"/>
  <c r="BS412" i="52"/>
  <c r="BT412" i="52"/>
  <c r="BU412" i="52"/>
  <c r="BV412" i="52"/>
  <c r="BW412" i="52"/>
  <c r="BX412" i="52"/>
  <c r="BY412" i="52"/>
  <c r="CC412" i="52"/>
  <c r="CK412" i="52"/>
  <c r="CL412" i="52"/>
  <c r="DW412" i="52"/>
  <c r="EW412" i="52"/>
  <c r="CI412" i="52"/>
  <c r="AG412" i="52"/>
  <c r="AL412" i="52"/>
  <c r="FE412" i="52"/>
  <c r="BZ412" i="52"/>
  <c r="FF412" i="52"/>
  <c r="FG412" i="52"/>
  <c r="FH412" i="52"/>
  <c r="FJ412" i="52"/>
  <c r="FM412" i="52"/>
  <c r="DP412" i="52"/>
  <c r="EP412" i="52"/>
  <c r="FN412" i="52"/>
  <c r="FO412" i="52"/>
  <c r="FI412" i="52"/>
  <c r="FK412" i="52"/>
  <c r="FP412" i="52"/>
  <c r="FQ412" i="52"/>
  <c r="FR412" i="52"/>
  <c r="FS412" i="52"/>
  <c r="FT412" i="52"/>
  <c r="FY412" i="52"/>
  <c r="DM413" i="52"/>
  <c r="EM413" i="52"/>
  <c r="DN413" i="52"/>
  <c r="EN413" i="52"/>
  <c r="DV413" i="52"/>
  <c r="EV413" i="52"/>
  <c r="DO413" i="52"/>
  <c r="EO413" i="52"/>
  <c r="BO413" i="52"/>
  <c r="BM413" i="52"/>
  <c r="BN413" i="52"/>
  <c r="BP413" i="52"/>
  <c r="BQ413" i="52"/>
  <c r="BR413" i="52"/>
  <c r="BS413" i="52"/>
  <c r="BT413" i="52"/>
  <c r="BU413" i="52"/>
  <c r="BV413" i="52"/>
  <c r="BW413" i="52"/>
  <c r="BX413" i="52"/>
  <c r="BY413" i="52"/>
  <c r="CC413" i="52"/>
  <c r="CK413" i="52"/>
  <c r="CL413" i="52"/>
  <c r="DW413" i="52"/>
  <c r="EW413" i="52"/>
  <c r="CI413" i="52"/>
  <c r="AG413" i="52"/>
  <c r="AL413" i="52"/>
  <c r="FE413" i="52"/>
  <c r="BZ413" i="52"/>
  <c r="FF413" i="52"/>
  <c r="FG413" i="52"/>
  <c r="FH413" i="52"/>
  <c r="FJ413" i="52"/>
  <c r="FM413" i="52"/>
  <c r="DP413" i="52"/>
  <c r="EP413" i="52"/>
  <c r="FN413" i="52"/>
  <c r="FO413" i="52"/>
  <c r="FI413" i="52"/>
  <c r="FK413" i="52"/>
  <c r="FP413" i="52"/>
  <c r="FQ413" i="52"/>
  <c r="FR413" i="52"/>
  <c r="FS413" i="52"/>
  <c r="FT413" i="52"/>
  <c r="FY413" i="52"/>
  <c r="DM414" i="52"/>
  <c r="EM414" i="52"/>
  <c r="DN414" i="52"/>
  <c r="EN414" i="52"/>
  <c r="DV414" i="52"/>
  <c r="EV414" i="52"/>
  <c r="DO414" i="52"/>
  <c r="EO414" i="52"/>
  <c r="BO414" i="52"/>
  <c r="BM414" i="52"/>
  <c r="BN414" i="52"/>
  <c r="BP414" i="52"/>
  <c r="BQ414" i="52"/>
  <c r="BR414" i="52"/>
  <c r="BS414" i="52"/>
  <c r="BT414" i="52"/>
  <c r="BU414" i="52"/>
  <c r="BV414" i="52"/>
  <c r="BW414" i="52"/>
  <c r="BX414" i="52"/>
  <c r="BY414" i="52"/>
  <c r="CC414" i="52"/>
  <c r="CK414" i="52"/>
  <c r="CL414" i="52"/>
  <c r="DW414" i="52"/>
  <c r="EW414" i="52"/>
  <c r="CI414" i="52"/>
  <c r="AG414" i="52"/>
  <c r="AL414" i="52"/>
  <c r="FE414" i="52"/>
  <c r="BZ414" i="52"/>
  <c r="FF414" i="52"/>
  <c r="FG414" i="52"/>
  <c r="FH414" i="52"/>
  <c r="FJ414" i="52"/>
  <c r="FM414" i="52"/>
  <c r="DP414" i="52"/>
  <c r="EP414" i="52"/>
  <c r="FN414" i="52"/>
  <c r="FO414" i="52"/>
  <c r="FI414" i="52"/>
  <c r="FK414" i="52"/>
  <c r="FP414" i="52"/>
  <c r="FQ414" i="52"/>
  <c r="FR414" i="52"/>
  <c r="FS414" i="52"/>
  <c r="FT414" i="52"/>
  <c r="FY414" i="52"/>
  <c r="DM415" i="52"/>
  <c r="EM415" i="52"/>
  <c r="DN415" i="52"/>
  <c r="EN415" i="52"/>
  <c r="DV415" i="52"/>
  <c r="EV415" i="52"/>
  <c r="DO415" i="52"/>
  <c r="EO415" i="52"/>
  <c r="BO415" i="52"/>
  <c r="BM415" i="52"/>
  <c r="BN415" i="52"/>
  <c r="BP415" i="52"/>
  <c r="BQ415" i="52"/>
  <c r="BR415" i="52"/>
  <c r="BS415" i="52"/>
  <c r="BT415" i="52"/>
  <c r="BU415" i="52"/>
  <c r="BV415" i="52"/>
  <c r="BW415" i="52"/>
  <c r="BX415" i="52"/>
  <c r="BY415" i="52"/>
  <c r="CC415" i="52"/>
  <c r="CK415" i="52"/>
  <c r="CL415" i="52"/>
  <c r="DW415" i="52"/>
  <c r="EW415" i="52"/>
  <c r="CI415" i="52"/>
  <c r="AG415" i="52"/>
  <c r="AL415" i="52"/>
  <c r="FE415" i="52"/>
  <c r="BZ415" i="52"/>
  <c r="FF415" i="52"/>
  <c r="FG415" i="52"/>
  <c r="FH415" i="52"/>
  <c r="FJ415" i="52"/>
  <c r="FM415" i="52"/>
  <c r="DP415" i="52"/>
  <c r="EP415" i="52"/>
  <c r="FN415" i="52"/>
  <c r="FO415" i="52"/>
  <c r="FI415" i="52"/>
  <c r="FK415" i="52"/>
  <c r="FP415" i="52"/>
  <c r="FQ415" i="52"/>
  <c r="FR415" i="52"/>
  <c r="FS415" i="52"/>
  <c r="FT415" i="52"/>
  <c r="FY415" i="52"/>
  <c r="DM416" i="52"/>
  <c r="EM416" i="52"/>
  <c r="DN416" i="52"/>
  <c r="EN416" i="52"/>
  <c r="DV416" i="52"/>
  <c r="EV416" i="52"/>
  <c r="DO416" i="52"/>
  <c r="EO416" i="52"/>
  <c r="BO416" i="52"/>
  <c r="BM416" i="52"/>
  <c r="BN416" i="52"/>
  <c r="BP416" i="52"/>
  <c r="BQ416" i="52"/>
  <c r="BR416" i="52"/>
  <c r="BS416" i="52"/>
  <c r="BT416" i="52"/>
  <c r="BU416" i="52"/>
  <c r="BV416" i="52"/>
  <c r="BW416" i="52"/>
  <c r="BX416" i="52"/>
  <c r="BY416" i="52"/>
  <c r="CC416" i="52"/>
  <c r="CK416" i="52"/>
  <c r="CL416" i="52"/>
  <c r="DW416" i="52"/>
  <c r="EW416" i="52"/>
  <c r="CI416" i="52"/>
  <c r="AG416" i="52"/>
  <c r="AL416" i="52"/>
  <c r="FE416" i="52"/>
  <c r="BZ416" i="52"/>
  <c r="FF416" i="52"/>
  <c r="FG416" i="52"/>
  <c r="FH416" i="52"/>
  <c r="FJ416" i="52"/>
  <c r="FM416" i="52"/>
  <c r="DP416" i="52"/>
  <c r="EP416" i="52"/>
  <c r="FN416" i="52"/>
  <c r="FO416" i="52"/>
  <c r="FI416" i="52"/>
  <c r="FK416" i="52"/>
  <c r="FP416" i="52"/>
  <c r="FQ416" i="52"/>
  <c r="FR416" i="52"/>
  <c r="FS416" i="52"/>
  <c r="FT416" i="52"/>
  <c r="FY416" i="52"/>
  <c r="DM417" i="52"/>
  <c r="EM417" i="52"/>
  <c r="DN417" i="52"/>
  <c r="EN417" i="52"/>
  <c r="DV417" i="52"/>
  <c r="EV417" i="52"/>
  <c r="DO417" i="52"/>
  <c r="EO417" i="52"/>
  <c r="BO417" i="52"/>
  <c r="BM417" i="52"/>
  <c r="BN417" i="52"/>
  <c r="BP417" i="52"/>
  <c r="BQ417" i="52"/>
  <c r="BR417" i="52"/>
  <c r="BS417" i="52"/>
  <c r="BT417" i="52"/>
  <c r="BU417" i="52"/>
  <c r="BV417" i="52"/>
  <c r="BW417" i="52"/>
  <c r="BX417" i="52"/>
  <c r="BY417" i="52"/>
  <c r="CC417" i="52"/>
  <c r="CK417" i="52"/>
  <c r="CL417" i="52"/>
  <c r="DW417" i="52"/>
  <c r="EW417" i="52"/>
  <c r="CI417" i="52"/>
  <c r="AG417" i="52"/>
  <c r="AL417" i="52"/>
  <c r="FE417" i="52"/>
  <c r="BZ417" i="52"/>
  <c r="FF417" i="52"/>
  <c r="FG417" i="52"/>
  <c r="FH417" i="52"/>
  <c r="FJ417" i="52"/>
  <c r="FM417" i="52"/>
  <c r="DP417" i="52"/>
  <c r="EP417" i="52"/>
  <c r="FN417" i="52"/>
  <c r="FO417" i="52"/>
  <c r="FI417" i="52"/>
  <c r="FK417" i="52"/>
  <c r="FP417" i="52"/>
  <c r="FQ417" i="52"/>
  <c r="FR417" i="52"/>
  <c r="FS417" i="52"/>
  <c r="FT417" i="52"/>
  <c r="FY417" i="52"/>
  <c r="DM418" i="52"/>
  <c r="EM418" i="52"/>
  <c r="DN418" i="52"/>
  <c r="EN418" i="52"/>
  <c r="DV418" i="52"/>
  <c r="EV418" i="52"/>
  <c r="DO418" i="52"/>
  <c r="EO418" i="52"/>
  <c r="BO418" i="52"/>
  <c r="BM418" i="52"/>
  <c r="BN418" i="52"/>
  <c r="BP418" i="52"/>
  <c r="BQ418" i="52"/>
  <c r="BR418" i="52"/>
  <c r="BS418" i="52"/>
  <c r="BT418" i="52"/>
  <c r="BU418" i="52"/>
  <c r="BV418" i="52"/>
  <c r="BW418" i="52"/>
  <c r="BX418" i="52"/>
  <c r="BY418" i="52"/>
  <c r="CC418" i="52"/>
  <c r="CK418" i="52"/>
  <c r="CL418" i="52"/>
  <c r="DW418" i="52"/>
  <c r="EW418" i="52"/>
  <c r="CI418" i="52"/>
  <c r="AG418" i="52"/>
  <c r="AL418" i="52"/>
  <c r="FE418" i="52"/>
  <c r="BZ418" i="52"/>
  <c r="FF418" i="52"/>
  <c r="FG418" i="52"/>
  <c r="FH418" i="52"/>
  <c r="FJ418" i="52"/>
  <c r="FM418" i="52"/>
  <c r="DP418" i="52"/>
  <c r="EP418" i="52"/>
  <c r="FN418" i="52"/>
  <c r="FO418" i="52"/>
  <c r="FI418" i="52"/>
  <c r="FK418" i="52"/>
  <c r="FP418" i="52"/>
  <c r="FQ418" i="52"/>
  <c r="FR418" i="52"/>
  <c r="FS418" i="52"/>
  <c r="FT418" i="52"/>
  <c r="FY418" i="52"/>
  <c r="DM419" i="52"/>
  <c r="EM419" i="52"/>
  <c r="DN419" i="52"/>
  <c r="EN419" i="52"/>
  <c r="DV419" i="52"/>
  <c r="EV419" i="52"/>
  <c r="DO419" i="52"/>
  <c r="EO419" i="52"/>
  <c r="BO419" i="52"/>
  <c r="BM419" i="52"/>
  <c r="BN419" i="52"/>
  <c r="BP419" i="52"/>
  <c r="BQ419" i="52"/>
  <c r="BR419" i="52"/>
  <c r="BS419" i="52"/>
  <c r="BT419" i="52"/>
  <c r="BU419" i="52"/>
  <c r="BV419" i="52"/>
  <c r="BW419" i="52"/>
  <c r="BX419" i="52"/>
  <c r="BY419" i="52"/>
  <c r="CC419" i="52"/>
  <c r="CK419" i="52"/>
  <c r="CL419" i="52"/>
  <c r="DW419" i="52"/>
  <c r="EW419" i="52"/>
  <c r="CI419" i="52"/>
  <c r="AG419" i="52"/>
  <c r="AL419" i="52"/>
  <c r="FE419" i="52"/>
  <c r="BZ419" i="52"/>
  <c r="FF419" i="52"/>
  <c r="FG419" i="52"/>
  <c r="FH419" i="52"/>
  <c r="FJ419" i="52"/>
  <c r="FM419" i="52"/>
  <c r="DP419" i="52"/>
  <c r="EP419" i="52"/>
  <c r="FN419" i="52"/>
  <c r="FO419" i="52"/>
  <c r="FI419" i="52"/>
  <c r="FK419" i="52"/>
  <c r="FP419" i="52"/>
  <c r="FQ419" i="52"/>
  <c r="FR419" i="52"/>
  <c r="FS419" i="52"/>
  <c r="FT419" i="52"/>
  <c r="FY419" i="52"/>
  <c r="DM547" i="52"/>
  <c r="EM547" i="52"/>
  <c r="DN547" i="52"/>
  <c r="EN547" i="52"/>
  <c r="DV547" i="52"/>
  <c r="EV547" i="52"/>
  <c r="DO547" i="52"/>
  <c r="EO547" i="52"/>
  <c r="BO547" i="52"/>
  <c r="BM547" i="52"/>
  <c r="BN547" i="52"/>
  <c r="BP547" i="52"/>
  <c r="BQ547" i="52"/>
  <c r="BR547" i="52"/>
  <c r="BS547" i="52"/>
  <c r="BT547" i="52"/>
  <c r="BU547" i="52"/>
  <c r="BV547" i="52"/>
  <c r="BW547" i="52"/>
  <c r="BX547" i="52"/>
  <c r="BY547" i="52"/>
  <c r="CC547" i="52"/>
  <c r="CK547" i="52"/>
  <c r="CL547" i="52"/>
  <c r="DW547" i="52"/>
  <c r="EW547" i="52"/>
  <c r="CI547" i="52"/>
  <c r="AG547" i="52"/>
  <c r="AL547" i="52"/>
  <c r="FE547" i="52"/>
  <c r="BZ547" i="52"/>
  <c r="FF547" i="52"/>
  <c r="FG547" i="52"/>
  <c r="FH547" i="52"/>
  <c r="FJ547" i="52"/>
  <c r="FM547" i="52"/>
  <c r="DP547" i="52"/>
  <c r="EP547" i="52"/>
  <c r="FN547" i="52"/>
  <c r="FO547" i="52"/>
  <c r="FI547" i="52"/>
  <c r="FK547" i="52"/>
  <c r="FP547" i="52"/>
  <c r="FQ547" i="52"/>
  <c r="FR547" i="52"/>
  <c r="FS547" i="52"/>
  <c r="FT547" i="52"/>
  <c r="FY547" i="52"/>
  <c r="DM420" i="52"/>
  <c r="EM420" i="52"/>
  <c r="DN420" i="52"/>
  <c r="EN420" i="52"/>
  <c r="DV420" i="52"/>
  <c r="EV420" i="52"/>
  <c r="DO420" i="52"/>
  <c r="EO420" i="52"/>
  <c r="BO420" i="52"/>
  <c r="BM420" i="52"/>
  <c r="BN420" i="52"/>
  <c r="BP420" i="52"/>
  <c r="BQ420" i="52"/>
  <c r="BR420" i="52"/>
  <c r="BS420" i="52"/>
  <c r="BT420" i="52"/>
  <c r="BU420" i="52"/>
  <c r="BV420" i="52"/>
  <c r="BW420" i="52"/>
  <c r="BX420" i="52"/>
  <c r="BY420" i="52"/>
  <c r="CC420" i="52"/>
  <c r="CK420" i="52"/>
  <c r="CL420" i="52"/>
  <c r="DW420" i="52"/>
  <c r="EW420" i="52"/>
  <c r="CI420" i="52"/>
  <c r="AG420" i="52"/>
  <c r="AL420" i="52"/>
  <c r="FE420" i="52"/>
  <c r="BZ420" i="52"/>
  <c r="FF420" i="52"/>
  <c r="FG420" i="52"/>
  <c r="FH420" i="52"/>
  <c r="FJ420" i="52"/>
  <c r="FM420" i="52"/>
  <c r="DP420" i="52"/>
  <c r="EP420" i="52"/>
  <c r="FN420" i="52"/>
  <c r="FO420" i="52"/>
  <c r="FI420" i="52"/>
  <c r="FK420" i="52"/>
  <c r="FP420" i="52"/>
  <c r="FQ420" i="52"/>
  <c r="FR420" i="52"/>
  <c r="FS420" i="52"/>
  <c r="FT420" i="52"/>
  <c r="FY420" i="52"/>
  <c r="DM421" i="52"/>
  <c r="EM421" i="52"/>
  <c r="DN421" i="52"/>
  <c r="EN421" i="52"/>
  <c r="DV421" i="52"/>
  <c r="EV421" i="52"/>
  <c r="DO421" i="52"/>
  <c r="EO421" i="52"/>
  <c r="BO421" i="52"/>
  <c r="BM421" i="52"/>
  <c r="BN421" i="52"/>
  <c r="BP421" i="52"/>
  <c r="BQ421" i="52"/>
  <c r="BR421" i="52"/>
  <c r="BS421" i="52"/>
  <c r="BT421" i="52"/>
  <c r="BU421" i="52"/>
  <c r="BV421" i="52"/>
  <c r="BW421" i="52"/>
  <c r="BX421" i="52"/>
  <c r="BY421" i="52"/>
  <c r="CC421" i="52"/>
  <c r="CK421" i="52"/>
  <c r="CL421" i="52"/>
  <c r="DW421" i="52"/>
  <c r="EW421" i="52"/>
  <c r="CI421" i="52"/>
  <c r="AG421" i="52"/>
  <c r="AL421" i="52"/>
  <c r="FE421" i="52"/>
  <c r="BZ421" i="52"/>
  <c r="FF421" i="52"/>
  <c r="FG421" i="52"/>
  <c r="FH421" i="52"/>
  <c r="FJ421" i="52"/>
  <c r="FM421" i="52"/>
  <c r="DP421" i="52"/>
  <c r="EP421" i="52"/>
  <c r="FN421" i="52"/>
  <c r="FO421" i="52"/>
  <c r="FI421" i="52"/>
  <c r="FK421" i="52"/>
  <c r="FP421" i="52"/>
  <c r="FQ421" i="52"/>
  <c r="FR421" i="52"/>
  <c r="FS421" i="52"/>
  <c r="FT421" i="52"/>
  <c r="FY421" i="52"/>
  <c r="DM422" i="52"/>
  <c r="EM422" i="52"/>
  <c r="DN422" i="52"/>
  <c r="EN422" i="52"/>
  <c r="DV422" i="52"/>
  <c r="EV422" i="52"/>
  <c r="DO422" i="52"/>
  <c r="EO422" i="52"/>
  <c r="BO422" i="52"/>
  <c r="BM422" i="52"/>
  <c r="BN422" i="52"/>
  <c r="BP422" i="52"/>
  <c r="BQ422" i="52"/>
  <c r="BR422" i="52"/>
  <c r="BS422" i="52"/>
  <c r="BT422" i="52"/>
  <c r="BU422" i="52"/>
  <c r="BV422" i="52"/>
  <c r="BW422" i="52"/>
  <c r="BX422" i="52"/>
  <c r="BY422" i="52"/>
  <c r="CC422" i="52"/>
  <c r="CK422" i="52"/>
  <c r="CL422" i="52"/>
  <c r="DW422" i="52"/>
  <c r="EW422" i="52"/>
  <c r="CI422" i="52"/>
  <c r="AG422" i="52"/>
  <c r="AL422" i="52"/>
  <c r="FE422" i="52"/>
  <c r="BZ422" i="52"/>
  <c r="FF422" i="52"/>
  <c r="FG422" i="52"/>
  <c r="FH422" i="52"/>
  <c r="FJ422" i="52"/>
  <c r="FM422" i="52"/>
  <c r="DP422" i="52"/>
  <c r="EP422" i="52"/>
  <c r="FN422" i="52"/>
  <c r="FO422" i="52"/>
  <c r="FI422" i="52"/>
  <c r="FK422" i="52"/>
  <c r="FP422" i="52"/>
  <c r="FQ422" i="52"/>
  <c r="FR422" i="52"/>
  <c r="FS422" i="52"/>
  <c r="FT422" i="52"/>
  <c r="FY422" i="52"/>
  <c r="DM423" i="52"/>
  <c r="EM423" i="52"/>
  <c r="DN423" i="52"/>
  <c r="EN423" i="52"/>
  <c r="DV423" i="52"/>
  <c r="EV423" i="52"/>
  <c r="DO423" i="52"/>
  <c r="EO423" i="52"/>
  <c r="BO423" i="52"/>
  <c r="BM423" i="52"/>
  <c r="BN423" i="52"/>
  <c r="BP423" i="52"/>
  <c r="BQ423" i="52"/>
  <c r="BR423" i="52"/>
  <c r="BS423" i="52"/>
  <c r="BT423" i="52"/>
  <c r="BU423" i="52"/>
  <c r="BV423" i="52"/>
  <c r="BW423" i="52"/>
  <c r="BX423" i="52"/>
  <c r="BY423" i="52"/>
  <c r="CC423" i="52"/>
  <c r="CK423" i="52"/>
  <c r="CL423" i="52"/>
  <c r="DW423" i="52"/>
  <c r="EW423" i="52"/>
  <c r="CI423" i="52"/>
  <c r="AG423" i="52"/>
  <c r="AL423" i="52"/>
  <c r="FE423" i="52"/>
  <c r="BZ423" i="52"/>
  <c r="FF423" i="52"/>
  <c r="FG423" i="52"/>
  <c r="FH423" i="52"/>
  <c r="FJ423" i="52"/>
  <c r="FM423" i="52"/>
  <c r="DP423" i="52"/>
  <c r="EP423" i="52"/>
  <c r="FN423" i="52"/>
  <c r="FO423" i="52"/>
  <c r="FI423" i="52"/>
  <c r="FK423" i="52"/>
  <c r="FP423" i="52"/>
  <c r="FQ423" i="52"/>
  <c r="FR423" i="52"/>
  <c r="FS423" i="52"/>
  <c r="FT423" i="52"/>
  <c r="FY423" i="52"/>
  <c r="DM424" i="52"/>
  <c r="EM424" i="52"/>
  <c r="DN424" i="52"/>
  <c r="EN424" i="52"/>
  <c r="DV424" i="52"/>
  <c r="EV424" i="52"/>
  <c r="DO424" i="52"/>
  <c r="EO424" i="52"/>
  <c r="BO424" i="52"/>
  <c r="BM424" i="52"/>
  <c r="BN424" i="52"/>
  <c r="BP424" i="52"/>
  <c r="BQ424" i="52"/>
  <c r="BR424" i="52"/>
  <c r="BS424" i="52"/>
  <c r="BT424" i="52"/>
  <c r="BU424" i="52"/>
  <c r="BV424" i="52"/>
  <c r="BW424" i="52"/>
  <c r="BX424" i="52"/>
  <c r="BY424" i="52"/>
  <c r="CC424" i="52"/>
  <c r="CK424" i="52"/>
  <c r="CL424" i="52"/>
  <c r="DW424" i="52"/>
  <c r="EW424" i="52"/>
  <c r="CI424" i="52"/>
  <c r="AG424" i="52"/>
  <c r="AL424" i="52"/>
  <c r="FE424" i="52"/>
  <c r="BZ424" i="52"/>
  <c r="FF424" i="52"/>
  <c r="FG424" i="52"/>
  <c r="FH424" i="52"/>
  <c r="FJ424" i="52"/>
  <c r="FM424" i="52"/>
  <c r="DP424" i="52"/>
  <c r="EP424" i="52"/>
  <c r="FN424" i="52"/>
  <c r="FO424" i="52"/>
  <c r="FI424" i="52"/>
  <c r="FK424" i="52"/>
  <c r="FP424" i="52"/>
  <c r="FQ424" i="52"/>
  <c r="FR424" i="52"/>
  <c r="FS424" i="52"/>
  <c r="FT424" i="52"/>
  <c r="FY424" i="52"/>
  <c r="DM425" i="52"/>
  <c r="EM425" i="52"/>
  <c r="DN425" i="52"/>
  <c r="EN425" i="52"/>
  <c r="DV425" i="52"/>
  <c r="EV425" i="52"/>
  <c r="DO425" i="52"/>
  <c r="EO425" i="52"/>
  <c r="BO425" i="52"/>
  <c r="BM425" i="52"/>
  <c r="BN425" i="52"/>
  <c r="BP425" i="52"/>
  <c r="BQ425" i="52"/>
  <c r="BR425" i="52"/>
  <c r="BS425" i="52"/>
  <c r="BT425" i="52"/>
  <c r="BU425" i="52"/>
  <c r="BV425" i="52"/>
  <c r="BW425" i="52"/>
  <c r="BX425" i="52"/>
  <c r="BY425" i="52"/>
  <c r="CC425" i="52"/>
  <c r="CK425" i="52"/>
  <c r="CL425" i="52"/>
  <c r="DW425" i="52"/>
  <c r="EW425" i="52"/>
  <c r="CI425" i="52"/>
  <c r="AG425" i="52"/>
  <c r="AL425" i="52"/>
  <c r="FE425" i="52"/>
  <c r="BZ425" i="52"/>
  <c r="FF425" i="52"/>
  <c r="FG425" i="52"/>
  <c r="FH425" i="52"/>
  <c r="FJ425" i="52"/>
  <c r="FM425" i="52"/>
  <c r="DP425" i="52"/>
  <c r="EP425" i="52"/>
  <c r="FN425" i="52"/>
  <c r="FO425" i="52"/>
  <c r="FI425" i="52"/>
  <c r="FK425" i="52"/>
  <c r="FP425" i="52"/>
  <c r="FQ425" i="52"/>
  <c r="FR425" i="52"/>
  <c r="FS425" i="52"/>
  <c r="FT425" i="52"/>
  <c r="FY425" i="52"/>
  <c r="DM426" i="52"/>
  <c r="EM426" i="52"/>
  <c r="DN426" i="52"/>
  <c r="EN426" i="52"/>
  <c r="DV426" i="52"/>
  <c r="EV426" i="52"/>
  <c r="DO426" i="52"/>
  <c r="EO426" i="52"/>
  <c r="BO426" i="52"/>
  <c r="BM426" i="52"/>
  <c r="BN426" i="52"/>
  <c r="BP426" i="52"/>
  <c r="BQ426" i="52"/>
  <c r="BR426" i="52"/>
  <c r="BS426" i="52"/>
  <c r="BT426" i="52"/>
  <c r="BU426" i="52"/>
  <c r="BV426" i="52"/>
  <c r="BW426" i="52"/>
  <c r="BX426" i="52"/>
  <c r="BY426" i="52"/>
  <c r="CC426" i="52"/>
  <c r="CK426" i="52"/>
  <c r="CL426" i="52"/>
  <c r="DW426" i="52"/>
  <c r="EW426" i="52"/>
  <c r="CI426" i="52"/>
  <c r="AG426" i="52"/>
  <c r="AL426" i="52"/>
  <c r="FE426" i="52"/>
  <c r="BZ426" i="52"/>
  <c r="FF426" i="52"/>
  <c r="FG426" i="52"/>
  <c r="FH426" i="52"/>
  <c r="FJ426" i="52"/>
  <c r="FM426" i="52"/>
  <c r="DP426" i="52"/>
  <c r="EP426" i="52"/>
  <c r="FN426" i="52"/>
  <c r="FO426" i="52"/>
  <c r="FI426" i="52"/>
  <c r="FK426" i="52"/>
  <c r="FP426" i="52"/>
  <c r="FQ426" i="52"/>
  <c r="FR426" i="52"/>
  <c r="FS426" i="52"/>
  <c r="FT426" i="52"/>
  <c r="FY426" i="52"/>
  <c r="DM427" i="52"/>
  <c r="EM427" i="52"/>
  <c r="DN427" i="52"/>
  <c r="EN427" i="52"/>
  <c r="DV427" i="52"/>
  <c r="EV427" i="52"/>
  <c r="DO427" i="52"/>
  <c r="EO427" i="52"/>
  <c r="BO427" i="52"/>
  <c r="BM427" i="52"/>
  <c r="BN427" i="52"/>
  <c r="BP427" i="52"/>
  <c r="BQ427" i="52"/>
  <c r="BR427" i="52"/>
  <c r="BS427" i="52"/>
  <c r="BT427" i="52"/>
  <c r="BU427" i="52"/>
  <c r="BV427" i="52"/>
  <c r="BW427" i="52"/>
  <c r="BX427" i="52"/>
  <c r="BY427" i="52"/>
  <c r="CC427" i="52"/>
  <c r="CK427" i="52"/>
  <c r="CL427" i="52"/>
  <c r="DW427" i="52"/>
  <c r="EW427" i="52"/>
  <c r="CI427" i="52"/>
  <c r="AG427" i="52"/>
  <c r="AL427" i="52"/>
  <c r="FE427" i="52"/>
  <c r="BZ427" i="52"/>
  <c r="FF427" i="52"/>
  <c r="FG427" i="52"/>
  <c r="FH427" i="52"/>
  <c r="FJ427" i="52"/>
  <c r="FM427" i="52"/>
  <c r="DP427" i="52"/>
  <c r="EP427" i="52"/>
  <c r="FN427" i="52"/>
  <c r="FO427" i="52"/>
  <c r="FI427" i="52"/>
  <c r="FK427" i="52"/>
  <c r="FP427" i="52"/>
  <c r="FQ427" i="52"/>
  <c r="FR427" i="52"/>
  <c r="FS427" i="52"/>
  <c r="FT427" i="52"/>
  <c r="FY427" i="52"/>
  <c r="DM428" i="52"/>
  <c r="EM428" i="52"/>
  <c r="DN428" i="52"/>
  <c r="EN428" i="52"/>
  <c r="DV428" i="52"/>
  <c r="EV428" i="52"/>
  <c r="DO428" i="52"/>
  <c r="EO428" i="52"/>
  <c r="BO428" i="52"/>
  <c r="BM428" i="52"/>
  <c r="BN428" i="52"/>
  <c r="BP428" i="52"/>
  <c r="BQ428" i="52"/>
  <c r="BR428" i="52"/>
  <c r="BS428" i="52"/>
  <c r="BT428" i="52"/>
  <c r="BU428" i="52"/>
  <c r="BV428" i="52"/>
  <c r="BW428" i="52"/>
  <c r="BX428" i="52"/>
  <c r="BY428" i="52"/>
  <c r="CC428" i="52"/>
  <c r="CK428" i="52"/>
  <c r="CL428" i="52"/>
  <c r="DW428" i="52"/>
  <c r="EW428" i="52"/>
  <c r="CI428" i="52"/>
  <c r="AG428" i="52"/>
  <c r="AL428" i="52"/>
  <c r="FE428" i="52"/>
  <c r="BZ428" i="52"/>
  <c r="FF428" i="52"/>
  <c r="FG428" i="52"/>
  <c r="FH428" i="52"/>
  <c r="FJ428" i="52"/>
  <c r="FM428" i="52"/>
  <c r="DP428" i="52"/>
  <c r="EP428" i="52"/>
  <c r="FN428" i="52"/>
  <c r="FO428" i="52"/>
  <c r="FI428" i="52"/>
  <c r="FK428" i="52"/>
  <c r="FP428" i="52"/>
  <c r="FQ428" i="52"/>
  <c r="FR428" i="52"/>
  <c r="FS428" i="52"/>
  <c r="FT428" i="52"/>
  <c r="FY428" i="52"/>
  <c r="DM429" i="52"/>
  <c r="EM429" i="52"/>
  <c r="DN429" i="52"/>
  <c r="EN429" i="52"/>
  <c r="DV429" i="52"/>
  <c r="EV429" i="52"/>
  <c r="DO429" i="52"/>
  <c r="EO429" i="52"/>
  <c r="BO429" i="52"/>
  <c r="BM429" i="52"/>
  <c r="BN429" i="52"/>
  <c r="BP429" i="52"/>
  <c r="BQ429" i="52"/>
  <c r="BR429" i="52"/>
  <c r="BS429" i="52"/>
  <c r="BT429" i="52"/>
  <c r="BU429" i="52"/>
  <c r="BV429" i="52"/>
  <c r="BW429" i="52"/>
  <c r="BX429" i="52"/>
  <c r="BY429" i="52"/>
  <c r="CC429" i="52"/>
  <c r="CK429" i="52"/>
  <c r="CL429" i="52"/>
  <c r="DW429" i="52"/>
  <c r="EW429" i="52"/>
  <c r="CI429" i="52"/>
  <c r="AG429" i="52"/>
  <c r="AL429" i="52"/>
  <c r="FE429" i="52"/>
  <c r="BZ429" i="52"/>
  <c r="FF429" i="52"/>
  <c r="FG429" i="52"/>
  <c r="FH429" i="52"/>
  <c r="FJ429" i="52"/>
  <c r="FM429" i="52"/>
  <c r="DP429" i="52"/>
  <c r="EP429" i="52"/>
  <c r="FN429" i="52"/>
  <c r="FO429" i="52"/>
  <c r="FI429" i="52"/>
  <c r="FK429" i="52"/>
  <c r="FP429" i="52"/>
  <c r="FQ429" i="52"/>
  <c r="FR429" i="52"/>
  <c r="FS429" i="52"/>
  <c r="FT429" i="52"/>
  <c r="FY429" i="52"/>
  <c r="DM430" i="52"/>
  <c r="EM430" i="52"/>
  <c r="DN430" i="52"/>
  <c r="EN430" i="52"/>
  <c r="DV430" i="52"/>
  <c r="EV430" i="52"/>
  <c r="DO430" i="52"/>
  <c r="EO430" i="52"/>
  <c r="BO430" i="52"/>
  <c r="BM430" i="52"/>
  <c r="BN430" i="52"/>
  <c r="BP430" i="52"/>
  <c r="BQ430" i="52"/>
  <c r="BR430" i="52"/>
  <c r="BS430" i="52"/>
  <c r="BT430" i="52"/>
  <c r="BU430" i="52"/>
  <c r="BV430" i="52"/>
  <c r="BW430" i="52"/>
  <c r="BX430" i="52"/>
  <c r="BY430" i="52"/>
  <c r="CC430" i="52"/>
  <c r="CK430" i="52"/>
  <c r="CL430" i="52"/>
  <c r="DW430" i="52"/>
  <c r="EW430" i="52"/>
  <c r="CI430" i="52"/>
  <c r="AG430" i="52"/>
  <c r="AL430" i="52"/>
  <c r="FE430" i="52"/>
  <c r="BZ430" i="52"/>
  <c r="FF430" i="52"/>
  <c r="FG430" i="52"/>
  <c r="FH430" i="52"/>
  <c r="FJ430" i="52"/>
  <c r="FM430" i="52"/>
  <c r="DP430" i="52"/>
  <c r="EP430" i="52"/>
  <c r="FN430" i="52"/>
  <c r="FO430" i="52"/>
  <c r="FI430" i="52"/>
  <c r="FK430" i="52"/>
  <c r="FP430" i="52"/>
  <c r="FQ430" i="52"/>
  <c r="FR430" i="52"/>
  <c r="FS430" i="52"/>
  <c r="FT430" i="52"/>
  <c r="FY430" i="52"/>
  <c r="DM431" i="52"/>
  <c r="EM431" i="52"/>
  <c r="DN431" i="52"/>
  <c r="EN431" i="52"/>
  <c r="DV431" i="52"/>
  <c r="EV431" i="52"/>
  <c r="DO431" i="52"/>
  <c r="EO431" i="52"/>
  <c r="BO431" i="52"/>
  <c r="BM431" i="52"/>
  <c r="BN431" i="52"/>
  <c r="BP431" i="52"/>
  <c r="BQ431" i="52"/>
  <c r="BR431" i="52"/>
  <c r="BS431" i="52"/>
  <c r="BT431" i="52"/>
  <c r="BU431" i="52"/>
  <c r="BV431" i="52"/>
  <c r="BW431" i="52"/>
  <c r="BX431" i="52"/>
  <c r="BY431" i="52"/>
  <c r="CC431" i="52"/>
  <c r="CK431" i="52"/>
  <c r="CL431" i="52"/>
  <c r="DW431" i="52"/>
  <c r="EW431" i="52"/>
  <c r="CI431" i="52"/>
  <c r="AG431" i="52"/>
  <c r="AL431" i="52"/>
  <c r="FE431" i="52"/>
  <c r="BZ431" i="52"/>
  <c r="FF431" i="52"/>
  <c r="FG431" i="52"/>
  <c r="FH431" i="52"/>
  <c r="FJ431" i="52"/>
  <c r="FM431" i="52"/>
  <c r="DP431" i="52"/>
  <c r="EP431" i="52"/>
  <c r="FN431" i="52"/>
  <c r="FO431" i="52"/>
  <c r="FI431" i="52"/>
  <c r="FK431" i="52"/>
  <c r="FP431" i="52"/>
  <c r="FQ431" i="52"/>
  <c r="FR431" i="52"/>
  <c r="FS431" i="52"/>
  <c r="FT431" i="52"/>
  <c r="FY431" i="52"/>
  <c r="DM432" i="52"/>
  <c r="EM432" i="52"/>
  <c r="DN432" i="52"/>
  <c r="EN432" i="52"/>
  <c r="DV432" i="52"/>
  <c r="EV432" i="52"/>
  <c r="DO432" i="52"/>
  <c r="EO432" i="52"/>
  <c r="BO432" i="52"/>
  <c r="BM432" i="52"/>
  <c r="BN432" i="52"/>
  <c r="BP432" i="52"/>
  <c r="BQ432" i="52"/>
  <c r="BR432" i="52"/>
  <c r="BS432" i="52"/>
  <c r="BT432" i="52"/>
  <c r="BU432" i="52"/>
  <c r="BV432" i="52"/>
  <c r="BW432" i="52"/>
  <c r="BX432" i="52"/>
  <c r="BY432" i="52"/>
  <c r="CC432" i="52"/>
  <c r="CK432" i="52"/>
  <c r="CL432" i="52"/>
  <c r="DW432" i="52"/>
  <c r="EW432" i="52"/>
  <c r="CI432" i="52"/>
  <c r="AG432" i="52"/>
  <c r="AL432" i="52"/>
  <c r="FE432" i="52"/>
  <c r="BZ432" i="52"/>
  <c r="FF432" i="52"/>
  <c r="FG432" i="52"/>
  <c r="FH432" i="52"/>
  <c r="FJ432" i="52"/>
  <c r="FM432" i="52"/>
  <c r="DP432" i="52"/>
  <c r="EP432" i="52"/>
  <c r="FN432" i="52"/>
  <c r="FO432" i="52"/>
  <c r="FI432" i="52"/>
  <c r="FK432" i="52"/>
  <c r="FP432" i="52"/>
  <c r="FQ432" i="52"/>
  <c r="FR432" i="52"/>
  <c r="FS432" i="52"/>
  <c r="FT432" i="52"/>
  <c r="FY432" i="52"/>
  <c r="DM433" i="52"/>
  <c r="EM433" i="52"/>
  <c r="DN433" i="52"/>
  <c r="EN433" i="52"/>
  <c r="DV433" i="52"/>
  <c r="EV433" i="52"/>
  <c r="DO433" i="52"/>
  <c r="EO433" i="52"/>
  <c r="BO433" i="52"/>
  <c r="BM433" i="52"/>
  <c r="BN433" i="52"/>
  <c r="BP433" i="52"/>
  <c r="BQ433" i="52"/>
  <c r="BR433" i="52"/>
  <c r="BS433" i="52"/>
  <c r="BT433" i="52"/>
  <c r="BU433" i="52"/>
  <c r="BV433" i="52"/>
  <c r="BW433" i="52"/>
  <c r="BX433" i="52"/>
  <c r="BY433" i="52"/>
  <c r="CC433" i="52"/>
  <c r="CK433" i="52"/>
  <c r="CL433" i="52"/>
  <c r="DW433" i="52"/>
  <c r="EW433" i="52"/>
  <c r="CI433" i="52"/>
  <c r="AG433" i="52"/>
  <c r="AL433" i="52"/>
  <c r="FE433" i="52"/>
  <c r="BZ433" i="52"/>
  <c r="FF433" i="52"/>
  <c r="FG433" i="52"/>
  <c r="FH433" i="52"/>
  <c r="FJ433" i="52"/>
  <c r="FM433" i="52"/>
  <c r="DP433" i="52"/>
  <c r="EP433" i="52"/>
  <c r="FN433" i="52"/>
  <c r="FO433" i="52"/>
  <c r="FI433" i="52"/>
  <c r="FK433" i="52"/>
  <c r="FP433" i="52"/>
  <c r="FQ433" i="52"/>
  <c r="FR433" i="52"/>
  <c r="FS433" i="52"/>
  <c r="FT433" i="52"/>
  <c r="FY433" i="52"/>
  <c r="DM434" i="52"/>
  <c r="EM434" i="52"/>
  <c r="DN434" i="52"/>
  <c r="EN434" i="52"/>
  <c r="DV434" i="52"/>
  <c r="EV434" i="52"/>
  <c r="DO434" i="52"/>
  <c r="EO434" i="52"/>
  <c r="BO434" i="52"/>
  <c r="BM434" i="52"/>
  <c r="BN434" i="52"/>
  <c r="BP434" i="52"/>
  <c r="BQ434" i="52"/>
  <c r="BR434" i="52"/>
  <c r="BS434" i="52"/>
  <c r="BT434" i="52"/>
  <c r="BU434" i="52"/>
  <c r="BV434" i="52"/>
  <c r="BW434" i="52"/>
  <c r="BX434" i="52"/>
  <c r="BY434" i="52"/>
  <c r="CC434" i="52"/>
  <c r="CK434" i="52"/>
  <c r="CL434" i="52"/>
  <c r="DW434" i="52"/>
  <c r="EW434" i="52"/>
  <c r="CI434" i="52"/>
  <c r="AG434" i="52"/>
  <c r="AL434" i="52"/>
  <c r="FE434" i="52"/>
  <c r="BZ434" i="52"/>
  <c r="FF434" i="52"/>
  <c r="FG434" i="52"/>
  <c r="FH434" i="52"/>
  <c r="FJ434" i="52"/>
  <c r="FM434" i="52"/>
  <c r="DP434" i="52"/>
  <c r="EP434" i="52"/>
  <c r="FN434" i="52"/>
  <c r="FO434" i="52"/>
  <c r="FI434" i="52"/>
  <c r="FK434" i="52"/>
  <c r="FP434" i="52"/>
  <c r="FQ434" i="52"/>
  <c r="FR434" i="52"/>
  <c r="FS434" i="52"/>
  <c r="FT434" i="52"/>
  <c r="FY434" i="52"/>
  <c r="DM435" i="52"/>
  <c r="EM435" i="52"/>
  <c r="DN435" i="52"/>
  <c r="EN435" i="52"/>
  <c r="DV435" i="52"/>
  <c r="EV435" i="52"/>
  <c r="DO435" i="52"/>
  <c r="EO435" i="52"/>
  <c r="BO435" i="52"/>
  <c r="BM435" i="52"/>
  <c r="BN435" i="52"/>
  <c r="BP435" i="52"/>
  <c r="BQ435" i="52"/>
  <c r="BR435" i="52"/>
  <c r="BS435" i="52"/>
  <c r="BT435" i="52"/>
  <c r="BU435" i="52"/>
  <c r="BV435" i="52"/>
  <c r="BW435" i="52"/>
  <c r="BX435" i="52"/>
  <c r="BY435" i="52"/>
  <c r="CC435" i="52"/>
  <c r="CK435" i="52"/>
  <c r="CL435" i="52"/>
  <c r="DW435" i="52"/>
  <c r="EW435" i="52"/>
  <c r="CI435" i="52"/>
  <c r="AG435" i="52"/>
  <c r="AL435" i="52"/>
  <c r="FE435" i="52"/>
  <c r="BZ435" i="52"/>
  <c r="FF435" i="52"/>
  <c r="FG435" i="52"/>
  <c r="FH435" i="52"/>
  <c r="FJ435" i="52"/>
  <c r="FM435" i="52"/>
  <c r="DP435" i="52"/>
  <c r="EP435" i="52"/>
  <c r="FN435" i="52"/>
  <c r="FO435" i="52"/>
  <c r="FI435" i="52"/>
  <c r="FK435" i="52"/>
  <c r="FP435" i="52"/>
  <c r="FQ435" i="52"/>
  <c r="FR435" i="52"/>
  <c r="FS435" i="52"/>
  <c r="FT435" i="52"/>
  <c r="FY435" i="52"/>
  <c r="DM436" i="52"/>
  <c r="EM436" i="52"/>
  <c r="DN436" i="52"/>
  <c r="EN436" i="52"/>
  <c r="DV436" i="52"/>
  <c r="EV436" i="52"/>
  <c r="DO436" i="52"/>
  <c r="EO436" i="52"/>
  <c r="BO436" i="52"/>
  <c r="BM436" i="52"/>
  <c r="BN436" i="52"/>
  <c r="BP436" i="52"/>
  <c r="BQ436" i="52"/>
  <c r="BR436" i="52"/>
  <c r="BS436" i="52"/>
  <c r="BT436" i="52"/>
  <c r="BU436" i="52"/>
  <c r="BV436" i="52"/>
  <c r="BW436" i="52"/>
  <c r="BX436" i="52"/>
  <c r="BY436" i="52"/>
  <c r="CC436" i="52"/>
  <c r="CK436" i="52"/>
  <c r="CL436" i="52"/>
  <c r="DW436" i="52"/>
  <c r="EW436" i="52"/>
  <c r="CI436" i="52"/>
  <c r="AG436" i="52"/>
  <c r="AL436" i="52"/>
  <c r="FE436" i="52"/>
  <c r="BZ436" i="52"/>
  <c r="FF436" i="52"/>
  <c r="FG436" i="52"/>
  <c r="FH436" i="52"/>
  <c r="FJ436" i="52"/>
  <c r="FM436" i="52"/>
  <c r="DP436" i="52"/>
  <c r="EP436" i="52"/>
  <c r="FN436" i="52"/>
  <c r="FO436" i="52"/>
  <c r="FI436" i="52"/>
  <c r="FK436" i="52"/>
  <c r="FP436" i="52"/>
  <c r="FQ436" i="52"/>
  <c r="FR436" i="52"/>
  <c r="FS436" i="52"/>
  <c r="FT436" i="52"/>
  <c r="FY436" i="52"/>
  <c r="DM437" i="52"/>
  <c r="EM437" i="52"/>
  <c r="DN437" i="52"/>
  <c r="EN437" i="52"/>
  <c r="DV437" i="52"/>
  <c r="EV437" i="52"/>
  <c r="DO437" i="52"/>
  <c r="EO437" i="52"/>
  <c r="BO437" i="52"/>
  <c r="BM437" i="52"/>
  <c r="BN437" i="52"/>
  <c r="BP437" i="52"/>
  <c r="BQ437" i="52"/>
  <c r="BR437" i="52"/>
  <c r="BS437" i="52"/>
  <c r="BT437" i="52"/>
  <c r="BU437" i="52"/>
  <c r="BV437" i="52"/>
  <c r="BW437" i="52"/>
  <c r="BX437" i="52"/>
  <c r="BY437" i="52"/>
  <c r="CC437" i="52"/>
  <c r="CK437" i="52"/>
  <c r="CL437" i="52"/>
  <c r="DW437" i="52"/>
  <c r="EW437" i="52"/>
  <c r="CI437" i="52"/>
  <c r="AG437" i="52"/>
  <c r="AL437" i="52"/>
  <c r="FE437" i="52"/>
  <c r="BZ437" i="52"/>
  <c r="FF437" i="52"/>
  <c r="FG437" i="52"/>
  <c r="FH437" i="52"/>
  <c r="FJ437" i="52"/>
  <c r="FM437" i="52"/>
  <c r="DP437" i="52"/>
  <c r="EP437" i="52"/>
  <c r="FN437" i="52"/>
  <c r="FO437" i="52"/>
  <c r="FI437" i="52"/>
  <c r="FK437" i="52"/>
  <c r="FP437" i="52"/>
  <c r="FQ437" i="52"/>
  <c r="FR437" i="52"/>
  <c r="FS437" i="52"/>
  <c r="FT437" i="52"/>
  <c r="FY437" i="52"/>
  <c r="DM438" i="52"/>
  <c r="EM438" i="52"/>
  <c r="DN438" i="52"/>
  <c r="EN438" i="52"/>
  <c r="DV438" i="52"/>
  <c r="EV438" i="52"/>
  <c r="DO438" i="52"/>
  <c r="EO438" i="52"/>
  <c r="BO438" i="52"/>
  <c r="BM438" i="52"/>
  <c r="BN438" i="52"/>
  <c r="BP438" i="52"/>
  <c r="BQ438" i="52"/>
  <c r="BR438" i="52"/>
  <c r="BS438" i="52"/>
  <c r="BT438" i="52"/>
  <c r="BU438" i="52"/>
  <c r="BV438" i="52"/>
  <c r="BW438" i="52"/>
  <c r="BX438" i="52"/>
  <c r="BY438" i="52"/>
  <c r="CC438" i="52"/>
  <c r="CK438" i="52"/>
  <c r="CL438" i="52"/>
  <c r="DW438" i="52"/>
  <c r="EW438" i="52"/>
  <c r="CI438" i="52"/>
  <c r="AG438" i="52"/>
  <c r="AL438" i="52"/>
  <c r="FE438" i="52"/>
  <c r="BZ438" i="52"/>
  <c r="FF438" i="52"/>
  <c r="FG438" i="52"/>
  <c r="FH438" i="52"/>
  <c r="FJ438" i="52"/>
  <c r="FM438" i="52"/>
  <c r="DP438" i="52"/>
  <c r="EP438" i="52"/>
  <c r="FN438" i="52"/>
  <c r="FO438" i="52"/>
  <c r="FI438" i="52"/>
  <c r="FK438" i="52"/>
  <c r="FP438" i="52"/>
  <c r="FQ438" i="52"/>
  <c r="FR438" i="52"/>
  <c r="FS438" i="52"/>
  <c r="FT438" i="52"/>
  <c r="FY438" i="52"/>
  <c r="DM439" i="52"/>
  <c r="EM439" i="52"/>
  <c r="DN439" i="52"/>
  <c r="EN439" i="52"/>
  <c r="DV439" i="52"/>
  <c r="EV439" i="52"/>
  <c r="DO439" i="52"/>
  <c r="EO439" i="52"/>
  <c r="BO439" i="52"/>
  <c r="BM439" i="52"/>
  <c r="BN439" i="52"/>
  <c r="BP439" i="52"/>
  <c r="BQ439" i="52"/>
  <c r="BR439" i="52"/>
  <c r="BS439" i="52"/>
  <c r="BT439" i="52"/>
  <c r="BU439" i="52"/>
  <c r="BV439" i="52"/>
  <c r="BW439" i="52"/>
  <c r="BX439" i="52"/>
  <c r="BY439" i="52"/>
  <c r="CC439" i="52"/>
  <c r="CK439" i="52"/>
  <c r="CL439" i="52"/>
  <c r="DW439" i="52"/>
  <c r="EW439" i="52"/>
  <c r="CI439" i="52"/>
  <c r="AG439" i="52"/>
  <c r="AL439" i="52"/>
  <c r="FE439" i="52"/>
  <c r="BZ439" i="52"/>
  <c r="FF439" i="52"/>
  <c r="FG439" i="52"/>
  <c r="FH439" i="52"/>
  <c r="FJ439" i="52"/>
  <c r="FM439" i="52"/>
  <c r="DP439" i="52"/>
  <c r="EP439" i="52"/>
  <c r="FN439" i="52"/>
  <c r="FO439" i="52"/>
  <c r="FI439" i="52"/>
  <c r="FK439" i="52"/>
  <c r="FP439" i="52"/>
  <c r="FQ439" i="52"/>
  <c r="FR439" i="52"/>
  <c r="FS439" i="52"/>
  <c r="FT439" i="52"/>
  <c r="FY439" i="52"/>
  <c r="DM440" i="52"/>
  <c r="EM440" i="52"/>
  <c r="DN440" i="52"/>
  <c r="EN440" i="52"/>
  <c r="DV440" i="52"/>
  <c r="EV440" i="52"/>
  <c r="DO440" i="52"/>
  <c r="EO440" i="52"/>
  <c r="BO440" i="52"/>
  <c r="BM440" i="52"/>
  <c r="BN440" i="52"/>
  <c r="BP440" i="52"/>
  <c r="BQ440" i="52"/>
  <c r="BR440" i="52"/>
  <c r="BS440" i="52"/>
  <c r="BT440" i="52"/>
  <c r="BU440" i="52"/>
  <c r="BV440" i="52"/>
  <c r="BW440" i="52"/>
  <c r="BX440" i="52"/>
  <c r="BY440" i="52"/>
  <c r="CC440" i="52"/>
  <c r="CK440" i="52"/>
  <c r="CL440" i="52"/>
  <c r="DW440" i="52"/>
  <c r="EW440" i="52"/>
  <c r="CI440" i="52"/>
  <c r="AG440" i="52"/>
  <c r="AL440" i="52"/>
  <c r="FE440" i="52"/>
  <c r="BZ440" i="52"/>
  <c r="FF440" i="52"/>
  <c r="FG440" i="52"/>
  <c r="FH440" i="52"/>
  <c r="FJ440" i="52"/>
  <c r="FM440" i="52"/>
  <c r="DP440" i="52"/>
  <c r="EP440" i="52"/>
  <c r="FN440" i="52"/>
  <c r="FO440" i="52"/>
  <c r="FI440" i="52"/>
  <c r="FK440" i="52"/>
  <c r="FP440" i="52"/>
  <c r="FQ440" i="52"/>
  <c r="FR440" i="52"/>
  <c r="FS440" i="52"/>
  <c r="FT440" i="52"/>
  <c r="FY440" i="52"/>
  <c r="DM441" i="52"/>
  <c r="EM441" i="52"/>
  <c r="DN441" i="52"/>
  <c r="EN441" i="52"/>
  <c r="DV441" i="52"/>
  <c r="EV441" i="52"/>
  <c r="DO441" i="52"/>
  <c r="EO441" i="52"/>
  <c r="BO441" i="52"/>
  <c r="BM441" i="52"/>
  <c r="BN441" i="52"/>
  <c r="BP441" i="52"/>
  <c r="BQ441" i="52"/>
  <c r="BR441" i="52"/>
  <c r="BS441" i="52"/>
  <c r="BT441" i="52"/>
  <c r="BU441" i="52"/>
  <c r="BV441" i="52"/>
  <c r="BW441" i="52"/>
  <c r="BX441" i="52"/>
  <c r="BY441" i="52"/>
  <c r="CC441" i="52"/>
  <c r="CK441" i="52"/>
  <c r="CL441" i="52"/>
  <c r="DW441" i="52"/>
  <c r="EW441" i="52"/>
  <c r="CI441" i="52"/>
  <c r="AG441" i="52"/>
  <c r="AL441" i="52"/>
  <c r="FE441" i="52"/>
  <c r="BZ441" i="52"/>
  <c r="FF441" i="52"/>
  <c r="FG441" i="52"/>
  <c r="FH441" i="52"/>
  <c r="FJ441" i="52"/>
  <c r="FM441" i="52"/>
  <c r="DP441" i="52"/>
  <c r="EP441" i="52"/>
  <c r="FN441" i="52"/>
  <c r="FO441" i="52"/>
  <c r="FI441" i="52"/>
  <c r="FK441" i="52"/>
  <c r="FP441" i="52"/>
  <c r="FQ441" i="52"/>
  <c r="FR441" i="52"/>
  <c r="FS441" i="52"/>
  <c r="FT441" i="52"/>
  <c r="FY441" i="52"/>
  <c r="DM442" i="52"/>
  <c r="EM442" i="52"/>
  <c r="DN442" i="52"/>
  <c r="EN442" i="52"/>
  <c r="DV442" i="52"/>
  <c r="EV442" i="52"/>
  <c r="DO442" i="52"/>
  <c r="EO442" i="52"/>
  <c r="BO442" i="52"/>
  <c r="BM442" i="52"/>
  <c r="BN442" i="52"/>
  <c r="BP442" i="52"/>
  <c r="BQ442" i="52"/>
  <c r="BR442" i="52"/>
  <c r="BS442" i="52"/>
  <c r="BT442" i="52"/>
  <c r="BU442" i="52"/>
  <c r="BV442" i="52"/>
  <c r="BW442" i="52"/>
  <c r="BX442" i="52"/>
  <c r="BY442" i="52"/>
  <c r="CC442" i="52"/>
  <c r="CK442" i="52"/>
  <c r="CL442" i="52"/>
  <c r="DW442" i="52"/>
  <c r="EW442" i="52"/>
  <c r="CI442" i="52"/>
  <c r="AG442" i="52"/>
  <c r="AL442" i="52"/>
  <c r="FE442" i="52"/>
  <c r="BZ442" i="52"/>
  <c r="FF442" i="52"/>
  <c r="FG442" i="52"/>
  <c r="FH442" i="52"/>
  <c r="FJ442" i="52"/>
  <c r="FM442" i="52"/>
  <c r="DP442" i="52"/>
  <c r="EP442" i="52"/>
  <c r="FN442" i="52"/>
  <c r="FO442" i="52"/>
  <c r="FI442" i="52"/>
  <c r="FK442" i="52"/>
  <c r="FP442" i="52"/>
  <c r="FQ442" i="52"/>
  <c r="FR442" i="52"/>
  <c r="FS442" i="52"/>
  <c r="FT442" i="52"/>
  <c r="FY442" i="52"/>
  <c r="DM443" i="52"/>
  <c r="EM443" i="52"/>
  <c r="DN443" i="52"/>
  <c r="EN443" i="52"/>
  <c r="DV443" i="52"/>
  <c r="EV443" i="52"/>
  <c r="DO443" i="52"/>
  <c r="EO443" i="52"/>
  <c r="BO443" i="52"/>
  <c r="BM443" i="52"/>
  <c r="BN443" i="52"/>
  <c r="BP443" i="52"/>
  <c r="BQ443" i="52"/>
  <c r="BR443" i="52"/>
  <c r="BS443" i="52"/>
  <c r="BT443" i="52"/>
  <c r="BU443" i="52"/>
  <c r="BV443" i="52"/>
  <c r="BW443" i="52"/>
  <c r="BX443" i="52"/>
  <c r="BY443" i="52"/>
  <c r="CC443" i="52"/>
  <c r="CK443" i="52"/>
  <c r="CL443" i="52"/>
  <c r="DW443" i="52"/>
  <c r="EW443" i="52"/>
  <c r="CI443" i="52"/>
  <c r="AG443" i="52"/>
  <c r="AL443" i="52"/>
  <c r="FE443" i="52"/>
  <c r="BZ443" i="52"/>
  <c r="FF443" i="52"/>
  <c r="FG443" i="52"/>
  <c r="FH443" i="52"/>
  <c r="FJ443" i="52"/>
  <c r="FM443" i="52"/>
  <c r="DP443" i="52"/>
  <c r="EP443" i="52"/>
  <c r="FN443" i="52"/>
  <c r="FO443" i="52"/>
  <c r="FI443" i="52"/>
  <c r="FK443" i="52"/>
  <c r="FP443" i="52"/>
  <c r="FQ443" i="52"/>
  <c r="FR443" i="52"/>
  <c r="FS443" i="52"/>
  <c r="FT443" i="52"/>
  <c r="FY443" i="52"/>
  <c r="DM444" i="52"/>
  <c r="EM444" i="52"/>
  <c r="DN444" i="52"/>
  <c r="EN444" i="52"/>
  <c r="DV444" i="52"/>
  <c r="EV444" i="52"/>
  <c r="DO444" i="52"/>
  <c r="EO444" i="52"/>
  <c r="BO444" i="52"/>
  <c r="BM444" i="52"/>
  <c r="BN444" i="52"/>
  <c r="BP444" i="52"/>
  <c r="BQ444" i="52"/>
  <c r="BR444" i="52"/>
  <c r="BS444" i="52"/>
  <c r="BT444" i="52"/>
  <c r="BU444" i="52"/>
  <c r="BV444" i="52"/>
  <c r="BW444" i="52"/>
  <c r="BX444" i="52"/>
  <c r="BY444" i="52"/>
  <c r="CC444" i="52"/>
  <c r="CK444" i="52"/>
  <c r="CL444" i="52"/>
  <c r="DW444" i="52"/>
  <c r="EW444" i="52"/>
  <c r="CI444" i="52"/>
  <c r="AG444" i="52"/>
  <c r="AL444" i="52"/>
  <c r="FE444" i="52"/>
  <c r="BZ444" i="52"/>
  <c r="FF444" i="52"/>
  <c r="FG444" i="52"/>
  <c r="FH444" i="52"/>
  <c r="FJ444" i="52"/>
  <c r="FM444" i="52"/>
  <c r="DP444" i="52"/>
  <c r="EP444" i="52"/>
  <c r="FN444" i="52"/>
  <c r="FO444" i="52"/>
  <c r="FI444" i="52"/>
  <c r="FK444" i="52"/>
  <c r="FP444" i="52"/>
  <c r="FQ444" i="52"/>
  <c r="FR444" i="52"/>
  <c r="FS444" i="52"/>
  <c r="FT444" i="52"/>
  <c r="FY444" i="52"/>
  <c r="DM445" i="52"/>
  <c r="EM445" i="52"/>
  <c r="DN445" i="52"/>
  <c r="EN445" i="52"/>
  <c r="DV445" i="52"/>
  <c r="EV445" i="52"/>
  <c r="DO445" i="52"/>
  <c r="EO445" i="52"/>
  <c r="BO445" i="52"/>
  <c r="BM445" i="52"/>
  <c r="BN445" i="52"/>
  <c r="BP445" i="52"/>
  <c r="BQ445" i="52"/>
  <c r="BR445" i="52"/>
  <c r="BS445" i="52"/>
  <c r="BT445" i="52"/>
  <c r="BU445" i="52"/>
  <c r="BV445" i="52"/>
  <c r="BW445" i="52"/>
  <c r="Q445" i="52"/>
  <c r="BX445" i="52"/>
  <c r="BY445" i="52"/>
  <c r="CC445" i="52"/>
  <c r="CK445" i="52"/>
  <c r="CL445" i="52"/>
  <c r="DW445" i="52"/>
  <c r="EW445" i="52"/>
  <c r="CI445" i="52"/>
  <c r="AG445" i="52"/>
  <c r="AL445" i="52"/>
  <c r="FE445" i="52"/>
  <c r="BZ445" i="52"/>
  <c r="FF445" i="52"/>
  <c r="FG445" i="52"/>
  <c r="FH445" i="52"/>
  <c r="FJ445" i="52"/>
  <c r="FM445" i="52"/>
  <c r="DP445" i="52"/>
  <c r="EP445" i="52"/>
  <c r="FN445" i="52"/>
  <c r="FO445" i="52"/>
  <c r="FI445" i="52"/>
  <c r="FK445" i="52"/>
  <c r="FP445" i="52"/>
  <c r="FQ445" i="52"/>
  <c r="FR445" i="52"/>
  <c r="FS445" i="52"/>
  <c r="FT445" i="52"/>
  <c r="FY445" i="52"/>
  <c r="DM446" i="52"/>
  <c r="EM446" i="52"/>
  <c r="DN446" i="52"/>
  <c r="EN446" i="52"/>
  <c r="DV446" i="52"/>
  <c r="EV446" i="52"/>
  <c r="DO446" i="52"/>
  <c r="EO446" i="52"/>
  <c r="BO446" i="52"/>
  <c r="BM446" i="52"/>
  <c r="BN446" i="52"/>
  <c r="BP446" i="52"/>
  <c r="BQ446" i="52"/>
  <c r="BR446" i="52"/>
  <c r="BS446" i="52"/>
  <c r="BT446" i="52"/>
  <c r="BU446" i="52"/>
  <c r="BV446" i="52"/>
  <c r="BW446" i="52"/>
  <c r="Q446" i="52"/>
  <c r="BX446" i="52"/>
  <c r="BY446" i="52"/>
  <c r="CC446" i="52"/>
  <c r="CK446" i="52"/>
  <c r="CL446" i="52"/>
  <c r="DW446" i="52"/>
  <c r="EW446" i="52"/>
  <c r="CI446" i="52"/>
  <c r="AG446" i="52"/>
  <c r="AL446" i="52"/>
  <c r="FE446" i="52"/>
  <c r="BZ446" i="52"/>
  <c r="FF446" i="52"/>
  <c r="FG446" i="52"/>
  <c r="FH446" i="52"/>
  <c r="FJ446" i="52"/>
  <c r="FM446" i="52"/>
  <c r="DP446" i="52"/>
  <c r="EP446" i="52"/>
  <c r="FN446" i="52"/>
  <c r="FO446" i="52"/>
  <c r="FI446" i="52"/>
  <c r="FK446" i="52"/>
  <c r="FP446" i="52"/>
  <c r="FQ446" i="52"/>
  <c r="FR446" i="52"/>
  <c r="FS446" i="52"/>
  <c r="FT446" i="52"/>
  <c r="FY446" i="52"/>
  <c r="DM447" i="52"/>
  <c r="EM447" i="52"/>
  <c r="DN447" i="52"/>
  <c r="EN447" i="52"/>
  <c r="DV447" i="52"/>
  <c r="EV447" i="52"/>
  <c r="DO447" i="52"/>
  <c r="EO447" i="52"/>
  <c r="BO447" i="52"/>
  <c r="BM447" i="52"/>
  <c r="BN447" i="52"/>
  <c r="BP447" i="52"/>
  <c r="BQ447" i="52"/>
  <c r="BR447" i="52"/>
  <c r="BS447" i="52"/>
  <c r="BT447" i="52"/>
  <c r="BU447" i="52"/>
  <c r="BV447" i="52"/>
  <c r="BW447" i="52"/>
  <c r="Q447" i="52"/>
  <c r="BX447" i="52"/>
  <c r="BY447" i="52"/>
  <c r="CC447" i="52"/>
  <c r="CK447" i="52"/>
  <c r="CL447" i="52"/>
  <c r="DW447" i="52"/>
  <c r="EW447" i="52"/>
  <c r="CI447" i="52"/>
  <c r="AG447" i="52"/>
  <c r="AL447" i="52"/>
  <c r="FE447" i="52"/>
  <c r="BZ447" i="52"/>
  <c r="FF447" i="52"/>
  <c r="FG447" i="52"/>
  <c r="FH447" i="52"/>
  <c r="FJ447" i="52"/>
  <c r="FM447" i="52"/>
  <c r="DP447" i="52"/>
  <c r="EP447" i="52"/>
  <c r="FN447" i="52"/>
  <c r="FO447" i="52"/>
  <c r="FI447" i="52"/>
  <c r="FK447" i="52"/>
  <c r="FP447" i="52"/>
  <c r="FQ447" i="52"/>
  <c r="FR447" i="52"/>
  <c r="FS447" i="52"/>
  <c r="FT447" i="52"/>
  <c r="FY447" i="52"/>
  <c r="DM448" i="52"/>
  <c r="EM448" i="52"/>
  <c r="DN448" i="52"/>
  <c r="EN448" i="52"/>
  <c r="DV448" i="52"/>
  <c r="EV448" i="52"/>
  <c r="DO448" i="52"/>
  <c r="EO448" i="52"/>
  <c r="BO448" i="52"/>
  <c r="BM448" i="52"/>
  <c r="BN448" i="52"/>
  <c r="BP448" i="52"/>
  <c r="BQ448" i="52"/>
  <c r="BR448" i="52"/>
  <c r="BS448" i="52"/>
  <c r="BT448" i="52"/>
  <c r="BU448" i="52"/>
  <c r="BV448" i="52"/>
  <c r="BW448" i="52"/>
  <c r="BX448" i="52"/>
  <c r="BY448" i="52"/>
  <c r="CC448" i="52"/>
  <c r="CK448" i="52"/>
  <c r="CL448" i="52"/>
  <c r="DW448" i="52"/>
  <c r="EW448" i="52"/>
  <c r="CI448" i="52"/>
  <c r="AG448" i="52"/>
  <c r="AL448" i="52"/>
  <c r="FE448" i="52"/>
  <c r="BZ448" i="52"/>
  <c r="FF448" i="52"/>
  <c r="FG448" i="52"/>
  <c r="FH448" i="52"/>
  <c r="FJ448" i="52"/>
  <c r="FM448" i="52"/>
  <c r="DP448" i="52"/>
  <c r="EP448" i="52"/>
  <c r="FN448" i="52"/>
  <c r="FO448" i="52"/>
  <c r="FI448" i="52"/>
  <c r="FK448" i="52"/>
  <c r="FP448" i="52"/>
  <c r="FQ448" i="52"/>
  <c r="FR448" i="52"/>
  <c r="FS448" i="52"/>
  <c r="FT448" i="52"/>
  <c r="FY448" i="52"/>
  <c r="DM449" i="52"/>
  <c r="EM449" i="52"/>
  <c r="DN449" i="52"/>
  <c r="EN449" i="52"/>
  <c r="DV449" i="52"/>
  <c r="EV449" i="52"/>
  <c r="DO449" i="52"/>
  <c r="EO449" i="52"/>
  <c r="BO449" i="52"/>
  <c r="BM449" i="52"/>
  <c r="BN449" i="52"/>
  <c r="BP449" i="52"/>
  <c r="BQ449" i="52"/>
  <c r="BR449" i="52"/>
  <c r="BS449" i="52"/>
  <c r="BT449" i="52"/>
  <c r="BU449" i="52"/>
  <c r="BV449" i="52"/>
  <c r="BW449" i="52"/>
  <c r="BX449" i="52"/>
  <c r="BY449" i="52"/>
  <c r="CC449" i="52"/>
  <c r="CK449" i="52"/>
  <c r="CL449" i="52"/>
  <c r="DW449" i="52"/>
  <c r="EW449" i="52"/>
  <c r="CI449" i="52"/>
  <c r="AG449" i="52"/>
  <c r="AL449" i="52"/>
  <c r="FE449" i="52"/>
  <c r="BZ449" i="52"/>
  <c r="FF449" i="52"/>
  <c r="FG449" i="52"/>
  <c r="FH449" i="52"/>
  <c r="FJ449" i="52"/>
  <c r="FM449" i="52"/>
  <c r="DP449" i="52"/>
  <c r="EP449" i="52"/>
  <c r="FN449" i="52"/>
  <c r="FO449" i="52"/>
  <c r="FI449" i="52"/>
  <c r="FK449" i="52"/>
  <c r="FP449" i="52"/>
  <c r="FQ449" i="52"/>
  <c r="FR449" i="52"/>
  <c r="FS449" i="52"/>
  <c r="FT449" i="52"/>
  <c r="FY449" i="52"/>
  <c r="BM450" i="52"/>
  <c r="BN450" i="52"/>
  <c r="BO450" i="52"/>
  <c r="BP450" i="52"/>
  <c r="BQ450" i="52"/>
  <c r="BR450" i="52"/>
  <c r="BS450" i="52"/>
  <c r="BT450" i="52"/>
  <c r="BU450" i="52"/>
  <c r="BV450" i="52"/>
  <c r="BY450" i="52"/>
  <c r="CC450" i="52"/>
  <c r="CK450" i="52"/>
  <c r="CL450" i="52"/>
  <c r="CI450" i="52"/>
  <c r="DO450" i="52"/>
  <c r="EO450" i="52"/>
  <c r="DW450" i="52"/>
  <c r="EW450" i="52"/>
  <c r="DV450" i="52"/>
  <c r="EV450" i="52"/>
  <c r="AG450" i="52"/>
  <c r="DM450" i="52"/>
  <c r="EM450" i="52"/>
  <c r="DN450" i="52"/>
  <c r="EN450" i="52"/>
  <c r="AL450" i="52"/>
  <c r="FE450" i="52"/>
  <c r="BZ450" i="52"/>
  <c r="FF450" i="52"/>
  <c r="FG450" i="52"/>
  <c r="FH450" i="52"/>
  <c r="FO450" i="52"/>
  <c r="FJ450" i="52"/>
  <c r="FM450" i="52"/>
  <c r="DP450" i="52"/>
  <c r="EP450" i="52"/>
  <c r="FN450" i="52"/>
  <c r="FI450" i="52"/>
  <c r="FK450" i="52"/>
  <c r="FP450" i="52"/>
  <c r="FQ450" i="52"/>
  <c r="FR450" i="52"/>
  <c r="FS450" i="52"/>
  <c r="FT450" i="52"/>
  <c r="FY450" i="52"/>
  <c r="BM451" i="52"/>
  <c r="BN451" i="52"/>
  <c r="BO451" i="52"/>
  <c r="BP451" i="52"/>
  <c r="BQ451" i="52"/>
  <c r="BR451" i="52"/>
  <c r="BS451" i="52"/>
  <c r="BT451" i="52"/>
  <c r="BU451" i="52"/>
  <c r="BV451" i="52"/>
  <c r="BY451" i="52"/>
  <c r="CC451" i="52"/>
  <c r="CK451" i="52"/>
  <c r="CL451" i="52"/>
  <c r="CI451" i="52"/>
  <c r="DO451" i="52"/>
  <c r="EO451" i="52"/>
  <c r="DW451" i="52"/>
  <c r="EW451" i="52"/>
  <c r="DV451" i="52"/>
  <c r="EV451" i="52"/>
  <c r="AG451" i="52"/>
  <c r="DM451" i="52"/>
  <c r="EM451" i="52"/>
  <c r="DN451" i="52"/>
  <c r="EN451" i="52"/>
  <c r="AL451" i="52"/>
  <c r="FE451" i="52"/>
  <c r="BZ451" i="52"/>
  <c r="FF451" i="52"/>
  <c r="FG451" i="52"/>
  <c r="FH451" i="52"/>
  <c r="FO451" i="52"/>
  <c r="FJ451" i="52"/>
  <c r="FM451" i="52"/>
  <c r="DP451" i="52"/>
  <c r="EP451" i="52"/>
  <c r="FN451" i="52"/>
  <c r="FI451" i="52"/>
  <c r="FK451" i="52"/>
  <c r="FP451" i="52"/>
  <c r="FQ451" i="52"/>
  <c r="FR451" i="52"/>
  <c r="FS451" i="52"/>
  <c r="FT451" i="52"/>
  <c r="FY451" i="52"/>
  <c r="AL452" i="52"/>
  <c r="FE452" i="52"/>
  <c r="BZ452" i="52"/>
  <c r="FF452" i="52"/>
  <c r="FG452" i="52"/>
  <c r="FH452" i="52"/>
  <c r="FO452" i="52"/>
  <c r="FJ452" i="52"/>
  <c r="FM452" i="52"/>
  <c r="DP452" i="52"/>
  <c r="EP452" i="52"/>
  <c r="FN452" i="52"/>
  <c r="FI452" i="52"/>
  <c r="FK452" i="52"/>
  <c r="FP452" i="52"/>
  <c r="FQ452" i="52"/>
  <c r="FR452" i="52"/>
  <c r="FS452" i="52"/>
  <c r="FT452" i="52"/>
  <c r="FY452" i="52"/>
  <c r="BM453" i="52"/>
  <c r="BT453" i="52"/>
  <c r="BU453" i="52"/>
  <c r="BV453" i="52"/>
  <c r="BY453" i="52"/>
  <c r="CC453" i="52"/>
  <c r="CK453" i="52"/>
  <c r="CL453" i="52"/>
  <c r="CI453" i="52"/>
  <c r="DO453" i="52"/>
  <c r="EO453" i="52"/>
  <c r="DW453" i="52"/>
  <c r="EW453" i="52"/>
  <c r="DV453" i="52"/>
  <c r="EV453" i="52"/>
  <c r="AG453" i="52"/>
  <c r="DM453" i="52"/>
  <c r="EM453" i="52"/>
  <c r="DN453" i="52"/>
  <c r="EN453" i="52"/>
  <c r="AL453" i="52"/>
  <c r="FE453" i="52"/>
  <c r="BZ453" i="52"/>
  <c r="FF453" i="52"/>
  <c r="FG453" i="52"/>
  <c r="FH453" i="52"/>
  <c r="FO453" i="52"/>
  <c r="FJ453" i="52"/>
  <c r="FM453" i="52"/>
  <c r="DP453" i="52"/>
  <c r="EP453" i="52"/>
  <c r="FN453" i="52"/>
  <c r="FI453" i="52"/>
  <c r="FK453" i="52"/>
  <c r="FP453" i="52"/>
  <c r="FQ453" i="52"/>
  <c r="FR453" i="52"/>
  <c r="FS453" i="52"/>
  <c r="FT453" i="52"/>
  <c r="FY453" i="52"/>
  <c r="FE454" i="52"/>
  <c r="FF454" i="52"/>
  <c r="FG454" i="52"/>
  <c r="FH454" i="52"/>
  <c r="FO454" i="52"/>
  <c r="FJ454" i="52"/>
  <c r="FM454" i="52"/>
  <c r="DP454" i="52"/>
  <c r="EP454" i="52"/>
  <c r="FN454" i="52"/>
  <c r="FI454" i="52"/>
  <c r="FK454" i="52"/>
  <c r="FP454" i="52"/>
  <c r="FQ454" i="52"/>
  <c r="FR454" i="52"/>
  <c r="FS454" i="52"/>
  <c r="FT454" i="52"/>
  <c r="FY454" i="52"/>
  <c r="FE455" i="52"/>
  <c r="BZ455" i="52"/>
  <c r="FF455" i="52"/>
  <c r="FG455" i="52"/>
  <c r="FH455" i="52"/>
  <c r="FO455" i="52"/>
  <c r="FJ455" i="52"/>
  <c r="FM455" i="52"/>
  <c r="DP455" i="52"/>
  <c r="EP455" i="52"/>
  <c r="FN455" i="52"/>
  <c r="FI455" i="52"/>
  <c r="FK455" i="52"/>
  <c r="FP455" i="52"/>
  <c r="FQ455" i="52"/>
  <c r="FR455" i="52"/>
  <c r="FS455" i="52"/>
  <c r="FT455" i="52"/>
  <c r="FY455" i="52"/>
  <c r="FE456" i="52"/>
  <c r="BZ456" i="52"/>
  <c r="FF456" i="52"/>
  <c r="FG456" i="52"/>
  <c r="FH456" i="52"/>
  <c r="FO456" i="52"/>
  <c r="FJ456" i="52"/>
  <c r="FM456" i="52"/>
  <c r="DP456" i="52"/>
  <c r="EP456" i="52"/>
  <c r="FN456" i="52"/>
  <c r="FI456" i="52"/>
  <c r="FK456" i="52"/>
  <c r="FP456" i="52"/>
  <c r="FQ456" i="52"/>
  <c r="FR456" i="52"/>
  <c r="FS456" i="52"/>
  <c r="FT456" i="52"/>
  <c r="FY456" i="52"/>
  <c r="FE457" i="52"/>
  <c r="BZ457" i="52"/>
  <c r="FF457" i="52"/>
  <c r="FG457" i="52"/>
  <c r="FH457" i="52"/>
  <c r="FO457" i="52"/>
  <c r="FJ457" i="52"/>
  <c r="FM457" i="52"/>
  <c r="DP457" i="52"/>
  <c r="EP457" i="52"/>
  <c r="FN457" i="52"/>
  <c r="FI457" i="52"/>
  <c r="FK457" i="52"/>
  <c r="FP457" i="52"/>
  <c r="FQ457" i="52"/>
  <c r="FR457" i="52"/>
  <c r="FS457" i="52"/>
  <c r="FT457" i="52"/>
  <c r="FY457" i="52"/>
  <c r="FE458" i="52"/>
  <c r="BZ458" i="52"/>
  <c r="FF458" i="52"/>
  <c r="FG458" i="52"/>
  <c r="FH458" i="52"/>
  <c r="FO458" i="52"/>
  <c r="FJ458" i="52"/>
  <c r="FM458" i="52"/>
  <c r="DP458" i="52"/>
  <c r="EP458" i="52"/>
  <c r="FN458" i="52"/>
  <c r="FI458" i="52"/>
  <c r="FK458" i="52"/>
  <c r="FP458" i="52"/>
  <c r="FQ458" i="52"/>
  <c r="FR458" i="52"/>
  <c r="FS458" i="52"/>
  <c r="FT458" i="52"/>
  <c r="FY458" i="52"/>
  <c r="FE459" i="52"/>
  <c r="BZ459" i="52"/>
  <c r="FF459" i="52"/>
  <c r="FG459" i="52"/>
  <c r="FH459" i="52"/>
  <c r="FO459" i="52"/>
  <c r="FJ459" i="52"/>
  <c r="FM459" i="52"/>
  <c r="DP459" i="52"/>
  <c r="EP459" i="52"/>
  <c r="FN459" i="52"/>
  <c r="FI459" i="52"/>
  <c r="FK459" i="52"/>
  <c r="FP459" i="52"/>
  <c r="FQ459" i="52"/>
  <c r="FR459" i="52"/>
  <c r="FS459" i="52"/>
  <c r="FT459" i="52"/>
  <c r="FY459" i="52"/>
  <c r="FE460" i="52"/>
  <c r="BZ460" i="52"/>
  <c r="FF460" i="52"/>
  <c r="FG460" i="52"/>
  <c r="FH460" i="52"/>
  <c r="FO460" i="52"/>
  <c r="FJ460" i="52"/>
  <c r="FM460" i="52"/>
  <c r="DP460" i="52"/>
  <c r="EP460" i="52"/>
  <c r="FN460" i="52"/>
  <c r="FI460" i="52"/>
  <c r="FK460" i="52"/>
  <c r="FP460" i="52"/>
  <c r="FQ460" i="52"/>
  <c r="FR460" i="52"/>
  <c r="FS460" i="52"/>
  <c r="FT460" i="52"/>
  <c r="FY460" i="52"/>
  <c r="FE461" i="52"/>
  <c r="BZ461" i="52"/>
  <c r="FF461" i="52"/>
  <c r="FG461" i="52"/>
  <c r="FH461" i="52"/>
  <c r="FO461" i="52"/>
  <c r="FJ461" i="52"/>
  <c r="FM461" i="52"/>
  <c r="DP461" i="52"/>
  <c r="EP461" i="52"/>
  <c r="FN461" i="52"/>
  <c r="FI461" i="52"/>
  <c r="FK461" i="52"/>
  <c r="FP461" i="52"/>
  <c r="FQ461" i="52"/>
  <c r="FR461" i="52"/>
  <c r="FS461" i="52"/>
  <c r="FT461" i="52"/>
  <c r="FY461" i="52"/>
  <c r="FE462" i="52"/>
  <c r="BZ462" i="52"/>
  <c r="FF462" i="52"/>
  <c r="FG462" i="52"/>
  <c r="FH462" i="52"/>
  <c r="FO462" i="52"/>
  <c r="FJ462" i="52"/>
  <c r="FM462" i="52"/>
  <c r="DP462" i="52"/>
  <c r="EP462" i="52"/>
  <c r="FN462" i="52"/>
  <c r="FI462" i="52"/>
  <c r="FK462" i="52"/>
  <c r="FP462" i="52"/>
  <c r="FQ462" i="52"/>
  <c r="FR462" i="52"/>
  <c r="FS462" i="52"/>
  <c r="FT462" i="52"/>
  <c r="FY462" i="52"/>
  <c r="FE463" i="52"/>
  <c r="BZ463" i="52"/>
  <c r="FF463" i="52"/>
  <c r="FG463" i="52"/>
  <c r="FH463" i="52"/>
  <c r="FO463" i="52"/>
  <c r="FJ463" i="52"/>
  <c r="FM463" i="52"/>
  <c r="DP463" i="52"/>
  <c r="EP463" i="52"/>
  <c r="FN463" i="52"/>
  <c r="FI463" i="52"/>
  <c r="FK463" i="52"/>
  <c r="FP463" i="52"/>
  <c r="FQ463" i="52"/>
  <c r="FR463" i="52"/>
  <c r="FS463" i="52"/>
  <c r="FT463" i="52"/>
  <c r="FY463" i="52"/>
  <c r="FE464" i="52"/>
  <c r="BZ464" i="52"/>
  <c r="FF464" i="52"/>
  <c r="FG464" i="52"/>
  <c r="FH464" i="52"/>
  <c r="FO464" i="52"/>
  <c r="FJ464" i="52"/>
  <c r="FM464" i="52"/>
  <c r="DP464" i="52"/>
  <c r="EP464" i="52"/>
  <c r="FN464" i="52"/>
  <c r="FI464" i="52"/>
  <c r="FK464" i="52"/>
  <c r="FP464" i="52"/>
  <c r="FQ464" i="52"/>
  <c r="FR464" i="52"/>
  <c r="FS464" i="52"/>
  <c r="FT464" i="52"/>
  <c r="FY464" i="52"/>
  <c r="FE465" i="52"/>
  <c r="BZ465" i="52"/>
  <c r="FF465" i="52"/>
  <c r="FG465" i="52"/>
  <c r="FH465" i="52"/>
  <c r="FO465" i="52"/>
  <c r="FJ465" i="52"/>
  <c r="FM465" i="52"/>
  <c r="DP465" i="52"/>
  <c r="EP465" i="52"/>
  <c r="FN465" i="52"/>
  <c r="FI465" i="52"/>
  <c r="FK465" i="52"/>
  <c r="FP465" i="52"/>
  <c r="FQ465" i="52"/>
  <c r="FR465" i="52"/>
  <c r="FS465" i="52"/>
  <c r="FT465" i="52"/>
  <c r="FY465" i="52"/>
  <c r="FE466" i="52"/>
  <c r="BZ466" i="52"/>
  <c r="FF466" i="52"/>
  <c r="FG466" i="52"/>
  <c r="FH466" i="52"/>
  <c r="FO466" i="52"/>
  <c r="FJ466" i="52"/>
  <c r="FM466" i="52"/>
  <c r="DP466" i="52"/>
  <c r="EP466" i="52"/>
  <c r="FN466" i="52"/>
  <c r="FI466" i="52"/>
  <c r="FK466" i="52"/>
  <c r="FP466" i="52"/>
  <c r="FQ466" i="52"/>
  <c r="FR466" i="52"/>
  <c r="FS466" i="52"/>
  <c r="FT466" i="52"/>
  <c r="FY466" i="52"/>
  <c r="FE467" i="52"/>
  <c r="BZ467" i="52"/>
  <c r="FF467" i="52"/>
  <c r="FG467" i="52"/>
  <c r="FH467" i="52"/>
  <c r="FO467" i="52"/>
  <c r="FJ467" i="52"/>
  <c r="FM467" i="52"/>
  <c r="DP467" i="52"/>
  <c r="EP467" i="52"/>
  <c r="FN467" i="52"/>
  <c r="FI467" i="52"/>
  <c r="FK467" i="52"/>
  <c r="FP467" i="52"/>
  <c r="FQ467" i="52"/>
  <c r="FR467" i="52"/>
  <c r="FS467" i="52"/>
  <c r="FT467" i="52"/>
  <c r="FY467" i="52"/>
  <c r="FE468" i="52"/>
  <c r="BZ468" i="52"/>
  <c r="FF468" i="52"/>
  <c r="FG468" i="52"/>
  <c r="FH468" i="52"/>
  <c r="FO468" i="52"/>
  <c r="FJ468" i="52"/>
  <c r="FM468" i="52"/>
  <c r="DP468" i="52"/>
  <c r="EP468" i="52"/>
  <c r="FN468" i="52"/>
  <c r="FI468" i="52"/>
  <c r="FK468" i="52"/>
  <c r="FP468" i="52"/>
  <c r="FQ468" i="52"/>
  <c r="FR468" i="52"/>
  <c r="FS468" i="52"/>
  <c r="FT468" i="52"/>
  <c r="FY468" i="52"/>
  <c r="DM469" i="52"/>
  <c r="EM469" i="52"/>
  <c r="DN469" i="52"/>
  <c r="EN469" i="52"/>
  <c r="DV469" i="52"/>
  <c r="EV469" i="52"/>
  <c r="DO469" i="52"/>
  <c r="EO469" i="52"/>
  <c r="BO469" i="52"/>
  <c r="BM469" i="52"/>
  <c r="BN469" i="52"/>
  <c r="BP469" i="52"/>
  <c r="BQ469" i="52"/>
  <c r="BR469" i="52"/>
  <c r="BS469" i="52"/>
  <c r="BT469" i="52"/>
  <c r="BU469" i="52"/>
  <c r="BV469" i="52"/>
  <c r="BW469" i="52"/>
  <c r="Q469" i="52"/>
  <c r="BX469" i="52"/>
  <c r="BY469" i="52"/>
  <c r="CC469" i="52"/>
  <c r="CK469" i="52"/>
  <c r="CL469" i="52"/>
  <c r="DW469" i="52"/>
  <c r="EW469" i="52"/>
  <c r="CI469" i="52"/>
  <c r="AG469" i="52"/>
  <c r="AL469" i="52"/>
  <c r="FE469" i="52"/>
  <c r="BZ469" i="52"/>
  <c r="FF469" i="52"/>
  <c r="FG469" i="52"/>
  <c r="FH469" i="52"/>
  <c r="FJ469" i="52"/>
  <c r="FM469" i="52"/>
  <c r="DP469" i="52"/>
  <c r="EP469" i="52"/>
  <c r="FN469" i="52"/>
  <c r="FO469" i="52"/>
  <c r="FI469" i="52"/>
  <c r="FK469" i="52"/>
  <c r="FP469" i="52"/>
  <c r="FQ469" i="52"/>
  <c r="FR469" i="52"/>
  <c r="FS469" i="52"/>
  <c r="FT469" i="52"/>
  <c r="FY469" i="52"/>
  <c r="DM470" i="52"/>
  <c r="EM470" i="52"/>
  <c r="DN470" i="52"/>
  <c r="EN470" i="52"/>
  <c r="DV470" i="52"/>
  <c r="EV470" i="52"/>
  <c r="DO470" i="52"/>
  <c r="EO470" i="52"/>
  <c r="BO470" i="52"/>
  <c r="BM470" i="52"/>
  <c r="BN470" i="52"/>
  <c r="BP470" i="52"/>
  <c r="BQ470" i="52"/>
  <c r="BR470" i="52"/>
  <c r="BS470" i="52"/>
  <c r="BT470" i="52"/>
  <c r="BU470" i="52"/>
  <c r="BV470" i="52"/>
  <c r="BW470" i="52"/>
  <c r="Q470" i="52"/>
  <c r="BX470" i="52"/>
  <c r="BY470" i="52"/>
  <c r="CC470" i="52"/>
  <c r="CK470" i="52"/>
  <c r="CL470" i="52"/>
  <c r="DW470" i="52"/>
  <c r="EW470" i="52"/>
  <c r="CI470" i="52"/>
  <c r="AG470" i="52"/>
  <c r="AL470" i="52"/>
  <c r="FE470" i="52"/>
  <c r="BZ470" i="52"/>
  <c r="FF470" i="52"/>
  <c r="FG470" i="52"/>
  <c r="FH470" i="52"/>
  <c r="FJ470" i="52"/>
  <c r="FM470" i="52"/>
  <c r="DP470" i="52"/>
  <c r="EP470" i="52"/>
  <c r="FN470" i="52"/>
  <c r="FO470" i="52"/>
  <c r="FI470" i="52"/>
  <c r="FK470" i="52"/>
  <c r="FP470" i="52"/>
  <c r="FQ470" i="52"/>
  <c r="FR470" i="52"/>
  <c r="FS470" i="52"/>
  <c r="FT470" i="52"/>
  <c r="FY470" i="52"/>
  <c r="DM471" i="52"/>
  <c r="EM471" i="52"/>
  <c r="DN471" i="52"/>
  <c r="EN471" i="52"/>
  <c r="DV471" i="52"/>
  <c r="EV471" i="52"/>
  <c r="DO471" i="52"/>
  <c r="EO471" i="52"/>
  <c r="BO471" i="52"/>
  <c r="BM471" i="52"/>
  <c r="BN471" i="52"/>
  <c r="BP471" i="52"/>
  <c r="BQ471" i="52"/>
  <c r="BR471" i="52"/>
  <c r="BS471" i="52"/>
  <c r="BT471" i="52"/>
  <c r="BU471" i="52"/>
  <c r="BV471" i="52"/>
  <c r="BW471" i="52"/>
  <c r="BX471" i="52"/>
  <c r="BY471" i="52"/>
  <c r="CC471" i="52"/>
  <c r="CK471" i="52"/>
  <c r="CL471" i="52"/>
  <c r="DW471" i="52"/>
  <c r="EW471" i="52"/>
  <c r="CI471" i="52"/>
  <c r="AG471" i="52"/>
  <c r="AL471" i="52"/>
  <c r="FE471" i="52"/>
  <c r="BZ471" i="52"/>
  <c r="FF471" i="52"/>
  <c r="FG471" i="52"/>
  <c r="FH471" i="52"/>
  <c r="FJ471" i="52"/>
  <c r="FM471" i="52"/>
  <c r="DP471" i="52"/>
  <c r="EP471" i="52"/>
  <c r="FN471" i="52"/>
  <c r="FO471" i="52"/>
  <c r="FI471" i="52"/>
  <c r="FK471" i="52"/>
  <c r="FP471" i="52"/>
  <c r="FQ471" i="52"/>
  <c r="FR471" i="52"/>
  <c r="FS471" i="52"/>
  <c r="FT471" i="52"/>
  <c r="FY471" i="52"/>
  <c r="DM472" i="52"/>
  <c r="EM472" i="52"/>
  <c r="DN472" i="52"/>
  <c r="EN472" i="52"/>
  <c r="DV472" i="52"/>
  <c r="EV472" i="52"/>
  <c r="DO472" i="52"/>
  <c r="EO472" i="52"/>
  <c r="BO472" i="52"/>
  <c r="BM472" i="52"/>
  <c r="BN472" i="52"/>
  <c r="BP472" i="52"/>
  <c r="BQ472" i="52"/>
  <c r="BR472" i="52"/>
  <c r="BS472" i="52"/>
  <c r="BT472" i="52"/>
  <c r="BU472" i="52"/>
  <c r="BV472" i="52"/>
  <c r="BW472" i="52"/>
  <c r="BX472" i="52"/>
  <c r="BY472" i="52"/>
  <c r="CC472" i="52"/>
  <c r="CK472" i="52"/>
  <c r="CL472" i="52"/>
  <c r="DW472" i="52"/>
  <c r="EW472" i="52"/>
  <c r="CI472" i="52"/>
  <c r="AG472" i="52"/>
  <c r="AL472" i="52"/>
  <c r="FE472" i="52"/>
  <c r="BZ472" i="52"/>
  <c r="FF472" i="52"/>
  <c r="FG472" i="52"/>
  <c r="FH472" i="52"/>
  <c r="FJ472" i="52"/>
  <c r="FM472" i="52"/>
  <c r="DP472" i="52"/>
  <c r="EP472" i="52"/>
  <c r="FN472" i="52"/>
  <c r="FO472" i="52"/>
  <c r="FI472" i="52"/>
  <c r="FK472" i="52"/>
  <c r="FP472" i="52"/>
  <c r="FQ472" i="52"/>
  <c r="FR472" i="52"/>
  <c r="FS472" i="52"/>
  <c r="FT472" i="52"/>
  <c r="FY472" i="52"/>
  <c r="DM473" i="52"/>
  <c r="EM473" i="52"/>
  <c r="DN473" i="52"/>
  <c r="EN473" i="52"/>
  <c r="DV473" i="52"/>
  <c r="EV473" i="52"/>
  <c r="DO473" i="52"/>
  <c r="EO473" i="52"/>
  <c r="BO473" i="52"/>
  <c r="BM473" i="52"/>
  <c r="BN473" i="52"/>
  <c r="BP473" i="52"/>
  <c r="BQ473" i="52"/>
  <c r="BR473" i="52"/>
  <c r="BS473" i="52"/>
  <c r="BT473" i="52"/>
  <c r="BU473" i="52"/>
  <c r="BV473" i="52"/>
  <c r="BW473" i="52"/>
  <c r="BX473" i="52"/>
  <c r="BY473" i="52"/>
  <c r="CC473" i="52"/>
  <c r="CK473" i="52"/>
  <c r="CL473" i="52"/>
  <c r="DW473" i="52"/>
  <c r="EW473" i="52"/>
  <c r="CI473" i="52"/>
  <c r="AG473" i="52"/>
  <c r="AL473" i="52"/>
  <c r="FE473" i="52"/>
  <c r="BZ473" i="52"/>
  <c r="FF473" i="52"/>
  <c r="FG473" i="52"/>
  <c r="FH473" i="52"/>
  <c r="FJ473" i="52"/>
  <c r="FM473" i="52"/>
  <c r="DP473" i="52"/>
  <c r="EP473" i="52"/>
  <c r="FN473" i="52"/>
  <c r="FO473" i="52"/>
  <c r="FI473" i="52"/>
  <c r="FK473" i="52"/>
  <c r="FP473" i="52"/>
  <c r="FQ473" i="52"/>
  <c r="FR473" i="52"/>
  <c r="FS473" i="52"/>
  <c r="FT473" i="52"/>
  <c r="FY473" i="52"/>
  <c r="DM474" i="52"/>
  <c r="EM474" i="52"/>
  <c r="DN474" i="52"/>
  <c r="EN474" i="52"/>
  <c r="DV474" i="52"/>
  <c r="EV474" i="52"/>
  <c r="DO474" i="52"/>
  <c r="EO474" i="52"/>
  <c r="BO474" i="52"/>
  <c r="BM474" i="52"/>
  <c r="BN474" i="52"/>
  <c r="BP474" i="52"/>
  <c r="BQ474" i="52"/>
  <c r="BR474" i="52"/>
  <c r="BS474" i="52"/>
  <c r="BT474" i="52"/>
  <c r="BU474" i="52"/>
  <c r="BV474" i="52"/>
  <c r="BW474" i="52"/>
  <c r="BX474" i="52"/>
  <c r="BY474" i="52"/>
  <c r="CC474" i="52"/>
  <c r="CK474" i="52"/>
  <c r="CL474" i="52"/>
  <c r="DW474" i="52"/>
  <c r="EW474" i="52"/>
  <c r="CI474" i="52"/>
  <c r="AG474" i="52"/>
  <c r="AL474" i="52"/>
  <c r="FE474" i="52"/>
  <c r="BZ474" i="52"/>
  <c r="FF474" i="52"/>
  <c r="FG474" i="52"/>
  <c r="FH474" i="52"/>
  <c r="FJ474" i="52"/>
  <c r="FM474" i="52"/>
  <c r="DP474" i="52"/>
  <c r="EP474" i="52"/>
  <c r="FN474" i="52"/>
  <c r="FO474" i="52"/>
  <c r="FI474" i="52"/>
  <c r="FK474" i="52"/>
  <c r="FP474" i="52"/>
  <c r="FQ474" i="52"/>
  <c r="FR474" i="52"/>
  <c r="FS474" i="52"/>
  <c r="FT474" i="52"/>
  <c r="FY474" i="52"/>
  <c r="DM475" i="52"/>
  <c r="EM475" i="52"/>
  <c r="DN475" i="52"/>
  <c r="EN475" i="52"/>
  <c r="DV475" i="52"/>
  <c r="EV475" i="52"/>
  <c r="DO475" i="52"/>
  <c r="EO475" i="52"/>
  <c r="BO475" i="52"/>
  <c r="BM475" i="52"/>
  <c r="BN475" i="52"/>
  <c r="BP475" i="52"/>
  <c r="BQ475" i="52"/>
  <c r="BR475" i="52"/>
  <c r="BS475" i="52"/>
  <c r="BT475" i="52"/>
  <c r="BU475" i="52"/>
  <c r="BV475" i="52"/>
  <c r="BW475" i="52"/>
  <c r="BX475" i="52"/>
  <c r="BY475" i="52"/>
  <c r="CC475" i="52"/>
  <c r="CK475" i="52"/>
  <c r="CL475" i="52"/>
  <c r="DW475" i="52"/>
  <c r="EW475" i="52"/>
  <c r="CI475" i="52"/>
  <c r="AG475" i="52"/>
  <c r="AL475" i="52"/>
  <c r="FE475" i="52"/>
  <c r="BZ475" i="52"/>
  <c r="FF475" i="52"/>
  <c r="FG475" i="52"/>
  <c r="FH475" i="52"/>
  <c r="FJ475" i="52"/>
  <c r="FM475" i="52"/>
  <c r="DP475" i="52"/>
  <c r="EP475" i="52"/>
  <c r="FN475" i="52"/>
  <c r="FO475" i="52"/>
  <c r="FI475" i="52"/>
  <c r="FK475" i="52"/>
  <c r="FP475" i="52"/>
  <c r="FQ475" i="52"/>
  <c r="FR475" i="52"/>
  <c r="FS475" i="52"/>
  <c r="FT475" i="52"/>
  <c r="FY475" i="52"/>
  <c r="DM476" i="52"/>
  <c r="EM476" i="52"/>
  <c r="DN476" i="52"/>
  <c r="EN476" i="52"/>
  <c r="DV476" i="52"/>
  <c r="EV476" i="52"/>
  <c r="DO476" i="52"/>
  <c r="EO476" i="52"/>
  <c r="BO476" i="52"/>
  <c r="BM476" i="52"/>
  <c r="BN476" i="52"/>
  <c r="BP476" i="52"/>
  <c r="BQ476" i="52"/>
  <c r="BR476" i="52"/>
  <c r="BS476" i="52"/>
  <c r="BT476" i="52"/>
  <c r="BU476" i="52"/>
  <c r="BV476" i="52"/>
  <c r="BW476" i="52"/>
  <c r="BX476" i="52"/>
  <c r="BY476" i="52"/>
  <c r="CC476" i="52"/>
  <c r="CK476" i="52"/>
  <c r="CL476" i="52"/>
  <c r="DW476" i="52"/>
  <c r="EW476" i="52"/>
  <c r="CI476" i="52"/>
  <c r="AG476" i="52"/>
  <c r="AL476" i="52"/>
  <c r="FE476" i="52"/>
  <c r="BZ476" i="52"/>
  <c r="FF476" i="52"/>
  <c r="FG476" i="52"/>
  <c r="FH476" i="52"/>
  <c r="FJ476" i="52"/>
  <c r="FM476" i="52"/>
  <c r="DP476" i="52"/>
  <c r="EP476" i="52"/>
  <c r="FN476" i="52"/>
  <c r="FO476" i="52"/>
  <c r="FI476" i="52"/>
  <c r="FK476" i="52"/>
  <c r="FP476" i="52"/>
  <c r="FQ476" i="52"/>
  <c r="FR476" i="52"/>
  <c r="FS476" i="52"/>
  <c r="FT476" i="52"/>
  <c r="FY476" i="52"/>
  <c r="DM477" i="52"/>
  <c r="EM477" i="52"/>
  <c r="DN477" i="52"/>
  <c r="EN477" i="52"/>
  <c r="DV477" i="52"/>
  <c r="EV477" i="52"/>
  <c r="DO477" i="52"/>
  <c r="EO477" i="52"/>
  <c r="BO477" i="52"/>
  <c r="BM477" i="52"/>
  <c r="BN477" i="52"/>
  <c r="BP477" i="52"/>
  <c r="BQ477" i="52"/>
  <c r="BR477" i="52"/>
  <c r="BS477" i="52"/>
  <c r="BT477" i="52"/>
  <c r="BU477" i="52"/>
  <c r="BV477" i="52"/>
  <c r="BW477" i="52"/>
  <c r="BX477" i="52"/>
  <c r="BY477" i="52"/>
  <c r="CC477" i="52"/>
  <c r="CK477" i="52"/>
  <c r="CL477" i="52"/>
  <c r="DW477" i="52"/>
  <c r="EW477" i="52"/>
  <c r="CI477" i="52"/>
  <c r="AG477" i="52"/>
  <c r="AL477" i="52"/>
  <c r="FE477" i="52"/>
  <c r="BZ477" i="52"/>
  <c r="FF477" i="52"/>
  <c r="FG477" i="52"/>
  <c r="FH477" i="52"/>
  <c r="FJ477" i="52"/>
  <c r="FM477" i="52"/>
  <c r="DP477" i="52"/>
  <c r="EP477" i="52"/>
  <c r="FN477" i="52"/>
  <c r="FO477" i="52"/>
  <c r="FI477" i="52"/>
  <c r="FK477" i="52"/>
  <c r="FP477" i="52"/>
  <c r="FQ477" i="52"/>
  <c r="FR477" i="52"/>
  <c r="FS477" i="52"/>
  <c r="FT477" i="52"/>
  <c r="FY477" i="52"/>
  <c r="DM478" i="52"/>
  <c r="EM478" i="52"/>
  <c r="DN478" i="52"/>
  <c r="EN478" i="52"/>
  <c r="DV478" i="52"/>
  <c r="EV478" i="52"/>
  <c r="DO478" i="52"/>
  <c r="EO478" i="52"/>
  <c r="BO478" i="52"/>
  <c r="BM478" i="52"/>
  <c r="BN478" i="52"/>
  <c r="BP478" i="52"/>
  <c r="BQ478" i="52"/>
  <c r="BR478" i="52"/>
  <c r="BS478" i="52"/>
  <c r="BT478" i="52"/>
  <c r="BU478" i="52"/>
  <c r="BV478" i="52"/>
  <c r="BW478" i="52"/>
  <c r="BX478" i="52"/>
  <c r="BY478" i="52"/>
  <c r="CC478" i="52"/>
  <c r="CK478" i="52"/>
  <c r="CL478" i="52"/>
  <c r="DW478" i="52"/>
  <c r="EW478" i="52"/>
  <c r="CI478" i="52"/>
  <c r="AG478" i="52"/>
  <c r="AL478" i="52"/>
  <c r="FE478" i="52"/>
  <c r="BZ478" i="52"/>
  <c r="FF478" i="52"/>
  <c r="FG478" i="52"/>
  <c r="FH478" i="52"/>
  <c r="FJ478" i="52"/>
  <c r="FM478" i="52"/>
  <c r="DP478" i="52"/>
  <c r="EP478" i="52"/>
  <c r="FN478" i="52"/>
  <c r="FO478" i="52"/>
  <c r="FI478" i="52"/>
  <c r="FK478" i="52"/>
  <c r="FP478" i="52"/>
  <c r="FQ478" i="52"/>
  <c r="FR478" i="52"/>
  <c r="FS478" i="52"/>
  <c r="FT478" i="52"/>
  <c r="FY478" i="52"/>
  <c r="DM479" i="52"/>
  <c r="EM479" i="52"/>
  <c r="DN479" i="52"/>
  <c r="EN479" i="52"/>
  <c r="DV479" i="52"/>
  <c r="EV479" i="52"/>
  <c r="DO479" i="52"/>
  <c r="EO479" i="52"/>
  <c r="BO479" i="52"/>
  <c r="BM479" i="52"/>
  <c r="BN479" i="52"/>
  <c r="BP479" i="52"/>
  <c r="BQ479" i="52"/>
  <c r="BR479" i="52"/>
  <c r="BS479" i="52"/>
  <c r="BT479" i="52"/>
  <c r="BU479" i="52"/>
  <c r="BV479" i="52"/>
  <c r="BW479" i="52"/>
  <c r="BX479" i="52"/>
  <c r="BY479" i="52"/>
  <c r="CC479" i="52"/>
  <c r="CK479" i="52"/>
  <c r="CL479" i="52"/>
  <c r="DW479" i="52"/>
  <c r="EW479" i="52"/>
  <c r="CI479" i="52"/>
  <c r="AG479" i="52"/>
  <c r="AL479" i="52"/>
  <c r="FE479" i="52"/>
  <c r="BZ479" i="52"/>
  <c r="FF479" i="52"/>
  <c r="FG479" i="52"/>
  <c r="FH479" i="52"/>
  <c r="FJ479" i="52"/>
  <c r="FM479" i="52"/>
  <c r="DP479" i="52"/>
  <c r="EP479" i="52"/>
  <c r="FN479" i="52"/>
  <c r="FO479" i="52"/>
  <c r="FI479" i="52"/>
  <c r="FK479" i="52"/>
  <c r="FP479" i="52"/>
  <c r="FQ479" i="52"/>
  <c r="FR479" i="52"/>
  <c r="FS479" i="52"/>
  <c r="FT479" i="52"/>
  <c r="FY479" i="52"/>
  <c r="DM480" i="52"/>
  <c r="EM480" i="52"/>
  <c r="DN480" i="52"/>
  <c r="EN480" i="52"/>
  <c r="DV480" i="52"/>
  <c r="EV480" i="52"/>
  <c r="DO480" i="52"/>
  <c r="EO480" i="52"/>
  <c r="BO480" i="52"/>
  <c r="BM480" i="52"/>
  <c r="BN480" i="52"/>
  <c r="BP480" i="52"/>
  <c r="BQ480" i="52"/>
  <c r="BR480" i="52"/>
  <c r="BS480" i="52"/>
  <c r="BT480" i="52"/>
  <c r="BU480" i="52"/>
  <c r="BV480" i="52"/>
  <c r="BW480" i="52"/>
  <c r="BX480" i="52"/>
  <c r="BY480" i="52"/>
  <c r="CC480" i="52"/>
  <c r="CK480" i="52"/>
  <c r="CL480" i="52"/>
  <c r="DW480" i="52"/>
  <c r="EW480" i="52"/>
  <c r="CI480" i="52"/>
  <c r="AG480" i="52"/>
  <c r="AL480" i="52"/>
  <c r="FE480" i="52"/>
  <c r="BZ480" i="52"/>
  <c r="FF480" i="52"/>
  <c r="FG480" i="52"/>
  <c r="FH480" i="52"/>
  <c r="FJ480" i="52"/>
  <c r="FM480" i="52"/>
  <c r="DP480" i="52"/>
  <c r="EP480" i="52"/>
  <c r="FN480" i="52"/>
  <c r="FO480" i="52"/>
  <c r="FI480" i="52"/>
  <c r="FK480" i="52"/>
  <c r="FP480" i="52"/>
  <c r="FQ480" i="52"/>
  <c r="FR480" i="52"/>
  <c r="FS480" i="52"/>
  <c r="FT480" i="52"/>
  <c r="FY480" i="52"/>
  <c r="DM481" i="52"/>
  <c r="EM481" i="52"/>
  <c r="DN481" i="52"/>
  <c r="EN481" i="52"/>
  <c r="DV481" i="52"/>
  <c r="EV481" i="52"/>
  <c r="DO481" i="52"/>
  <c r="EO481" i="52"/>
  <c r="BO481" i="52"/>
  <c r="BM481" i="52"/>
  <c r="BN481" i="52"/>
  <c r="BP481" i="52"/>
  <c r="BQ481" i="52"/>
  <c r="BR481" i="52"/>
  <c r="BS481" i="52"/>
  <c r="BT481" i="52"/>
  <c r="BU481" i="52"/>
  <c r="BV481" i="52"/>
  <c r="BW481" i="52"/>
  <c r="BX481" i="52"/>
  <c r="BY481" i="52"/>
  <c r="CC481" i="52"/>
  <c r="CK481" i="52"/>
  <c r="CL481" i="52"/>
  <c r="DW481" i="52"/>
  <c r="EW481" i="52"/>
  <c r="CI481" i="52"/>
  <c r="AG481" i="52"/>
  <c r="AL481" i="52"/>
  <c r="FE481" i="52"/>
  <c r="BZ481" i="52"/>
  <c r="FF481" i="52"/>
  <c r="FG481" i="52"/>
  <c r="FH481" i="52"/>
  <c r="FJ481" i="52"/>
  <c r="FM481" i="52"/>
  <c r="DP481" i="52"/>
  <c r="EP481" i="52"/>
  <c r="FN481" i="52"/>
  <c r="FO481" i="52"/>
  <c r="FI481" i="52"/>
  <c r="FK481" i="52"/>
  <c r="FP481" i="52"/>
  <c r="FQ481" i="52"/>
  <c r="FR481" i="52"/>
  <c r="FS481" i="52"/>
  <c r="FT481" i="52"/>
  <c r="FY481" i="52"/>
  <c r="DM482" i="52"/>
  <c r="EM482" i="52"/>
  <c r="DN482" i="52"/>
  <c r="EN482" i="52"/>
  <c r="DV482" i="52"/>
  <c r="EV482" i="52"/>
  <c r="DO482" i="52"/>
  <c r="EO482" i="52"/>
  <c r="BO482" i="52"/>
  <c r="BM482" i="52"/>
  <c r="BN482" i="52"/>
  <c r="BP482" i="52"/>
  <c r="BQ482" i="52"/>
  <c r="BR482" i="52"/>
  <c r="BS482" i="52"/>
  <c r="BT482" i="52"/>
  <c r="BU482" i="52"/>
  <c r="BV482" i="52"/>
  <c r="BW482" i="52"/>
  <c r="BX482" i="52"/>
  <c r="BY482" i="52"/>
  <c r="CC482" i="52"/>
  <c r="CK482" i="52"/>
  <c r="CL482" i="52"/>
  <c r="DW482" i="52"/>
  <c r="EW482" i="52"/>
  <c r="CI482" i="52"/>
  <c r="AG482" i="52"/>
  <c r="AL482" i="52"/>
  <c r="FE482" i="52"/>
  <c r="BZ482" i="52"/>
  <c r="FF482" i="52"/>
  <c r="FG482" i="52"/>
  <c r="FH482" i="52"/>
  <c r="FJ482" i="52"/>
  <c r="FM482" i="52"/>
  <c r="DP482" i="52"/>
  <c r="EP482" i="52"/>
  <c r="FN482" i="52"/>
  <c r="FO482" i="52"/>
  <c r="FI482" i="52"/>
  <c r="FK482" i="52"/>
  <c r="FP482" i="52"/>
  <c r="FQ482" i="52"/>
  <c r="FR482" i="52"/>
  <c r="FS482" i="52"/>
  <c r="FT482" i="52"/>
  <c r="FY482" i="52"/>
  <c r="DM483" i="52"/>
  <c r="EM483" i="52"/>
  <c r="DN483" i="52"/>
  <c r="EN483" i="52"/>
  <c r="DV483" i="52"/>
  <c r="EV483" i="52"/>
  <c r="DO483" i="52"/>
  <c r="EO483" i="52"/>
  <c r="BO483" i="52"/>
  <c r="BM483" i="52"/>
  <c r="BN483" i="52"/>
  <c r="BP483" i="52"/>
  <c r="BQ483" i="52"/>
  <c r="BR483" i="52"/>
  <c r="BS483" i="52"/>
  <c r="BT483" i="52"/>
  <c r="BU483" i="52"/>
  <c r="BV483" i="52"/>
  <c r="BW483" i="52"/>
  <c r="BX483" i="52"/>
  <c r="BY483" i="52"/>
  <c r="CC483" i="52"/>
  <c r="CK483" i="52"/>
  <c r="CL483" i="52"/>
  <c r="DW483" i="52"/>
  <c r="EW483" i="52"/>
  <c r="CI483" i="52"/>
  <c r="AG483" i="52"/>
  <c r="AL483" i="52"/>
  <c r="FE483" i="52"/>
  <c r="BZ483" i="52"/>
  <c r="FF483" i="52"/>
  <c r="FG483" i="52"/>
  <c r="FH483" i="52"/>
  <c r="FJ483" i="52"/>
  <c r="FM483" i="52"/>
  <c r="DP483" i="52"/>
  <c r="EP483" i="52"/>
  <c r="FN483" i="52"/>
  <c r="FO483" i="52"/>
  <c r="FI483" i="52"/>
  <c r="FK483" i="52"/>
  <c r="FP483" i="52"/>
  <c r="FQ483" i="52"/>
  <c r="FR483" i="52"/>
  <c r="FS483" i="52"/>
  <c r="FT483" i="52"/>
  <c r="FY483" i="52"/>
  <c r="DM484" i="52"/>
  <c r="EM484" i="52"/>
  <c r="DN484" i="52"/>
  <c r="EN484" i="52"/>
  <c r="DV484" i="52"/>
  <c r="EV484" i="52"/>
  <c r="DO484" i="52"/>
  <c r="EO484" i="52"/>
  <c r="BO484" i="52"/>
  <c r="BM484" i="52"/>
  <c r="BN484" i="52"/>
  <c r="BP484" i="52"/>
  <c r="BQ484" i="52"/>
  <c r="BR484" i="52"/>
  <c r="BS484" i="52"/>
  <c r="BT484" i="52"/>
  <c r="BU484" i="52"/>
  <c r="BV484" i="52"/>
  <c r="BW484" i="52"/>
  <c r="BX484" i="52"/>
  <c r="BY484" i="52"/>
  <c r="CC484" i="52"/>
  <c r="CK484" i="52"/>
  <c r="CL484" i="52"/>
  <c r="DW484" i="52"/>
  <c r="EW484" i="52"/>
  <c r="CI484" i="52"/>
  <c r="AG484" i="52"/>
  <c r="AL484" i="52"/>
  <c r="FE484" i="52"/>
  <c r="BZ484" i="52"/>
  <c r="FF484" i="52"/>
  <c r="FG484" i="52"/>
  <c r="FH484" i="52"/>
  <c r="FJ484" i="52"/>
  <c r="FM484" i="52"/>
  <c r="DP484" i="52"/>
  <c r="EP484" i="52"/>
  <c r="FN484" i="52"/>
  <c r="FO484" i="52"/>
  <c r="FI484" i="52"/>
  <c r="FK484" i="52"/>
  <c r="FP484" i="52"/>
  <c r="FQ484" i="52"/>
  <c r="FR484" i="52"/>
  <c r="FS484" i="52"/>
  <c r="FT484" i="52"/>
  <c r="FY484" i="52"/>
  <c r="DM485" i="52"/>
  <c r="EM485" i="52"/>
  <c r="DN485" i="52"/>
  <c r="EN485" i="52"/>
  <c r="DV485" i="52"/>
  <c r="EV485" i="52"/>
  <c r="DO485" i="52"/>
  <c r="EO485" i="52"/>
  <c r="BO485" i="52"/>
  <c r="BM485" i="52"/>
  <c r="BN485" i="52"/>
  <c r="BP485" i="52"/>
  <c r="BQ485" i="52"/>
  <c r="BR485" i="52"/>
  <c r="BS485" i="52"/>
  <c r="BT485" i="52"/>
  <c r="BU485" i="52"/>
  <c r="BV485" i="52"/>
  <c r="BW485" i="52"/>
  <c r="BX485" i="52"/>
  <c r="BY485" i="52"/>
  <c r="CC485" i="52"/>
  <c r="CK485" i="52"/>
  <c r="CL485" i="52"/>
  <c r="DW485" i="52"/>
  <c r="EW485" i="52"/>
  <c r="CI485" i="52"/>
  <c r="AG485" i="52"/>
  <c r="AL485" i="52"/>
  <c r="FE485" i="52"/>
  <c r="BZ485" i="52"/>
  <c r="FF485" i="52"/>
  <c r="FG485" i="52"/>
  <c r="FH485" i="52"/>
  <c r="FJ485" i="52"/>
  <c r="FM485" i="52"/>
  <c r="DP485" i="52"/>
  <c r="EP485" i="52"/>
  <c r="FN485" i="52"/>
  <c r="FO485" i="52"/>
  <c r="FI485" i="52"/>
  <c r="FK485" i="52"/>
  <c r="FP485" i="52"/>
  <c r="FQ485" i="52"/>
  <c r="FR485" i="52"/>
  <c r="FS485" i="52"/>
  <c r="FT485" i="52"/>
  <c r="FY485" i="52"/>
  <c r="DM486" i="52"/>
  <c r="EM486" i="52"/>
  <c r="DN486" i="52"/>
  <c r="EN486" i="52"/>
  <c r="DV486" i="52"/>
  <c r="EV486" i="52"/>
  <c r="DO486" i="52"/>
  <c r="EO486" i="52"/>
  <c r="BO486" i="52"/>
  <c r="BM486" i="52"/>
  <c r="BN486" i="52"/>
  <c r="BP486" i="52"/>
  <c r="BQ486" i="52"/>
  <c r="BR486" i="52"/>
  <c r="BS486" i="52"/>
  <c r="BT486" i="52"/>
  <c r="BU486" i="52"/>
  <c r="BV486" i="52"/>
  <c r="BW486" i="52"/>
  <c r="BX486" i="52"/>
  <c r="BY486" i="52"/>
  <c r="CC486" i="52"/>
  <c r="CK486" i="52"/>
  <c r="CL486" i="52"/>
  <c r="DW486" i="52"/>
  <c r="EW486" i="52"/>
  <c r="CI486" i="52"/>
  <c r="AG486" i="52"/>
  <c r="AL486" i="52"/>
  <c r="FE486" i="52"/>
  <c r="BZ486" i="52"/>
  <c r="FF486" i="52"/>
  <c r="FG486" i="52"/>
  <c r="FH486" i="52"/>
  <c r="FJ486" i="52"/>
  <c r="FM486" i="52"/>
  <c r="DP486" i="52"/>
  <c r="EP486" i="52"/>
  <c r="FN486" i="52"/>
  <c r="FO486" i="52"/>
  <c r="FI486" i="52"/>
  <c r="FK486" i="52"/>
  <c r="FP486" i="52"/>
  <c r="FQ486" i="52"/>
  <c r="FR486" i="52"/>
  <c r="FS486" i="52"/>
  <c r="FT486" i="52"/>
  <c r="FY486" i="52"/>
  <c r="DM487" i="52"/>
  <c r="EM487" i="52"/>
  <c r="DN487" i="52"/>
  <c r="EN487" i="52"/>
  <c r="DV487" i="52"/>
  <c r="EV487" i="52"/>
  <c r="DO487" i="52"/>
  <c r="EO487" i="52"/>
  <c r="BO487" i="52"/>
  <c r="BM487" i="52"/>
  <c r="BN487" i="52"/>
  <c r="BP487" i="52"/>
  <c r="BQ487" i="52"/>
  <c r="BR487" i="52"/>
  <c r="BS487" i="52"/>
  <c r="BT487" i="52"/>
  <c r="BU487" i="52"/>
  <c r="BV487" i="52"/>
  <c r="BW487" i="52"/>
  <c r="BX487" i="52"/>
  <c r="BY487" i="52"/>
  <c r="CC487" i="52"/>
  <c r="CK487" i="52"/>
  <c r="CL487" i="52"/>
  <c r="DW487" i="52"/>
  <c r="EW487" i="52"/>
  <c r="CI487" i="52"/>
  <c r="AG487" i="52"/>
  <c r="AL487" i="52"/>
  <c r="FE487" i="52"/>
  <c r="BZ487" i="52"/>
  <c r="FF487" i="52"/>
  <c r="FG487" i="52"/>
  <c r="FH487" i="52"/>
  <c r="FJ487" i="52"/>
  <c r="FM487" i="52"/>
  <c r="DP487" i="52"/>
  <c r="EP487" i="52"/>
  <c r="FN487" i="52"/>
  <c r="FO487" i="52"/>
  <c r="FI487" i="52"/>
  <c r="FK487" i="52"/>
  <c r="FP487" i="52"/>
  <c r="FQ487" i="52"/>
  <c r="FR487" i="52"/>
  <c r="FS487" i="52"/>
  <c r="FT487" i="52"/>
  <c r="FY487" i="52"/>
  <c r="DM488" i="52"/>
  <c r="EM488" i="52"/>
  <c r="DN488" i="52"/>
  <c r="EN488" i="52"/>
  <c r="DV488" i="52"/>
  <c r="EV488" i="52"/>
  <c r="DO488" i="52"/>
  <c r="EO488" i="52"/>
  <c r="BO488" i="52"/>
  <c r="BM488" i="52"/>
  <c r="BN488" i="52"/>
  <c r="BP488" i="52"/>
  <c r="BQ488" i="52"/>
  <c r="BR488" i="52"/>
  <c r="BS488" i="52"/>
  <c r="BT488" i="52"/>
  <c r="BU488" i="52"/>
  <c r="BV488" i="52"/>
  <c r="BW488" i="52"/>
  <c r="BX488" i="52"/>
  <c r="BY488" i="52"/>
  <c r="CC488" i="52"/>
  <c r="CK488" i="52"/>
  <c r="CL488" i="52"/>
  <c r="DW488" i="52"/>
  <c r="EW488" i="52"/>
  <c r="CI488" i="52"/>
  <c r="AG488" i="52"/>
  <c r="AL488" i="52"/>
  <c r="FE488" i="52"/>
  <c r="BZ488" i="52"/>
  <c r="FF488" i="52"/>
  <c r="FG488" i="52"/>
  <c r="FH488" i="52"/>
  <c r="FJ488" i="52"/>
  <c r="FM488" i="52"/>
  <c r="DP488" i="52"/>
  <c r="EP488" i="52"/>
  <c r="FN488" i="52"/>
  <c r="FO488" i="52"/>
  <c r="FI488" i="52"/>
  <c r="FK488" i="52"/>
  <c r="FP488" i="52"/>
  <c r="FQ488" i="52"/>
  <c r="FR488" i="52"/>
  <c r="FS488" i="52"/>
  <c r="FT488" i="52"/>
  <c r="FY488" i="52"/>
  <c r="DM489" i="52"/>
  <c r="EM489" i="52"/>
  <c r="DN489" i="52"/>
  <c r="EN489" i="52"/>
  <c r="DV489" i="52"/>
  <c r="EV489" i="52"/>
  <c r="DO489" i="52"/>
  <c r="EO489" i="52"/>
  <c r="BO489" i="52"/>
  <c r="BM489" i="52"/>
  <c r="BN489" i="52"/>
  <c r="BP489" i="52"/>
  <c r="BQ489" i="52"/>
  <c r="BR489" i="52"/>
  <c r="BS489" i="52"/>
  <c r="BT489" i="52"/>
  <c r="BU489" i="52"/>
  <c r="BV489" i="52"/>
  <c r="BW489" i="52"/>
  <c r="BX489" i="52"/>
  <c r="BY489" i="52"/>
  <c r="CC489" i="52"/>
  <c r="CK489" i="52"/>
  <c r="CL489" i="52"/>
  <c r="DW489" i="52"/>
  <c r="EW489" i="52"/>
  <c r="CI489" i="52"/>
  <c r="AG489" i="52"/>
  <c r="AL489" i="52"/>
  <c r="FE489" i="52"/>
  <c r="BZ489" i="52"/>
  <c r="FF489" i="52"/>
  <c r="FG489" i="52"/>
  <c r="FH489" i="52"/>
  <c r="FJ489" i="52"/>
  <c r="FM489" i="52"/>
  <c r="DP489" i="52"/>
  <c r="EP489" i="52"/>
  <c r="FN489" i="52"/>
  <c r="FO489" i="52"/>
  <c r="FI489" i="52"/>
  <c r="FK489" i="52"/>
  <c r="FP489" i="52"/>
  <c r="FQ489" i="52"/>
  <c r="FR489" i="52"/>
  <c r="FS489" i="52"/>
  <c r="FT489" i="52"/>
  <c r="FY489" i="52"/>
  <c r="DM490" i="52"/>
  <c r="EM490" i="52"/>
  <c r="DN490" i="52"/>
  <c r="EN490" i="52"/>
  <c r="DV490" i="52"/>
  <c r="EV490" i="52"/>
  <c r="DO490" i="52"/>
  <c r="EO490" i="52"/>
  <c r="BO490" i="52"/>
  <c r="BM490" i="52"/>
  <c r="BN490" i="52"/>
  <c r="BP490" i="52"/>
  <c r="BQ490" i="52"/>
  <c r="BR490" i="52"/>
  <c r="BS490" i="52"/>
  <c r="BT490" i="52"/>
  <c r="BU490" i="52"/>
  <c r="BV490" i="52"/>
  <c r="BW490" i="52"/>
  <c r="BX490" i="52"/>
  <c r="BY490" i="52"/>
  <c r="CC490" i="52"/>
  <c r="CK490" i="52"/>
  <c r="CL490" i="52"/>
  <c r="DW490" i="52"/>
  <c r="EW490" i="52"/>
  <c r="CI490" i="52"/>
  <c r="AG490" i="52"/>
  <c r="AL490" i="52"/>
  <c r="FE490" i="52"/>
  <c r="BZ490" i="52"/>
  <c r="FF490" i="52"/>
  <c r="FG490" i="52"/>
  <c r="FH490" i="52"/>
  <c r="FJ490" i="52"/>
  <c r="FM490" i="52"/>
  <c r="DP490" i="52"/>
  <c r="EP490" i="52"/>
  <c r="FN490" i="52"/>
  <c r="FO490" i="52"/>
  <c r="FI490" i="52"/>
  <c r="FK490" i="52"/>
  <c r="FP490" i="52"/>
  <c r="FQ490" i="52"/>
  <c r="FR490" i="52"/>
  <c r="FS490" i="52"/>
  <c r="FT490" i="52"/>
  <c r="FY490" i="52"/>
  <c r="DM491" i="52"/>
  <c r="EM491" i="52"/>
  <c r="DN491" i="52"/>
  <c r="EN491" i="52"/>
  <c r="DV491" i="52"/>
  <c r="EV491" i="52"/>
  <c r="DO491" i="52"/>
  <c r="EO491" i="52"/>
  <c r="BO491" i="52"/>
  <c r="BM491" i="52"/>
  <c r="BN491" i="52"/>
  <c r="BP491" i="52"/>
  <c r="BQ491" i="52"/>
  <c r="BR491" i="52"/>
  <c r="BS491" i="52"/>
  <c r="BT491" i="52"/>
  <c r="BU491" i="52"/>
  <c r="BV491" i="52"/>
  <c r="BW491" i="52"/>
  <c r="BX491" i="52"/>
  <c r="BY491" i="52"/>
  <c r="CC491" i="52"/>
  <c r="CK491" i="52"/>
  <c r="CL491" i="52"/>
  <c r="DW491" i="52"/>
  <c r="EW491" i="52"/>
  <c r="CI491" i="52"/>
  <c r="AG491" i="52"/>
  <c r="AL491" i="52"/>
  <c r="FE491" i="52"/>
  <c r="BZ491" i="52"/>
  <c r="FF491" i="52"/>
  <c r="FG491" i="52"/>
  <c r="FH491" i="52"/>
  <c r="FJ491" i="52"/>
  <c r="FM491" i="52"/>
  <c r="DP491" i="52"/>
  <c r="EP491" i="52"/>
  <c r="FN491" i="52"/>
  <c r="FO491" i="52"/>
  <c r="FI491" i="52"/>
  <c r="FK491" i="52"/>
  <c r="FP491" i="52"/>
  <c r="FQ491" i="52"/>
  <c r="FR491" i="52"/>
  <c r="FS491" i="52"/>
  <c r="FT491" i="52"/>
  <c r="FY491" i="52"/>
  <c r="DM492" i="52"/>
  <c r="EM492" i="52"/>
  <c r="DN492" i="52"/>
  <c r="EN492" i="52"/>
  <c r="DV492" i="52"/>
  <c r="EV492" i="52"/>
  <c r="DO492" i="52"/>
  <c r="EO492" i="52"/>
  <c r="BO492" i="52"/>
  <c r="BM492" i="52"/>
  <c r="BN492" i="52"/>
  <c r="BP492" i="52"/>
  <c r="BQ492" i="52"/>
  <c r="BR492" i="52"/>
  <c r="BS492" i="52"/>
  <c r="BT492" i="52"/>
  <c r="BU492" i="52"/>
  <c r="BV492" i="52"/>
  <c r="BW492" i="52"/>
  <c r="BX492" i="52"/>
  <c r="BY492" i="52"/>
  <c r="CC492" i="52"/>
  <c r="CK492" i="52"/>
  <c r="CL492" i="52"/>
  <c r="DW492" i="52"/>
  <c r="EW492" i="52"/>
  <c r="CI492" i="52"/>
  <c r="AG492" i="52"/>
  <c r="AL492" i="52"/>
  <c r="FE492" i="52"/>
  <c r="BZ492" i="52"/>
  <c r="FF492" i="52"/>
  <c r="FG492" i="52"/>
  <c r="FH492" i="52"/>
  <c r="FJ492" i="52"/>
  <c r="FM492" i="52"/>
  <c r="DP492" i="52"/>
  <c r="EP492" i="52"/>
  <c r="FN492" i="52"/>
  <c r="FO492" i="52"/>
  <c r="FI492" i="52"/>
  <c r="FK492" i="52"/>
  <c r="FP492" i="52"/>
  <c r="FQ492" i="52"/>
  <c r="FR492" i="52"/>
  <c r="FS492" i="52"/>
  <c r="FT492" i="52"/>
  <c r="FY492" i="52"/>
  <c r="DM493" i="52"/>
  <c r="EM493" i="52"/>
  <c r="DN493" i="52"/>
  <c r="EN493" i="52"/>
  <c r="DV493" i="52"/>
  <c r="EV493" i="52"/>
  <c r="DO493" i="52"/>
  <c r="EO493" i="52"/>
  <c r="BO493" i="52"/>
  <c r="BM493" i="52"/>
  <c r="BN493" i="52"/>
  <c r="BP493" i="52"/>
  <c r="BQ493" i="52"/>
  <c r="BR493" i="52"/>
  <c r="BS493" i="52"/>
  <c r="BT493" i="52"/>
  <c r="BU493" i="52"/>
  <c r="BV493" i="52"/>
  <c r="BW493" i="52"/>
  <c r="BX493" i="52"/>
  <c r="BY493" i="52"/>
  <c r="CC493" i="52"/>
  <c r="CK493" i="52"/>
  <c r="CL493" i="52"/>
  <c r="DW493" i="52"/>
  <c r="EW493" i="52"/>
  <c r="CI493" i="52"/>
  <c r="AG493" i="52"/>
  <c r="AL493" i="52"/>
  <c r="FE493" i="52"/>
  <c r="BZ493" i="52"/>
  <c r="FF493" i="52"/>
  <c r="FG493" i="52"/>
  <c r="FH493" i="52"/>
  <c r="FJ493" i="52"/>
  <c r="FM493" i="52"/>
  <c r="DP493" i="52"/>
  <c r="EP493" i="52"/>
  <c r="FN493" i="52"/>
  <c r="FO493" i="52"/>
  <c r="FI493" i="52"/>
  <c r="FK493" i="52"/>
  <c r="FP493" i="52"/>
  <c r="FQ493" i="52"/>
  <c r="FR493" i="52"/>
  <c r="FS493" i="52"/>
  <c r="FT493" i="52"/>
  <c r="FY493" i="52"/>
  <c r="DM494" i="52"/>
  <c r="EM494" i="52"/>
  <c r="DN494" i="52"/>
  <c r="EN494" i="52"/>
  <c r="DV494" i="52"/>
  <c r="EV494" i="52"/>
  <c r="DO494" i="52"/>
  <c r="EO494" i="52"/>
  <c r="BO494" i="52"/>
  <c r="BM494" i="52"/>
  <c r="BN494" i="52"/>
  <c r="BP494" i="52"/>
  <c r="BQ494" i="52"/>
  <c r="BR494" i="52"/>
  <c r="BS494" i="52"/>
  <c r="BT494" i="52"/>
  <c r="BU494" i="52"/>
  <c r="BV494" i="52"/>
  <c r="BW494" i="52"/>
  <c r="BX494" i="52"/>
  <c r="BY494" i="52"/>
  <c r="CC494" i="52"/>
  <c r="CK494" i="52"/>
  <c r="CL494" i="52"/>
  <c r="DW494" i="52"/>
  <c r="EW494" i="52"/>
  <c r="CI494" i="52"/>
  <c r="AG494" i="52"/>
  <c r="AL494" i="52"/>
  <c r="FE494" i="52"/>
  <c r="BZ494" i="52"/>
  <c r="FF494" i="52"/>
  <c r="FG494" i="52"/>
  <c r="FH494" i="52"/>
  <c r="FJ494" i="52"/>
  <c r="FM494" i="52"/>
  <c r="DP494" i="52"/>
  <c r="EP494" i="52"/>
  <c r="FN494" i="52"/>
  <c r="FO494" i="52"/>
  <c r="FI494" i="52"/>
  <c r="FK494" i="52"/>
  <c r="FP494" i="52"/>
  <c r="FQ494" i="52"/>
  <c r="FR494" i="52"/>
  <c r="FS494" i="52"/>
  <c r="FT494" i="52"/>
  <c r="FY494" i="52"/>
  <c r="DM495" i="52"/>
  <c r="EM495" i="52"/>
  <c r="DN495" i="52"/>
  <c r="EN495" i="52"/>
  <c r="DV495" i="52"/>
  <c r="EV495" i="52"/>
  <c r="DO495" i="52"/>
  <c r="EO495" i="52"/>
  <c r="BO495" i="52"/>
  <c r="BM495" i="52"/>
  <c r="BN495" i="52"/>
  <c r="BP495" i="52"/>
  <c r="BQ495" i="52"/>
  <c r="BR495" i="52"/>
  <c r="BS495" i="52"/>
  <c r="BT495" i="52"/>
  <c r="BU495" i="52"/>
  <c r="BV495" i="52"/>
  <c r="BW495" i="52"/>
  <c r="BX495" i="52"/>
  <c r="BY495" i="52"/>
  <c r="CC495" i="52"/>
  <c r="CK495" i="52"/>
  <c r="CL495" i="52"/>
  <c r="DW495" i="52"/>
  <c r="EW495" i="52"/>
  <c r="CI495" i="52"/>
  <c r="AG495" i="52"/>
  <c r="AL495" i="52"/>
  <c r="FE495" i="52"/>
  <c r="BZ495" i="52"/>
  <c r="FF495" i="52"/>
  <c r="FG495" i="52"/>
  <c r="FH495" i="52"/>
  <c r="FJ495" i="52"/>
  <c r="FM495" i="52"/>
  <c r="DP495" i="52"/>
  <c r="EP495" i="52"/>
  <c r="FN495" i="52"/>
  <c r="FO495" i="52"/>
  <c r="FI495" i="52"/>
  <c r="FK495" i="52"/>
  <c r="FP495" i="52"/>
  <c r="FQ495" i="52"/>
  <c r="FR495" i="52"/>
  <c r="FS495" i="52"/>
  <c r="FT495" i="52"/>
  <c r="FY495" i="52"/>
  <c r="DM496" i="52"/>
  <c r="EM496" i="52"/>
  <c r="DN496" i="52"/>
  <c r="EN496" i="52"/>
  <c r="DV496" i="52"/>
  <c r="EV496" i="52"/>
  <c r="DO496" i="52"/>
  <c r="EO496" i="52"/>
  <c r="BO496" i="52"/>
  <c r="BM496" i="52"/>
  <c r="BN496" i="52"/>
  <c r="BP496" i="52"/>
  <c r="BQ496" i="52"/>
  <c r="BR496" i="52"/>
  <c r="BS496" i="52"/>
  <c r="BT496" i="52"/>
  <c r="BU496" i="52"/>
  <c r="BV496" i="52"/>
  <c r="BW496" i="52"/>
  <c r="BX496" i="52"/>
  <c r="BY496" i="52"/>
  <c r="CC496" i="52"/>
  <c r="CK496" i="52"/>
  <c r="CL496" i="52"/>
  <c r="DW496" i="52"/>
  <c r="EW496" i="52"/>
  <c r="CI496" i="52"/>
  <c r="AG496" i="52"/>
  <c r="AL496" i="52"/>
  <c r="FE496" i="52"/>
  <c r="BZ496" i="52"/>
  <c r="FF496" i="52"/>
  <c r="FG496" i="52"/>
  <c r="FH496" i="52"/>
  <c r="FJ496" i="52"/>
  <c r="FM496" i="52"/>
  <c r="DP496" i="52"/>
  <c r="EP496" i="52"/>
  <c r="FN496" i="52"/>
  <c r="FO496" i="52"/>
  <c r="FI496" i="52"/>
  <c r="FK496" i="52"/>
  <c r="FP496" i="52"/>
  <c r="FQ496" i="52"/>
  <c r="FR496" i="52"/>
  <c r="FS496" i="52"/>
  <c r="FT496" i="52"/>
  <c r="FY496" i="52"/>
  <c r="FH568" i="52"/>
  <c r="FJ568" i="52"/>
  <c r="FM568" i="52"/>
  <c r="DP568" i="52"/>
  <c r="EP568" i="52"/>
  <c r="FN568" i="52"/>
  <c r="FO568" i="52"/>
  <c r="FI568" i="52"/>
  <c r="FK568" i="52"/>
  <c r="FP568" i="52"/>
  <c r="FQ568" i="52"/>
  <c r="FR568" i="52"/>
  <c r="FS568" i="52"/>
  <c r="FT568" i="52"/>
  <c r="FY568" i="52"/>
  <c r="FH569" i="52"/>
  <c r="FJ569" i="52"/>
  <c r="FM569" i="52"/>
  <c r="DP569" i="52"/>
  <c r="EP569" i="52"/>
  <c r="FN569" i="52"/>
  <c r="FO569" i="52"/>
  <c r="FI569" i="52"/>
  <c r="FK569" i="52"/>
  <c r="FP569" i="52"/>
  <c r="FQ569" i="52"/>
  <c r="FR569" i="52"/>
  <c r="FS569" i="52"/>
  <c r="FT569" i="52"/>
  <c r="FY569" i="52"/>
  <c r="FH570" i="52"/>
  <c r="FJ570" i="52"/>
  <c r="FM570" i="52"/>
  <c r="DP570" i="52"/>
  <c r="EP570" i="52"/>
  <c r="FN570" i="52"/>
  <c r="FO570" i="52"/>
  <c r="FI570" i="52"/>
  <c r="FK570" i="52"/>
  <c r="FP570" i="52"/>
  <c r="FQ570" i="52"/>
  <c r="FR570" i="52"/>
  <c r="FS570" i="52"/>
  <c r="FT570" i="52"/>
  <c r="FY570" i="52"/>
  <c r="FH571" i="52"/>
  <c r="FJ571" i="52"/>
  <c r="FM571" i="52"/>
  <c r="DP571" i="52"/>
  <c r="EP571" i="52"/>
  <c r="FN571" i="52"/>
  <c r="FO571" i="52"/>
  <c r="FI571" i="52"/>
  <c r="FK571" i="52"/>
  <c r="FP571" i="52"/>
  <c r="FQ571" i="52"/>
  <c r="FR571" i="52"/>
  <c r="FS571" i="52"/>
  <c r="FT571" i="52"/>
  <c r="FY571" i="52"/>
  <c r="FH572" i="52"/>
  <c r="FJ572" i="52"/>
  <c r="FM572" i="52"/>
  <c r="DP572" i="52"/>
  <c r="EP572" i="52"/>
  <c r="FN572" i="52"/>
  <c r="FO572" i="52"/>
  <c r="FI572" i="52"/>
  <c r="FK572" i="52"/>
  <c r="FP572" i="52"/>
  <c r="FQ572" i="52"/>
  <c r="FR572" i="52"/>
  <c r="FS572" i="52"/>
  <c r="FT572" i="52"/>
  <c r="FY572" i="52"/>
  <c r="FH573" i="52"/>
  <c r="FJ573" i="52"/>
  <c r="FM573" i="52"/>
  <c r="DP573" i="52"/>
  <c r="EP573" i="52"/>
  <c r="FN573" i="52"/>
  <c r="FO573" i="52"/>
  <c r="FI573" i="52"/>
  <c r="FK573" i="52"/>
  <c r="FP573" i="52"/>
  <c r="FQ573" i="52"/>
  <c r="FR573" i="52"/>
  <c r="FS573" i="52"/>
  <c r="FT573" i="52"/>
  <c r="FY573" i="52"/>
  <c r="DM497" i="52"/>
  <c r="EM497" i="52"/>
  <c r="DN497" i="52"/>
  <c r="EN497" i="52"/>
  <c r="DV497" i="52"/>
  <c r="EV497" i="52"/>
  <c r="DO497" i="52"/>
  <c r="EO497" i="52"/>
  <c r="BO497" i="52"/>
  <c r="BM497" i="52"/>
  <c r="BN497" i="52"/>
  <c r="BP497" i="52"/>
  <c r="BQ497" i="52"/>
  <c r="BR497" i="52"/>
  <c r="BS497" i="52"/>
  <c r="BT497" i="52"/>
  <c r="BU497" i="52"/>
  <c r="BV497" i="52"/>
  <c r="BW497" i="52"/>
  <c r="Q497" i="52"/>
  <c r="BX497" i="52"/>
  <c r="BY497" i="52"/>
  <c r="CC497" i="52"/>
  <c r="CK497" i="52"/>
  <c r="CL497" i="52"/>
  <c r="DW497" i="52"/>
  <c r="EW497" i="52"/>
  <c r="CI497" i="52"/>
  <c r="AG497" i="52"/>
  <c r="AL497" i="52"/>
  <c r="FE497" i="52"/>
  <c r="BZ497" i="52"/>
  <c r="FF497" i="52"/>
  <c r="FG497" i="52"/>
  <c r="FH497" i="52"/>
  <c r="FJ497" i="52"/>
  <c r="FM497" i="52"/>
  <c r="DP497" i="52"/>
  <c r="EP497" i="52"/>
  <c r="FN497" i="52"/>
  <c r="FO497" i="52"/>
  <c r="FI497" i="52"/>
  <c r="FK497" i="52"/>
  <c r="FP497" i="52"/>
  <c r="FQ497" i="52"/>
  <c r="FR497" i="52"/>
  <c r="FS497" i="52"/>
  <c r="FT497" i="52"/>
  <c r="FY497" i="52"/>
  <c r="DM498" i="52"/>
  <c r="EM498" i="52"/>
  <c r="DN498" i="52"/>
  <c r="EN498" i="52"/>
  <c r="DV498" i="52"/>
  <c r="EV498" i="52"/>
  <c r="DO498" i="52"/>
  <c r="EO498" i="52"/>
  <c r="BO498" i="52"/>
  <c r="BM498" i="52"/>
  <c r="BN498" i="52"/>
  <c r="BP498" i="52"/>
  <c r="BQ498" i="52"/>
  <c r="BR498" i="52"/>
  <c r="BS498" i="52"/>
  <c r="BT498" i="52"/>
  <c r="BU498" i="52"/>
  <c r="BV498" i="52"/>
  <c r="BW498" i="52"/>
  <c r="BX498" i="52"/>
  <c r="BY498" i="52"/>
  <c r="CC498" i="52"/>
  <c r="CK498" i="52"/>
  <c r="CL498" i="52"/>
  <c r="DW498" i="52"/>
  <c r="EW498" i="52"/>
  <c r="CI498" i="52"/>
  <c r="AG498" i="52"/>
  <c r="AL498" i="52"/>
  <c r="FE498" i="52"/>
  <c r="BZ498" i="52"/>
  <c r="FF498" i="52"/>
  <c r="FG498" i="52"/>
  <c r="FH498" i="52"/>
  <c r="FJ498" i="52"/>
  <c r="FM498" i="52"/>
  <c r="DP498" i="52"/>
  <c r="EP498" i="52"/>
  <c r="FN498" i="52"/>
  <c r="FO498" i="52"/>
  <c r="FI498" i="52"/>
  <c r="FK498" i="52"/>
  <c r="FP498" i="52"/>
  <c r="FQ498" i="52"/>
  <c r="FR498" i="52"/>
  <c r="FS498" i="52"/>
  <c r="FT498" i="52"/>
  <c r="FY498" i="52"/>
  <c r="DM566" i="52"/>
  <c r="EM566" i="52"/>
  <c r="DN566" i="52"/>
  <c r="EN566" i="52"/>
  <c r="DV566" i="52"/>
  <c r="EV566" i="52"/>
  <c r="DO566" i="52"/>
  <c r="EO566" i="52"/>
  <c r="BO566" i="52"/>
  <c r="BM566" i="52"/>
  <c r="BN566" i="52"/>
  <c r="BP566" i="52"/>
  <c r="BQ566" i="52"/>
  <c r="BR566" i="52"/>
  <c r="BS566" i="52"/>
  <c r="BT566" i="52"/>
  <c r="BU566" i="52"/>
  <c r="BV566" i="52"/>
  <c r="BW566" i="52"/>
  <c r="BX566" i="52"/>
  <c r="BY566" i="52"/>
  <c r="CC566" i="52"/>
  <c r="CK566" i="52"/>
  <c r="CL566" i="52"/>
  <c r="DW566" i="52"/>
  <c r="EW566" i="52"/>
  <c r="CI566" i="52"/>
  <c r="AG566" i="52"/>
  <c r="AL566" i="52"/>
  <c r="FE566" i="52"/>
  <c r="BZ566" i="52"/>
  <c r="FF566" i="52"/>
  <c r="FG566" i="52"/>
  <c r="FH566" i="52"/>
  <c r="FJ566" i="52"/>
  <c r="FM566" i="52"/>
  <c r="DP566" i="52"/>
  <c r="EP566" i="52"/>
  <c r="FN566" i="52"/>
  <c r="FO566" i="52"/>
  <c r="FI566" i="52"/>
  <c r="FK566" i="52"/>
  <c r="FP566" i="52"/>
  <c r="FQ566" i="52"/>
  <c r="FR566" i="52"/>
  <c r="FS566" i="52"/>
  <c r="FT566" i="52"/>
  <c r="FY566" i="52"/>
  <c r="DM499" i="52"/>
  <c r="EM499" i="52"/>
  <c r="DN499" i="52"/>
  <c r="EN499" i="52"/>
  <c r="DV499" i="52"/>
  <c r="EV499" i="52"/>
  <c r="DO499" i="52"/>
  <c r="EO499" i="52"/>
  <c r="BO499" i="52"/>
  <c r="BM499" i="52"/>
  <c r="BN499" i="52"/>
  <c r="BP499" i="52"/>
  <c r="BQ499" i="52"/>
  <c r="BR499" i="52"/>
  <c r="BS499" i="52"/>
  <c r="BT499" i="52"/>
  <c r="BU499" i="52"/>
  <c r="BV499" i="52"/>
  <c r="BW499" i="52"/>
  <c r="BX499" i="52"/>
  <c r="BY499" i="52"/>
  <c r="CC499" i="52"/>
  <c r="CK499" i="52"/>
  <c r="CL499" i="52"/>
  <c r="DW499" i="52"/>
  <c r="EW499" i="52"/>
  <c r="CI499" i="52"/>
  <c r="AG499" i="52"/>
  <c r="AL499" i="52"/>
  <c r="FE499" i="52"/>
  <c r="BZ499" i="52"/>
  <c r="FF499" i="52"/>
  <c r="FG499" i="52"/>
  <c r="FH499" i="52"/>
  <c r="FJ499" i="52"/>
  <c r="FM499" i="52"/>
  <c r="DP499" i="52"/>
  <c r="EP499" i="52"/>
  <c r="FN499" i="52"/>
  <c r="FO499" i="52"/>
  <c r="FI499" i="52"/>
  <c r="FK499" i="52"/>
  <c r="FP499" i="52"/>
  <c r="FQ499" i="52"/>
  <c r="FR499" i="52"/>
  <c r="FS499" i="52"/>
  <c r="FT499" i="52"/>
  <c r="FY499" i="52"/>
  <c r="DM500" i="52"/>
  <c r="EM500" i="52"/>
  <c r="DN500" i="52"/>
  <c r="EN500" i="52"/>
  <c r="DV500" i="52"/>
  <c r="EV500" i="52"/>
  <c r="DO500" i="52"/>
  <c r="EO500" i="52"/>
  <c r="BO500" i="52"/>
  <c r="BM500" i="52"/>
  <c r="BN500" i="52"/>
  <c r="BP500" i="52"/>
  <c r="BQ500" i="52"/>
  <c r="BR500" i="52"/>
  <c r="BS500" i="52"/>
  <c r="BT500" i="52"/>
  <c r="BU500" i="52"/>
  <c r="BV500" i="52"/>
  <c r="BW500" i="52"/>
  <c r="BX500" i="52"/>
  <c r="BY500" i="52"/>
  <c r="CC500" i="52"/>
  <c r="CK500" i="52"/>
  <c r="CL500" i="52"/>
  <c r="DW500" i="52"/>
  <c r="EW500" i="52"/>
  <c r="CI500" i="52"/>
  <c r="AG500" i="52"/>
  <c r="AL500" i="52"/>
  <c r="FE500" i="52"/>
  <c r="BZ500" i="52"/>
  <c r="FF500" i="52"/>
  <c r="FG500" i="52"/>
  <c r="FH500" i="52"/>
  <c r="FJ500" i="52"/>
  <c r="FM500" i="52"/>
  <c r="DP500" i="52"/>
  <c r="EP500" i="52"/>
  <c r="FN500" i="52"/>
  <c r="FO500" i="52"/>
  <c r="FI500" i="52"/>
  <c r="FK500" i="52"/>
  <c r="FP500" i="52"/>
  <c r="FQ500" i="52"/>
  <c r="FR500" i="52"/>
  <c r="FS500" i="52"/>
  <c r="FT500" i="52"/>
  <c r="FY500" i="52"/>
  <c r="DM501" i="52"/>
  <c r="EM501" i="52"/>
  <c r="DN501" i="52"/>
  <c r="EN501" i="52"/>
  <c r="DV501" i="52"/>
  <c r="EV501" i="52"/>
  <c r="DO501" i="52"/>
  <c r="EO501" i="52"/>
  <c r="BO501" i="52"/>
  <c r="BM501" i="52"/>
  <c r="BN501" i="52"/>
  <c r="BP501" i="52"/>
  <c r="BQ501" i="52"/>
  <c r="BR501" i="52"/>
  <c r="BS501" i="52"/>
  <c r="BT501" i="52"/>
  <c r="BU501" i="52"/>
  <c r="BV501" i="52"/>
  <c r="BW501" i="52"/>
  <c r="BX501" i="52"/>
  <c r="BY501" i="52"/>
  <c r="CC501" i="52"/>
  <c r="CK501" i="52"/>
  <c r="CL501" i="52"/>
  <c r="DW501" i="52"/>
  <c r="EW501" i="52"/>
  <c r="CI501" i="52"/>
  <c r="AG501" i="52"/>
  <c r="AL501" i="52"/>
  <c r="FE501" i="52"/>
  <c r="BZ501" i="52"/>
  <c r="FF501" i="52"/>
  <c r="FG501" i="52"/>
  <c r="FH501" i="52"/>
  <c r="FJ501" i="52"/>
  <c r="FM501" i="52"/>
  <c r="DP501" i="52"/>
  <c r="EP501" i="52"/>
  <c r="FN501" i="52"/>
  <c r="FO501" i="52"/>
  <c r="FI501" i="52"/>
  <c r="FK501" i="52"/>
  <c r="FP501" i="52"/>
  <c r="FQ501" i="52"/>
  <c r="FR501" i="52"/>
  <c r="FS501" i="52"/>
  <c r="FT501" i="52"/>
  <c r="FY501" i="52"/>
  <c r="DM502" i="52"/>
  <c r="EM502" i="52"/>
  <c r="DN502" i="52"/>
  <c r="EN502" i="52"/>
  <c r="DV502" i="52"/>
  <c r="EV502" i="52"/>
  <c r="DO502" i="52"/>
  <c r="EO502" i="52"/>
  <c r="BO502" i="52"/>
  <c r="BM502" i="52"/>
  <c r="BN502" i="52"/>
  <c r="BP502" i="52"/>
  <c r="BQ502" i="52"/>
  <c r="BR502" i="52"/>
  <c r="BS502" i="52"/>
  <c r="BT502" i="52"/>
  <c r="BU502" i="52"/>
  <c r="BV502" i="52"/>
  <c r="BW502" i="52"/>
  <c r="BX502" i="52"/>
  <c r="BY502" i="52"/>
  <c r="CC502" i="52"/>
  <c r="CK502" i="52"/>
  <c r="CL502" i="52"/>
  <c r="DW502" i="52"/>
  <c r="EW502" i="52"/>
  <c r="CI502" i="52"/>
  <c r="AG502" i="52"/>
  <c r="AL502" i="52"/>
  <c r="FE502" i="52"/>
  <c r="BZ502" i="52"/>
  <c r="FF502" i="52"/>
  <c r="FG502" i="52"/>
  <c r="FH502" i="52"/>
  <c r="FJ502" i="52"/>
  <c r="FM502" i="52"/>
  <c r="DP502" i="52"/>
  <c r="EP502" i="52"/>
  <c r="FN502" i="52"/>
  <c r="FO502" i="52"/>
  <c r="FI502" i="52"/>
  <c r="FK502" i="52"/>
  <c r="FP502" i="52"/>
  <c r="FQ502" i="52"/>
  <c r="FR502" i="52"/>
  <c r="FS502" i="52"/>
  <c r="FT502" i="52"/>
  <c r="FY502" i="52"/>
  <c r="DM503" i="52"/>
  <c r="EM503" i="52"/>
  <c r="DN503" i="52"/>
  <c r="EN503" i="52"/>
  <c r="DV503" i="52"/>
  <c r="EV503" i="52"/>
  <c r="DO503" i="52"/>
  <c r="EO503" i="52"/>
  <c r="BO503" i="52"/>
  <c r="BM503" i="52"/>
  <c r="BN503" i="52"/>
  <c r="BP503" i="52"/>
  <c r="BQ503" i="52"/>
  <c r="BR503" i="52"/>
  <c r="BS503" i="52"/>
  <c r="BT503" i="52"/>
  <c r="BU503" i="52"/>
  <c r="BV503" i="52"/>
  <c r="BW503" i="52"/>
  <c r="BX503" i="52"/>
  <c r="BY503" i="52"/>
  <c r="CC503" i="52"/>
  <c r="CK503" i="52"/>
  <c r="CL503" i="52"/>
  <c r="DW503" i="52"/>
  <c r="EW503" i="52"/>
  <c r="CI503" i="52"/>
  <c r="AG503" i="52"/>
  <c r="AL503" i="52"/>
  <c r="FE503" i="52"/>
  <c r="BZ503" i="52"/>
  <c r="FF503" i="52"/>
  <c r="FG503" i="52"/>
  <c r="FH503" i="52"/>
  <c r="FJ503" i="52"/>
  <c r="FM503" i="52"/>
  <c r="DP503" i="52"/>
  <c r="EP503" i="52"/>
  <c r="FN503" i="52"/>
  <c r="FO503" i="52"/>
  <c r="FI503" i="52"/>
  <c r="FK503" i="52"/>
  <c r="FP503" i="52"/>
  <c r="FQ503" i="52"/>
  <c r="FR503" i="52"/>
  <c r="FS503" i="52"/>
  <c r="FT503" i="52"/>
  <c r="FY503" i="52"/>
  <c r="DM504" i="52"/>
  <c r="EM504" i="52"/>
  <c r="DN504" i="52"/>
  <c r="EN504" i="52"/>
  <c r="DV504" i="52"/>
  <c r="EV504" i="52"/>
  <c r="DO504" i="52"/>
  <c r="EO504" i="52"/>
  <c r="BO504" i="52"/>
  <c r="BM504" i="52"/>
  <c r="BN504" i="52"/>
  <c r="BP504" i="52"/>
  <c r="BQ504" i="52"/>
  <c r="BR504" i="52"/>
  <c r="BS504" i="52"/>
  <c r="BT504" i="52"/>
  <c r="BU504" i="52"/>
  <c r="BV504" i="52"/>
  <c r="BW504" i="52"/>
  <c r="BX504" i="52"/>
  <c r="BY504" i="52"/>
  <c r="CC504" i="52"/>
  <c r="CK504" i="52"/>
  <c r="CL504" i="52"/>
  <c r="DW504" i="52"/>
  <c r="EW504" i="52"/>
  <c r="CI504" i="52"/>
  <c r="AG504" i="52"/>
  <c r="AL504" i="52"/>
  <c r="FE504" i="52"/>
  <c r="BZ504" i="52"/>
  <c r="FF504" i="52"/>
  <c r="FG504" i="52"/>
  <c r="FH504" i="52"/>
  <c r="FJ504" i="52"/>
  <c r="FM504" i="52"/>
  <c r="DP504" i="52"/>
  <c r="EP504" i="52"/>
  <c r="FN504" i="52"/>
  <c r="FO504" i="52"/>
  <c r="FI504" i="52"/>
  <c r="FK504" i="52"/>
  <c r="FP504" i="52"/>
  <c r="FQ504" i="52"/>
  <c r="FR504" i="52"/>
  <c r="FS504" i="52"/>
  <c r="FT504" i="52"/>
  <c r="FY504" i="52"/>
  <c r="DM548" i="52"/>
  <c r="EM548" i="52"/>
  <c r="DN548" i="52"/>
  <c r="EN548" i="52"/>
  <c r="DV548" i="52"/>
  <c r="EV548" i="52"/>
  <c r="DO548" i="52"/>
  <c r="EO548" i="52"/>
  <c r="BO548" i="52"/>
  <c r="BM548" i="52"/>
  <c r="BN548" i="52"/>
  <c r="BP548" i="52"/>
  <c r="BQ548" i="52"/>
  <c r="BR548" i="52"/>
  <c r="BS548" i="52"/>
  <c r="BT548" i="52"/>
  <c r="BU548" i="52"/>
  <c r="BV548" i="52"/>
  <c r="BW548" i="52"/>
  <c r="BX548" i="52"/>
  <c r="BY548" i="52"/>
  <c r="CC548" i="52"/>
  <c r="CK548" i="52"/>
  <c r="CL548" i="52"/>
  <c r="DW548" i="52"/>
  <c r="EW548" i="52"/>
  <c r="CI548" i="52"/>
  <c r="AG548" i="52"/>
  <c r="AL548" i="52"/>
  <c r="FE548" i="52"/>
  <c r="BZ548" i="52"/>
  <c r="FF548" i="52"/>
  <c r="FG548" i="52"/>
  <c r="FH548" i="52"/>
  <c r="FJ548" i="52"/>
  <c r="FM548" i="52"/>
  <c r="DP548" i="52"/>
  <c r="EP548" i="52"/>
  <c r="FN548" i="52"/>
  <c r="FO548" i="52"/>
  <c r="FI548" i="52"/>
  <c r="FK548" i="52"/>
  <c r="FP548" i="52"/>
  <c r="FQ548" i="52"/>
  <c r="FR548" i="52"/>
  <c r="FS548" i="52"/>
  <c r="FT548" i="52"/>
  <c r="FY548" i="52"/>
  <c r="DM549" i="52"/>
  <c r="EM549" i="52"/>
  <c r="DN549" i="52"/>
  <c r="EN549" i="52"/>
  <c r="DV549" i="52"/>
  <c r="EV549" i="52"/>
  <c r="DO549" i="52"/>
  <c r="EO549" i="52"/>
  <c r="BO549" i="52"/>
  <c r="BM549" i="52"/>
  <c r="BN549" i="52"/>
  <c r="BP549" i="52"/>
  <c r="BQ549" i="52"/>
  <c r="BR549" i="52"/>
  <c r="BS549" i="52"/>
  <c r="BT549" i="52"/>
  <c r="BU549" i="52"/>
  <c r="BV549" i="52"/>
  <c r="BW549" i="52"/>
  <c r="BX549" i="52"/>
  <c r="BY549" i="52"/>
  <c r="CC549" i="52"/>
  <c r="CK549" i="52"/>
  <c r="CL549" i="52"/>
  <c r="DW549" i="52"/>
  <c r="EW549" i="52"/>
  <c r="CI549" i="52"/>
  <c r="AG549" i="52"/>
  <c r="AL549" i="52"/>
  <c r="FE549" i="52"/>
  <c r="BZ549" i="52"/>
  <c r="FF549" i="52"/>
  <c r="FG549" i="52"/>
  <c r="FH549" i="52"/>
  <c r="FJ549" i="52"/>
  <c r="FM549" i="52"/>
  <c r="DP549" i="52"/>
  <c r="EP549" i="52"/>
  <c r="FN549" i="52"/>
  <c r="FO549" i="52"/>
  <c r="FI549" i="52"/>
  <c r="FK549" i="52"/>
  <c r="FP549" i="52"/>
  <c r="FQ549" i="52"/>
  <c r="FR549" i="52"/>
  <c r="FS549" i="52"/>
  <c r="FT549" i="52"/>
  <c r="FY549" i="52"/>
  <c r="DM505" i="52"/>
  <c r="EM505" i="52"/>
  <c r="DN505" i="52"/>
  <c r="EN505" i="52"/>
  <c r="DV505" i="52"/>
  <c r="EV505" i="52"/>
  <c r="DO505" i="52"/>
  <c r="EO505" i="52"/>
  <c r="BO505" i="52"/>
  <c r="BM505" i="52"/>
  <c r="BN505" i="52"/>
  <c r="BP505" i="52"/>
  <c r="BQ505" i="52"/>
  <c r="BR505" i="52"/>
  <c r="BS505" i="52"/>
  <c r="BT505" i="52"/>
  <c r="BU505" i="52"/>
  <c r="BV505" i="52"/>
  <c r="BW505" i="52"/>
  <c r="BX505" i="52"/>
  <c r="BY505" i="52"/>
  <c r="CC505" i="52"/>
  <c r="CK505" i="52"/>
  <c r="CL505" i="52"/>
  <c r="DW505" i="52"/>
  <c r="EW505" i="52"/>
  <c r="CI505" i="52"/>
  <c r="AG505" i="52"/>
  <c r="AL505" i="52"/>
  <c r="FE505" i="52"/>
  <c r="BZ505" i="52"/>
  <c r="FF505" i="52"/>
  <c r="FG505" i="52"/>
  <c r="FH505" i="52"/>
  <c r="FJ505" i="52"/>
  <c r="FM505" i="52"/>
  <c r="DP505" i="52"/>
  <c r="EP505" i="52"/>
  <c r="FN505" i="52"/>
  <c r="FO505" i="52"/>
  <c r="FI505" i="52"/>
  <c r="FK505" i="52"/>
  <c r="FP505" i="52"/>
  <c r="FQ505" i="52"/>
  <c r="FR505" i="52"/>
  <c r="FS505" i="52"/>
  <c r="FT505" i="52"/>
  <c r="FY505" i="52"/>
  <c r="DM506" i="52"/>
  <c r="EM506" i="52"/>
  <c r="DN506" i="52"/>
  <c r="EN506" i="52"/>
  <c r="DV506" i="52"/>
  <c r="EV506" i="52"/>
  <c r="DO506" i="52"/>
  <c r="EO506" i="52"/>
  <c r="BO506" i="52"/>
  <c r="BM506" i="52"/>
  <c r="BN506" i="52"/>
  <c r="BP506" i="52"/>
  <c r="BQ506" i="52"/>
  <c r="BR506" i="52"/>
  <c r="BS506" i="52"/>
  <c r="BT506" i="52"/>
  <c r="BU506" i="52"/>
  <c r="BV506" i="52"/>
  <c r="BW506" i="52"/>
  <c r="BX506" i="52"/>
  <c r="BY506" i="52"/>
  <c r="CC506" i="52"/>
  <c r="CK506" i="52"/>
  <c r="CL506" i="52"/>
  <c r="DW506" i="52"/>
  <c r="EW506" i="52"/>
  <c r="CI506" i="52"/>
  <c r="AG506" i="52"/>
  <c r="AL506" i="52"/>
  <c r="FE506" i="52"/>
  <c r="BZ506" i="52"/>
  <c r="FF506" i="52"/>
  <c r="FG506" i="52"/>
  <c r="FH506" i="52"/>
  <c r="FJ506" i="52"/>
  <c r="FM506" i="52"/>
  <c r="DP506" i="52"/>
  <c r="EP506" i="52"/>
  <c r="FN506" i="52"/>
  <c r="FO506" i="52"/>
  <c r="FI506" i="52"/>
  <c r="FK506" i="52"/>
  <c r="FP506" i="52"/>
  <c r="FQ506" i="52"/>
  <c r="FR506" i="52"/>
  <c r="FS506" i="52"/>
  <c r="FT506" i="52"/>
  <c r="FY506" i="52"/>
  <c r="DM507" i="52"/>
  <c r="EM507" i="52"/>
  <c r="DN507" i="52"/>
  <c r="EN507" i="52"/>
  <c r="DV507" i="52"/>
  <c r="EV507" i="52"/>
  <c r="DO507" i="52"/>
  <c r="EO507" i="52"/>
  <c r="BO507" i="52"/>
  <c r="BM507" i="52"/>
  <c r="BN507" i="52"/>
  <c r="BP507" i="52"/>
  <c r="BQ507" i="52"/>
  <c r="BR507" i="52"/>
  <c r="BS507" i="52"/>
  <c r="BT507" i="52"/>
  <c r="BU507" i="52"/>
  <c r="BV507" i="52"/>
  <c r="BW507" i="52"/>
  <c r="BX507" i="52"/>
  <c r="BY507" i="52"/>
  <c r="CC507" i="52"/>
  <c r="CK507" i="52"/>
  <c r="CL507" i="52"/>
  <c r="DW507" i="52"/>
  <c r="EW507" i="52"/>
  <c r="CI507" i="52"/>
  <c r="AG507" i="52"/>
  <c r="AL507" i="52"/>
  <c r="FE507" i="52"/>
  <c r="BZ507" i="52"/>
  <c r="FF507" i="52"/>
  <c r="FG507" i="52"/>
  <c r="FH507" i="52"/>
  <c r="FJ507" i="52"/>
  <c r="FM507" i="52"/>
  <c r="DP507" i="52"/>
  <c r="EP507" i="52"/>
  <c r="FN507" i="52"/>
  <c r="FO507" i="52"/>
  <c r="FI507" i="52"/>
  <c r="FK507" i="52"/>
  <c r="FP507" i="52"/>
  <c r="FQ507" i="52"/>
  <c r="FR507" i="52"/>
  <c r="FS507" i="52"/>
  <c r="FT507" i="52"/>
  <c r="FY507" i="52"/>
  <c r="DM508" i="52"/>
  <c r="EM508" i="52"/>
  <c r="DN508" i="52"/>
  <c r="EN508" i="52"/>
  <c r="DV508" i="52"/>
  <c r="EV508" i="52"/>
  <c r="DO508" i="52"/>
  <c r="EO508" i="52"/>
  <c r="BO508" i="52"/>
  <c r="BM508" i="52"/>
  <c r="BN508" i="52"/>
  <c r="BP508" i="52"/>
  <c r="BQ508" i="52"/>
  <c r="BR508" i="52"/>
  <c r="BS508" i="52"/>
  <c r="BT508" i="52"/>
  <c r="BU508" i="52"/>
  <c r="BV508" i="52"/>
  <c r="BW508" i="52"/>
  <c r="BX508" i="52"/>
  <c r="BY508" i="52"/>
  <c r="CC508" i="52"/>
  <c r="CK508" i="52"/>
  <c r="CL508" i="52"/>
  <c r="DW508" i="52"/>
  <c r="EW508" i="52"/>
  <c r="CI508" i="52"/>
  <c r="AG508" i="52"/>
  <c r="AL508" i="52"/>
  <c r="FE508" i="52"/>
  <c r="BZ508" i="52"/>
  <c r="FF508" i="52"/>
  <c r="FG508" i="52"/>
  <c r="FH508" i="52"/>
  <c r="FJ508" i="52"/>
  <c r="FM508" i="52"/>
  <c r="DP508" i="52"/>
  <c r="EP508" i="52"/>
  <c r="FN508" i="52"/>
  <c r="FO508" i="52"/>
  <c r="FI508" i="52"/>
  <c r="FK508" i="52"/>
  <c r="FP508" i="52"/>
  <c r="FQ508" i="52"/>
  <c r="FR508" i="52"/>
  <c r="FS508" i="52"/>
  <c r="FT508" i="52"/>
  <c r="FY508" i="52"/>
  <c r="DM509" i="52"/>
  <c r="EM509" i="52"/>
  <c r="DN509" i="52"/>
  <c r="EN509" i="52"/>
  <c r="DV509" i="52"/>
  <c r="EV509" i="52"/>
  <c r="DO509" i="52"/>
  <c r="EO509" i="52"/>
  <c r="BO509" i="52"/>
  <c r="BM509" i="52"/>
  <c r="BN509" i="52"/>
  <c r="BP509" i="52"/>
  <c r="BQ509" i="52"/>
  <c r="BR509" i="52"/>
  <c r="BS509" i="52"/>
  <c r="BT509" i="52"/>
  <c r="BU509" i="52"/>
  <c r="BV509" i="52"/>
  <c r="BW509" i="52"/>
  <c r="Q509" i="52"/>
  <c r="BX509" i="52"/>
  <c r="BY509" i="52"/>
  <c r="CC509" i="52"/>
  <c r="CK509" i="52"/>
  <c r="CL509" i="52"/>
  <c r="DW509" i="52"/>
  <c r="EW509" i="52"/>
  <c r="CI509" i="52"/>
  <c r="AG509" i="52"/>
  <c r="AL509" i="52"/>
  <c r="FE509" i="52"/>
  <c r="BZ509" i="52"/>
  <c r="FF509" i="52"/>
  <c r="FG509" i="52"/>
  <c r="FH509" i="52"/>
  <c r="FJ509" i="52"/>
  <c r="FM509" i="52"/>
  <c r="DP509" i="52"/>
  <c r="EP509" i="52"/>
  <c r="FN509" i="52"/>
  <c r="FO509" i="52"/>
  <c r="FI509" i="52"/>
  <c r="FK509" i="52"/>
  <c r="FP509" i="52"/>
  <c r="FQ509" i="52"/>
  <c r="FR509" i="52"/>
  <c r="FS509" i="52"/>
  <c r="FT509" i="52"/>
  <c r="FY509" i="52"/>
  <c r="DM510" i="52"/>
  <c r="EM510" i="52"/>
  <c r="DN510" i="52"/>
  <c r="EN510" i="52"/>
  <c r="DV510" i="52"/>
  <c r="EV510" i="52"/>
  <c r="DO510" i="52"/>
  <c r="EO510" i="52"/>
  <c r="BO510" i="52"/>
  <c r="BM510" i="52"/>
  <c r="BN510" i="52"/>
  <c r="BP510" i="52"/>
  <c r="BQ510" i="52"/>
  <c r="BR510" i="52"/>
  <c r="BS510" i="52"/>
  <c r="BT510" i="52"/>
  <c r="BU510" i="52"/>
  <c r="BV510" i="52"/>
  <c r="BW510" i="52"/>
  <c r="BX510" i="52"/>
  <c r="BY510" i="52"/>
  <c r="CC510" i="52"/>
  <c r="CK510" i="52"/>
  <c r="CL510" i="52"/>
  <c r="DW510" i="52"/>
  <c r="EW510" i="52"/>
  <c r="CI510" i="52"/>
  <c r="AG510" i="52"/>
  <c r="AL510" i="52"/>
  <c r="FE510" i="52"/>
  <c r="BZ510" i="52"/>
  <c r="FF510" i="52"/>
  <c r="FG510" i="52"/>
  <c r="FH510" i="52"/>
  <c r="FJ510" i="52"/>
  <c r="FM510" i="52"/>
  <c r="DP510" i="52"/>
  <c r="EP510" i="52"/>
  <c r="FN510" i="52"/>
  <c r="FO510" i="52"/>
  <c r="FI510" i="52"/>
  <c r="FK510" i="52"/>
  <c r="FP510" i="52"/>
  <c r="FQ510" i="52"/>
  <c r="FR510" i="52"/>
  <c r="FS510" i="52"/>
  <c r="FT510" i="52"/>
  <c r="FY510" i="52"/>
  <c r="DM511" i="52"/>
  <c r="EM511" i="52"/>
  <c r="DN511" i="52"/>
  <c r="EN511" i="52"/>
  <c r="DV511" i="52"/>
  <c r="EV511" i="52"/>
  <c r="DO511" i="52"/>
  <c r="EO511" i="52"/>
  <c r="BO511" i="52"/>
  <c r="BM511" i="52"/>
  <c r="BN511" i="52"/>
  <c r="BP511" i="52"/>
  <c r="BQ511" i="52"/>
  <c r="BR511" i="52"/>
  <c r="BS511" i="52"/>
  <c r="BT511" i="52"/>
  <c r="BU511" i="52"/>
  <c r="BV511" i="52"/>
  <c r="BW511" i="52"/>
  <c r="BX511" i="52"/>
  <c r="BY511" i="52"/>
  <c r="CC511" i="52"/>
  <c r="CK511" i="52"/>
  <c r="CL511" i="52"/>
  <c r="DW511" i="52"/>
  <c r="EW511" i="52"/>
  <c r="CI511" i="52"/>
  <c r="AG511" i="52"/>
  <c r="AL511" i="52"/>
  <c r="FE511" i="52"/>
  <c r="BZ511" i="52"/>
  <c r="FF511" i="52"/>
  <c r="FG511" i="52"/>
  <c r="FH511" i="52"/>
  <c r="FJ511" i="52"/>
  <c r="FM511" i="52"/>
  <c r="DP511" i="52"/>
  <c r="EP511" i="52"/>
  <c r="FN511" i="52"/>
  <c r="FO511" i="52"/>
  <c r="FI511" i="52"/>
  <c r="FK511" i="52"/>
  <c r="FP511" i="52"/>
  <c r="FQ511" i="52"/>
  <c r="FR511" i="52"/>
  <c r="FS511" i="52"/>
  <c r="FT511" i="52"/>
  <c r="FY511" i="52"/>
  <c r="DM512" i="52"/>
  <c r="EM512" i="52"/>
  <c r="DN512" i="52"/>
  <c r="EN512" i="52"/>
  <c r="DV512" i="52"/>
  <c r="EV512" i="52"/>
  <c r="DO512" i="52"/>
  <c r="EO512" i="52"/>
  <c r="BO512" i="52"/>
  <c r="BM512" i="52"/>
  <c r="BN512" i="52"/>
  <c r="BP512" i="52"/>
  <c r="BQ512" i="52"/>
  <c r="BR512" i="52"/>
  <c r="BS512" i="52"/>
  <c r="BT512" i="52"/>
  <c r="BU512" i="52"/>
  <c r="BV512" i="52"/>
  <c r="BW512" i="52"/>
  <c r="BX512" i="52"/>
  <c r="BY512" i="52"/>
  <c r="CC512" i="52"/>
  <c r="CK512" i="52"/>
  <c r="CL512" i="52"/>
  <c r="DW512" i="52"/>
  <c r="EW512" i="52"/>
  <c r="CI512" i="52"/>
  <c r="AG512" i="52"/>
  <c r="AL512" i="52"/>
  <c r="FE512" i="52"/>
  <c r="BZ512" i="52"/>
  <c r="FF512" i="52"/>
  <c r="FG512" i="52"/>
  <c r="FH512" i="52"/>
  <c r="FJ512" i="52"/>
  <c r="FM512" i="52"/>
  <c r="DP512" i="52"/>
  <c r="EP512" i="52"/>
  <c r="FN512" i="52"/>
  <c r="FO512" i="52"/>
  <c r="FI512" i="52"/>
  <c r="FK512" i="52"/>
  <c r="FP512" i="52"/>
  <c r="FQ512" i="52"/>
  <c r="FR512" i="52"/>
  <c r="FS512" i="52"/>
  <c r="FT512" i="52"/>
  <c r="FY512" i="52"/>
  <c r="DM513" i="52"/>
  <c r="EM513" i="52"/>
  <c r="DN513" i="52"/>
  <c r="EN513" i="52"/>
  <c r="DV513" i="52"/>
  <c r="EV513" i="52"/>
  <c r="DO513" i="52"/>
  <c r="EO513" i="52"/>
  <c r="BO513" i="52"/>
  <c r="BM513" i="52"/>
  <c r="BN513" i="52"/>
  <c r="BP513" i="52"/>
  <c r="BQ513" i="52"/>
  <c r="BR513" i="52"/>
  <c r="BS513" i="52"/>
  <c r="BT513" i="52"/>
  <c r="BU513" i="52"/>
  <c r="BV513" i="52"/>
  <c r="BW513" i="52"/>
  <c r="BX513" i="52"/>
  <c r="BY513" i="52"/>
  <c r="CC513" i="52"/>
  <c r="CK513" i="52"/>
  <c r="CL513" i="52"/>
  <c r="DW513" i="52"/>
  <c r="EW513" i="52"/>
  <c r="CI513" i="52"/>
  <c r="AG513" i="52"/>
  <c r="AL513" i="52"/>
  <c r="FE513" i="52"/>
  <c r="BZ513" i="52"/>
  <c r="FF513" i="52"/>
  <c r="FG513" i="52"/>
  <c r="FH513" i="52"/>
  <c r="FJ513" i="52"/>
  <c r="FM513" i="52"/>
  <c r="DP513" i="52"/>
  <c r="EP513" i="52"/>
  <c r="FN513" i="52"/>
  <c r="FO513" i="52"/>
  <c r="FI513" i="52"/>
  <c r="FK513" i="52"/>
  <c r="FP513" i="52"/>
  <c r="FQ513" i="52"/>
  <c r="FR513" i="52"/>
  <c r="FS513" i="52"/>
  <c r="FT513" i="52"/>
  <c r="FY513" i="52"/>
  <c r="DM514" i="52"/>
  <c r="EM514" i="52"/>
  <c r="DN514" i="52"/>
  <c r="EN514" i="52"/>
  <c r="DV514" i="52"/>
  <c r="EV514" i="52"/>
  <c r="DO514" i="52"/>
  <c r="EO514" i="52"/>
  <c r="BO514" i="52"/>
  <c r="BM514" i="52"/>
  <c r="BN514" i="52"/>
  <c r="BP514" i="52"/>
  <c r="BQ514" i="52"/>
  <c r="BR514" i="52"/>
  <c r="BS514" i="52"/>
  <c r="BT514" i="52"/>
  <c r="BU514" i="52"/>
  <c r="BV514" i="52"/>
  <c r="BW514" i="52"/>
  <c r="BX514" i="52"/>
  <c r="BY514" i="52"/>
  <c r="CC514" i="52"/>
  <c r="CK514" i="52"/>
  <c r="CL514" i="52"/>
  <c r="DW514" i="52"/>
  <c r="EW514" i="52"/>
  <c r="CI514" i="52"/>
  <c r="AG514" i="52"/>
  <c r="AL514" i="52"/>
  <c r="FE514" i="52"/>
  <c r="BZ514" i="52"/>
  <c r="FF514" i="52"/>
  <c r="FG514" i="52"/>
  <c r="FH514" i="52"/>
  <c r="FJ514" i="52"/>
  <c r="FM514" i="52"/>
  <c r="DP514" i="52"/>
  <c r="EP514" i="52"/>
  <c r="FN514" i="52"/>
  <c r="FO514" i="52"/>
  <c r="FI514" i="52"/>
  <c r="FK514" i="52"/>
  <c r="FP514" i="52"/>
  <c r="FQ514" i="52"/>
  <c r="FR514" i="52"/>
  <c r="FS514" i="52"/>
  <c r="FT514" i="52"/>
  <c r="FY514" i="52"/>
  <c r="DM515" i="52"/>
  <c r="EM515" i="52"/>
  <c r="DN515" i="52"/>
  <c r="EN515" i="52"/>
  <c r="DV515" i="52"/>
  <c r="EV515" i="52"/>
  <c r="DO515" i="52"/>
  <c r="EO515" i="52"/>
  <c r="BO515" i="52"/>
  <c r="BM515" i="52"/>
  <c r="BN515" i="52"/>
  <c r="BP515" i="52"/>
  <c r="BQ515" i="52"/>
  <c r="BR515" i="52"/>
  <c r="BS515" i="52"/>
  <c r="BT515" i="52"/>
  <c r="BU515" i="52"/>
  <c r="BV515" i="52"/>
  <c r="BW515" i="52"/>
  <c r="BX515" i="52"/>
  <c r="BY515" i="52"/>
  <c r="CC515" i="52"/>
  <c r="CK515" i="52"/>
  <c r="CL515" i="52"/>
  <c r="DW515" i="52"/>
  <c r="EW515" i="52"/>
  <c r="CI515" i="52"/>
  <c r="AG515" i="52"/>
  <c r="AL515" i="52"/>
  <c r="FE515" i="52"/>
  <c r="BZ515" i="52"/>
  <c r="FF515" i="52"/>
  <c r="FG515" i="52"/>
  <c r="FH515" i="52"/>
  <c r="FJ515" i="52"/>
  <c r="FM515" i="52"/>
  <c r="DP515" i="52"/>
  <c r="EP515" i="52"/>
  <c r="FN515" i="52"/>
  <c r="FO515" i="52"/>
  <c r="FI515" i="52"/>
  <c r="FK515" i="52"/>
  <c r="FP515" i="52"/>
  <c r="FQ515" i="52"/>
  <c r="FR515" i="52"/>
  <c r="FS515" i="52"/>
  <c r="FT515" i="52"/>
  <c r="FY515" i="52"/>
  <c r="DM567" i="52"/>
  <c r="EM567" i="52"/>
  <c r="DN567" i="52"/>
  <c r="EN567" i="52"/>
  <c r="DV567" i="52"/>
  <c r="EV567" i="52"/>
  <c r="DO567" i="52"/>
  <c r="EO567" i="52"/>
  <c r="BO567" i="52"/>
  <c r="BM567" i="52"/>
  <c r="BN567" i="52"/>
  <c r="BP567" i="52"/>
  <c r="BQ567" i="52"/>
  <c r="BR567" i="52"/>
  <c r="BS567" i="52"/>
  <c r="BT567" i="52"/>
  <c r="BU567" i="52"/>
  <c r="BV567" i="52"/>
  <c r="BW567" i="52"/>
  <c r="BX567" i="52"/>
  <c r="BY567" i="52"/>
  <c r="CC567" i="52"/>
  <c r="CK567" i="52"/>
  <c r="CL567" i="52"/>
  <c r="DW567" i="52"/>
  <c r="EW567" i="52"/>
  <c r="CI567" i="52"/>
  <c r="AG567" i="52"/>
  <c r="AL567" i="52"/>
  <c r="FE567" i="52"/>
  <c r="BZ567" i="52"/>
  <c r="FF567" i="52"/>
  <c r="FG567" i="52"/>
  <c r="FH567" i="52"/>
  <c r="FJ567" i="52"/>
  <c r="FM567" i="52"/>
  <c r="DP567" i="52"/>
  <c r="EP567" i="52"/>
  <c r="FN567" i="52"/>
  <c r="FO567" i="52"/>
  <c r="FI567" i="52"/>
  <c r="FK567" i="52"/>
  <c r="FP567" i="52"/>
  <c r="FQ567" i="52"/>
  <c r="FR567" i="52"/>
  <c r="FS567" i="52"/>
  <c r="FT567" i="52"/>
  <c r="FY567" i="52"/>
  <c r="DM516" i="52"/>
  <c r="EM516" i="52"/>
  <c r="DN516" i="52"/>
  <c r="EN516" i="52"/>
  <c r="DV516" i="52"/>
  <c r="EV516" i="52"/>
  <c r="DO516" i="52"/>
  <c r="EO516" i="52"/>
  <c r="BO516" i="52"/>
  <c r="BM516" i="52"/>
  <c r="BN516" i="52"/>
  <c r="BP516" i="52"/>
  <c r="BQ516" i="52"/>
  <c r="BR516" i="52"/>
  <c r="BS516" i="52"/>
  <c r="BT516" i="52"/>
  <c r="BU516" i="52"/>
  <c r="BV516" i="52"/>
  <c r="BW516" i="52"/>
  <c r="BX516" i="52"/>
  <c r="BY516" i="52"/>
  <c r="CC516" i="52"/>
  <c r="CK516" i="52"/>
  <c r="CL516" i="52"/>
  <c r="DW516" i="52"/>
  <c r="EW516" i="52"/>
  <c r="CI516" i="52"/>
  <c r="AG516" i="52"/>
  <c r="AL516" i="52"/>
  <c r="FE516" i="52"/>
  <c r="BZ516" i="52"/>
  <c r="FF516" i="52"/>
  <c r="FG516" i="52"/>
  <c r="FH516" i="52"/>
  <c r="FJ516" i="52"/>
  <c r="FM516" i="52"/>
  <c r="DP516" i="52"/>
  <c r="EP516" i="52"/>
  <c r="FN516" i="52"/>
  <c r="FO516" i="52"/>
  <c r="FI516" i="52"/>
  <c r="FK516" i="52"/>
  <c r="FP516" i="52"/>
  <c r="FQ516" i="52"/>
  <c r="FR516" i="52"/>
  <c r="FS516" i="52"/>
  <c r="FT516" i="52"/>
  <c r="FY516" i="52"/>
  <c r="DM550" i="52"/>
  <c r="EM550" i="52"/>
  <c r="DN550" i="52"/>
  <c r="EN550" i="52"/>
  <c r="DV550" i="52"/>
  <c r="EV550" i="52"/>
  <c r="DO550" i="52"/>
  <c r="EO550" i="52"/>
  <c r="BO550" i="52"/>
  <c r="BM550" i="52"/>
  <c r="BN550" i="52"/>
  <c r="BP550" i="52"/>
  <c r="BQ550" i="52"/>
  <c r="BR550" i="52"/>
  <c r="BS550" i="52"/>
  <c r="BT550" i="52"/>
  <c r="BU550" i="52"/>
  <c r="BV550" i="52"/>
  <c r="BW550" i="52"/>
  <c r="BX550" i="52"/>
  <c r="BY550" i="52"/>
  <c r="CC550" i="52"/>
  <c r="CK550" i="52"/>
  <c r="CL550" i="52"/>
  <c r="DW550" i="52"/>
  <c r="EW550" i="52"/>
  <c r="CI550" i="52"/>
  <c r="AG550" i="52"/>
  <c r="AL550" i="52"/>
  <c r="FE550" i="52"/>
  <c r="BZ550" i="52"/>
  <c r="FF550" i="52"/>
  <c r="FG550" i="52"/>
  <c r="FH550" i="52"/>
  <c r="FJ550" i="52"/>
  <c r="FM550" i="52"/>
  <c r="DP550" i="52"/>
  <c r="EP550" i="52"/>
  <c r="FN550" i="52"/>
  <c r="FO550" i="52"/>
  <c r="FI550" i="52"/>
  <c r="FK550" i="52"/>
  <c r="FP550" i="52"/>
  <c r="FQ550" i="52"/>
  <c r="FR550" i="52"/>
  <c r="FS550" i="52"/>
  <c r="FT550" i="52"/>
  <c r="FY550" i="52"/>
  <c r="DM551" i="52"/>
  <c r="EM551" i="52"/>
  <c r="DN551" i="52"/>
  <c r="EN551" i="52"/>
  <c r="DV551" i="52"/>
  <c r="EV551" i="52"/>
  <c r="DO551" i="52"/>
  <c r="EO551" i="52"/>
  <c r="BO551" i="52"/>
  <c r="BM551" i="52"/>
  <c r="BN551" i="52"/>
  <c r="BP551" i="52"/>
  <c r="BQ551" i="52"/>
  <c r="BR551" i="52"/>
  <c r="BS551" i="52"/>
  <c r="BT551" i="52"/>
  <c r="BU551" i="52"/>
  <c r="BV551" i="52"/>
  <c r="BW551" i="52"/>
  <c r="BX551" i="52"/>
  <c r="BY551" i="52"/>
  <c r="CC551" i="52"/>
  <c r="CK551" i="52"/>
  <c r="CL551" i="52"/>
  <c r="DW551" i="52"/>
  <c r="EW551" i="52"/>
  <c r="CI551" i="52"/>
  <c r="AG551" i="52"/>
  <c r="AL551" i="52"/>
  <c r="FE551" i="52"/>
  <c r="BZ551" i="52"/>
  <c r="FF551" i="52"/>
  <c r="FG551" i="52"/>
  <c r="FH551" i="52"/>
  <c r="FJ551" i="52"/>
  <c r="FM551" i="52"/>
  <c r="DP551" i="52"/>
  <c r="EP551" i="52"/>
  <c r="FN551" i="52"/>
  <c r="FO551" i="52"/>
  <c r="FI551" i="52"/>
  <c r="FK551" i="52"/>
  <c r="FP551" i="52"/>
  <c r="FQ551" i="52"/>
  <c r="FR551" i="52"/>
  <c r="FS551" i="52"/>
  <c r="FT551" i="52"/>
  <c r="FY551" i="52"/>
  <c r="DM552" i="52"/>
  <c r="EM552" i="52"/>
  <c r="DN552" i="52"/>
  <c r="EN552" i="52"/>
  <c r="DV552" i="52"/>
  <c r="EV552" i="52"/>
  <c r="DO552" i="52"/>
  <c r="EO552" i="52"/>
  <c r="BO552" i="52"/>
  <c r="BM552" i="52"/>
  <c r="BN552" i="52"/>
  <c r="BP552" i="52"/>
  <c r="BQ552" i="52"/>
  <c r="BR552" i="52"/>
  <c r="BS552" i="52"/>
  <c r="BT552" i="52"/>
  <c r="BU552" i="52"/>
  <c r="BV552" i="52"/>
  <c r="BW552" i="52"/>
  <c r="BX552" i="52"/>
  <c r="BY552" i="52"/>
  <c r="CC552" i="52"/>
  <c r="CK552" i="52"/>
  <c r="CL552" i="52"/>
  <c r="DW552" i="52"/>
  <c r="EW552" i="52"/>
  <c r="CI552" i="52"/>
  <c r="AG552" i="52"/>
  <c r="AL552" i="52"/>
  <c r="FE552" i="52"/>
  <c r="BZ552" i="52"/>
  <c r="FF552" i="52"/>
  <c r="FG552" i="52"/>
  <c r="FH552" i="52"/>
  <c r="FJ552" i="52"/>
  <c r="FM552" i="52"/>
  <c r="DP552" i="52"/>
  <c r="EP552" i="52"/>
  <c r="FN552" i="52"/>
  <c r="FO552" i="52"/>
  <c r="FI552" i="52"/>
  <c r="FK552" i="52"/>
  <c r="FP552" i="52"/>
  <c r="FQ552" i="52"/>
  <c r="FR552" i="52"/>
  <c r="FS552" i="52"/>
  <c r="FT552" i="52"/>
  <c r="FY552" i="52"/>
  <c r="DM553" i="52"/>
  <c r="EM553" i="52"/>
  <c r="DN553" i="52"/>
  <c r="EN553" i="52"/>
  <c r="DV553" i="52"/>
  <c r="EV553" i="52"/>
  <c r="DO553" i="52"/>
  <c r="EO553" i="52"/>
  <c r="BO553" i="52"/>
  <c r="BM553" i="52"/>
  <c r="BN553" i="52"/>
  <c r="BP553" i="52"/>
  <c r="BQ553" i="52"/>
  <c r="BR553" i="52"/>
  <c r="BS553" i="52"/>
  <c r="BT553" i="52"/>
  <c r="BU553" i="52"/>
  <c r="BV553" i="52"/>
  <c r="BW553" i="52"/>
  <c r="BX553" i="52"/>
  <c r="BY553" i="52"/>
  <c r="CC553" i="52"/>
  <c r="CK553" i="52"/>
  <c r="CL553" i="52"/>
  <c r="DW553" i="52"/>
  <c r="EW553" i="52"/>
  <c r="CI553" i="52"/>
  <c r="AG553" i="52"/>
  <c r="AL553" i="52"/>
  <c r="FE553" i="52"/>
  <c r="BZ553" i="52"/>
  <c r="FF553" i="52"/>
  <c r="FG553" i="52"/>
  <c r="FH553" i="52"/>
  <c r="FJ553" i="52"/>
  <c r="FM553" i="52"/>
  <c r="DP553" i="52"/>
  <c r="EP553" i="52"/>
  <c r="FN553" i="52"/>
  <c r="FO553" i="52"/>
  <c r="FI553" i="52"/>
  <c r="FK553" i="52"/>
  <c r="FP553" i="52"/>
  <c r="FQ553" i="52"/>
  <c r="FR553" i="52"/>
  <c r="FS553" i="52"/>
  <c r="FT553" i="52"/>
  <c r="FY553" i="52"/>
  <c r="DM554" i="52"/>
  <c r="EM554" i="52"/>
  <c r="DN554" i="52"/>
  <c r="EN554" i="52"/>
  <c r="DV554" i="52"/>
  <c r="EV554" i="52"/>
  <c r="DO554" i="52"/>
  <c r="EO554" i="52"/>
  <c r="BO554" i="52"/>
  <c r="BM554" i="52"/>
  <c r="BN554" i="52"/>
  <c r="BP554" i="52"/>
  <c r="BQ554" i="52"/>
  <c r="BR554" i="52"/>
  <c r="BS554" i="52"/>
  <c r="BT554" i="52"/>
  <c r="BU554" i="52"/>
  <c r="BV554" i="52"/>
  <c r="BW554" i="52"/>
  <c r="BX554" i="52"/>
  <c r="BY554" i="52"/>
  <c r="CC554" i="52"/>
  <c r="CK554" i="52"/>
  <c r="CL554" i="52"/>
  <c r="DW554" i="52"/>
  <c r="EW554" i="52"/>
  <c r="CI554" i="52"/>
  <c r="AG554" i="52"/>
  <c r="AL554" i="52"/>
  <c r="FE554" i="52"/>
  <c r="BZ554" i="52"/>
  <c r="FF554" i="52"/>
  <c r="FG554" i="52"/>
  <c r="FH554" i="52"/>
  <c r="FJ554" i="52"/>
  <c r="FM554" i="52"/>
  <c r="DP554" i="52"/>
  <c r="EP554" i="52"/>
  <c r="FN554" i="52"/>
  <c r="FO554" i="52"/>
  <c r="FI554" i="52"/>
  <c r="FK554" i="52"/>
  <c r="FP554" i="52"/>
  <c r="FQ554" i="52"/>
  <c r="FR554" i="52"/>
  <c r="FS554" i="52"/>
  <c r="FT554" i="52"/>
  <c r="FY554" i="52"/>
  <c r="DM555" i="52"/>
  <c r="EM555" i="52"/>
  <c r="DN555" i="52"/>
  <c r="EN555" i="52"/>
  <c r="DV555" i="52"/>
  <c r="EV555" i="52"/>
  <c r="DO555" i="52"/>
  <c r="EO555" i="52"/>
  <c r="BO555" i="52"/>
  <c r="BM555" i="52"/>
  <c r="BN555" i="52"/>
  <c r="BP555" i="52"/>
  <c r="BQ555" i="52"/>
  <c r="BR555" i="52"/>
  <c r="BS555" i="52"/>
  <c r="BT555" i="52"/>
  <c r="BU555" i="52"/>
  <c r="BV555" i="52"/>
  <c r="BW555" i="52"/>
  <c r="BX555" i="52"/>
  <c r="BY555" i="52"/>
  <c r="CC555" i="52"/>
  <c r="CK555" i="52"/>
  <c r="CL555" i="52"/>
  <c r="DW555" i="52"/>
  <c r="EW555" i="52"/>
  <c r="CI555" i="52"/>
  <c r="AG555" i="52"/>
  <c r="AL555" i="52"/>
  <c r="FE555" i="52"/>
  <c r="BZ555" i="52"/>
  <c r="FF555" i="52"/>
  <c r="FG555" i="52"/>
  <c r="FH555" i="52"/>
  <c r="FJ555" i="52"/>
  <c r="FM555" i="52"/>
  <c r="DP555" i="52"/>
  <c r="EP555" i="52"/>
  <c r="FN555" i="52"/>
  <c r="FO555" i="52"/>
  <c r="FI555" i="52"/>
  <c r="FK555" i="52"/>
  <c r="FP555" i="52"/>
  <c r="FQ555" i="52"/>
  <c r="FR555" i="52"/>
  <c r="FS555" i="52"/>
  <c r="FT555" i="52"/>
  <c r="FY555" i="52"/>
  <c r="DM556" i="52"/>
  <c r="EM556" i="52"/>
  <c r="DN556" i="52"/>
  <c r="EN556" i="52"/>
  <c r="DV556" i="52"/>
  <c r="EV556" i="52"/>
  <c r="DO556" i="52"/>
  <c r="EO556" i="52"/>
  <c r="BO556" i="52"/>
  <c r="BM556" i="52"/>
  <c r="BN556" i="52"/>
  <c r="BP556" i="52"/>
  <c r="BQ556" i="52"/>
  <c r="BR556" i="52"/>
  <c r="BS556" i="52"/>
  <c r="BT556" i="52"/>
  <c r="BU556" i="52"/>
  <c r="BV556" i="52"/>
  <c r="BW556" i="52"/>
  <c r="BX556" i="52"/>
  <c r="BY556" i="52"/>
  <c r="CC556" i="52"/>
  <c r="CK556" i="52"/>
  <c r="CL556" i="52"/>
  <c r="DW556" i="52"/>
  <c r="EW556" i="52"/>
  <c r="CI556" i="52"/>
  <c r="AG556" i="52"/>
  <c r="AL556" i="52"/>
  <c r="FE556" i="52"/>
  <c r="BZ556" i="52"/>
  <c r="FF556" i="52"/>
  <c r="FG556" i="52"/>
  <c r="FH556" i="52"/>
  <c r="FJ556" i="52"/>
  <c r="FM556" i="52"/>
  <c r="DP556" i="52"/>
  <c r="EP556" i="52"/>
  <c r="FN556" i="52"/>
  <c r="FO556" i="52"/>
  <c r="FI556" i="52"/>
  <c r="FK556" i="52"/>
  <c r="FP556" i="52"/>
  <c r="FQ556" i="52"/>
  <c r="FR556" i="52"/>
  <c r="FS556" i="52"/>
  <c r="FT556" i="52"/>
  <c r="FY556" i="52"/>
  <c r="DM557" i="52"/>
  <c r="EM557" i="52"/>
  <c r="DN557" i="52"/>
  <c r="EN557" i="52"/>
  <c r="DV557" i="52"/>
  <c r="EV557" i="52"/>
  <c r="DO557" i="52"/>
  <c r="EO557" i="52"/>
  <c r="BO557" i="52"/>
  <c r="BM557" i="52"/>
  <c r="BN557" i="52"/>
  <c r="BP557" i="52"/>
  <c r="BQ557" i="52"/>
  <c r="BR557" i="52"/>
  <c r="BS557" i="52"/>
  <c r="BT557" i="52"/>
  <c r="BU557" i="52"/>
  <c r="BV557" i="52"/>
  <c r="BW557" i="52"/>
  <c r="BX557" i="52"/>
  <c r="BY557" i="52"/>
  <c r="CC557" i="52"/>
  <c r="CK557" i="52"/>
  <c r="CL557" i="52"/>
  <c r="DW557" i="52"/>
  <c r="EW557" i="52"/>
  <c r="CI557" i="52"/>
  <c r="AG557" i="52"/>
  <c r="AL557" i="52"/>
  <c r="FE557" i="52"/>
  <c r="BZ557" i="52"/>
  <c r="FF557" i="52"/>
  <c r="FG557" i="52"/>
  <c r="FH557" i="52"/>
  <c r="FJ557" i="52"/>
  <c r="FM557" i="52"/>
  <c r="DP557" i="52"/>
  <c r="EP557" i="52"/>
  <c r="FN557" i="52"/>
  <c r="FO557" i="52"/>
  <c r="FI557" i="52"/>
  <c r="FK557" i="52"/>
  <c r="FP557" i="52"/>
  <c r="FQ557" i="52"/>
  <c r="FR557" i="52"/>
  <c r="FS557" i="52"/>
  <c r="FT557" i="52"/>
  <c r="FY557" i="52"/>
  <c r="DM558" i="52"/>
  <c r="EM558" i="52"/>
  <c r="DN558" i="52"/>
  <c r="EN558" i="52"/>
  <c r="DV558" i="52"/>
  <c r="EV558" i="52"/>
  <c r="DO558" i="52"/>
  <c r="EO558" i="52"/>
  <c r="BO558" i="52"/>
  <c r="BM558" i="52"/>
  <c r="BN558" i="52"/>
  <c r="BP558" i="52"/>
  <c r="BQ558" i="52"/>
  <c r="BR558" i="52"/>
  <c r="BS558" i="52"/>
  <c r="BT558" i="52"/>
  <c r="BU558" i="52"/>
  <c r="BV558" i="52"/>
  <c r="BW558" i="52"/>
  <c r="BX558" i="52"/>
  <c r="BY558" i="52"/>
  <c r="CC558" i="52"/>
  <c r="CK558" i="52"/>
  <c r="CL558" i="52"/>
  <c r="DW558" i="52"/>
  <c r="EW558" i="52"/>
  <c r="CI558" i="52"/>
  <c r="AG558" i="52"/>
  <c r="AL558" i="52"/>
  <c r="FE558" i="52"/>
  <c r="BZ558" i="52"/>
  <c r="FF558" i="52"/>
  <c r="FG558" i="52"/>
  <c r="FH558" i="52"/>
  <c r="FJ558" i="52"/>
  <c r="FM558" i="52"/>
  <c r="DP558" i="52"/>
  <c r="EP558" i="52"/>
  <c r="FN558" i="52"/>
  <c r="FO558" i="52"/>
  <c r="FI558" i="52"/>
  <c r="FK558" i="52"/>
  <c r="FP558" i="52"/>
  <c r="FQ558" i="52"/>
  <c r="FR558" i="52"/>
  <c r="FS558" i="52"/>
  <c r="FT558" i="52"/>
  <c r="FY558" i="52"/>
  <c r="DM559" i="52"/>
  <c r="EM559" i="52"/>
  <c r="DN559" i="52"/>
  <c r="EN559" i="52"/>
  <c r="DV559" i="52"/>
  <c r="EV559" i="52"/>
  <c r="DO559" i="52"/>
  <c r="EO559" i="52"/>
  <c r="BO559" i="52"/>
  <c r="BM559" i="52"/>
  <c r="BN559" i="52"/>
  <c r="BP559" i="52"/>
  <c r="BQ559" i="52"/>
  <c r="BR559" i="52"/>
  <c r="BS559" i="52"/>
  <c r="BT559" i="52"/>
  <c r="BU559" i="52"/>
  <c r="BV559" i="52"/>
  <c r="BW559" i="52"/>
  <c r="BX559" i="52"/>
  <c r="BY559" i="52"/>
  <c r="CC559" i="52"/>
  <c r="CK559" i="52"/>
  <c r="CL559" i="52"/>
  <c r="DW559" i="52"/>
  <c r="EW559" i="52"/>
  <c r="CI559" i="52"/>
  <c r="AG559" i="52"/>
  <c r="AL559" i="52"/>
  <c r="FE559" i="52"/>
  <c r="BZ559" i="52"/>
  <c r="FF559" i="52"/>
  <c r="FG559" i="52"/>
  <c r="FH559" i="52"/>
  <c r="FJ559" i="52"/>
  <c r="FM559" i="52"/>
  <c r="DP559" i="52"/>
  <c r="EP559" i="52"/>
  <c r="FN559" i="52"/>
  <c r="FO559" i="52"/>
  <c r="FI559" i="52"/>
  <c r="FK559" i="52"/>
  <c r="FP559" i="52"/>
  <c r="FQ559" i="52"/>
  <c r="FR559" i="52"/>
  <c r="FS559" i="52"/>
  <c r="FT559" i="52"/>
  <c r="FY559" i="52"/>
  <c r="DM517" i="52"/>
  <c r="EM517" i="52"/>
  <c r="DN517" i="52"/>
  <c r="EN517" i="52"/>
  <c r="DV517" i="52"/>
  <c r="EV517" i="52"/>
  <c r="DO517" i="52"/>
  <c r="EO517" i="52"/>
  <c r="BO517" i="52"/>
  <c r="BM517" i="52"/>
  <c r="BN517" i="52"/>
  <c r="BP517" i="52"/>
  <c r="BQ517" i="52"/>
  <c r="BR517" i="52"/>
  <c r="BS517" i="52"/>
  <c r="BT517" i="52"/>
  <c r="BU517" i="52"/>
  <c r="BV517" i="52"/>
  <c r="BW517" i="52"/>
  <c r="BX517" i="52"/>
  <c r="BY517" i="52"/>
  <c r="CC517" i="52"/>
  <c r="CK517" i="52"/>
  <c r="CL517" i="52"/>
  <c r="DW517" i="52"/>
  <c r="EW517" i="52"/>
  <c r="CI517" i="52"/>
  <c r="AG517" i="52"/>
  <c r="AL517" i="52"/>
  <c r="FE517" i="52"/>
  <c r="BZ517" i="52"/>
  <c r="FF517" i="52"/>
  <c r="FG517" i="52"/>
  <c r="FH517" i="52"/>
  <c r="FJ517" i="52"/>
  <c r="FM517" i="52"/>
  <c r="DP517" i="52"/>
  <c r="EP517" i="52"/>
  <c r="FN517" i="52"/>
  <c r="FO517" i="52"/>
  <c r="FI517" i="52"/>
  <c r="FK517" i="52"/>
  <c r="FP517" i="52"/>
  <c r="FQ517" i="52"/>
  <c r="FR517" i="52"/>
  <c r="FS517" i="52"/>
  <c r="FT517" i="52"/>
  <c r="FY517" i="52"/>
  <c r="DM560" i="52"/>
  <c r="EM560" i="52"/>
  <c r="DN560" i="52"/>
  <c r="EN560" i="52"/>
  <c r="DV560" i="52"/>
  <c r="EV560" i="52"/>
  <c r="DO560" i="52"/>
  <c r="EO560" i="52"/>
  <c r="BO560" i="52"/>
  <c r="BM560" i="52"/>
  <c r="BN560" i="52"/>
  <c r="BP560" i="52"/>
  <c r="BQ560" i="52"/>
  <c r="BR560" i="52"/>
  <c r="BS560" i="52"/>
  <c r="BT560" i="52"/>
  <c r="BU560" i="52"/>
  <c r="BV560" i="52"/>
  <c r="BW560" i="52"/>
  <c r="BX560" i="52"/>
  <c r="BY560" i="52"/>
  <c r="CC560" i="52"/>
  <c r="CK560" i="52"/>
  <c r="CL560" i="52"/>
  <c r="DW560" i="52"/>
  <c r="EW560" i="52"/>
  <c r="CI560" i="52"/>
  <c r="AG560" i="52"/>
  <c r="AL560" i="52"/>
  <c r="FE560" i="52"/>
  <c r="BZ560" i="52"/>
  <c r="FF560" i="52"/>
  <c r="FG560" i="52"/>
  <c r="FH560" i="52"/>
  <c r="FJ560" i="52"/>
  <c r="FM560" i="52"/>
  <c r="DP560" i="52"/>
  <c r="EP560" i="52"/>
  <c r="FN560" i="52"/>
  <c r="FO560" i="52"/>
  <c r="FI560" i="52"/>
  <c r="FK560" i="52"/>
  <c r="FP560" i="52"/>
  <c r="FQ560" i="52"/>
  <c r="FR560" i="52"/>
  <c r="FS560" i="52"/>
  <c r="FT560" i="52"/>
  <c r="FY560" i="52"/>
  <c r="DM561" i="52"/>
  <c r="EM561" i="52"/>
  <c r="DN561" i="52"/>
  <c r="EN561" i="52"/>
  <c r="DV561" i="52"/>
  <c r="EV561" i="52"/>
  <c r="DO561" i="52"/>
  <c r="EO561" i="52"/>
  <c r="BO561" i="52"/>
  <c r="BM561" i="52"/>
  <c r="BN561" i="52"/>
  <c r="BP561" i="52"/>
  <c r="BQ561" i="52"/>
  <c r="BR561" i="52"/>
  <c r="BS561" i="52"/>
  <c r="BT561" i="52"/>
  <c r="BU561" i="52"/>
  <c r="BV561" i="52"/>
  <c r="BW561" i="52"/>
  <c r="BX561" i="52"/>
  <c r="BY561" i="52"/>
  <c r="CC561" i="52"/>
  <c r="CK561" i="52"/>
  <c r="CL561" i="52"/>
  <c r="DW561" i="52"/>
  <c r="EW561" i="52"/>
  <c r="CI561" i="52"/>
  <c r="AG561" i="52"/>
  <c r="AL561" i="52"/>
  <c r="FE561" i="52"/>
  <c r="BZ561" i="52"/>
  <c r="FF561" i="52"/>
  <c r="FG561" i="52"/>
  <c r="FH561" i="52"/>
  <c r="FJ561" i="52"/>
  <c r="FM561" i="52"/>
  <c r="DP561" i="52"/>
  <c r="EP561" i="52"/>
  <c r="FN561" i="52"/>
  <c r="FO561" i="52"/>
  <c r="FI561" i="52"/>
  <c r="FK561" i="52"/>
  <c r="FP561" i="52"/>
  <c r="FQ561" i="52"/>
  <c r="FR561" i="52"/>
  <c r="FS561" i="52"/>
  <c r="FT561" i="52"/>
  <c r="FY561" i="52"/>
  <c r="DM562" i="52"/>
  <c r="EM562" i="52"/>
  <c r="DN562" i="52"/>
  <c r="EN562" i="52"/>
  <c r="DV562" i="52"/>
  <c r="EV562" i="52"/>
  <c r="DO562" i="52"/>
  <c r="EO562" i="52"/>
  <c r="BO562" i="52"/>
  <c r="BM562" i="52"/>
  <c r="BN562" i="52"/>
  <c r="BP562" i="52"/>
  <c r="BQ562" i="52"/>
  <c r="BR562" i="52"/>
  <c r="BS562" i="52"/>
  <c r="BT562" i="52"/>
  <c r="BU562" i="52"/>
  <c r="BV562" i="52"/>
  <c r="BW562" i="52"/>
  <c r="BX562" i="52"/>
  <c r="BY562" i="52"/>
  <c r="CC562" i="52"/>
  <c r="CK562" i="52"/>
  <c r="CL562" i="52"/>
  <c r="DW562" i="52"/>
  <c r="EW562" i="52"/>
  <c r="CI562" i="52"/>
  <c r="AG562" i="52"/>
  <c r="AL562" i="52"/>
  <c r="FE562" i="52"/>
  <c r="BZ562" i="52"/>
  <c r="FF562" i="52"/>
  <c r="FG562" i="52"/>
  <c r="FH562" i="52"/>
  <c r="FJ562" i="52"/>
  <c r="FM562" i="52"/>
  <c r="DP562" i="52"/>
  <c r="EP562" i="52"/>
  <c r="FN562" i="52"/>
  <c r="FO562" i="52"/>
  <c r="FI562" i="52"/>
  <c r="FK562" i="52"/>
  <c r="FP562" i="52"/>
  <c r="FQ562" i="52"/>
  <c r="FR562" i="52"/>
  <c r="FS562" i="52"/>
  <c r="FT562" i="52"/>
  <c r="FY562" i="52"/>
  <c r="DM563" i="52"/>
  <c r="EM563" i="52"/>
  <c r="DN563" i="52"/>
  <c r="EN563" i="52"/>
  <c r="DV563" i="52"/>
  <c r="EV563" i="52"/>
  <c r="DO563" i="52"/>
  <c r="EO563" i="52"/>
  <c r="BO563" i="52"/>
  <c r="BM563" i="52"/>
  <c r="BN563" i="52"/>
  <c r="BP563" i="52"/>
  <c r="BQ563" i="52"/>
  <c r="BR563" i="52"/>
  <c r="BS563" i="52"/>
  <c r="BT563" i="52"/>
  <c r="BU563" i="52"/>
  <c r="BV563" i="52"/>
  <c r="BW563" i="52"/>
  <c r="BX563" i="52"/>
  <c r="BY563" i="52"/>
  <c r="CC563" i="52"/>
  <c r="CK563" i="52"/>
  <c r="CL563" i="52"/>
  <c r="DW563" i="52"/>
  <c r="EW563" i="52"/>
  <c r="CI563" i="52"/>
  <c r="AG563" i="52"/>
  <c r="AL563" i="52"/>
  <c r="FE563" i="52"/>
  <c r="BZ563" i="52"/>
  <c r="FF563" i="52"/>
  <c r="FG563" i="52"/>
  <c r="FH563" i="52"/>
  <c r="FJ563" i="52"/>
  <c r="FM563" i="52"/>
  <c r="DP563" i="52"/>
  <c r="EP563" i="52"/>
  <c r="FN563" i="52"/>
  <c r="FO563" i="52"/>
  <c r="FI563" i="52"/>
  <c r="FK563" i="52"/>
  <c r="FP563" i="52"/>
  <c r="FQ563" i="52"/>
  <c r="FR563" i="52"/>
  <c r="FS563" i="52"/>
  <c r="FT563" i="52"/>
  <c r="FY563" i="52"/>
  <c r="DM518" i="52"/>
  <c r="EM518" i="52"/>
  <c r="DN518" i="52"/>
  <c r="EN518" i="52"/>
  <c r="DV518" i="52"/>
  <c r="EV518" i="52"/>
  <c r="DO518" i="52"/>
  <c r="EO518" i="52"/>
  <c r="BO518" i="52"/>
  <c r="BM518" i="52"/>
  <c r="BN518" i="52"/>
  <c r="BP518" i="52"/>
  <c r="BQ518" i="52"/>
  <c r="BR518" i="52"/>
  <c r="BS518" i="52"/>
  <c r="BT518" i="52"/>
  <c r="BU518" i="52"/>
  <c r="BV518" i="52"/>
  <c r="BW518" i="52"/>
  <c r="BX518" i="52"/>
  <c r="BY518" i="52"/>
  <c r="CC518" i="52"/>
  <c r="CK518" i="52"/>
  <c r="CL518" i="52"/>
  <c r="DW518" i="52"/>
  <c r="EW518" i="52"/>
  <c r="CI518" i="52"/>
  <c r="AG518" i="52"/>
  <c r="AL518" i="52"/>
  <c r="FE518" i="52"/>
  <c r="BZ518" i="52"/>
  <c r="FF518" i="52"/>
  <c r="FG518" i="52"/>
  <c r="FH518" i="52"/>
  <c r="FJ518" i="52"/>
  <c r="FM518" i="52"/>
  <c r="DP518" i="52"/>
  <c r="EP518" i="52"/>
  <c r="FN518" i="52"/>
  <c r="FO518" i="52"/>
  <c r="FI518" i="52"/>
  <c r="FK518" i="52"/>
  <c r="FP518" i="52"/>
  <c r="FQ518" i="52"/>
  <c r="FR518" i="52"/>
  <c r="FS518" i="52"/>
  <c r="FT518" i="52"/>
  <c r="FY518" i="52"/>
  <c r="DM519" i="52"/>
  <c r="EM519" i="52"/>
  <c r="DN519" i="52"/>
  <c r="EN519" i="52"/>
  <c r="DV519" i="52"/>
  <c r="EV519" i="52"/>
  <c r="DO519" i="52"/>
  <c r="EO519" i="52"/>
  <c r="BO519" i="52"/>
  <c r="BM519" i="52"/>
  <c r="BN519" i="52"/>
  <c r="BP519" i="52"/>
  <c r="BQ519" i="52"/>
  <c r="BR519" i="52"/>
  <c r="BS519" i="52"/>
  <c r="BT519" i="52"/>
  <c r="BU519" i="52"/>
  <c r="BV519" i="52"/>
  <c r="BW519" i="52"/>
  <c r="BX519" i="52"/>
  <c r="BY519" i="52"/>
  <c r="CC519" i="52"/>
  <c r="CK519" i="52"/>
  <c r="CL519" i="52"/>
  <c r="DW519" i="52"/>
  <c r="EW519" i="52"/>
  <c r="CI519" i="52"/>
  <c r="AG519" i="52"/>
  <c r="AL519" i="52"/>
  <c r="FE519" i="52"/>
  <c r="BZ519" i="52"/>
  <c r="FF519" i="52"/>
  <c r="FG519" i="52"/>
  <c r="FH519" i="52"/>
  <c r="FJ519" i="52"/>
  <c r="FM519" i="52"/>
  <c r="DP519" i="52"/>
  <c r="EP519" i="52"/>
  <c r="FN519" i="52"/>
  <c r="FO519" i="52"/>
  <c r="FI519" i="52"/>
  <c r="FK519" i="52"/>
  <c r="FP519" i="52"/>
  <c r="FQ519" i="52"/>
  <c r="FR519" i="52"/>
  <c r="FS519" i="52"/>
  <c r="FT519" i="52"/>
  <c r="FY519" i="52"/>
  <c r="DM520" i="52"/>
  <c r="EM520" i="52"/>
  <c r="DN520" i="52"/>
  <c r="EN520" i="52"/>
  <c r="DV520" i="52"/>
  <c r="EV520" i="52"/>
  <c r="DO520" i="52"/>
  <c r="EO520" i="52"/>
  <c r="BO520" i="52"/>
  <c r="BM520" i="52"/>
  <c r="BN520" i="52"/>
  <c r="BP520" i="52"/>
  <c r="BQ520" i="52"/>
  <c r="BR520" i="52"/>
  <c r="BS520" i="52"/>
  <c r="BT520" i="52"/>
  <c r="BU520" i="52"/>
  <c r="BV520" i="52"/>
  <c r="BW520" i="52"/>
  <c r="BX520" i="52"/>
  <c r="BY520" i="52"/>
  <c r="CC520" i="52"/>
  <c r="CK520" i="52"/>
  <c r="CL520" i="52"/>
  <c r="DW520" i="52"/>
  <c r="EW520" i="52"/>
  <c r="CI520" i="52"/>
  <c r="AG520" i="52"/>
  <c r="AL520" i="52"/>
  <c r="FE520" i="52"/>
  <c r="BZ520" i="52"/>
  <c r="FF520" i="52"/>
  <c r="FG520" i="52"/>
  <c r="FH520" i="52"/>
  <c r="FJ520" i="52"/>
  <c r="FM520" i="52"/>
  <c r="DP520" i="52"/>
  <c r="EP520" i="52"/>
  <c r="FN520" i="52"/>
  <c r="FO520" i="52"/>
  <c r="FI520" i="52"/>
  <c r="FK520" i="52"/>
  <c r="FP520" i="52"/>
  <c r="FQ520" i="52"/>
  <c r="FR520" i="52"/>
  <c r="FS520" i="52"/>
  <c r="FT520" i="52"/>
  <c r="FY520" i="52"/>
  <c r="DM521" i="52"/>
  <c r="EM521" i="52"/>
  <c r="DN521" i="52"/>
  <c r="EN521" i="52"/>
  <c r="DV521" i="52"/>
  <c r="EV521" i="52"/>
  <c r="DO521" i="52"/>
  <c r="EO521" i="52"/>
  <c r="BO521" i="52"/>
  <c r="BM521" i="52"/>
  <c r="BN521" i="52"/>
  <c r="BP521" i="52"/>
  <c r="BQ521" i="52"/>
  <c r="BR521" i="52"/>
  <c r="BS521" i="52"/>
  <c r="BT521" i="52"/>
  <c r="BU521" i="52"/>
  <c r="BV521" i="52"/>
  <c r="BW521" i="52"/>
  <c r="BX521" i="52"/>
  <c r="BY521" i="52"/>
  <c r="CC521" i="52"/>
  <c r="CK521" i="52"/>
  <c r="CL521" i="52"/>
  <c r="DW521" i="52"/>
  <c r="EW521" i="52"/>
  <c r="CI521" i="52"/>
  <c r="AG521" i="52"/>
  <c r="AL521" i="52"/>
  <c r="FE521" i="52"/>
  <c r="BZ521" i="52"/>
  <c r="FF521" i="52"/>
  <c r="FG521" i="52"/>
  <c r="FH521" i="52"/>
  <c r="FJ521" i="52"/>
  <c r="FM521" i="52"/>
  <c r="DP521" i="52"/>
  <c r="EP521" i="52"/>
  <c r="FN521" i="52"/>
  <c r="FO521" i="52"/>
  <c r="FI521" i="52"/>
  <c r="FK521" i="52"/>
  <c r="FP521" i="52"/>
  <c r="FQ521" i="52"/>
  <c r="FR521" i="52"/>
  <c r="FS521" i="52"/>
  <c r="FT521" i="52"/>
  <c r="FY521" i="52"/>
  <c r="DM522" i="52"/>
  <c r="EM522" i="52"/>
  <c r="DN522" i="52"/>
  <c r="EN522" i="52"/>
  <c r="DV522" i="52"/>
  <c r="EV522" i="52"/>
  <c r="DO522" i="52"/>
  <c r="EO522" i="52"/>
  <c r="BO522" i="52"/>
  <c r="BM522" i="52"/>
  <c r="BN522" i="52"/>
  <c r="BP522" i="52"/>
  <c r="BQ522" i="52"/>
  <c r="BR522" i="52"/>
  <c r="BS522" i="52"/>
  <c r="BT522" i="52"/>
  <c r="BU522" i="52"/>
  <c r="BV522" i="52"/>
  <c r="BW522" i="52"/>
  <c r="BX522" i="52"/>
  <c r="BY522" i="52"/>
  <c r="CC522" i="52"/>
  <c r="CK522" i="52"/>
  <c r="CL522" i="52"/>
  <c r="DW522" i="52"/>
  <c r="EW522" i="52"/>
  <c r="CI522" i="52"/>
  <c r="AG522" i="52"/>
  <c r="AL522" i="52"/>
  <c r="FE522" i="52"/>
  <c r="BZ522" i="52"/>
  <c r="FF522" i="52"/>
  <c r="FG522" i="52"/>
  <c r="FH522" i="52"/>
  <c r="FJ522" i="52"/>
  <c r="FM522" i="52"/>
  <c r="DP522" i="52"/>
  <c r="EP522" i="52"/>
  <c r="FN522" i="52"/>
  <c r="FO522" i="52"/>
  <c r="FI522" i="52"/>
  <c r="FK522" i="52"/>
  <c r="FP522" i="52"/>
  <c r="FQ522" i="52"/>
  <c r="FR522" i="52"/>
  <c r="FS522" i="52"/>
  <c r="FT522" i="52"/>
  <c r="FY522" i="52"/>
  <c r="DM523" i="52"/>
  <c r="EM523" i="52"/>
  <c r="DN523" i="52"/>
  <c r="EN523" i="52"/>
  <c r="DV523" i="52"/>
  <c r="EV523" i="52"/>
  <c r="DO523" i="52"/>
  <c r="EO523" i="52"/>
  <c r="BO523" i="52"/>
  <c r="BM523" i="52"/>
  <c r="BN523" i="52"/>
  <c r="BP523" i="52"/>
  <c r="BQ523" i="52"/>
  <c r="BR523" i="52"/>
  <c r="BS523" i="52"/>
  <c r="BT523" i="52"/>
  <c r="BU523" i="52"/>
  <c r="BV523" i="52"/>
  <c r="BW523" i="52"/>
  <c r="BX523" i="52"/>
  <c r="BY523" i="52"/>
  <c r="CC523" i="52"/>
  <c r="CK523" i="52"/>
  <c r="CL523" i="52"/>
  <c r="DW523" i="52"/>
  <c r="EW523" i="52"/>
  <c r="CI523" i="52"/>
  <c r="AG523" i="52"/>
  <c r="AL523" i="52"/>
  <c r="FE523" i="52"/>
  <c r="BZ523" i="52"/>
  <c r="FF523" i="52"/>
  <c r="FG523" i="52"/>
  <c r="FH523" i="52"/>
  <c r="FJ523" i="52"/>
  <c r="FM523" i="52"/>
  <c r="DP523" i="52"/>
  <c r="EP523" i="52"/>
  <c r="FN523" i="52"/>
  <c r="FO523" i="52"/>
  <c r="FI523" i="52"/>
  <c r="FK523" i="52"/>
  <c r="FP523" i="52"/>
  <c r="FQ523" i="52"/>
  <c r="FR523" i="52"/>
  <c r="FS523" i="52"/>
  <c r="FT523" i="52"/>
  <c r="FY523" i="52"/>
  <c r="DM524" i="52"/>
  <c r="EM524" i="52"/>
  <c r="DN524" i="52"/>
  <c r="EN524" i="52"/>
  <c r="DV524" i="52"/>
  <c r="EV524" i="52"/>
  <c r="DO524" i="52"/>
  <c r="EO524" i="52"/>
  <c r="BO524" i="52"/>
  <c r="BM524" i="52"/>
  <c r="BN524" i="52"/>
  <c r="BP524" i="52"/>
  <c r="BQ524" i="52"/>
  <c r="BR524" i="52"/>
  <c r="BS524" i="52"/>
  <c r="BT524" i="52"/>
  <c r="BU524" i="52"/>
  <c r="BV524" i="52"/>
  <c r="BW524" i="52"/>
  <c r="BX524" i="52"/>
  <c r="BY524" i="52"/>
  <c r="CC524" i="52"/>
  <c r="CK524" i="52"/>
  <c r="CL524" i="52"/>
  <c r="DW524" i="52"/>
  <c r="EW524" i="52"/>
  <c r="CI524" i="52"/>
  <c r="AG524" i="52"/>
  <c r="AL524" i="52"/>
  <c r="FE524" i="52"/>
  <c r="BZ524" i="52"/>
  <c r="FF524" i="52"/>
  <c r="FG524" i="52"/>
  <c r="FH524" i="52"/>
  <c r="FJ524" i="52"/>
  <c r="FM524" i="52"/>
  <c r="DP524" i="52"/>
  <c r="EP524" i="52"/>
  <c r="FN524" i="52"/>
  <c r="FO524" i="52"/>
  <c r="FI524" i="52"/>
  <c r="FK524" i="52"/>
  <c r="FP524" i="52"/>
  <c r="FQ524" i="52"/>
  <c r="FR524" i="52"/>
  <c r="FS524" i="52"/>
  <c r="FT524" i="52"/>
  <c r="FY524" i="52"/>
  <c r="DM525" i="52"/>
  <c r="EM525" i="52"/>
  <c r="DN525" i="52"/>
  <c r="EN525" i="52"/>
  <c r="DV525" i="52"/>
  <c r="EV525" i="52"/>
  <c r="DO525" i="52"/>
  <c r="EO525" i="52"/>
  <c r="BO525" i="52"/>
  <c r="BM525" i="52"/>
  <c r="BN525" i="52"/>
  <c r="BP525" i="52"/>
  <c r="BQ525" i="52"/>
  <c r="BR525" i="52"/>
  <c r="BS525" i="52"/>
  <c r="BT525" i="52"/>
  <c r="BU525" i="52"/>
  <c r="BV525" i="52"/>
  <c r="BW525" i="52"/>
  <c r="BX525" i="52"/>
  <c r="BY525" i="52"/>
  <c r="CC525" i="52"/>
  <c r="CK525" i="52"/>
  <c r="CL525" i="52"/>
  <c r="DW525" i="52"/>
  <c r="EW525" i="52"/>
  <c r="CI525" i="52"/>
  <c r="AG525" i="52"/>
  <c r="AL525" i="52"/>
  <c r="FE525" i="52"/>
  <c r="BZ525" i="52"/>
  <c r="FF525" i="52"/>
  <c r="FG525" i="52"/>
  <c r="FH525" i="52"/>
  <c r="FJ525" i="52"/>
  <c r="FM525" i="52"/>
  <c r="DP525" i="52"/>
  <c r="EP525" i="52"/>
  <c r="FN525" i="52"/>
  <c r="FO525" i="52"/>
  <c r="FI525" i="52"/>
  <c r="FK525" i="52"/>
  <c r="FP525" i="52"/>
  <c r="FQ525" i="52"/>
  <c r="FR525" i="52"/>
  <c r="FS525" i="52"/>
  <c r="FT525" i="52"/>
  <c r="FY525" i="52"/>
  <c r="DM526" i="52"/>
  <c r="EM526" i="52"/>
  <c r="DN526" i="52"/>
  <c r="EN526" i="52"/>
  <c r="DV526" i="52"/>
  <c r="EV526" i="52"/>
  <c r="DO526" i="52"/>
  <c r="EO526" i="52"/>
  <c r="BO526" i="52"/>
  <c r="BM526" i="52"/>
  <c r="BN526" i="52"/>
  <c r="BP526" i="52"/>
  <c r="BQ526" i="52"/>
  <c r="BR526" i="52"/>
  <c r="BS526" i="52"/>
  <c r="BT526" i="52"/>
  <c r="BU526" i="52"/>
  <c r="BV526" i="52"/>
  <c r="BW526" i="52"/>
  <c r="BX526" i="52"/>
  <c r="BY526" i="52"/>
  <c r="CC526" i="52"/>
  <c r="CK526" i="52"/>
  <c r="CL526" i="52"/>
  <c r="DW526" i="52"/>
  <c r="EW526" i="52"/>
  <c r="CI526" i="52"/>
  <c r="AG526" i="52"/>
  <c r="AL526" i="52"/>
  <c r="FE526" i="52"/>
  <c r="BZ526" i="52"/>
  <c r="FF526" i="52"/>
  <c r="FG526" i="52"/>
  <c r="FH526" i="52"/>
  <c r="FJ526" i="52"/>
  <c r="FM526" i="52"/>
  <c r="DP526" i="52"/>
  <c r="EP526" i="52"/>
  <c r="FN526" i="52"/>
  <c r="FO526" i="52"/>
  <c r="FI526" i="52"/>
  <c r="FK526" i="52"/>
  <c r="FP526" i="52"/>
  <c r="FQ526" i="52"/>
  <c r="FR526" i="52"/>
  <c r="FS526" i="52"/>
  <c r="FT526" i="52"/>
  <c r="FY526" i="52"/>
  <c r="DM527" i="52"/>
  <c r="EM527" i="52"/>
  <c r="DN527" i="52"/>
  <c r="EN527" i="52"/>
  <c r="DV527" i="52"/>
  <c r="EV527" i="52"/>
  <c r="DO527" i="52"/>
  <c r="EO527" i="52"/>
  <c r="BO527" i="52"/>
  <c r="BM527" i="52"/>
  <c r="BN527" i="52"/>
  <c r="BP527" i="52"/>
  <c r="BQ527" i="52"/>
  <c r="BR527" i="52"/>
  <c r="BS527" i="52"/>
  <c r="BT527" i="52"/>
  <c r="BU527" i="52"/>
  <c r="BV527" i="52"/>
  <c r="BW527" i="52"/>
  <c r="BX527" i="52"/>
  <c r="BY527" i="52"/>
  <c r="CC527" i="52"/>
  <c r="CK527" i="52"/>
  <c r="CL527" i="52"/>
  <c r="DW527" i="52"/>
  <c r="EW527" i="52"/>
  <c r="CI527" i="52"/>
  <c r="AG527" i="52"/>
  <c r="AL527" i="52"/>
  <c r="FE527" i="52"/>
  <c r="BZ527" i="52"/>
  <c r="FF527" i="52"/>
  <c r="FG527" i="52"/>
  <c r="FH527" i="52"/>
  <c r="FJ527" i="52"/>
  <c r="FM527" i="52"/>
  <c r="DP527" i="52"/>
  <c r="EP527" i="52"/>
  <c r="FN527" i="52"/>
  <c r="FO527" i="52"/>
  <c r="FI527" i="52"/>
  <c r="FK527" i="52"/>
  <c r="FP527" i="52"/>
  <c r="FQ527" i="52"/>
  <c r="FR527" i="52"/>
  <c r="FS527" i="52"/>
  <c r="FT527" i="52"/>
  <c r="FY527" i="52"/>
  <c r="DM528" i="52"/>
  <c r="EM528" i="52"/>
  <c r="DN528" i="52"/>
  <c r="EN528" i="52"/>
  <c r="DV528" i="52"/>
  <c r="EV528" i="52"/>
  <c r="DO528" i="52"/>
  <c r="EO528" i="52"/>
  <c r="BO528" i="52"/>
  <c r="BM528" i="52"/>
  <c r="BN528" i="52"/>
  <c r="BP528" i="52"/>
  <c r="BQ528" i="52"/>
  <c r="BR528" i="52"/>
  <c r="BS528" i="52"/>
  <c r="BT528" i="52"/>
  <c r="BU528" i="52"/>
  <c r="BV528" i="52"/>
  <c r="BW528" i="52"/>
  <c r="BX528" i="52"/>
  <c r="BY528" i="52"/>
  <c r="CC528" i="52"/>
  <c r="CK528" i="52"/>
  <c r="CL528" i="52"/>
  <c r="DW528" i="52"/>
  <c r="EW528" i="52"/>
  <c r="CI528" i="52"/>
  <c r="AG528" i="52"/>
  <c r="AL528" i="52"/>
  <c r="FE528" i="52"/>
  <c r="BZ528" i="52"/>
  <c r="FF528" i="52"/>
  <c r="FG528" i="52"/>
  <c r="FH528" i="52"/>
  <c r="FJ528" i="52"/>
  <c r="FM528" i="52"/>
  <c r="DP528" i="52"/>
  <c r="EP528" i="52"/>
  <c r="FN528" i="52"/>
  <c r="FO528" i="52"/>
  <c r="FI528" i="52"/>
  <c r="FK528" i="52"/>
  <c r="FP528" i="52"/>
  <c r="FQ528" i="52"/>
  <c r="FR528" i="52"/>
  <c r="FS528" i="52"/>
  <c r="FT528" i="52"/>
  <c r="FY528" i="52"/>
  <c r="DM529" i="52"/>
  <c r="EM529" i="52"/>
  <c r="DN529" i="52"/>
  <c r="EN529" i="52"/>
  <c r="DV529" i="52"/>
  <c r="EV529" i="52"/>
  <c r="DO529" i="52"/>
  <c r="EO529" i="52"/>
  <c r="BO529" i="52"/>
  <c r="BM529" i="52"/>
  <c r="BN529" i="52"/>
  <c r="BP529" i="52"/>
  <c r="BQ529" i="52"/>
  <c r="BR529" i="52"/>
  <c r="BS529" i="52"/>
  <c r="BT529" i="52"/>
  <c r="BU529" i="52"/>
  <c r="BV529" i="52"/>
  <c r="BW529" i="52"/>
  <c r="BX529" i="52"/>
  <c r="BY529" i="52"/>
  <c r="CC529" i="52"/>
  <c r="CK529" i="52"/>
  <c r="CL529" i="52"/>
  <c r="DW529" i="52"/>
  <c r="EW529" i="52"/>
  <c r="CI529" i="52"/>
  <c r="AG529" i="52"/>
  <c r="AL529" i="52"/>
  <c r="FE529" i="52"/>
  <c r="BZ529" i="52"/>
  <c r="FF529" i="52"/>
  <c r="FG529" i="52"/>
  <c r="FH529" i="52"/>
  <c r="FJ529" i="52"/>
  <c r="FM529" i="52"/>
  <c r="DP529" i="52"/>
  <c r="EP529" i="52"/>
  <c r="FN529" i="52"/>
  <c r="FO529" i="52"/>
  <c r="FI529" i="52"/>
  <c r="FK529" i="52"/>
  <c r="FP529" i="52"/>
  <c r="FQ529" i="52"/>
  <c r="FR529" i="52"/>
  <c r="FS529" i="52"/>
  <c r="FT529" i="52"/>
  <c r="FY529" i="52"/>
  <c r="DM530" i="52"/>
  <c r="EM530" i="52"/>
  <c r="DN530" i="52"/>
  <c r="EN530" i="52"/>
  <c r="DV530" i="52"/>
  <c r="EV530" i="52"/>
  <c r="DO530" i="52"/>
  <c r="EO530" i="52"/>
  <c r="BO530" i="52"/>
  <c r="BM530" i="52"/>
  <c r="BN530" i="52"/>
  <c r="BP530" i="52"/>
  <c r="BQ530" i="52"/>
  <c r="BR530" i="52"/>
  <c r="BS530" i="52"/>
  <c r="BT530" i="52"/>
  <c r="BU530" i="52"/>
  <c r="BV530" i="52"/>
  <c r="BW530" i="52"/>
  <c r="BX530" i="52"/>
  <c r="BY530" i="52"/>
  <c r="CC530" i="52"/>
  <c r="CK530" i="52"/>
  <c r="CL530" i="52"/>
  <c r="DW530" i="52"/>
  <c r="EW530" i="52"/>
  <c r="CI530" i="52"/>
  <c r="AG530" i="52"/>
  <c r="AL530" i="52"/>
  <c r="FE530" i="52"/>
  <c r="BZ530" i="52"/>
  <c r="FF530" i="52"/>
  <c r="FG530" i="52"/>
  <c r="FH530" i="52"/>
  <c r="FJ530" i="52"/>
  <c r="FM530" i="52"/>
  <c r="DP530" i="52"/>
  <c r="EP530" i="52"/>
  <c r="FN530" i="52"/>
  <c r="FO530" i="52"/>
  <c r="FI530" i="52"/>
  <c r="FK530" i="52"/>
  <c r="FP530" i="52"/>
  <c r="FQ530" i="52"/>
  <c r="FR530" i="52"/>
  <c r="FS530" i="52"/>
  <c r="FT530" i="52"/>
  <c r="FY530" i="52"/>
  <c r="DM531" i="52"/>
  <c r="EM531" i="52"/>
  <c r="DN531" i="52"/>
  <c r="EN531" i="52"/>
  <c r="DV531" i="52"/>
  <c r="EV531" i="52"/>
  <c r="DO531" i="52"/>
  <c r="EO531" i="52"/>
  <c r="BO531" i="52"/>
  <c r="BM531" i="52"/>
  <c r="BN531" i="52"/>
  <c r="BP531" i="52"/>
  <c r="BQ531" i="52"/>
  <c r="BR531" i="52"/>
  <c r="BS531" i="52"/>
  <c r="BT531" i="52"/>
  <c r="BU531" i="52"/>
  <c r="BV531" i="52"/>
  <c r="BW531" i="52"/>
  <c r="BX531" i="52"/>
  <c r="BY531" i="52"/>
  <c r="CC531" i="52"/>
  <c r="CK531" i="52"/>
  <c r="CL531" i="52"/>
  <c r="DW531" i="52"/>
  <c r="EW531" i="52"/>
  <c r="CI531" i="52"/>
  <c r="AG531" i="52"/>
  <c r="AL531" i="52"/>
  <c r="FE531" i="52"/>
  <c r="BZ531" i="52"/>
  <c r="FF531" i="52"/>
  <c r="FG531" i="52"/>
  <c r="FH531" i="52"/>
  <c r="FJ531" i="52"/>
  <c r="FM531" i="52"/>
  <c r="DP531" i="52"/>
  <c r="EP531" i="52"/>
  <c r="FN531" i="52"/>
  <c r="FO531" i="52"/>
  <c r="FI531" i="52"/>
  <c r="FK531" i="52"/>
  <c r="FP531" i="52"/>
  <c r="FQ531" i="52"/>
  <c r="FR531" i="52"/>
  <c r="FS531" i="52"/>
  <c r="FT531" i="52"/>
  <c r="FY531" i="52"/>
  <c r="DM532" i="52"/>
  <c r="EM532" i="52"/>
  <c r="DN532" i="52"/>
  <c r="EN532" i="52"/>
  <c r="DV532" i="52"/>
  <c r="EV532" i="52"/>
  <c r="DO532" i="52"/>
  <c r="EO532" i="52"/>
  <c r="BO532" i="52"/>
  <c r="BM532" i="52"/>
  <c r="BN532" i="52"/>
  <c r="BP532" i="52"/>
  <c r="BQ532" i="52"/>
  <c r="BR532" i="52"/>
  <c r="BS532" i="52"/>
  <c r="BT532" i="52"/>
  <c r="BU532" i="52"/>
  <c r="BV532" i="52"/>
  <c r="BW532" i="52"/>
  <c r="BX532" i="52"/>
  <c r="BY532" i="52"/>
  <c r="CC532" i="52"/>
  <c r="CK532" i="52"/>
  <c r="CL532" i="52"/>
  <c r="DW532" i="52"/>
  <c r="EW532" i="52"/>
  <c r="CI532" i="52"/>
  <c r="AG532" i="52"/>
  <c r="AL532" i="52"/>
  <c r="FE532" i="52"/>
  <c r="BZ532" i="52"/>
  <c r="FF532" i="52"/>
  <c r="FG532" i="52"/>
  <c r="FH532" i="52"/>
  <c r="FJ532" i="52"/>
  <c r="FM532" i="52"/>
  <c r="DP532" i="52"/>
  <c r="EP532" i="52"/>
  <c r="FN532" i="52"/>
  <c r="FO532" i="52"/>
  <c r="FI532" i="52"/>
  <c r="FK532" i="52"/>
  <c r="FP532" i="52"/>
  <c r="FQ532" i="52"/>
  <c r="FR532" i="52"/>
  <c r="FS532" i="52"/>
  <c r="FT532" i="52"/>
  <c r="FY532" i="52"/>
  <c r="DM533" i="52"/>
  <c r="EM533" i="52"/>
  <c r="DN533" i="52"/>
  <c r="EN533" i="52"/>
  <c r="DV533" i="52"/>
  <c r="EV533" i="52"/>
  <c r="DO533" i="52"/>
  <c r="EO533" i="52"/>
  <c r="BO533" i="52"/>
  <c r="BM533" i="52"/>
  <c r="BN533" i="52"/>
  <c r="BP533" i="52"/>
  <c r="BQ533" i="52"/>
  <c r="BR533" i="52"/>
  <c r="BS533" i="52"/>
  <c r="BT533" i="52"/>
  <c r="BU533" i="52"/>
  <c r="BV533" i="52"/>
  <c r="BW533" i="52"/>
  <c r="BX533" i="52"/>
  <c r="BY533" i="52"/>
  <c r="CC533" i="52"/>
  <c r="CK533" i="52"/>
  <c r="CL533" i="52"/>
  <c r="DW533" i="52"/>
  <c r="EW533" i="52"/>
  <c r="CI533" i="52"/>
  <c r="AG533" i="52"/>
  <c r="AL533" i="52"/>
  <c r="FE533" i="52"/>
  <c r="BZ533" i="52"/>
  <c r="FF533" i="52"/>
  <c r="FG533" i="52"/>
  <c r="FH533" i="52"/>
  <c r="FJ533" i="52"/>
  <c r="FM533" i="52"/>
  <c r="DP533" i="52"/>
  <c r="EP533" i="52"/>
  <c r="FN533" i="52"/>
  <c r="FO533" i="52"/>
  <c r="FI533" i="52"/>
  <c r="FK533" i="52"/>
  <c r="FP533" i="52"/>
  <c r="FQ533" i="52"/>
  <c r="FR533" i="52"/>
  <c r="FS533" i="52"/>
  <c r="FT533" i="52"/>
  <c r="FY533" i="52"/>
  <c r="DM534" i="52"/>
  <c r="EM534" i="52"/>
  <c r="DN534" i="52"/>
  <c r="EN534" i="52"/>
  <c r="DV534" i="52"/>
  <c r="EV534" i="52"/>
  <c r="DO534" i="52"/>
  <c r="EO534" i="52"/>
  <c r="BO534" i="52"/>
  <c r="BM534" i="52"/>
  <c r="BN534" i="52"/>
  <c r="BP534" i="52"/>
  <c r="BQ534" i="52"/>
  <c r="BR534" i="52"/>
  <c r="BS534" i="52"/>
  <c r="BT534" i="52"/>
  <c r="BU534" i="52"/>
  <c r="BV534" i="52"/>
  <c r="BW534" i="52"/>
  <c r="BX534" i="52"/>
  <c r="BY534" i="52"/>
  <c r="CC534" i="52"/>
  <c r="CK534" i="52"/>
  <c r="CL534" i="52"/>
  <c r="DW534" i="52"/>
  <c r="EW534" i="52"/>
  <c r="CI534" i="52"/>
  <c r="AG534" i="52"/>
  <c r="AL534" i="52"/>
  <c r="FE534" i="52"/>
  <c r="BZ534" i="52"/>
  <c r="FF534" i="52"/>
  <c r="FG534" i="52"/>
  <c r="FH534" i="52"/>
  <c r="FJ534" i="52"/>
  <c r="FM534" i="52"/>
  <c r="DP534" i="52"/>
  <c r="EP534" i="52"/>
  <c r="FN534" i="52"/>
  <c r="FO534" i="52"/>
  <c r="FI534" i="52"/>
  <c r="FK534" i="52"/>
  <c r="FP534" i="52"/>
  <c r="FQ534" i="52"/>
  <c r="FR534" i="52"/>
  <c r="FS534" i="52"/>
  <c r="FT534" i="52"/>
  <c r="FY534" i="52"/>
  <c r="DM535" i="52"/>
  <c r="EM535" i="52"/>
  <c r="DN535" i="52"/>
  <c r="EN535" i="52"/>
  <c r="DV535" i="52"/>
  <c r="EV535" i="52"/>
  <c r="DO535" i="52"/>
  <c r="EO535" i="52"/>
  <c r="BO535" i="52"/>
  <c r="BM535" i="52"/>
  <c r="BN535" i="52"/>
  <c r="BP535" i="52"/>
  <c r="BQ535" i="52"/>
  <c r="BR535" i="52"/>
  <c r="BS535" i="52"/>
  <c r="BT535" i="52"/>
  <c r="BU535" i="52"/>
  <c r="BV535" i="52"/>
  <c r="BW535" i="52"/>
  <c r="BX535" i="52"/>
  <c r="BY535" i="52"/>
  <c r="CC535" i="52"/>
  <c r="CK535" i="52"/>
  <c r="CL535" i="52"/>
  <c r="DW535" i="52"/>
  <c r="EW535" i="52"/>
  <c r="CI535" i="52"/>
  <c r="AG535" i="52"/>
  <c r="AL535" i="52"/>
  <c r="FE535" i="52"/>
  <c r="BZ535" i="52"/>
  <c r="FF535" i="52"/>
  <c r="FG535" i="52"/>
  <c r="FH535" i="52"/>
  <c r="FJ535" i="52"/>
  <c r="FM535" i="52"/>
  <c r="DP535" i="52"/>
  <c r="EP535" i="52"/>
  <c r="FN535" i="52"/>
  <c r="FO535" i="52"/>
  <c r="FI535" i="52"/>
  <c r="FK535" i="52"/>
  <c r="FP535" i="52"/>
  <c r="FQ535" i="52"/>
  <c r="FR535" i="52"/>
  <c r="FS535" i="52"/>
  <c r="FT535" i="52"/>
  <c r="FY535" i="52"/>
  <c r="DM536" i="52"/>
  <c r="EM536" i="52"/>
  <c r="DN536" i="52"/>
  <c r="EN536" i="52"/>
  <c r="DV536" i="52"/>
  <c r="EV536" i="52"/>
  <c r="DO536" i="52"/>
  <c r="EO536" i="52"/>
  <c r="BO536" i="52"/>
  <c r="BM536" i="52"/>
  <c r="BN536" i="52"/>
  <c r="BP536" i="52"/>
  <c r="BQ536" i="52"/>
  <c r="BR536" i="52"/>
  <c r="BS536" i="52"/>
  <c r="BT536" i="52"/>
  <c r="BU536" i="52"/>
  <c r="BV536" i="52"/>
  <c r="BW536" i="52"/>
  <c r="BX536" i="52"/>
  <c r="BY536" i="52"/>
  <c r="CC536" i="52"/>
  <c r="CK536" i="52"/>
  <c r="CL536" i="52"/>
  <c r="DW536" i="52"/>
  <c r="EW536" i="52"/>
  <c r="CI536" i="52"/>
  <c r="AG536" i="52"/>
  <c r="AL536" i="52"/>
  <c r="FE536" i="52"/>
  <c r="BZ536" i="52"/>
  <c r="FF536" i="52"/>
  <c r="FG536" i="52"/>
  <c r="FH536" i="52"/>
  <c r="FJ536" i="52"/>
  <c r="FM536" i="52"/>
  <c r="DP536" i="52"/>
  <c r="EP536" i="52"/>
  <c r="FN536" i="52"/>
  <c r="FO536" i="52"/>
  <c r="FI536" i="52"/>
  <c r="FK536" i="52"/>
  <c r="FP536" i="52"/>
  <c r="FQ536" i="52"/>
  <c r="FR536" i="52"/>
  <c r="FS536" i="52"/>
  <c r="FT536" i="52"/>
  <c r="FY536" i="52"/>
  <c r="DM537" i="52"/>
  <c r="EM537" i="52"/>
  <c r="DN537" i="52"/>
  <c r="EN537" i="52"/>
  <c r="DV537" i="52"/>
  <c r="EV537" i="52"/>
  <c r="DO537" i="52"/>
  <c r="EO537" i="52"/>
  <c r="BO537" i="52"/>
  <c r="BM537" i="52"/>
  <c r="BN537" i="52"/>
  <c r="BP537" i="52"/>
  <c r="BQ537" i="52"/>
  <c r="BR537" i="52"/>
  <c r="BS537" i="52"/>
  <c r="BT537" i="52"/>
  <c r="BU537" i="52"/>
  <c r="BV537" i="52"/>
  <c r="BW537" i="52"/>
  <c r="BX537" i="52"/>
  <c r="BY537" i="52"/>
  <c r="CC537" i="52"/>
  <c r="CK537" i="52"/>
  <c r="CL537" i="52"/>
  <c r="DW537" i="52"/>
  <c r="EW537" i="52"/>
  <c r="CI537" i="52"/>
  <c r="AG537" i="52"/>
  <c r="AL537" i="52"/>
  <c r="FE537" i="52"/>
  <c r="BZ537" i="52"/>
  <c r="FF537" i="52"/>
  <c r="FG537" i="52"/>
  <c r="FH537" i="52"/>
  <c r="FJ537" i="52"/>
  <c r="FM537" i="52"/>
  <c r="DP537" i="52"/>
  <c r="EP537" i="52"/>
  <c r="FN537" i="52"/>
  <c r="FO537" i="52"/>
  <c r="FI537" i="52"/>
  <c r="FK537" i="52"/>
  <c r="FP537" i="52"/>
  <c r="FQ537" i="52"/>
  <c r="FR537" i="52"/>
  <c r="FS537" i="52"/>
  <c r="FT537" i="52"/>
  <c r="FY537" i="52"/>
  <c r="DM538" i="52"/>
  <c r="EM538" i="52"/>
  <c r="DN538" i="52"/>
  <c r="EN538" i="52"/>
  <c r="DV538" i="52"/>
  <c r="EV538" i="52"/>
  <c r="DO538" i="52"/>
  <c r="EO538" i="52"/>
  <c r="BO538" i="52"/>
  <c r="BM538" i="52"/>
  <c r="BN538" i="52"/>
  <c r="BP538" i="52"/>
  <c r="BQ538" i="52"/>
  <c r="BR538" i="52"/>
  <c r="BS538" i="52"/>
  <c r="BT538" i="52"/>
  <c r="BU538" i="52"/>
  <c r="BV538" i="52"/>
  <c r="BW538" i="52"/>
  <c r="BX538" i="52"/>
  <c r="BY538" i="52"/>
  <c r="CC538" i="52"/>
  <c r="CK538" i="52"/>
  <c r="CL538" i="52"/>
  <c r="DW538" i="52"/>
  <c r="EW538" i="52"/>
  <c r="CI538" i="52"/>
  <c r="AG538" i="52"/>
  <c r="AL538" i="52"/>
  <c r="FE538" i="52"/>
  <c r="BZ538" i="52"/>
  <c r="FF538" i="52"/>
  <c r="FG538" i="52"/>
  <c r="FH538" i="52"/>
  <c r="FJ538" i="52"/>
  <c r="FM538" i="52"/>
  <c r="DP538" i="52"/>
  <c r="EP538" i="52"/>
  <c r="FN538" i="52"/>
  <c r="FO538" i="52"/>
  <c r="FI538" i="52"/>
  <c r="FK538" i="52"/>
  <c r="FP538" i="52"/>
  <c r="FQ538" i="52"/>
  <c r="FR538" i="52"/>
  <c r="FS538" i="52"/>
  <c r="FT538" i="52"/>
  <c r="FY538" i="52"/>
  <c r="FU15" i="52"/>
  <c r="FV15" i="52"/>
  <c r="FW15" i="52"/>
  <c r="FU16" i="52"/>
  <c r="FV16" i="52"/>
  <c r="FW16" i="52"/>
  <c r="FU17" i="52"/>
  <c r="FV17" i="52"/>
  <c r="FW17" i="52"/>
  <c r="FU18" i="52"/>
  <c r="FV18" i="52"/>
  <c r="FW18" i="52"/>
  <c r="FU19" i="52"/>
  <c r="FV19" i="52"/>
  <c r="FW19" i="52"/>
  <c r="FU20" i="52"/>
  <c r="FV20" i="52"/>
  <c r="FW20" i="52"/>
  <c r="FU21" i="52"/>
  <c r="FV21" i="52"/>
  <c r="FW21" i="52"/>
  <c r="FU22" i="52"/>
  <c r="FV22" i="52"/>
  <c r="FW22" i="52"/>
  <c r="FU23" i="52"/>
  <c r="FV23" i="52"/>
  <c r="FW23" i="52"/>
  <c r="FU24" i="52"/>
  <c r="FV24" i="52"/>
  <c r="FW24" i="52"/>
  <c r="FU25" i="52"/>
  <c r="FV25" i="52"/>
  <c r="FW25" i="52"/>
  <c r="FU26" i="52"/>
  <c r="FV26" i="52"/>
  <c r="FW26" i="52"/>
  <c r="FU27" i="52"/>
  <c r="FV27" i="52"/>
  <c r="FW27" i="52"/>
  <c r="FU28" i="52"/>
  <c r="FV28" i="52"/>
  <c r="FW28" i="52"/>
  <c r="FU29" i="52"/>
  <c r="FV29" i="52"/>
  <c r="FW29" i="52"/>
  <c r="FU30" i="52"/>
  <c r="FV30" i="52"/>
  <c r="FW30" i="52"/>
  <c r="FU31" i="52"/>
  <c r="FV31" i="52"/>
  <c r="FW31" i="52"/>
  <c r="FU32" i="52"/>
  <c r="FV32" i="52"/>
  <c r="FW32" i="52"/>
  <c r="FU33" i="52"/>
  <c r="FV33" i="52"/>
  <c r="FW33" i="52"/>
  <c r="FU34" i="52"/>
  <c r="FV34" i="52"/>
  <c r="FW34" i="52"/>
  <c r="FU35" i="52"/>
  <c r="FV35" i="52"/>
  <c r="FW35" i="52"/>
  <c r="FU36" i="52"/>
  <c r="FV36" i="52"/>
  <c r="FW36" i="52"/>
  <c r="FU37" i="52"/>
  <c r="FV37" i="52"/>
  <c r="FW37" i="52"/>
  <c r="FU38" i="52"/>
  <c r="FV38" i="52"/>
  <c r="FW38" i="52"/>
  <c r="FU39" i="52"/>
  <c r="FV39" i="52"/>
  <c r="FW39" i="52"/>
  <c r="FU40" i="52"/>
  <c r="FV40" i="52"/>
  <c r="FW40" i="52"/>
  <c r="FU41" i="52"/>
  <c r="DS41" i="52"/>
  <c r="ES41" i="52"/>
  <c r="FV41" i="52"/>
  <c r="FW41" i="52"/>
  <c r="FU42" i="52"/>
  <c r="FV42" i="52"/>
  <c r="FW42" i="52"/>
  <c r="FU43" i="52"/>
  <c r="FV43" i="52"/>
  <c r="FW43" i="52"/>
  <c r="FU44" i="52"/>
  <c r="FV44" i="52"/>
  <c r="FW44" i="52"/>
  <c r="FU45" i="52"/>
  <c r="FV45" i="52"/>
  <c r="FW45" i="52"/>
  <c r="FU46" i="52"/>
  <c r="FV46" i="52"/>
  <c r="FW46" i="52"/>
  <c r="FU47" i="52"/>
  <c r="FV47" i="52"/>
  <c r="FW47" i="52"/>
  <c r="FU48" i="52"/>
  <c r="FV48" i="52"/>
  <c r="FW48" i="52"/>
  <c r="FU49" i="52"/>
  <c r="DS49" i="52"/>
  <c r="ES49" i="52"/>
  <c r="FV49" i="52"/>
  <c r="FW49" i="52"/>
  <c r="FU50" i="52"/>
  <c r="FV50" i="52"/>
  <c r="FW50" i="52"/>
  <c r="FU51" i="52"/>
  <c r="FV51" i="52"/>
  <c r="FW51" i="52"/>
  <c r="FU52" i="52"/>
  <c r="FV52" i="52"/>
  <c r="FW52" i="52"/>
  <c r="FU53" i="52"/>
  <c r="FV53" i="52"/>
  <c r="FW53" i="52"/>
  <c r="FU54" i="52"/>
  <c r="FV54" i="52"/>
  <c r="FW54" i="52"/>
  <c r="FU55" i="52"/>
  <c r="FV55" i="52"/>
  <c r="FW55" i="52"/>
  <c r="FU56" i="52"/>
  <c r="FV56" i="52"/>
  <c r="FW56" i="52"/>
  <c r="FU57" i="52"/>
  <c r="FV57" i="52"/>
  <c r="FW57" i="52"/>
  <c r="FU58" i="52"/>
  <c r="FV58" i="52"/>
  <c r="FW58" i="52"/>
  <c r="FU59" i="52"/>
  <c r="FV59" i="52"/>
  <c r="FW59" i="52"/>
  <c r="FU60" i="52"/>
  <c r="FV60" i="52"/>
  <c r="FW60" i="52"/>
  <c r="FU61" i="52"/>
  <c r="FV61" i="52"/>
  <c r="FW61" i="52"/>
  <c r="FU62" i="52"/>
  <c r="FV62" i="52"/>
  <c r="FW62" i="52"/>
  <c r="FU63" i="52"/>
  <c r="FV63" i="52"/>
  <c r="FW63" i="52"/>
  <c r="FU64" i="52"/>
  <c r="FV64" i="52"/>
  <c r="FW64" i="52"/>
  <c r="FU65" i="52"/>
  <c r="FV65" i="52"/>
  <c r="FW65" i="52"/>
  <c r="FU66" i="52"/>
  <c r="FV66" i="52"/>
  <c r="FW66" i="52"/>
  <c r="FU67" i="52"/>
  <c r="FV67" i="52"/>
  <c r="FW67" i="52"/>
  <c r="FU68" i="52"/>
  <c r="FV68" i="52"/>
  <c r="FW68" i="52"/>
  <c r="FU69" i="52"/>
  <c r="FV69" i="52"/>
  <c r="FW69" i="52"/>
  <c r="FU70" i="52"/>
  <c r="FV70" i="52"/>
  <c r="FW70" i="52"/>
  <c r="FU71" i="52"/>
  <c r="FV71" i="52"/>
  <c r="FW71" i="52"/>
  <c r="FU72" i="52"/>
  <c r="FV72" i="52"/>
  <c r="FW72" i="52"/>
  <c r="FU73" i="52"/>
  <c r="FV73" i="52"/>
  <c r="FW73" i="52"/>
  <c r="FU74" i="52"/>
  <c r="FV74" i="52"/>
  <c r="FW74" i="52"/>
  <c r="FU75" i="52"/>
  <c r="FV75" i="52"/>
  <c r="FW75" i="52"/>
  <c r="FU76" i="52"/>
  <c r="FV76" i="52"/>
  <c r="FW76" i="52"/>
  <c r="FU77" i="52"/>
  <c r="FV77" i="52"/>
  <c r="FW77" i="52"/>
  <c r="FU78" i="52"/>
  <c r="FV78" i="52"/>
  <c r="FW78" i="52"/>
  <c r="FU79" i="52"/>
  <c r="FV79" i="52"/>
  <c r="FW79" i="52"/>
  <c r="FU80" i="52"/>
  <c r="FV80" i="52"/>
  <c r="FW80" i="52"/>
  <c r="FU81" i="52"/>
  <c r="FV81" i="52"/>
  <c r="FW81" i="52"/>
  <c r="FU82" i="52"/>
  <c r="FV82" i="52"/>
  <c r="FW82" i="52"/>
  <c r="FU83" i="52"/>
  <c r="FV83" i="52"/>
  <c r="FW83" i="52"/>
  <c r="FU84" i="52"/>
  <c r="FV84" i="52"/>
  <c r="FW84" i="52"/>
  <c r="FU85" i="52"/>
  <c r="FV85" i="52"/>
  <c r="FW85" i="52"/>
  <c r="FU86" i="52"/>
  <c r="FV86" i="52"/>
  <c r="FW86" i="52"/>
  <c r="FU87" i="52"/>
  <c r="FV87" i="52"/>
  <c r="FW87" i="52"/>
  <c r="FU88" i="52"/>
  <c r="FV88" i="52"/>
  <c r="FW88" i="52"/>
  <c r="FU89" i="52"/>
  <c r="FV89" i="52"/>
  <c r="FW89" i="52"/>
  <c r="FU90" i="52"/>
  <c r="FV90" i="52"/>
  <c r="FW90" i="52"/>
  <c r="FU91" i="52"/>
  <c r="FV91" i="52"/>
  <c r="FW91" i="52"/>
  <c r="FU92" i="52"/>
  <c r="FV92" i="52"/>
  <c r="FW92" i="52"/>
  <c r="FU93" i="52"/>
  <c r="FV93" i="52"/>
  <c r="FW93" i="52"/>
  <c r="FU94" i="52"/>
  <c r="FV94" i="52"/>
  <c r="FW94" i="52"/>
  <c r="FU95" i="52"/>
  <c r="FV95" i="52"/>
  <c r="FW95" i="52"/>
  <c r="FU96" i="52"/>
  <c r="FV96" i="52"/>
  <c r="FW96" i="52"/>
  <c r="FU97" i="52"/>
  <c r="FV97" i="52"/>
  <c r="FW97" i="52"/>
  <c r="FU98" i="52"/>
  <c r="FV98" i="52"/>
  <c r="FW98" i="52"/>
  <c r="FU99" i="52"/>
  <c r="FV99" i="52"/>
  <c r="FW99" i="52"/>
  <c r="FU100" i="52"/>
  <c r="FV100" i="52"/>
  <c r="FW100" i="52"/>
  <c r="FU101" i="52"/>
  <c r="FV101" i="52"/>
  <c r="FW101" i="52"/>
  <c r="FU102" i="52"/>
  <c r="FV102" i="52"/>
  <c r="FW102" i="52"/>
  <c r="FU103" i="52"/>
  <c r="FV103" i="52"/>
  <c r="FW103" i="52"/>
  <c r="FU104" i="52"/>
  <c r="FV104" i="52"/>
  <c r="FW104" i="52"/>
  <c r="FU105" i="52"/>
  <c r="FV105" i="52"/>
  <c r="FW105" i="52"/>
  <c r="FU106" i="52"/>
  <c r="FV106" i="52"/>
  <c r="FW106" i="52"/>
  <c r="FU564" i="52"/>
  <c r="FV564" i="52"/>
  <c r="FW564" i="52"/>
  <c r="FU565" i="52"/>
  <c r="FV565" i="52"/>
  <c r="FW565" i="52"/>
  <c r="FU107" i="52"/>
  <c r="FV107" i="52"/>
  <c r="FW107" i="52"/>
  <c r="FU539" i="52"/>
  <c r="FV539" i="52"/>
  <c r="FW539" i="52"/>
  <c r="FU540" i="52"/>
  <c r="FV540" i="52"/>
  <c r="FW540" i="52"/>
  <c r="FU541" i="52"/>
  <c r="FV541" i="52"/>
  <c r="FW541" i="52"/>
  <c r="FU542" i="52"/>
  <c r="FV542" i="52"/>
  <c r="FW542" i="52"/>
  <c r="FU108" i="52"/>
  <c r="FV108" i="52"/>
  <c r="FW108" i="52"/>
  <c r="FU109" i="52"/>
  <c r="FV109" i="52"/>
  <c r="FW109" i="52"/>
  <c r="FU110" i="52"/>
  <c r="FV110" i="52"/>
  <c r="FW110" i="52"/>
  <c r="FU111" i="52"/>
  <c r="FV111" i="52"/>
  <c r="FW111" i="52"/>
  <c r="FU112" i="52"/>
  <c r="FV112" i="52"/>
  <c r="FW112" i="52"/>
  <c r="FU113" i="52"/>
  <c r="FV113" i="52"/>
  <c r="FW113" i="52"/>
  <c r="FU114" i="52"/>
  <c r="FV114" i="52"/>
  <c r="FW114" i="52"/>
  <c r="FU115" i="52"/>
  <c r="FV115" i="52"/>
  <c r="FW115" i="52"/>
  <c r="FU116" i="52"/>
  <c r="FV116" i="52"/>
  <c r="FW116" i="52"/>
  <c r="FU117" i="52"/>
  <c r="FV117" i="52"/>
  <c r="FW117" i="52"/>
  <c r="FU118" i="52"/>
  <c r="FV118" i="52"/>
  <c r="FW118" i="52"/>
  <c r="FU119" i="52"/>
  <c r="FV119" i="52"/>
  <c r="FW119" i="52"/>
  <c r="FU120" i="52"/>
  <c r="FV120" i="52"/>
  <c r="FW120" i="52"/>
  <c r="FU121" i="52"/>
  <c r="FV121" i="52"/>
  <c r="FW121" i="52"/>
  <c r="FU122" i="52"/>
  <c r="FV122" i="52"/>
  <c r="FW122" i="52"/>
  <c r="FU123" i="52"/>
  <c r="FV123" i="52"/>
  <c r="FW123" i="52"/>
  <c r="FU124" i="52"/>
  <c r="DS124" i="52"/>
  <c r="ES124" i="52"/>
  <c r="FV124" i="52"/>
  <c r="FW124" i="52"/>
  <c r="FU125" i="52"/>
  <c r="FV125" i="52"/>
  <c r="FW125" i="52"/>
  <c r="FU126" i="52"/>
  <c r="DS126" i="52"/>
  <c r="ES126" i="52"/>
  <c r="FV126" i="52"/>
  <c r="FW126" i="52"/>
  <c r="FU127" i="52"/>
  <c r="FV127" i="52"/>
  <c r="FW127" i="52"/>
  <c r="FU128" i="52"/>
  <c r="DS128" i="52"/>
  <c r="ES128" i="52"/>
  <c r="FV128" i="52"/>
  <c r="FW128" i="52"/>
  <c r="FU129" i="52"/>
  <c r="DS129" i="52"/>
  <c r="ES129" i="52"/>
  <c r="FV129" i="52"/>
  <c r="FW129" i="52"/>
  <c r="FU130" i="52"/>
  <c r="DS130" i="52"/>
  <c r="ES130" i="52"/>
  <c r="FV130" i="52"/>
  <c r="FW130" i="52"/>
  <c r="FU131" i="52"/>
  <c r="DS131" i="52"/>
  <c r="ES131" i="52"/>
  <c r="FV131" i="52"/>
  <c r="FW131" i="52"/>
  <c r="FU132" i="52"/>
  <c r="DS132" i="52"/>
  <c r="ES132" i="52"/>
  <c r="FV132" i="52"/>
  <c r="FW132" i="52"/>
  <c r="FU133" i="52"/>
  <c r="DS133" i="52"/>
  <c r="ES133" i="52"/>
  <c r="FV133" i="52"/>
  <c r="FW133" i="52"/>
  <c r="FU134" i="52"/>
  <c r="FV134" i="52"/>
  <c r="FW134" i="52"/>
  <c r="FU135" i="52"/>
  <c r="FV135" i="52"/>
  <c r="FW135" i="52"/>
  <c r="FU136" i="52"/>
  <c r="FV136" i="52"/>
  <c r="FW136" i="52"/>
  <c r="FU137" i="52"/>
  <c r="FV137" i="52"/>
  <c r="FW137" i="52"/>
  <c r="FU138" i="52"/>
  <c r="FV138" i="52"/>
  <c r="FW138" i="52"/>
  <c r="FU139" i="52"/>
  <c r="FV139" i="52"/>
  <c r="FW139" i="52"/>
  <c r="FU140" i="52"/>
  <c r="FV140" i="52"/>
  <c r="FW140" i="52"/>
  <c r="FU141" i="52"/>
  <c r="FV141" i="52"/>
  <c r="FW141" i="52"/>
  <c r="FU142" i="52"/>
  <c r="FV142" i="52"/>
  <c r="FW142" i="52"/>
  <c r="FU143" i="52"/>
  <c r="FV143" i="52"/>
  <c r="FW143" i="52"/>
  <c r="FU144" i="52"/>
  <c r="FV144" i="52"/>
  <c r="FW144" i="52"/>
  <c r="FU145" i="52"/>
  <c r="FV145" i="52"/>
  <c r="FW145" i="52"/>
  <c r="FU146" i="52"/>
  <c r="FV146" i="52"/>
  <c r="FW146" i="52"/>
  <c r="FU147" i="52"/>
  <c r="FV147" i="52"/>
  <c r="FW147" i="52"/>
  <c r="FU148" i="52"/>
  <c r="FV148" i="52"/>
  <c r="FW148" i="52"/>
  <c r="FU149" i="52"/>
  <c r="FV149" i="52"/>
  <c r="FW149" i="52"/>
  <c r="FU150" i="52"/>
  <c r="FV150" i="52"/>
  <c r="FW150" i="52"/>
  <c r="FU151" i="52"/>
  <c r="FV151" i="52"/>
  <c r="FW151" i="52"/>
  <c r="FU152" i="52"/>
  <c r="FV152" i="52"/>
  <c r="FW152" i="52"/>
  <c r="FU153" i="52"/>
  <c r="FV153" i="52"/>
  <c r="FW153" i="52"/>
  <c r="FU154" i="52"/>
  <c r="FV154" i="52"/>
  <c r="FW154" i="52"/>
  <c r="FU155" i="52"/>
  <c r="FV155" i="52"/>
  <c r="FW155" i="52"/>
  <c r="FU156" i="52"/>
  <c r="FV156" i="52"/>
  <c r="FW156" i="52"/>
  <c r="FU157" i="52"/>
  <c r="FV157" i="52"/>
  <c r="FW157" i="52"/>
  <c r="FU158" i="52"/>
  <c r="FV158" i="52"/>
  <c r="FW158" i="52"/>
  <c r="FU159" i="52"/>
  <c r="FV159" i="52"/>
  <c r="FW159" i="52"/>
  <c r="FU160" i="52"/>
  <c r="FV160" i="52"/>
  <c r="FW160" i="52"/>
  <c r="FU161" i="52"/>
  <c r="FV161" i="52"/>
  <c r="FW161" i="52"/>
  <c r="FU162" i="52"/>
  <c r="FV162" i="52"/>
  <c r="FW162" i="52"/>
  <c r="FU163" i="52"/>
  <c r="FV163" i="52"/>
  <c r="FW163" i="52"/>
  <c r="FU164" i="52"/>
  <c r="FV164" i="52"/>
  <c r="FW164" i="52"/>
  <c r="FU165" i="52"/>
  <c r="FV165" i="52"/>
  <c r="FW165" i="52"/>
  <c r="FU166" i="52"/>
  <c r="FV166" i="52"/>
  <c r="FW166" i="52"/>
  <c r="FU167" i="52"/>
  <c r="FV167" i="52"/>
  <c r="FW167" i="52"/>
  <c r="FU168" i="52"/>
  <c r="FV168" i="52"/>
  <c r="FW168" i="52"/>
  <c r="FU169" i="52"/>
  <c r="FV169" i="52"/>
  <c r="FW169" i="52"/>
  <c r="FU170" i="52"/>
  <c r="FV170" i="52"/>
  <c r="FW170" i="52"/>
  <c r="FU171" i="52"/>
  <c r="FV171" i="52"/>
  <c r="FW171" i="52"/>
  <c r="FU172" i="52"/>
  <c r="FV172" i="52"/>
  <c r="FW172" i="52"/>
  <c r="FU173" i="52"/>
  <c r="FV173" i="52"/>
  <c r="FW173" i="52"/>
  <c r="FU174" i="52"/>
  <c r="FV174" i="52"/>
  <c r="FW174" i="52"/>
  <c r="FU175" i="52"/>
  <c r="FV175" i="52"/>
  <c r="FW175" i="52"/>
  <c r="FU176" i="52"/>
  <c r="FV176" i="52"/>
  <c r="FW176" i="52"/>
  <c r="FU177" i="52"/>
  <c r="FV177" i="52"/>
  <c r="FW177" i="52"/>
  <c r="FU178" i="52"/>
  <c r="FV178" i="52"/>
  <c r="FW178" i="52"/>
  <c r="FU179" i="52"/>
  <c r="FV179" i="52"/>
  <c r="FW179" i="52"/>
  <c r="FU180" i="52"/>
  <c r="FV180" i="52"/>
  <c r="FW180" i="52"/>
  <c r="FU181" i="52"/>
  <c r="FV181" i="52"/>
  <c r="FW181" i="52"/>
  <c r="FU543" i="52"/>
  <c r="FV543" i="52"/>
  <c r="FW543" i="52"/>
  <c r="FU182" i="52"/>
  <c r="FV182" i="52"/>
  <c r="FW182" i="52"/>
  <c r="FU183" i="52"/>
  <c r="FV183" i="52"/>
  <c r="FW183" i="52"/>
  <c r="FU184" i="52"/>
  <c r="FV184" i="52"/>
  <c r="FW184" i="52"/>
  <c r="FU185" i="52"/>
  <c r="FV185" i="52"/>
  <c r="FW185" i="52"/>
  <c r="FU186" i="52"/>
  <c r="FV186" i="52"/>
  <c r="FW186" i="52"/>
  <c r="FU187" i="52"/>
  <c r="FV187" i="52"/>
  <c r="FW187" i="52"/>
  <c r="FU188" i="52"/>
  <c r="FV188" i="52"/>
  <c r="FW188" i="52"/>
  <c r="FU189" i="52"/>
  <c r="FV189" i="52"/>
  <c r="FW189" i="52"/>
  <c r="FU190" i="52"/>
  <c r="FV190" i="52"/>
  <c r="FW190" i="52"/>
  <c r="FU191" i="52"/>
  <c r="FV191" i="52"/>
  <c r="FW191" i="52"/>
  <c r="FU192" i="52"/>
  <c r="FV192" i="52"/>
  <c r="FW192" i="52"/>
  <c r="FU193" i="52"/>
  <c r="FV193" i="52"/>
  <c r="FW193" i="52"/>
  <c r="FU194" i="52"/>
  <c r="FV194" i="52"/>
  <c r="FW194" i="52"/>
  <c r="FU195" i="52"/>
  <c r="FV195" i="52"/>
  <c r="FW195" i="52"/>
  <c r="FU196" i="52"/>
  <c r="FV196" i="52"/>
  <c r="FW196" i="52"/>
  <c r="FU197" i="52"/>
  <c r="DS197" i="52"/>
  <c r="ES197" i="52"/>
  <c r="FV197" i="52"/>
  <c r="FW197" i="52"/>
  <c r="FU198" i="52"/>
  <c r="DS198" i="52"/>
  <c r="ES198" i="52"/>
  <c r="FV198" i="52"/>
  <c r="FW198" i="52"/>
  <c r="FU199" i="52"/>
  <c r="FV199" i="52"/>
  <c r="FW199" i="52"/>
  <c r="FU200" i="52"/>
  <c r="FV200" i="52"/>
  <c r="FW200" i="52"/>
  <c r="FU201" i="52"/>
  <c r="FV201" i="52"/>
  <c r="FW201" i="52"/>
  <c r="FU202" i="52"/>
  <c r="FV202" i="52"/>
  <c r="FW202" i="52"/>
  <c r="FU203" i="52"/>
  <c r="FV203" i="52"/>
  <c r="FW203" i="52"/>
  <c r="FU204" i="52"/>
  <c r="FV204" i="52"/>
  <c r="FW204" i="52"/>
  <c r="FU205" i="52"/>
  <c r="FV205" i="52"/>
  <c r="FW205" i="52"/>
  <c r="FU206" i="52"/>
  <c r="FV206" i="52"/>
  <c r="FW206" i="52"/>
  <c r="FU207" i="52"/>
  <c r="FV207" i="52"/>
  <c r="FW207" i="52"/>
  <c r="FU208" i="52"/>
  <c r="FV208" i="52"/>
  <c r="FW208" i="52"/>
  <c r="FU209" i="52"/>
  <c r="FV209" i="52"/>
  <c r="FW209" i="52"/>
  <c r="FU210" i="52"/>
  <c r="FV210" i="52"/>
  <c r="FW210" i="52"/>
  <c r="FU211" i="52"/>
  <c r="DS211" i="52"/>
  <c r="ES211" i="52"/>
  <c r="FV211" i="52"/>
  <c r="FW211" i="52"/>
  <c r="FU212" i="52"/>
  <c r="FV212" i="52"/>
  <c r="FW212" i="52"/>
  <c r="FU213" i="52"/>
  <c r="FV213" i="52"/>
  <c r="FW213" i="52"/>
  <c r="FU214" i="52"/>
  <c r="FV214" i="52"/>
  <c r="FW214" i="52"/>
  <c r="FU215" i="52"/>
  <c r="FV215" i="52"/>
  <c r="FW215" i="52"/>
  <c r="FU216" i="52"/>
  <c r="FV216" i="52"/>
  <c r="FW216" i="52"/>
  <c r="FU217" i="52"/>
  <c r="FV217" i="52"/>
  <c r="FW217" i="52"/>
  <c r="FU218" i="52"/>
  <c r="FV218" i="52"/>
  <c r="FW218" i="52"/>
  <c r="FU219" i="52"/>
  <c r="FV219" i="52"/>
  <c r="FW219" i="52"/>
  <c r="FU220" i="52"/>
  <c r="FV220" i="52"/>
  <c r="FW220" i="52"/>
  <c r="FU221" i="52"/>
  <c r="FV221" i="52"/>
  <c r="FW221" i="52"/>
  <c r="FU222" i="52"/>
  <c r="FV222" i="52"/>
  <c r="FW222" i="52"/>
  <c r="FU223" i="52"/>
  <c r="FV223" i="52"/>
  <c r="FW223" i="52"/>
  <c r="FU224" i="52"/>
  <c r="FV224" i="52"/>
  <c r="FW224" i="52"/>
  <c r="FU225" i="52"/>
  <c r="FV225" i="52"/>
  <c r="FW225" i="52"/>
  <c r="FU226" i="52"/>
  <c r="FV226" i="52"/>
  <c r="FW226" i="52"/>
  <c r="FU227" i="52"/>
  <c r="FV227" i="52"/>
  <c r="FW227" i="52"/>
  <c r="FU228" i="52"/>
  <c r="FV228" i="52"/>
  <c r="FW228" i="52"/>
  <c r="FU229" i="52"/>
  <c r="FV229" i="52"/>
  <c r="FW229" i="52"/>
  <c r="FU230" i="52"/>
  <c r="FV230" i="52"/>
  <c r="FW230" i="52"/>
  <c r="FU231" i="52"/>
  <c r="FV231" i="52"/>
  <c r="FW231" i="52"/>
  <c r="FU232" i="52"/>
  <c r="FV232" i="52"/>
  <c r="FW232" i="52"/>
  <c r="FU233" i="52"/>
  <c r="FV233" i="52"/>
  <c r="FW233" i="52"/>
  <c r="FU234" i="52"/>
  <c r="FV234" i="52"/>
  <c r="FW234" i="52"/>
  <c r="FU235" i="52"/>
  <c r="FV235" i="52"/>
  <c r="FW235" i="52"/>
  <c r="FU236" i="52"/>
  <c r="FV236" i="52"/>
  <c r="FW236" i="52"/>
  <c r="FU237" i="52"/>
  <c r="FV237" i="52"/>
  <c r="FW237" i="52"/>
  <c r="FU238" i="52"/>
  <c r="FV238" i="52"/>
  <c r="FW238" i="52"/>
  <c r="FU239" i="52"/>
  <c r="FV239" i="52"/>
  <c r="FW239" i="52"/>
  <c r="FU240" i="52"/>
  <c r="FV240" i="52"/>
  <c r="FW240" i="52"/>
  <c r="FU241" i="52"/>
  <c r="FV241" i="52"/>
  <c r="FW241" i="52"/>
  <c r="FU242" i="52"/>
  <c r="FV242" i="52"/>
  <c r="FW242" i="52"/>
  <c r="FU243" i="52"/>
  <c r="FV243" i="52"/>
  <c r="FW243" i="52"/>
  <c r="FU244" i="52"/>
  <c r="FV244" i="52"/>
  <c r="FW244" i="52"/>
  <c r="FU245" i="52"/>
  <c r="FV245" i="52"/>
  <c r="FW245" i="52"/>
  <c r="FU246" i="52"/>
  <c r="FV246" i="52"/>
  <c r="FW246" i="52"/>
  <c r="FU247" i="52"/>
  <c r="FV247" i="52"/>
  <c r="FW247" i="52"/>
  <c r="FU248" i="52"/>
  <c r="FV248" i="52"/>
  <c r="FW248" i="52"/>
  <c r="FU249" i="52"/>
  <c r="FV249" i="52"/>
  <c r="FW249" i="52"/>
  <c r="FU250" i="52"/>
  <c r="FV250" i="52"/>
  <c r="FW250" i="52"/>
  <c r="FU251" i="52"/>
  <c r="FV251" i="52"/>
  <c r="FW251" i="52"/>
  <c r="FU252" i="52"/>
  <c r="FV252" i="52"/>
  <c r="FW252" i="52"/>
  <c r="FU253" i="52"/>
  <c r="FV253" i="52"/>
  <c r="FW253" i="52"/>
  <c r="FU254" i="52"/>
  <c r="FV254" i="52"/>
  <c r="FW254" i="52"/>
  <c r="FU544" i="52"/>
  <c r="FV544" i="52"/>
  <c r="FW544" i="52"/>
  <c r="FU255" i="52"/>
  <c r="FV255" i="52"/>
  <c r="FW255" i="52"/>
  <c r="FU256" i="52"/>
  <c r="FV256" i="52"/>
  <c r="FW256" i="52"/>
  <c r="FU257" i="52"/>
  <c r="FV257" i="52"/>
  <c r="FW257" i="52"/>
  <c r="FU258" i="52"/>
  <c r="FV258" i="52"/>
  <c r="FW258" i="52"/>
  <c r="FU259" i="52"/>
  <c r="DS259" i="52"/>
  <c r="ES259" i="52"/>
  <c r="FV259" i="52"/>
  <c r="FW259" i="52"/>
  <c r="FU260" i="52"/>
  <c r="FV260" i="52"/>
  <c r="FW260" i="52"/>
  <c r="FU261" i="52"/>
  <c r="FV261" i="52"/>
  <c r="FW261" i="52"/>
  <c r="FU262" i="52"/>
  <c r="FV262" i="52"/>
  <c r="FW262" i="52"/>
  <c r="FU263" i="52"/>
  <c r="FV263" i="52"/>
  <c r="FW263" i="52"/>
  <c r="FU264" i="52"/>
  <c r="FV264" i="52"/>
  <c r="FW264" i="52"/>
  <c r="FU265" i="52"/>
  <c r="FV265" i="52"/>
  <c r="FW265" i="52"/>
  <c r="FU266" i="52"/>
  <c r="FV266" i="52"/>
  <c r="FW266" i="52"/>
  <c r="FU267" i="52"/>
  <c r="FV267" i="52"/>
  <c r="FW267" i="52"/>
  <c r="FU268" i="52"/>
  <c r="FV268" i="52"/>
  <c r="FW268" i="52"/>
  <c r="FU269" i="52"/>
  <c r="FV269" i="52"/>
  <c r="FW269" i="52"/>
  <c r="FU270" i="52"/>
  <c r="FV270" i="52"/>
  <c r="FW270" i="52"/>
  <c r="FU271" i="52"/>
  <c r="FV271" i="52"/>
  <c r="FW271" i="52"/>
  <c r="FU272" i="52"/>
  <c r="FV272" i="52"/>
  <c r="FW272" i="52"/>
  <c r="FU273" i="52"/>
  <c r="FV273" i="52"/>
  <c r="FW273" i="52"/>
  <c r="FU274" i="52"/>
  <c r="FV274" i="52"/>
  <c r="FW274" i="52"/>
  <c r="FU275" i="52"/>
  <c r="FV275" i="52"/>
  <c r="FW275" i="52"/>
  <c r="FU276" i="52"/>
  <c r="FV276" i="52"/>
  <c r="FW276" i="52"/>
  <c r="FU277" i="52"/>
  <c r="FV277" i="52"/>
  <c r="FW277" i="52"/>
  <c r="FU278" i="52"/>
  <c r="FV278" i="52"/>
  <c r="FW278" i="52"/>
  <c r="FU279" i="52"/>
  <c r="FV279" i="52"/>
  <c r="FW279" i="52"/>
  <c r="FU545" i="52"/>
  <c r="FV545" i="52"/>
  <c r="FW545" i="52"/>
  <c r="FU280" i="52"/>
  <c r="FV280" i="52"/>
  <c r="FW280" i="52"/>
  <c r="FU281" i="52"/>
  <c r="FV281" i="52"/>
  <c r="FW281" i="52"/>
  <c r="FU282" i="52"/>
  <c r="FV282" i="52"/>
  <c r="FW282" i="52"/>
  <c r="FU283" i="52"/>
  <c r="FV283" i="52"/>
  <c r="FW283" i="52"/>
  <c r="FU284" i="52"/>
  <c r="FV284" i="52"/>
  <c r="FW284" i="52"/>
  <c r="FU285" i="52"/>
  <c r="FV285" i="52"/>
  <c r="FW285" i="52"/>
  <c r="FU286" i="52"/>
  <c r="FV286" i="52"/>
  <c r="FW286" i="52"/>
  <c r="FU287" i="52"/>
  <c r="FV287" i="52"/>
  <c r="FW287" i="52"/>
  <c r="FU288" i="52"/>
  <c r="FV288" i="52"/>
  <c r="FW288" i="52"/>
  <c r="FU289" i="52"/>
  <c r="FV289" i="52"/>
  <c r="FW289" i="52"/>
  <c r="FU290" i="52"/>
  <c r="FV290" i="52"/>
  <c r="FW290" i="52"/>
  <c r="FU291" i="52"/>
  <c r="FV291" i="52"/>
  <c r="FW291" i="52"/>
  <c r="FU292" i="52"/>
  <c r="FV292" i="52"/>
  <c r="FW292" i="52"/>
  <c r="FU293" i="52"/>
  <c r="FV293" i="52"/>
  <c r="FW293" i="52"/>
  <c r="FU294" i="52"/>
  <c r="FV294" i="52"/>
  <c r="FW294" i="52"/>
  <c r="FU295" i="52"/>
  <c r="FV295" i="52"/>
  <c r="FW295" i="52"/>
  <c r="FU296" i="52"/>
  <c r="FV296" i="52"/>
  <c r="FW296" i="52"/>
  <c r="FU297" i="52"/>
  <c r="FV297" i="52"/>
  <c r="FW297" i="52"/>
  <c r="FU298" i="52"/>
  <c r="FV298" i="52"/>
  <c r="FW298" i="52"/>
  <c r="FU299" i="52"/>
  <c r="FV299" i="52"/>
  <c r="FW299" i="52"/>
  <c r="FU300" i="52"/>
  <c r="FV300" i="52"/>
  <c r="FW300" i="52"/>
  <c r="FU301" i="52"/>
  <c r="FV301" i="52"/>
  <c r="FW301" i="52"/>
  <c r="FU302" i="52"/>
  <c r="FV302" i="52"/>
  <c r="FW302" i="52"/>
  <c r="FU303" i="52"/>
  <c r="DS303" i="52"/>
  <c r="ES303" i="52"/>
  <c r="FV303" i="52"/>
  <c r="FW303" i="52"/>
  <c r="FU304" i="52"/>
  <c r="FV304" i="52"/>
  <c r="FW304" i="52"/>
  <c r="FU305" i="52"/>
  <c r="FV305" i="52"/>
  <c r="FW305" i="52"/>
  <c r="FU306" i="52"/>
  <c r="FV306" i="52"/>
  <c r="FW306" i="52"/>
  <c r="FU307" i="52"/>
  <c r="FV307" i="52"/>
  <c r="FW307" i="52"/>
  <c r="FU308" i="52"/>
  <c r="FV308" i="52"/>
  <c r="FW308" i="52"/>
  <c r="FU309" i="52"/>
  <c r="FV309" i="52"/>
  <c r="FW309" i="52"/>
  <c r="FU310" i="52"/>
  <c r="FV310" i="52"/>
  <c r="FW310" i="52"/>
  <c r="FU311" i="52"/>
  <c r="FV311" i="52"/>
  <c r="FW311" i="52"/>
  <c r="FU312" i="52"/>
  <c r="DS312" i="52"/>
  <c r="ES312" i="52"/>
  <c r="FV312" i="52"/>
  <c r="FW312" i="52"/>
  <c r="FU546" i="52"/>
  <c r="FV546" i="52"/>
  <c r="FW546" i="52"/>
  <c r="FU313" i="52"/>
  <c r="FV313" i="52"/>
  <c r="FW313" i="52"/>
  <c r="FU314" i="52"/>
  <c r="FV314" i="52"/>
  <c r="FW314" i="52"/>
  <c r="FU315" i="52"/>
  <c r="FV315" i="52"/>
  <c r="FW315" i="52"/>
  <c r="FU316" i="52"/>
  <c r="FV316" i="52"/>
  <c r="FW316" i="52"/>
  <c r="FU317" i="52"/>
  <c r="FV317" i="52"/>
  <c r="FW317" i="52"/>
  <c r="FU318" i="52"/>
  <c r="FV318" i="52"/>
  <c r="FW318" i="52"/>
  <c r="FU319" i="52"/>
  <c r="FV319" i="52"/>
  <c r="FW319" i="52"/>
  <c r="FU320" i="52"/>
  <c r="FV320" i="52"/>
  <c r="FW320" i="52"/>
  <c r="FU321" i="52"/>
  <c r="FV321" i="52"/>
  <c r="FW321" i="52"/>
  <c r="FU322" i="52"/>
  <c r="FV322" i="52"/>
  <c r="FW322" i="52"/>
  <c r="FU323" i="52"/>
  <c r="FV323" i="52"/>
  <c r="FW323" i="52"/>
  <c r="FU324" i="52"/>
  <c r="FV324" i="52"/>
  <c r="FW324" i="52"/>
  <c r="FU325" i="52"/>
  <c r="FV325" i="52"/>
  <c r="FW325" i="52"/>
  <c r="FU326" i="52"/>
  <c r="FV326" i="52"/>
  <c r="FW326" i="52"/>
  <c r="FU327" i="52"/>
  <c r="FV327" i="52"/>
  <c r="FW327" i="52"/>
  <c r="FU328" i="52"/>
  <c r="FV328" i="52"/>
  <c r="FW328" i="52"/>
  <c r="FU329" i="52"/>
  <c r="FV329" i="52"/>
  <c r="FW329" i="52"/>
  <c r="FU330" i="52"/>
  <c r="FV330" i="52"/>
  <c r="FW330" i="52"/>
  <c r="FU331" i="52"/>
  <c r="FV331" i="52"/>
  <c r="FW331" i="52"/>
  <c r="FU332" i="52"/>
  <c r="FV332" i="52"/>
  <c r="FW332" i="52"/>
  <c r="FU333" i="52"/>
  <c r="FV333" i="52"/>
  <c r="FW333" i="52"/>
  <c r="FU334" i="52"/>
  <c r="FV334" i="52"/>
  <c r="FW334" i="52"/>
  <c r="FU335" i="52"/>
  <c r="FV335" i="52"/>
  <c r="FW335" i="52"/>
  <c r="FU336" i="52"/>
  <c r="FV336" i="52"/>
  <c r="FW336" i="52"/>
  <c r="FU337" i="52"/>
  <c r="DS337" i="52"/>
  <c r="ES337" i="52"/>
  <c r="FV337" i="52"/>
  <c r="FW337" i="52"/>
  <c r="FU338" i="52"/>
  <c r="FV338" i="52"/>
  <c r="FW338" i="52"/>
  <c r="FU339" i="52"/>
  <c r="FV339" i="52"/>
  <c r="FW339" i="52"/>
  <c r="FU340" i="52"/>
  <c r="FV340" i="52"/>
  <c r="FW340" i="52"/>
  <c r="FU341" i="52"/>
  <c r="FV341" i="52"/>
  <c r="FW341" i="52"/>
  <c r="FU342" i="52"/>
  <c r="FV342" i="52"/>
  <c r="FW342" i="52"/>
  <c r="FU343" i="52"/>
  <c r="FV343" i="52"/>
  <c r="FW343" i="52"/>
  <c r="FU344" i="52"/>
  <c r="FV344" i="52"/>
  <c r="FW344" i="52"/>
  <c r="FU345" i="52"/>
  <c r="FV345" i="52"/>
  <c r="FW345" i="52"/>
  <c r="FU346" i="52"/>
  <c r="FV346" i="52"/>
  <c r="FW346" i="52"/>
  <c r="FU347" i="52"/>
  <c r="FV347" i="52"/>
  <c r="FW347" i="52"/>
  <c r="FU348" i="52"/>
  <c r="FV348" i="52"/>
  <c r="FW348" i="52"/>
  <c r="FU349" i="52"/>
  <c r="FV349" i="52"/>
  <c r="FW349" i="52"/>
  <c r="FU350" i="52"/>
  <c r="FV350" i="52"/>
  <c r="FW350" i="52"/>
  <c r="FU351" i="52"/>
  <c r="FV351" i="52"/>
  <c r="FW351" i="52"/>
  <c r="FU352" i="52"/>
  <c r="FV352" i="52"/>
  <c r="FW352" i="52"/>
  <c r="FU353" i="52"/>
  <c r="FV353" i="52"/>
  <c r="FW353" i="52"/>
  <c r="FU354" i="52"/>
  <c r="FV354" i="52"/>
  <c r="FW354" i="52"/>
  <c r="FU355" i="52"/>
  <c r="FV355" i="52"/>
  <c r="FW355" i="52"/>
  <c r="FU356" i="52"/>
  <c r="FV356" i="52"/>
  <c r="FW356" i="52"/>
  <c r="FU357" i="52"/>
  <c r="FV357" i="52"/>
  <c r="FW357" i="52"/>
  <c r="FU358" i="52"/>
  <c r="FV358" i="52"/>
  <c r="FW358" i="52"/>
  <c r="FU359" i="52"/>
  <c r="FV359" i="52"/>
  <c r="FW359" i="52"/>
  <c r="FU360" i="52"/>
  <c r="FV360" i="52"/>
  <c r="FW360" i="52"/>
  <c r="FU361" i="52"/>
  <c r="FV361" i="52"/>
  <c r="FW361" i="52"/>
  <c r="FU362" i="52"/>
  <c r="FV362" i="52"/>
  <c r="FW362" i="52"/>
  <c r="FU363" i="52"/>
  <c r="FV363" i="52"/>
  <c r="FW363" i="52"/>
  <c r="FU364" i="52"/>
  <c r="FV364" i="52"/>
  <c r="FW364" i="52"/>
  <c r="FU365" i="52"/>
  <c r="FV365" i="52"/>
  <c r="FW365" i="52"/>
  <c r="FU366" i="52"/>
  <c r="FV366" i="52"/>
  <c r="FW366" i="52"/>
  <c r="FU367" i="52"/>
  <c r="FV367" i="52"/>
  <c r="FW367" i="52"/>
  <c r="FU368" i="52"/>
  <c r="FV368" i="52"/>
  <c r="FW368" i="52"/>
  <c r="FU369" i="52"/>
  <c r="FV369" i="52"/>
  <c r="FW369" i="52"/>
  <c r="FU370" i="52"/>
  <c r="FV370" i="52"/>
  <c r="FW370" i="52"/>
  <c r="FU371" i="52"/>
  <c r="FV371" i="52"/>
  <c r="FW371" i="52"/>
  <c r="FU372" i="52"/>
  <c r="FV372" i="52"/>
  <c r="FW372" i="52"/>
  <c r="FU373" i="52"/>
  <c r="FV373" i="52"/>
  <c r="FW373" i="52"/>
  <c r="FU374" i="52"/>
  <c r="FV374" i="52"/>
  <c r="FW374" i="52"/>
  <c r="FU375" i="52"/>
  <c r="FV375" i="52"/>
  <c r="FW375" i="52"/>
  <c r="FU376" i="52"/>
  <c r="FV376" i="52"/>
  <c r="FW376" i="52"/>
  <c r="FU377" i="52"/>
  <c r="FV377" i="52"/>
  <c r="FW377" i="52"/>
  <c r="FU378" i="52"/>
  <c r="FV378" i="52"/>
  <c r="FW378" i="52"/>
  <c r="FU379" i="52"/>
  <c r="FV379" i="52"/>
  <c r="FW379" i="52"/>
  <c r="FU380" i="52"/>
  <c r="FV380" i="52"/>
  <c r="FW380" i="52"/>
  <c r="FU381" i="52"/>
  <c r="FV381" i="52"/>
  <c r="FW381" i="52"/>
  <c r="FU382" i="52"/>
  <c r="FV382" i="52"/>
  <c r="FW382" i="52"/>
  <c r="FU383" i="52"/>
  <c r="FV383" i="52"/>
  <c r="FW383" i="52"/>
  <c r="FU384" i="52"/>
  <c r="FV384" i="52"/>
  <c r="FW384" i="52"/>
  <c r="FU385" i="52"/>
  <c r="FV385" i="52"/>
  <c r="FW385" i="52"/>
  <c r="FU386" i="52"/>
  <c r="FV386" i="52"/>
  <c r="FW386" i="52"/>
  <c r="FU387" i="52"/>
  <c r="FV387" i="52"/>
  <c r="FW387" i="52"/>
  <c r="FU388" i="52"/>
  <c r="FV388" i="52"/>
  <c r="FW388" i="52"/>
  <c r="FU389" i="52"/>
  <c r="FV389" i="52"/>
  <c r="FW389" i="52"/>
  <c r="FU390" i="52"/>
  <c r="FV390" i="52"/>
  <c r="FW390" i="52"/>
  <c r="FU391" i="52"/>
  <c r="FV391" i="52"/>
  <c r="FW391" i="52"/>
  <c r="FU392" i="52"/>
  <c r="FV392" i="52"/>
  <c r="FW392" i="52"/>
  <c r="FU393" i="52"/>
  <c r="FV393" i="52"/>
  <c r="FW393" i="52"/>
  <c r="FU394" i="52"/>
  <c r="FV394" i="52"/>
  <c r="FW394" i="52"/>
  <c r="FU395" i="52"/>
  <c r="FV395" i="52"/>
  <c r="FW395" i="52"/>
  <c r="FU396" i="52"/>
  <c r="FV396" i="52"/>
  <c r="FW396" i="52"/>
  <c r="FU397" i="52"/>
  <c r="FV397" i="52"/>
  <c r="FW397" i="52"/>
  <c r="FU398" i="52"/>
  <c r="FV398" i="52"/>
  <c r="FW398" i="52"/>
  <c r="FU399" i="52"/>
  <c r="FV399" i="52"/>
  <c r="FW399" i="52"/>
  <c r="FU400" i="52"/>
  <c r="FV400" i="52"/>
  <c r="FW400" i="52"/>
  <c r="FU401" i="52"/>
  <c r="FV401" i="52"/>
  <c r="FW401" i="52"/>
  <c r="FU402" i="52"/>
  <c r="FV402" i="52"/>
  <c r="FW402" i="52"/>
  <c r="FU403" i="52"/>
  <c r="FV403" i="52"/>
  <c r="FW403" i="52"/>
  <c r="FU404" i="52"/>
  <c r="FV404" i="52"/>
  <c r="FW404" i="52"/>
  <c r="FU405" i="52"/>
  <c r="FV405" i="52"/>
  <c r="FW405" i="52"/>
  <c r="FU406" i="52"/>
  <c r="FV406" i="52"/>
  <c r="FW406" i="52"/>
  <c r="FU407" i="52"/>
  <c r="FV407" i="52"/>
  <c r="FW407" i="52"/>
  <c r="FU408" i="52"/>
  <c r="FV408" i="52"/>
  <c r="FW408" i="52"/>
  <c r="FU409" i="52"/>
  <c r="FV409" i="52"/>
  <c r="FW409" i="52"/>
  <c r="FU410" i="52"/>
  <c r="FV410" i="52"/>
  <c r="FW410" i="52"/>
  <c r="FU411" i="52"/>
  <c r="FV411" i="52"/>
  <c r="FW411" i="52"/>
  <c r="FU412" i="52"/>
  <c r="FV412" i="52"/>
  <c r="FW412" i="52"/>
  <c r="FU413" i="52"/>
  <c r="FV413" i="52"/>
  <c r="FW413" i="52"/>
  <c r="FU414" i="52"/>
  <c r="FV414" i="52"/>
  <c r="FW414" i="52"/>
  <c r="FU415" i="52"/>
  <c r="FV415" i="52"/>
  <c r="FW415" i="52"/>
  <c r="FU416" i="52"/>
  <c r="FV416" i="52"/>
  <c r="FW416" i="52"/>
  <c r="FU417" i="52"/>
  <c r="FV417" i="52"/>
  <c r="FW417" i="52"/>
  <c r="FU418" i="52"/>
  <c r="FV418" i="52"/>
  <c r="FW418" i="52"/>
  <c r="FU419" i="52"/>
  <c r="FV419" i="52"/>
  <c r="FW419" i="52"/>
  <c r="FU547" i="52"/>
  <c r="DS547" i="52"/>
  <c r="ES547" i="52"/>
  <c r="FV547" i="52"/>
  <c r="FW547" i="52"/>
  <c r="FU420" i="52"/>
  <c r="FV420" i="52"/>
  <c r="FW420" i="52"/>
  <c r="FU421" i="52"/>
  <c r="FV421" i="52"/>
  <c r="FW421" i="52"/>
  <c r="FU422" i="52"/>
  <c r="FV422" i="52"/>
  <c r="FW422" i="52"/>
  <c r="FU423" i="52"/>
  <c r="FV423" i="52"/>
  <c r="FW423" i="52"/>
  <c r="FU424" i="52"/>
  <c r="FV424" i="52"/>
  <c r="FW424" i="52"/>
  <c r="FU425" i="52"/>
  <c r="FV425" i="52"/>
  <c r="FW425" i="52"/>
  <c r="FU426" i="52"/>
  <c r="FV426" i="52"/>
  <c r="FW426" i="52"/>
  <c r="FU427" i="52"/>
  <c r="FV427" i="52"/>
  <c r="FW427" i="52"/>
  <c r="FU428" i="52"/>
  <c r="FV428" i="52"/>
  <c r="FW428" i="52"/>
  <c r="FU429" i="52"/>
  <c r="FV429" i="52"/>
  <c r="FW429" i="52"/>
  <c r="FU430" i="52"/>
  <c r="FV430" i="52"/>
  <c r="FW430" i="52"/>
  <c r="FU431" i="52"/>
  <c r="FV431" i="52"/>
  <c r="FW431" i="52"/>
  <c r="FU432" i="52"/>
  <c r="FV432" i="52"/>
  <c r="FW432" i="52"/>
  <c r="FU433" i="52"/>
  <c r="FV433" i="52"/>
  <c r="FW433" i="52"/>
  <c r="FU434" i="52"/>
  <c r="DS434" i="52"/>
  <c r="ES434" i="52"/>
  <c r="FV434" i="52"/>
  <c r="FW434" i="52"/>
  <c r="FU435" i="52"/>
  <c r="FV435" i="52"/>
  <c r="FW435" i="52"/>
  <c r="FU436" i="52"/>
  <c r="FV436" i="52"/>
  <c r="FW436" i="52"/>
  <c r="FU437" i="52"/>
  <c r="FV437" i="52"/>
  <c r="FW437" i="52"/>
  <c r="FU438" i="52"/>
  <c r="FV438" i="52"/>
  <c r="FW438" i="52"/>
  <c r="FU439" i="52"/>
  <c r="FV439" i="52"/>
  <c r="FW439" i="52"/>
  <c r="FU440" i="52"/>
  <c r="FV440" i="52"/>
  <c r="FW440" i="52"/>
  <c r="FU441" i="52"/>
  <c r="FV441" i="52"/>
  <c r="FW441" i="52"/>
  <c r="FU442" i="52"/>
  <c r="FV442" i="52"/>
  <c r="FW442" i="52"/>
  <c r="FU443" i="52"/>
  <c r="FV443" i="52"/>
  <c r="FW443" i="52"/>
  <c r="FU444" i="52"/>
  <c r="FV444" i="52"/>
  <c r="FW444" i="52"/>
  <c r="FU445" i="52"/>
  <c r="FV445" i="52"/>
  <c r="FW445" i="52"/>
  <c r="FU446" i="52"/>
  <c r="FV446" i="52"/>
  <c r="FW446" i="52"/>
  <c r="FU447" i="52"/>
  <c r="FV447" i="52"/>
  <c r="FW447" i="52"/>
  <c r="FU448" i="52"/>
  <c r="FV448" i="52"/>
  <c r="FW448" i="52"/>
  <c r="FU449" i="52"/>
  <c r="FV449" i="52"/>
  <c r="FW449" i="52"/>
  <c r="FU450" i="52"/>
  <c r="FV450" i="52"/>
  <c r="FW450" i="52"/>
  <c r="FU451" i="52"/>
  <c r="FV451" i="52"/>
  <c r="FW451" i="52"/>
  <c r="FU452" i="52"/>
  <c r="FV452" i="52"/>
  <c r="FW452" i="52"/>
  <c r="FU453" i="52"/>
  <c r="FV453" i="52"/>
  <c r="FW453" i="52"/>
  <c r="FU454" i="52"/>
  <c r="FV454" i="52"/>
  <c r="FW454" i="52"/>
  <c r="FU455" i="52"/>
  <c r="FV455" i="52"/>
  <c r="FW455" i="52"/>
  <c r="FU456" i="52"/>
  <c r="FV456" i="52"/>
  <c r="FW456" i="52"/>
  <c r="FU457" i="52"/>
  <c r="FV457" i="52"/>
  <c r="FW457" i="52"/>
  <c r="FU458" i="52"/>
  <c r="FV458" i="52"/>
  <c r="FW458" i="52"/>
  <c r="FU459" i="52"/>
  <c r="FV459" i="52"/>
  <c r="FW459" i="52"/>
  <c r="FU460" i="52"/>
  <c r="FV460" i="52"/>
  <c r="FW460" i="52"/>
  <c r="FU461" i="52"/>
  <c r="FV461" i="52"/>
  <c r="FW461" i="52"/>
  <c r="FU462" i="52"/>
  <c r="FV462" i="52"/>
  <c r="FW462" i="52"/>
  <c r="FU463" i="52"/>
  <c r="FV463" i="52"/>
  <c r="FW463" i="52"/>
  <c r="FU464" i="52"/>
  <c r="FV464" i="52"/>
  <c r="FW464" i="52"/>
  <c r="FU465" i="52"/>
  <c r="FV465" i="52"/>
  <c r="FW465" i="52"/>
  <c r="FU466" i="52"/>
  <c r="FV466" i="52"/>
  <c r="FW466" i="52"/>
  <c r="FU467" i="52"/>
  <c r="FV467" i="52"/>
  <c r="FW467" i="52"/>
  <c r="FU468" i="52"/>
  <c r="FV468" i="52"/>
  <c r="FW468" i="52"/>
  <c r="FU469" i="52"/>
  <c r="FV469" i="52"/>
  <c r="FW469" i="52"/>
  <c r="FU470" i="52"/>
  <c r="FV470" i="52"/>
  <c r="FW470" i="52"/>
  <c r="FU471" i="52"/>
  <c r="FV471" i="52"/>
  <c r="FW471" i="52"/>
  <c r="FU472" i="52"/>
  <c r="FV472" i="52"/>
  <c r="FW472" i="52"/>
  <c r="FU473" i="52"/>
  <c r="FV473" i="52"/>
  <c r="FW473" i="52"/>
  <c r="FU474" i="52"/>
  <c r="FV474" i="52"/>
  <c r="FW474" i="52"/>
  <c r="FU475" i="52"/>
  <c r="FV475" i="52"/>
  <c r="FW475" i="52"/>
  <c r="FU476" i="52"/>
  <c r="FV476" i="52"/>
  <c r="FW476" i="52"/>
  <c r="FU477" i="52"/>
  <c r="FV477" i="52"/>
  <c r="FW477" i="52"/>
  <c r="FU478" i="52"/>
  <c r="FV478" i="52"/>
  <c r="FW478" i="52"/>
  <c r="FU479" i="52"/>
  <c r="FV479" i="52"/>
  <c r="FW479" i="52"/>
  <c r="FU480" i="52"/>
  <c r="FV480" i="52"/>
  <c r="FW480" i="52"/>
  <c r="FU481" i="52"/>
  <c r="FV481" i="52"/>
  <c r="FW481" i="52"/>
  <c r="FU482" i="52"/>
  <c r="FV482" i="52"/>
  <c r="FW482" i="52"/>
  <c r="FU483" i="52"/>
  <c r="FV483" i="52"/>
  <c r="FW483" i="52"/>
  <c r="FU484" i="52"/>
  <c r="FV484" i="52"/>
  <c r="FW484" i="52"/>
  <c r="FU485" i="52"/>
  <c r="FV485" i="52"/>
  <c r="FW485" i="52"/>
  <c r="FU486" i="52"/>
  <c r="FV486" i="52"/>
  <c r="FW486" i="52"/>
  <c r="FU487" i="52"/>
  <c r="FV487" i="52"/>
  <c r="FW487" i="52"/>
  <c r="FU488" i="52"/>
  <c r="FV488" i="52"/>
  <c r="FW488" i="52"/>
  <c r="FU489" i="52"/>
  <c r="FV489" i="52"/>
  <c r="FW489" i="52"/>
  <c r="FU490" i="52"/>
  <c r="FV490" i="52"/>
  <c r="FW490" i="52"/>
  <c r="FU491" i="52"/>
  <c r="FV491" i="52"/>
  <c r="FW491" i="52"/>
  <c r="FU492" i="52"/>
  <c r="FV492" i="52"/>
  <c r="FW492" i="52"/>
  <c r="FU493" i="52"/>
  <c r="FV493" i="52"/>
  <c r="FW493" i="52"/>
  <c r="FU494" i="52"/>
  <c r="FV494" i="52"/>
  <c r="FW494" i="52"/>
  <c r="FU495" i="52"/>
  <c r="FV495" i="52"/>
  <c r="FW495" i="52"/>
  <c r="FU496" i="52"/>
  <c r="DS496" i="52"/>
  <c r="ES496" i="52"/>
  <c r="FV496" i="52"/>
  <c r="FW496" i="52"/>
  <c r="FU568" i="52"/>
  <c r="DS568" i="52"/>
  <c r="ES568" i="52"/>
  <c r="FV568" i="52"/>
  <c r="FW568" i="52"/>
  <c r="FU569" i="52"/>
  <c r="DS569" i="52"/>
  <c r="ES569" i="52"/>
  <c r="FV569" i="52"/>
  <c r="FW569" i="52"/>
  <c r="FU570" i="52"/>
  <c r="FV570" i="52"/>
  <c r="FW570" i="52"/>
  <c r="FU571" i="52"/>
  <c r="DS571" i="52"/>
  <c r="ES571" i="52"/>
  <c r="FV571" i="52"/>
  <c r="FW571" i="52"/>
  <c r="FU572" i="52"/>
  <c r="FV572" i="52"/>
  <c r="FW572" i="52"/>
  <c r="FU573" i="52"/>
  <c r="DS573" i="52"/>
  <c r="ES573" i="52"/>
  <c r="FV573" i="52"/>
  <c r="FW573" i="52"/>
  <c r="FU497" i="52"/>
  <c r="FV497" i="52"/>
  <c r="FW497" i="52"/>
  <c r="FU498" i="52"/>
  <c r="DS498" i="52"/>
  <c r="ES498" i="52"/>
  <c r="FV498" i="52"/>
  <c r="FW498" i="52"/>
  <c r="FU566" i="52"/>
  <c r="FV566" i="52"/>
  <c r="FW566" i="52"/>
  <c r="FU499" i="52"/>
  <c r="FV499" i="52"/>
  <c r="FW499" i="52"/>
  <c r="FU500" i="52"/>
  <c r="FV500" i="52"/>
  <c r="FW500" i="52"/>
  <c r="FU501" i="52"/>
  <c r="FV501" i="52"/>
  <c r="FW501" i="52"/>
  <c r="FU502" i="52"/>
  <c r="FV502" i="52"/>
  <c r="FW502" i="52"/>
  <c r="FU503" i="52"/>
  <c r="FV503" i="52"/>
  <c r="FW503" i="52"/>
  <c r="FU504" i="52"/>
  <c r="FV504" i="52"/>
  <c r="FW504" i="52"/>
  <c r="FU548" i="52"/>
  <c r="DS548" i="52"/>
  <c r="ES548" i="52"/>
  <c r="FV548" i="52"/>
  <c r="FW548" i="52"/>
  <c r="FU549" i="52"/>
  <c r="DS549" i="52"/>
  <c r="ES549" i="52"/>
  <c r="FV549" i="52"/>
  <c r="FW549" i="52"/>
  <c r="FU505" i="52"/>
  <c r="FV505" i="52"/>
  <c r="FW505" i="52"/>
  <c r="FU506" i="52"/>
  <c r="FV506" i="52"/>
  <c r="FW506" i="52"/>
  <c r="FU507" i="52"/>
  <c r="FV507" i="52"/>
  <c r="FW507" i="52"/>
  <c r="FU508" i="52"/>
  <c r="FV508" i="52"/>
  <c r="FW508" i="52"/>
  <c r="FU509" i="52"/>
  <c r="FV509" i="52"/>
  <c r="FW509" i="52"/>
  <c r="FU510" i="52"/>
  <c r="FV510" i="52"/>
  <c r="FW510" i="52"/>
  <c r="FU511" i="52"/>
  <c r="FV511" i="52"/>
  <c r="FW511" i="52"/>
  <c r="FU512" i="52"/>
  <c r="FV512" i="52"/>
  <c r="FW512" i="52"/>
  <c r="FU513" i="52"/>
  <c r="FV513" i="52"/>
  <c r="FW513" i="52"/>
  <c r="FU514" i="52"/>
  <c r="FV514" i="52"/>
  <c r="FW514" i="52"/>
  <c r="FU515" i="52"/>
  <c r="FV515" i="52"/>
  <c r="FW515" i="52"/>
  <c r="FU567" i="52"/>
  <c r="FV567" i="52"/>
  <c r="FW567" i="52"/>
  <c r="FU516" i="52"/>
  <c r="FV516" i="52"/>
  <c r="FW516" i="52"/>
  <c r="FU550" i="52"/>
  <c r="DS550" i="52"/>
  <c r="ES550" i="52"/>
  <c r="FV550" i="52"/>
  <c r="FW550" i="52"/>
  <c r="FU551" i="52"/>
  <c r="FV551" i="52"/>
  <c r="FW551" i="52"/>
  <c r="FU552" i="52"/>
  <c r="DS552" i="52"/>
  <c r="ES552" i="52"/>
  <c r="FV552" i="52"/>
  <c r="FW552" i="52"/>
  <c r="FU553" i="52"/>
  <c r="DS553" i="52"/>
  <c r="ES553" i="52"/>
  <c r="FV553" i="52"/>
  <c r="FW553" i="52"/>
  <c r="FU554" i="52"/>
  <c r="DS554" i="52"/>
  <c r="ES554" i="52"/>
  <c r="FV554" i="52"/>
  <c r="FW554" i="52"/>
  <c r="FU555" i="52"/>
  <c r="DS555" i="52"/>
  <c r="ES555" i="52"/>
  <c r="FV555" i="52"/>
  <c r="FW555" i="52"/>
  <c r="FU556" i="52"/>
  <c r="DS556" i="52"/>
  <c r="ES556" i="52"/>
  <c r="FV556" i="52"/>
  <c r="FW556" i="52"/>
  <c r="FU557" i="52"/>
  <c r="DS557" i="52"/>
  <c r="ES557" i="52"/>
  <c r="FV557" i="52"/>
  <c r="FW557" i="52"/>
  <c r="FU558" i="52"/>
  <c r="DS558" i="52"/>
  <c r="ES558" i="52"/>
  <c r="FV558" i="52"/>
  <c r="FW558" i="52"/>
  <c r="FU559" i="52"/>
  <c r="DS559" i="52"/>
  <c r="ES559" i="52"/>
  <c r="FV559" i="52"/>
  <c r="FW559" i="52"/>
  <c r="FU517" i="52"/>
  <c r="DS517" i="52"/>
  <c r="ES517" i="52"/>
  <c r="FV517" i="52"/>
  <c r="FW517" i="52"/>
  <c r="FU560" i="52"/>
  <c r="FV560" i="52"/>
  <c r="FW560" i="52"/>
  <c r="FU561" i="52"/>
  <c r="FV561" i="52"/>
  <c r="FW561" i="52"/>
  <c r="FU562" i="52"/>
  <c r="FV562" i="52"/>
  <c r="FW562" i="52"/>
  <c r="FU563" i="52"/>
  <c r="FV563" i="52"/>
  <c r="FW563" i="52"/>
  <c r="FU518" i="52"/>
  <c r="FV518" i="52"/>
  <c r="FW518" i="52"/>
  <c r="FU519" i="52"/>
  <c r="FV519" i="52"/>
  <c r="FW519" i="52"/>
  <c r="FU520" i="52"/>
  <c r="FV520" i="52"/>
  <c r="FW520" i="52"/>
  <c r="FU521" i="52"/>
  <c r="FV521" i="52"/>
  <c r="FW521" i="52"/>
  <c r="FU522" i="52"/>
  <c r="FV522" i="52"/>
  <c r="FW522" i="52"/>
  <c r="FU523" i="52"/>
  <c r="FV523" i="52"/>
  <c r="FW523" i="52"/>
  <c r="FU524" i="52"/>
  <c r="FV524" i="52"/>
  <c r="FW524" i="52"/>
  <c r="FU525" i="52"/>
  <c r="FV525" i="52"/>
  <c r="FW525" i="52"/>
  <c r="FU526" i="52"/>
  <c r="FV526" i="52"/>
  <c r="FW526" i="52"/>
  <c r="FU527" i="52"/>
  <c r="FV527" i="52"/>
  <c r="FW527" i="52"/>
  <c r="FU528" i="52"/>
  <c r="FV528" i="52"/>
  <c r="FW528" i="52"/>
  <c r="FU529" i="52"/>
  <c r="FV529" i="52"/>
  <c r="FW529" i="52"/>
  <c r="FU530" i="52"/>
  <c r="FV530" i="52"/>
  <c r="FW530" i="52"/>
  <c r="FU531" i="52"/>
  <c r="FV531" i="52"/>
  <c r="FW531" i="52"/>
  <c r="FU532" i="52"/>
  <c r="FV532" i="52"/>
  <c r="FW532" i="52"/>
  <c r="FU533" i="52"/>
  <c r="FV533" i="52"/>
  <c r="FW533" i="52"/>
  <c r="FU534" i="52"/>
  <c r="FV534" i="52"/>
  <c r="FW534" i="52"/>
  <c r="FU535" i="52"/>
  <c r="FV535" i="52"/>
  <c r="FW535" i="52"/>
  <c r="FU536" i="52"/>
  <c r="FV536" i="52"/>
  <c r="FW536" i="52"/>
  <c r="FU537" i="52"/>
  <c r="FV537" i="52"/>
  <c r="FW537" i="52"/>
  <c r="FU538" i="52"/>
  <c r="FV538" i="52"/>
  <c r="FW538" i="52"/>
  <c r="DI7" i="52"/>
  <c r="DU14" i="52"/>
  <c r="EU14" i="52"/>
  <c r="DU15" i="52"/>
  <c r="EU15" i="52"/>
  <c r="FX15" i="52"/>
  <c r="DS15" i="52"/>
  <c r="ES15" i="52"/>
  <c r="FZ15" i="52"/>
  <c r="GA15" i="52"/>
  <c r="GB15" i="52"/>
  <c r="GC15" i="52"/>
  <c r="GD15" i="52"/>
  <c r="DU16" i="52"/>
  <c r="EU16" i="52"/>
  <c r="FX16" i="52"/>
  <c r="DS16" i="52"/>
  <c r="ES16" i="52"/>
  <c r="FZ16" i="52"/>
  <c r="GA16" i="52"/>
  <c r="GB16" i="52"/>
  <c r="GC16" i="52"/>
  <c r="GD16" i="52"/>
  <c r="DU17" i="52"/>
  <c r="EU17" i="52"/>
  <c r="FX17" i="52"/>
  <c r="DS17" i="52"/>
  <c r="ES17" i="52"/>
  <c r="FZ17" i="52"/>
  <c r="GA17" i="52"/>
  <c r="GB17" i="52"/>
  <c r="GC17" i="52"/>
  <c r="GD17" i="52"/>
  <c r="DU18" i="52"/>
  <c r="EU18" i="52"/>
  <c r="FX18" i="52"/>
  <c r="DS18" i="52"/>
  <c r="ES18" i="52"/>
  <c r="FZ18" i="52"/>
  <c r="GA18" i="52"/>
  <c r="GB18" i="52"/>
  <c r="GC18" i="52"/>
  <c r="GD18" i="52"/>
  <c r="DU19" i="52"/>
  <c r="EU19" i="52"/>
  <c r="FX19" i="52"/>
  <c r="DS19" i="52"/>
  <c r="ES19" i="52"/>
  <c r="FZ19" i="52"/>
  <c r="GA19" i="52"/>
  <c r="GB19" i="52"/>
  <c r="GC19" i="52"/>
  <c r="GD19" i="52"/>
  <c r="DU20" i="52"/>
  <c r="EU20" i="52"/>
  <c r="FX20" i="52"/>
  <c r="DS20" i="52"/>
  <c r="ES20" i="52"/>
  <c r="FZ20" i="52"/>
  <c r="GA20" i="52"/>
  <c r="GB20" i="52"/>
  <c r="GC20" i="52"/>
  <c r="GD20" i="52"/>
  <c r="DU21" i="52"/>
  <c r="EU21" i="52"/>
  <c r="FX21" i="52"/>
  <c r="DS21" i="52"/>
  <c r="ES21" i="52"/>
  <c r="FZ21" i="52"/>
  <c r="GA21" i="52"/>
  <c r="GB21" i="52"/>
  <c r="GC21" i="52"/>
  <c r="GD21" i="52"/>
  <c r="DU22" i="52"/>
  <c r="EU22" i="52"/>
  <c r="FX22" i="52"/>
  <c r="DS22" i="52"/>
  <c r="ES22" i="52"/>
  <c r="FZ22" i="52"/>
  <c r="GA22" i="52"/>
  <c r="GB22" i="52"/>
  <c r="GC22" i="52"/>
  <c r="GD22" i="52"/>
  <c r="DU23" i="52"/>
  <c r="EU23" i="52"/>
  <c r="FX23" i="52"/>
  <c r="DS23" i="52"/>
  <c r="ES23" i="52"/>
  <c r="FZ23" i="52"/>
  <c r="GA23" i="52"/>
  <c r="GB23" i="52"/>
  <c r="GC23" i="52"/>
  <c r="GD23" i="52"/>
  <c r="DU24" i="52"/>
  <c r="EU24" i="52"/>
  <c r="FX24" i="52"/>
  <c r="DS24" i="52"/>
  <c r="ES24" i="52"/>
  <c r="FZ24" i="52"/>
  <c r="GA24" i="52"/>
  <c r="GB24" i="52"/>
  <c r="GC24" i="52"/>
  <c r="GD24" i="52"/>
  <c r="DU25" i="52"/>
  <c r="EU25" i="52"/>
  <c r="FX25" i="52"/>
  <c r="DS25" i="52"/>
  <c r="ES25" i="52"/>
  <c r="FZ25" i="52"/>
  <c r="GA25" i="52"/>
  <c r="GB25" i="52"/>
  <c r="GC25" i="52"/>
  <c r="GD25" i="52"/>
  <c r="DU26" i="52"/>
  <c r="EU26" i="52"/>
  <c r="FX26" i="52"/>
  <c r="DS26" i="52"/>
  <c r="ES26" i="52"/>
  <c r="FZ26" i="52"/>
  <c r="GA26" i="52"/>
  <c r="GB26" i="52"/>
  <c r="GC26" i="52"/>
  <c r="GD26" i="52"/>
  <c r="DU27" i="52"/>
  <c r="EU27" i="52"/>
  <c r="FX27" i="52"/>
  <c r="DS27" i="52"/>
  <c r="ES27" i="52"/>
  <c r="FZ27" i="52"/>
  <c r="GA27" i="52"/>
  <c r="GB27" i="52"/>
  <c r="GC27" i="52"/>
  <c r="GD27" i="52"/>
  <c r="DU28" i="52"/>
  <c r="EU28" i="52"/>
  <c r="FX28" i="52"/>
  <c r="DS28" i="52"/>
  <c r="ES28" i="52"/>
  <c r="FZ28" i="52"/>
  <c r="GA28" i="52"/>
  <c r="GB28" i="52"/>
  <c r="GC28" i="52"/>
  <c r="GD28" i="52"/>
  <c r="DU29" i="52"/>
  <c r="EU29" i="52"/>
  <c r="FX29" i="52"/>
  <c r="DS29" i="52"/>
  <c r="ES29" i="52"/>
  <c r="FZ29" i="52"/>
  <c r="GA29" i="52"/>
  <c r="GB29" i="52"/>
  <c r="GC29" i="52"/>
  <c r="GD29" i="52"/>
  <c r="DU30" i="52"/>
  <c r="EU30" i="52"/>
  <c r="FX30" i="52"/>
  <c r="DS30" i="52"/>
  <c r="ES30" i="52"/>
  <c r="FZ30" i="52"/>
  <c r="GA30" i="52"/>
  <c r="GB30" i="52"/>
  <c r="GC30" i="52"/>
  <c r="GD30" i="52"/>
  <c r="DU31" i="52"/>
  <c r="EU31" i="52"/>
  <c r="FX31" i="52"/>
  <c r="DS31" i="52"/>
  <c r="ES31" i="52"/>
  <c r="FZ31" i="52"/>
  <c r="GA31" i="52"/>
  <c r="GB31" i="52"/>
  <c r="GC31" i="52"/>
  <c r="GD31" i="52"/>
  <c r="DU32" i="52"/>
  <c r="EU32" i="52"/>
  <c r="FX32" i="52"/>
  <c r="DS32" i="52"/>
  <c r="ES32" i="52"/>
  <c r="FZ32" i="52"/>
  <c r="GA32" i="52"/>
  <c r="GB32" i="52"/>
  <c r="GC32" i="52"/>
  <c r="GD32" i="52"/>
  <c r="DU33" i="52"/>
  <c r="EU33" i="52"/>
  <c r="FX33" i="52"/>
  <c r="DS33" i="52"/>
  <c r="ES33" i="52"/>
  <c r="FZ33" i="52"/>
  <c r="GA33" i="52"/>
  <c r="GB33" i="52"/>
  <c r="GC33" i="52"/>
  <c r="GD33" i="52"/>
  <c r="DU34" i="52"/>
  <c r="EU34" i="52"/>
  <c r="FX34" i="52"/>
  <c r="DS34" i="52"/>
  <c r="ES34" i="52"/>
  <c r="FZ34" i="52"/>
  <c r="GA34" i="52"/>
  <c r="GB34" i="52"/>
  <c r="GC34" i="52"/>
  <c r="GD34" i="52"/>
  <c r="DU35" i="52"/>
  <c r="EU35" i="52"/>
  <c r="FX35" i="52"/>
  <c r="DS35" i="52"/>
  <c r="ES35" i="52"/>
  <c r="FZ35" i="52"/>
  <c r="GA35" i="52"/>
  <c r="GB35" i="52"/>
  <c r="GC35" i="52"/>
  <c r="GD35" i="52"/>
  <c r="DU36" i="52"/>
  <c r="EU36" i="52"/>
  <c r="FX36" i="52"/>
  <c r="DS36" i="52"/>
  <c r="ES36" i="52"/>
  <c r="FZ36" i="52"/>
  <c r="GA36" i="52"/>
  <c r="GB36" i="52"/>
  <c r="GC36" i="52"/>
  <c r="GD36" i="52"/>
  <c r="DU37" i="52"/>
  <c r="EU37" i="52"/>
  <c r="FX37" i="52"/>
  <c r="DS37" i="52"/>
  <c r="ES37" i="52"/>
  <c r="FZ37" i="52"/>
  <c r="GA37" i="52"/>
  <c r="GB37" i="52"/>
  <c r="GC37" i="52"/>
  <c r="GD37" i="52"/>
  <c r="DU38" i="52"/>
  <c r="EU38" i="52"/>
  <c r="FX38" i="52"/>
  <c r="DS38" i="52"/>
  <c r="ES38" i="52"/>
  <c r="FZ38" i="52"/>
  <c r="GA38" i="52"/>
  <c r="GB38" i="52"/>
  <c r="GC38" i="52"/>
  <c r="GD38" i="52"/>
  <c r="DU39" i="52"/>
  <c r="EU39" i="52"/>
  <c r="FX39" i="52"/>
  <c r="DS39" i="52"/>
  <c r="ES39" i="52"/>
  <c r="FZ39" i="52"/>
  <c r="GA39" i="52"/>
  <c r="GB39" i="52"/>
  <c r="GC39" i="52"/>
  <c r="GD39" i="52"/>
  <c r="DU40" i="52"/>
  <c r="EU40" i="52"/>
  <c r="FX40" i="52"/>
  <c r="DS40" i="52"/>
  <c r="ES40" i="52"/>
  <c r="FZ40" i="52"/>
  <c r="GA40" i="52"/>
  <c r="GB40" i="52"/>
  <c r="GC40" i="52"/>
  <c r="GD40" i="52"/>
  <c r="DU41" i="52"/>
  <c r="EU41" i="52"/>
  <c r="FX41" i="52"/>
  <c r="FZ41" i="52"/>
  <c r="GA41" i="52"/>
  <c r="GB41" i="52"/>
  <c r="GC41" i="52"/>
  <c r="GD41" i="52"/>
  <c r="DU42" i="52"/>
  <c r="EU42" i="52"/>
  <c r="FX42" i="52"/>
  <c r="DS42" i="52"/>
  <c r="ES42" i="52"/>
  <c r="FZ42" i="52"/>
  <c r="GA42" i="52"/>
  <c r="GB42" i="52"/>
  <c r="GC42" i="52"/>
  <c r="GD42" i="52"/>
  <c r="DU43" i="52"/>
  <c r="EU43" i="52"/>
  <c r="FX43" i="52"/>
  <c r="DS43" i="52"/>
  <c r="ES43" i="52"/>
  <c r="FZ43" i="52"/>
  <c r="GA43" i="52"/>
  <c r="GB43" i="52"/>
  <c r="GC43" i="52"/>
  <c r="GD43" i="52"/>
  <c r="DU44" i="52"/>
  <c r="EU44" i="52"/>
  <c r="FX44" i="52"/>
  <c r="DS44" i="52"/>
  <c r="ES44" i="52"/>
  <c r="FZ44" i="52"/>
  <c r="GA44" i="52"/>
  <c r="GB44" i="52"/>
  <c r="GC44" i="52"/>
  <c r="GD44" i="52"/>
  <c r="DU45" i="52"/>
  <c r="EU45" i="52"/>
  <c r="FX45" i="52"/>
  <c r="DS45" i="52"/>
  <c r="ES45" i="52"/>
  <c r="FZ45" i="52"/>
  <c r="GA45" i="52"/>
  <c r="GB45" i="52"/>
  <c r="GC45" i="52"/>
  <c r="GD45" i="52"/>
  <c r="DU46" i="52"/>
  <c r="EU46" i="52"/>
  <c r="FX46" i="52"/>
  <c r="DS46" i="52"/>
  <c r="ES46" i="52"/>
  <c r="FZ46" i="52"/>
  <c r="GA46" i="52"/>
  <c r="GB46" i="52"/>
  <c r="GC46" i="52"/>
  <c r="GD46" i="52"/>
  <c r="DU47" i="52"/>
  <c r="EU47" i="52"/>
  <c r="FX47" i="52"/>
  <c r="DS47" i="52"/>
  <c r="ES47" i="52"/>
  <c r="FZ47" i="52"/>
  <c r="GA47" i="52"/>
  <c r="GB47" i="52"/>
  <c r="GC47" i="52"/>
  <c r="GD47" i="52"/>
  <c r="DU48" i="52"/>
  <c r="EU48" i="52"/>
  <c r="FX48" i="52"/>
  <c r="DS48" i="52"/>
  <c r="ES48" i="52"/>
  <c r="FZ48" i="52"/>
  <c r="GA48" i="52"/>
  <c r="GB48" i="52"/>
  <c r="GC48" i="52"/>
  <c r="GD48" i="52"/>
  <c r="DU49" i="52"/>
  <c r="EU49" i="52"/>
  <c r="FX49" i="52"/>
  <c r="FZ49" i="52"/>
  <c r="GA49" i="52"/>
  <c r="GB49" i="52"/>
  <c r="GC49" i="52"/>
  <c r="GD49" i="52"/>
  <c r="DU50" i="52"/>
  <c r="EU50" i="52"/>
  <c r="FX50" i="52"/>
  <c r="DS50" i="52"/>
  <c r="ES50" i="52"/>
  <c r="FZ50" i="52"/>
  <c r="GA50" i="52"/>
  <c r="GB50" i="52"/>
  <c r="GC50" i="52"/>
  <c r="GD50" i="52"/>
  <c r="DU51" i="52"/>
  <c r="EU51" i="52"/>
  <c r="FX51" i="52"/>
  <c r="DS51" i="52"/>
  <c r="ES51" i="52"/>
  <c r="FZ51" i="52"/>
  <c r="GA51" i="52"/>
  <c r="GB51" i="52"/>
  <c r="GC51" i="52"/>
  <c r="GD51" i="52"/>
  <c r="DU52" i="52"/>
  <c r="EU52" i="52"/>
  <c r="FX52" i="52"/>
  <c r="DS52" i="52"/>
  <c r="ES52" i="52"/>
  <c r="FZ52" i="52"/>
  <c r="GA52" i="52"/>
  <c r="GB52" i="52"/>
  <c r="GC52" i="52"/>
  <c r="GD52" i="52"/>
  <c r="DU53" i="52"/>
  <c r="EU53" i="52"/>
  <c r="FX53" i="52"/>
  <c r="DS53" i="52"/>
  <c r="ES53" i="52"/>
  <c r="FZ53" i="52"/>
  <c r="GA53" i="52"/>
  <c r="GB53" i="52"/>
  <c r="GC53" i="52"/>
  <c r="GD53" i="52"/>
  <c r="DU54" i="52"/>
  <c r="EU54" i="52"/>
  <c r="FX54" i="52"/>
  <c r="DS54" i="52"/>
  <c r="ES54" i="52"/>
  <c r="FZ54" i="52"/>
  <c r="GA54" i="52"/>
  <c r="GB54" i="52"/>
  <c r="GC54" i="52"/>
  <c r="GD54" i="52"/>
  <c r="DU55" i="52"/>
  <c r="EU55" i="52"/>
  <c r="FX55" i="52"/>
  <c r="DS55" i="52"/>
  <c r="ES55" i="52"/>
  <c r="FZ55" i="52"/>
  <c r="GA55" i="52"/>
  <c r="GB55" i="52"/>
  <c r="GC55" i="52"/>
  <c r="GD55" i="52"/>
  <c r="DU56" i="52"/>
  <c r="EU56" i="52"/>
  <c r="FX56" i="52"/>
  <c r="DS56" i="52"/>
  <c r="ES56" i="52"/>
  <c r="FZ56" i="52"/>
  <c r="GA56" i="52"/>
  <c r="GB56" i="52"/>
  <c r="GC56" i="52"/>
  <c r="GD56" i="52"/>
  <c r="DU57" i="52"/>
  <c r="EU57" i="52"/>
  <c r="FX57" i="52"/>
  <c r="DS57" i="52"/>
  <c r="ES57" i="52"/>
  <c r="FZ57" i="52"/>
  <c r="GA57" i="52"/>
  <c r="GB57" i="52"/>
  <c r="GC57" i="52"/>
  <c r="GD57" i="52"/>
  <c r="DU58" i="52"/>
  <c r="EU58" i="52"/>
  <c r="FX58" i="52"/>
  <c r="DS58" i="52"/>
  <c r="ES58" i="52"/>
  <c r="FZ58" i="52"/>
  <c r="GA58" i="52"/>
  <c r="GB58" i="52"/>
  <c r="GC58" i="52"/>
  <c r="GD58" i="52"/>
  <c r="DU59" i="52"/>
  <c r="EU59" i="52"/>
  <c r="FX59" i="52"/>
  <c r="DS59" i="52"/>
  <c r="ES59" i="52"/>
  <c r="FZ59" i="52"/>
  <c r="GA59" i="52"/>
  <c r="GB59" i="52"/>
  <c r="GC59" i="52"/>
  <c r="GD59" i="52"/>
  <c r="DU60" i="52"/>
  <c r="EU60" i="52"/>
  <c r="FX60" i="52"/>
  <c r="DS60" i="52"/>
  <c r="ES60" i="52"/>
  <c r="FZ60" i="52"/>
  <c r="GA60" i="52"/>
  <c r="GB60" i="52"/>
  <c r="GC60" i="52"/>
  <c r="GD60" i="52"/>
  <c r="DU61" i="52"/>
  <c r="EU61" i="52"/>
  <c r="FX61" i="52"/>
  <c r="DS61" i="52"/>
  <c r="ES61" i="52"/>
  <c r="FZ61" i="52"/>
  <c r="GA61" i="52"/>
  <c r="GB61" i="52"/>
  <c r="GC61" i="52"/>
  <c r="GD61" i="52"/>
  <c r="DU62" i="52"/>
  <c r="EU62" i="52"/>
  <c r="FX62" i="52"/>
  <c r="DS62" i="52"/>
  <c r="ES62" i="52"/>
  <c r="FZ62" i="52"/>
  <c r="GA62" i="52"/>
  <c r="GB62" i="52"/>
  <c r="GC62" i="52"/>
  <c r="GD62" i="52"/>
  <c r="DU63" i="52"/>
  <c r="EU63" i="52"/>
  <c r="FX63" i="52"/>
  <c r="DS63" i="52"/>
  <c r="ES63" i="52"/>
  <c r="FZ63" i="52"/>
  <c r="GA63" i="52"/>
  <c r="GB63" i="52"/>
  <c r="GC63" i="52"/>
  <c r="GD63" i="52"/>
  <c r="DU64" i="52"/>
  <c r="EU64" i="52"/>
  <c r="FX64" i="52"/>
  <c r="DS64" i="52"/>
  <c r="ES64" i="52"/>
  <c r="FZ64" i="52"/>
  <c r="GA64" i="52"/>
  <c r="GB64" i="52"/>
  <c r="GC64" i="52"/>
  <c r="GD64" i="52"/>
  <c r="DU65" i="52"/>
  <c r="EU65" i="52"/>
  <c r="FX65" i="52"/>
  <c r="DS65" i="52"/>
  <c r="ES65" i="52"/>
  <c r="FZ65" i="52"/>
  <c r="GA65" i="52"/>
  <c r="GB65" i="52"/>
  <c r="GC65" i="52"/>
  <c r="GD65" i="52"/>
  <c r="DU66" i="52"/>
  <c r="EU66" i="52"/>
  <c r="FX66" i="52"/>
  <c r="DS66" i="52"/>
  <c r="ES66" i="52"/>
  <c r="FZ66" i="52"/>
  <c r="GA66" i="52"/>
  <c r="GB66" i="52"/>
  <c r="GC66" i="52"/>
  <c r="GD66" i="52"/>
  <c r="DU67" i="52"/>
  <c r="EU67" i="52"/>
  <c r="FX67" i="52"/>
  <c r="DS67" i="52"/>
  <c r="ES67" i="52"/>
  <c r="FZ67" i="52"/>
  <c r="GA67" i="52"/>
  <c r="GB67" i="52"/>
  <c r="GC67" i="52"/>
  <c r="GD67" i="52"/>
  <c r="DU68" i="52"/>
  <c r="EU68" i="52"/>
  <c r="FX68" i="52"/>
  <c r="DS68" i="52"/>
  <c r="ES68" i="52"/>
  <c r="FZ68" i="52"/>
  <c r="GA68" i="52"/>
  <c r="GB68" i="52"/>
  <c r="GC68" i="52"/>
  <c r="GD68" i="52"/>
  <c r="DU69" i="52"/>
  <c r="EU69" i="52"/>
  <c r="FX69" i="52"/>
  <c r="DS69" i="52"/>
  <c r="ES69" i="52"/>
  <c r="FZ69" i="52"/>
  <c r="GA69" i="52"/>
  <c r="GB69" i="52"/>
  <c r="GC69" i="52"/>
  <c r="GD69" i="52"/>
  <c r="DU70" i="52"/>
  <c r="EU70" i="52"/>
  <c r="FX70" i="52"/>
  <c r="DS70" i="52"/>
  <c r="ES70" i="52"/>
  <c r="FZ70" i="52"/>
  <c r="GA70" i="52"/>
  <c r="GB70" i="52"/>
  <c r="GC70" i="52"/>
  <c r="GD70" i="52"/>
  <c r="DU71" i="52"/>
  <c r="EU71" i="52"/>
  <c r="FX71" i="52"/>
  <c r="DS71" i="52"/>
  <c r="ES71" i="52"/>
  <c r="FZ71" i="52"/>
  <c r="GA71" i="52"/>
  <c r="GB71" i="52"/>
  <c r="GC71" i="52"/>
  <c r="GD71" i="52"/>
  <c r="DU72" i="52"/>
  <c r="EU72" i="52"/>
  <c r="FX72" i="52"/>
  <c r="DS72" i="52"/>
  <c r="ES72" i="52"/>
  <c r="FZ72" i="52"/>
  <c r="GA72" i="52"/>
  <c r="GB72" i="52"/>
  <c r="GC72" i="52"/>
  <c r="GD72" i="52"/>
  <c r="DU73" i="52"/>
  <c r="EU73" i="52"/>
  <c r="FX73" i="52"/>
  <c r="DS73" i="52"/>
  <c r="ES73" i="52"/>
  <c r="FZ73" i="52"/>
  <c r="GA73" i="52"/>
  <c r="GB73" i="52"/>
  <c r="GC73" i="52"/>
  <c r="GD73" i="52"/>
  <c r="DU74" i="52"/>
  <c r="EU74" i="52"/>
  <c r="FX74" i="52"/>
  <c r="DS74" i="52"/>
  <c r="ES74" i="52"/>
  <c r="FZ74" i="52"/>
  <c r="GA74" i="52"/>
  <c r="GB74" i="52"/>
  <c r="GC74" i="52"/>
  <c r="GD74" i="52"/>
  <c r="DU75" i="52"/>
  <c r="EU75" i="52"/>
  <c r="FX75" i="52"/>
  <c r="DS75" i="52"/>
  <c r="ES75" i="52"/>
  <c r="FZ75" i="52"/>
  <c r="GA75" i="52"/>
  <c r="GB75" i="52"/>
  <c r="GC75" i="52"/>
  <c r="GD75" i="52"/>
  <c r="DU76" i="52"/>
  <c r="EU76" i="52"/>
  <c r="FX76" i="52"/>
  <c r="DS76" i="52"/>
  <c r="ES76" i="52"/>
  <c r="FZ76" i="52"/>
  <c r="GA76" i="52"/>
  <c r="GB76" i="52"/>
  <c r="GC76" i="52"/>
  <c r="GD76" i="52"/>
  <c r="DU77" i="52"/>
  <c r="EU77" i="52"/>
  <c r="FX77" i="52"/>
  <c r="DS77" i="52"/>
  <c r="ES77" i="52"/>
  <c r="FZ77" i="52"/>
  <c r="GA77" i="52"/>
  <c r="GB77" i="52"/>
  <c r="GC77" i="52"/>
  <c r="GD77" i="52"/>
  <c r="DU78" i="52"/>
  <c r="EU78" i="52"/>
  <c r="FX78" i="52"/>
  <c r="DS78" i="52"/>
  <c r="ES78" i="52"/>
  <c r="FZ78" i="52"/>
  <c r="GA78" i="52"/>
  <c r="GB78" i="52"/>
  <c r="GC78" i="52"/>
  <c r="GD78" i="52"/>
  <c r="DU79" i="52"/>
  <c r="EU79" i="52"/>
  <c r="FX79" i="52"/>
  <c r="DS79" i="52"/>
  <c r="ES79" i="52"/>
  <c r="FZ79" i="52"/>
  <c r="GA79" i="52"/>
  <c r="GB79" i="52"/>
  <c r="GC79" i="52"/>
  <c r="GD79" i="52"/>
  <c r="DU80" i="52"/>
  <c r="EU80" i="52"/>
  <c r="FX80" i="52"/>
  <c r="DS80" i="52"/>
  <c r="ES80" i="52"/>
  <c r="FZ80" i="52"/>
  <c r="GA80" i="52"/>
  <c r="GB80" i="52"/>
  <c r="GC80" i="52"/>
  <c r="GD80" i="52"/>
  <c r="DU81" i="52"/>
  <c r="EU81" i="52"/>
  <c r="FX81" i="52"/>
  <c r="DS81" i="52"/>
  <c r="ES81" i="52"/>
  <c r="FZ81" i="52"/>
  <c r="GA81" i="52"/>
  <c r="GB81" i="52"/>
  <c r="GC81" i="52"/>
  <c r="GD81" i="52"/>
  <c r="DU82" i="52"/>
  <c r="EU82" i="52"/>
  <c r="FX82" i="52"/>
  <c r="DS82" i="52"/>
  <c r="ES82" i="52"/>
  <c r="FZ82" i="52"/>
  <c r="GA82" i="52"/>
  <c r="GB82" i="52"/>
  <c r="GC82" i="52"/>
  <c r="GD82" i="52"/>
  <c r="DU83" i="52"/>
  <c r="EU83" i="52"/>
  <c r="FX83" i="52"/>
  <c r="DS83" i="52"/>
  <c r="ES83" i="52"/>
  <c r="FZ83" i="52"/>
  <c r="GA83" i="52"/>
  <c r="GB83" i="52"/>
  <c r="GC83" i="52"/>
  <c r="GD83" i="52"/>
  <c r="DU84" i="52"/>
  <c r="EU84" i="52"/>
  <c r="FX84" i="52"/>
  <c r="DS84" i="52"/>
  <c r="ES84" i="52"/>
  <c r="FZ84" i="52"/>
  <c r="GA84" i="52"/>
  <c r="GB84" i="52"/>
  <c r="GC84" i="52"/>
  <c r="GD84" i="52"/>
  <c r="DU85" i="52"/>
  <c r="EU85" i="52"/>
  <c r="FX85" i="52"/>
  <c r="DS85" i="52"/>
  <c r="ES85" i="52"/>
  <c r="FZ85" i="52"/>
  <c r="GA85" i="52"/>
  <c r="GB85" i="52"/>
  <c r="GC85" i="52"/>
  <c r="GD85" i="52"/>
  <c r="DU86" i="52"/>
  <c r="EU86" i="52"/>
  <c r="FX86" i="52"/>
  <c r="DS86" i="52"/>
  <c r="ES86" i="52"/>
  <c r="FZ86" i="52"/>
  <c r="GA86" i="52"/>
  <c r="GB86" i="52"/>
  <c r="GC86" i="52"/>
  <c r="GD86" i="52"/>
  <c r="DU87" i="52"/>
  <c r="EU87" i="52"/>
  <c r="FX87" i="52"/>
  <c r="DS87" i="52"/>
  <c r="ES87" i="52"/>
  <c r="FZ87" i="52"/>
  <c r="GA87" i="52"/>
  <c r="GB87" i="52"/>
  <c r="GC87" i="52"/>
  <c r="GD87" i="52"/>
  <c r="DU88" i="52"/>
  <c r="EU88" i="52"/>
  <c r="FX88" i="52"/>
  <c r="DS88" i="52"/>
  <c r="ES88" i="52"/>
  <c r="FZ88" i="52"/>
  <c r="GA88" i="52"/>
  <c r="GB88" i="52"/>
  <c r="GC88" i="52"/>
  <c r="GD88" i="52"/>
  <c r="DU89" i="52"/>
  <c r="EU89" i="52"/>
  <c r="FX89" i="52"/>
  <c r="DS89" i="52"/>
  <c r="ES89" i="52"/>
  <c r="FZ89" i="52"/>
  <c r="GA89" i="52"/>
  <c r="GB89" i="52"/>
  <c r="GC89" i="52"/>
  <c r="GD89" i="52"/>
  <c r="DU90" i="52"/>
  <c r="EU90" i="52"/>
  <c r="FX90" i="52"/>
  <c r="DS90" i="52"/>
  <c r="ES90" i="52"/>
  <c r="FZ90" i="52"/>
  <c r="GA90" i="52"/>
  <c r="GB90" i="52"/>
  <c r="GC90" i="52"/>
  <c r="GD90" i="52"/>
  <c r="DU91" i="52"/>
  <c r="EU91" i="52"/>
  <c r="FX91" i="52"/>
  <c r="DS91" i="52"/>
  <c r="ES91" i="52"/>
  <c r="FZ91" i="52"/>
  <c r="GA91" i="52"/>
  <c r="GB91" i="52"/>
  <c r="GC91" i="52"/>
  <c r="GD91" i="52"/>
  <c r="DU92" i="52"/>
  <c r="EU92" i="52"/>
  <c r="FX92" i="52"/>
  <c r="DS92" i="52"/>
  <c r="ES92" i="52"/>
  <c r="FZ92" i="52"/>
  <c r="GA92" i="52"/>
  <c r="GB92" i="52"/>
  <c r="GC92" i="52"/>
  <c r="GD92" i="52"/>
  <c r="DU93" i="52"/>
  <c r="EU93" i="52"/>
  <c r="FX93" i="52"/>
  <c r="DS93" i="52"/>
  <c r="ES93" i="52"/>
  <c r="FZ93" i="52"/>
  <c r="GA93" i="52"/>
  <c r="GB93" i="52"/>
  <c r="GC93" i="52"/>
  <c r="GD93" i="52"/>
  <c r="DU94" i="52"/>
  <c r="EU94" i="52"/>
  <c r="FX94" i="52"/>
  <c r="DS94" i="52"/>
  <c r="ES94" i="52"/>
  <c r="FZ94" i="52"/>
  <c r="GA94" i="52"/>
  <c r="GB94" i="52"/>
  <c r="GC94" i="52"/>
  <c r="GD94" i="52"/>
  <c r="DU95" i="52"/>
  <c r="EU95" i="52"/>
  <c r="FX95" i="52"/>
  <c r="DS95" i="52"/>
  <c r="ES95" i="52"/>
  <c r="FZ95" i="52"/>
  <c r="GA95" i="52"/>
  <c r="GB95" i="52"/>
  <c r="GC95" i="52"/>
  <c r="GD95" i="52"/>
  <c r="DU96" i="52"/>
  <c r="EU96" i="52"/>
  <c r="FX96" i="52"/>
  <c r="DS96" i="52"/>
  <c r="ES96" i="52"/>
  <c r="FZ96" i="52"/>
  <c r="GA96" i="52"/>
  <c r="GB96" i="52"/>
  <c r="GC96" i="52"/>
  <c r="GD96" i="52"/>
  <c r="DU97" i="52"/>
  <c r="EU97" i="52"/>
  <c r="FX97" i="52"/>
  <c r="DS97" i="52"/>
  <c r="ES97" i="52"/>
  <c r="FZ97" i="52"/>
  <c r="GA97" i="52"/>
  <c r="GB97" i="52"/>
  <c r="GC97" i="52"/>
  <c r="GD97" i="52"/>
  <c r="DU98" i="52"/>
  <c r="EU98" i="52"/>
  <c r="FX98" i="52"/>
  <c r="DS98" i="52"/>
  <c r="ES98" i="52"/>
  <c r="FZ98" i="52"/>
  <c r="GA98" i="52"/>
  <c r="GB98" i="52"/>
  <c r="GC98" i="52"/>
  <c r="GD98" i="52"/>
  <c r="DU99" i="52"/>
  <c r="EU99" i="52"/>
  <c r="FX99" i="52"/>
  <c r="DS99" i="52"/>
  <c r="ES99" i="52"/>
  <c r="FZ99" i="52"/>
  <c r="GA99" i="52"/>
  <c r="GB99" i="52"/>
  <c r="GC99" i="52"/>
  <c r="GD99" i="52"/>
  <c r="DU100" i="52"/>
  <c r="EU100" i="52"/>
  <c r="FX100" i="52"/>
  <c r="DS100" i="52"/>
  <c r="ES100" i="52"/>
  <c r="FZ100" i="52"/>
  <c r="GA100" i="52"/>
  <c r="GB100" i="52"/>
  <c r="GC100" i="52"/>
  <c r="GD100" i="52"/>
  <c r="DU101" i="52"/>
  <c r="EU101" i="52"/>
  <c r="FX101" i="52"/>
  <c r="DS101" i="52"/>
  <c r="ES101" i="52"/>
  <c r="FZ101" i="52"/>
  <c r="GA101" i="52"/>
  <c r="GB101" i="52"/>
  <c r="GC101" i="52"/>
  <c r="GD101" i="52"/>
  <c r="DU102" i="52"/>
  <c r="EU102" i="52"/>
  <c r="FX102" i="52"/>
  <c r="DS102" i="52"/>
  <c r="ES102" i="52"/>
  <c r="FZ102" i="52"/>
  <c r="GA102" i="52"/>
  <c r="GB102" i="52"/>
  <c r="GC102" i="52"/>
  <c r="GD102" i="52"/>
  <c r="DU103" i="52"/>
  <c r="EU103" i="52"/>
  <c r="FX103" i="52"/>
  <c r="DS103" i="52"/>
  <c r="ES103" i="52"/>
  <c r="FZ103" i="52"/>
  <c r="GA103" i="52"/>
  <c r="GB103" i="52"/>
  <c r="GC103" i="52"/>
  <c r="GD103" i="52"/>
  <c r="DU104" i="52"/>
  <c r="EU104" i="52"/>
  <c r="FX104" i="52"/>
  <c r="DS104" i="52"/>
  <c r="ES104" i="52"/>
  <c r="FZ104" i="52"/>
  <c r="GA104" i="52"/>
  <c r="GB104" i="52"/>
  <c r="GC104" i="52"/>
  <c r="GD104" i="52"/>
  <c r="DU105" i="52"/>
  <c r="EU105" i="52"/>
  <c r="FX105" i="52"/>
  <c r="DS105" i="52"/>
  <c r="ES105" i="52"/>
  <c r="FZ105" i="52"/>
  <c r="GA105" i="52"/>
  <c r="GB105" i="52"/>
  <c r="GC105" i="52"/>
  <c r="GD105" i="52"/>
  <c r="DU106" i="52"/>
  <c r="EU106" i="52"/>
  <c r="FX106" i="52"/>
  <c r="DS106" i="52"/>
  <c r="ES106" i="52"/>
  <c r="FZ106" i="52"/>
  <c r="GA106" i="52"/>
  <c r="GB106" i="52"/>
  <c r="GC106" i="52"/>
  <c r="GD106" i="52"/>
  <c r="DU564" i="52"/>
  <c r="EU564" i="52"/>
  <c r="FX564" i="52"/>
  <c r="DS564" i="52"/>
  <c r="ES564" i="52"/>
  <c r="FZ564" i="52"/>
  <c r="GA564" i="52"/>
  <c r="GB564" i="52"/>
  <c r="GC564" i="52"/>
  <c r="GD564" i="52"/>
  <c r="DU565" i="52"/>
  <c r="EU565" i="52"/>
  <c r="FX565" i="52"/>
  <c r="DS565" i="52"/>
  <c r="ES565" i="52"/>
  <c r="FZ565" i="52"/>
  <c r="GA565" i="52"/>
  <c r="GB565" i="52"/>
  <c r="GC565" i="52"/>
  <c r="GD565" i="52"/>
  <c r="DU107" i="52"/>
  <c r="EU107" i="52"/>
  <c r="FX107" i="52"/>
  <c r="DS107" i="52"/>
  <c r="ES107" i="52"/>
  <c r="FZ107" i="52"/>
  <c r="GA107" i="52"/>
  <c r="GB107" i="52"/>
  <c r="GC107" i="52"/>
  <c r="GD107" i="52"/>
  <c r="DU539" i="52"/>
  <c r="EU539" i="52"/>
  <c r="FX539" i="52"/>
  <c r="DS539" i="52"/>
  <c r="ES539" i="52"/>
  <c r="FZ539" i="52"/>
  <c r="GA539" i="52"/>
  <c r="GB539" i="52"/>
  <c r="GC539" i="52"/>
  <c r="GD539" i="52"/>
  <c r="DU540" i="52"/>
  <c r="EU540" i="52"/>
  <c r="FX540" i="52"/>
  <c r="DS540" i="52"/>
  <c r="ES540" i="52"/>
  <c r="FZ540" i="52"/>
  <c r="GA540" i="52"/>
  <c r="GB540" i="52"/>
  <c r="GC540" i="52"/>
  <c r="GD540" i="52"/>
  <c r="DU541" i="52"/>
  <c r="EU541" i="52"/>
  <c r="FX541" i="52"/>
  <c r="DS541" i="52"/>
  <c r="ES541" i="52"/>
  <c r="FZ541" i="52"/>
  <c r="GA541" i="52"/>
  <c r="GB541" i="52"/>
  <c r="GC541" i="52"/>
  <c r="GD541" i="52"/>
  <c r="DU542" i="52"/>
  <c r="EU542" i="52"/>
  <c r="FX542" i="52"/>
  <c r="DS542" i="52"/>
  <c r="ES542" i="52"/>
  <c r="FZ542" i="52"/>
  <c r="GA542" i="52"/>
  <c r="GB542" i="52"/>
  <c r="GC542" i="52"/>
  <c r="GD542" i="52"/>
  <c r="DU108" i="52"/>
  <c r="EU108" i="52"/>
  <c r="FX108" i="52"/>
  <c r="DS108" i="52"/>
  <c r="ES108" i="52"/>
  <c r="FZ108" i="52"/>
  <c r="GA108" i="52"/>
  <c r="GB108" i="52"/>
  <c r="GC108" i="52"/>
  <c r="GD108" i="52"/>
  <c r="DU109" i="52"/>
  <c r="EU109" i="52"/>
  <c r="FX109" i="52"/>
  <c r="DS109" i="52"/>
  <c r="ES109" i="52"/>
  <c r="FZ109" i="52"/>
  <c r="GA109" i="52"/>
  <c r="GB109" i="52"/>
  <c r="GC109" i="52"/>
  <c r="GD109" i="52"/>
  <c r="DU110" i="52"/>
  <c r="EU110" i="52"/>
  <c r="FX110" i="52"/>
  <c r="DS110" i="52"/>
  <c r="ES110" i="52"/>
  <c r="FZ110" i="52"/>
  <c r="GA110" i="52"/>
  <c r="GB110" i="52"/>
  <c r="GC110" i="52"/>
  <c r="GD110" i="52"/>
  <c r="DU111" i="52"/>
  <c r="EU111" i="52"/>
  <c r="FX111" i="52"/>
  <c r="DS111" i="52"/>
  <c r="ES111" i="52"/>
  <c r="FZ111" i="52"/>
  <c r="GA111" i="52"/>
  <c r="GB111" i="52"/>
  <c r="GC111" i="52"/>
  <c r="GD111" i="52"/>
  <c r="DU112" i="52"/>
  <c r="EU112" i="52"/>
  <c r="FX112" i="52"/>
  <c r="DS112" i="52"/>
  <c r="ES112" i="52"/>
  <c r="FZ112" i="52"/>
  <c r="GA112" i="52"/>
  <c r="GB112" i="52"/>
  <c r="GC112" i="52"/>
  <c r="GD112" i="52"/>
  <c r="DU113" i="52"/>
  <c r="EU113" i="52"/>
  <c r="FX113" i="52"/>
  <c r="DS113" i="52"/>
  <c r="ES113" i="52"/>
  <c r="FZ113" i="52"/>
  <c r="GA113" i="52"/>
  <c r="GB113" i="52"/>
  <c r="GC113" i="52"/>
  <c r="GD113" i="52"/>
  <c r="DU114" i="52"/>
  <c r="EU114" i="52"/>
  <c r="FX114" i="52"/>
  <c r="DS114" i="52"/>
  <c r="ES114" i="52"/>
  <c r="FZ114" i="52"/>
  <c r="GA114" i="52"/>
  <c r="GB114" i="52"/>
  <c r="GC114" i="52"/>
  <c r="GD114" i="52"/>
  <c r="DU115" i="52"/>
  <c r="EU115" i="52"/>
  <c r="FX115" i="52"/>
  <c r="DS115" i="52"/>
  <c r="ES115" i="52"/>
  <c r="FZ115" i="52"/>
  <c r="GA115" i="52"/>
  <c r="GB115" i="52"/>
  <c r="GC115" i="52"/>
  <c r="GD115" i="52"/>
  <c r="DU116" i="52"/>
  <c r="EU116" i="52"/>
  <c r="FX116" i="52"/>
  <c r="DS116" i="52"/>
  <c r="ES116" i="52"/>
  <c r="FZ116" i="52"/>
  <c r="GA116" i="52"/>
  <c r="GB116" i="52"/>
  <c r="GC116" i="52"/>
  <c r="GD116" i="52"/>
  <c r="DU117" i="52"/>
  <c r="EU117" i="52"/>
  <c r="FX117" i="52"/>
  <c r="DS117" i="52"/>
  <c r="ES117" i="52"/>
  <c r="FZ117" i="52"/>
  <c r="GA117" i="52"/>
  <c r="GB117" i="52"/>
  <c r="GC117" i="52"/>
  <c r="GD117" i="52"/>
  <c r="DU118" i="52"/>
  <c r="EU118" i="52"/>
  <c r="FX118" i="52"/>
  <c r="DS118" i="52"/>
  <c r="ES118" i="52"/>
  <c r="FZ118" i="52"/>
  <c r="GA118" i="52"/>
  <c r="GB118" i="52"/>
  <c r="GC118" i="52"/>
  <c r="GD118" i="52"/>
  <c r="DU119" i="52"/>
  <c r="EU119" i="52"/>
  <c r="FX119" i="52"/>
  <c r="DS119" i="52"/>
  <c r="ES119" i="52"/>
  <c r="FZ119" i="52"/>
  <c r="GA119" i="52"/>
  <c r="GB119" i="52"/>
  <c r="GC119" i="52"/>
  <c r="GD119" i="52"/>
  <c r="DU120" i="52"/>
  <c r="EU120" i="52"/>
  <c r="FX120" i="52"/>
  <c r="DS120" i="52"/>
  <c r="ES120" i="52"/>
  <c r="FZ120" i="52"/>
  <c r="GA120" i="52"/>
  <c r="GB120" i="52"/>
  <c r="GC120" i="52"/>
  <c r="GD120" i="52"/>
  <c r="DU121" i="52"/>
  <c r="EU121" i="52"/>
  <c r="FX121" i="52"/>
  <c r="DS121" i="52"/>
  <c r="ES121" i="52"/>
  <c r="FZ121" i="52"/>
  <c r="GA121" i="52"/>
  <c r="GB121" i="52"/>
  <c r="GC121" i="52"/>
  <c r="GD121" i="52"/>
  <c r="DU122" i="52"/>
  <c r="EU122" i="52"/>
  <c r="FX122" i="52"/>
  <c r="DS122" i="52"/>
  <c r="ES122" i="52"/>
  <c r="FZ122" i="52"/>
  <c r="GA122" i="52"/>
  <c r="GB122" i="52"/>
  <c r="GC122" i="52"/>
  <c r="GD122" i="52"/>
  <c r="DU123" i="52"/>
  <c r="EU123" i="52"/>
  <c r="FX123" i="52"/>
  <c r="DS123" i="52"/>
  <c r="ES123" i="52"/>
  <c r="FZ123" i="52"/>
  <c r="GA123" i="52"/>
  <c r="GB123" i="52"/>
  <c r="GC123" i="52"/>
  <c r="GD123" i="52"/>
  <c r="DU124" i="52"/>
  <c r="EU124" i="52"/>
  <c r="FX124" i="52"/>
  <c r="FZ124" i="52"/>
  <c r="GA124" i="52"/>
  <c r="GB124" i="52"/>
  <c r="GC124" i="52"/>
  <c r="GD124" i="52"/>
  <c r="DU125" i="52"/>
  <c r="EU125" i="52"/>
  <c r="FX125" i="52"/>
  <c r="DS125" i="52"/>
  <c r="ES125" i="52"/>
  <c r="FZ125" i="52"/>
  <c r="GA125" i="52"/>
  <c r="GB125" i="52"/>
  <c r="GC125" i="52"/>
  <c r="GD125" i="52"/>
  <c r="DU126" i="52"/>
  <c r="EU126" i="52"/>
  <c r="FX126" i="52"/>
  <c r="FZ126" i="52"/>
  <c r="GA126" i="52"/>
  <c r="GB126" i="52"/>
  <c r="GC126" i="52"/>
  <c r="GD126" i="52"/>
  <c r="DU127" i="52"/>
  <c r="EU127" i="52"/>
  <c r="FX127" i="52"/>
  <c r="DS127" i="52"/>
  <c r="ES127" i="52"/>
  <c r="FZ127" i="52"/>
  <c r="GA127" i="52"/>
  <c r="GB127" i="52"/>
  <c r="GC127" i="52"/>
  <c r="GD127" i="52"/>
  <c r="DU128" i="52"/>
  <c r="EU128" i="52"/>
  <c r="FX128" i="52"/>
  <c r="FZ128" i="52"/>
  <c r="GA128" i="52"/>
  <c r="GB128" i="52"/>
  <c r="GC128" i="52"/>
  <c r="GD128" i="52"/>
  <c r="DU129" i="52"/>
  <c r="EU129" i="52"/>
  <c r="FX129" i="52"/>
  <c r="FZ129" i="52"/>
  <c r="GA129" i="52"/>
  <c r="GB129" i="52"/>
  <c r="GC129" i="52"/>
  <c r="GD129" i="52"/>
  <c r="DU130" i="52"/>
  <c r="EU130" i="52"/>
  <c r="FX130" i="52"/>
  <c r="FZ130" i="52"/>
  <c r="GA130" i="52"/>
  <c r="GB130" i="52"/>
  <c r="GC130" i="52"/>
  <c r="GD130" i="52"/>
  <c r="DU131" i="52"/>
  <c r="EU131" i="52"/>
  <c r="FX131" i="52"/>
  <c r="FZ131" i="52"/>
  <c r="GA131" i="52"/>
  <c r="GB131" i="52"/>
  <c r="GC131" i="52"/>
  <c r="GD131" i="52"/>
  <c r="DU132" i="52"/>
  <c r="EU132" i="52"/>
  <c r="FX132" i="52"/>
  <c r="FZ132" i="52"/>
  <c r="GA132" i="52"/>
  <c r="GB132" i="52"/>
  <c r="GC132" i="52"/>
  <c r="GD132" i="52"/>
  <c r="DU133" i="52"/>
  <c r="EU133" i="52"/>
  <c r="FX133" i="52"/>
  <c r="FZ133" i="52"/>
  <c r="GA133" i="52"/>
  <c r="GB133" i="52"/>
  <c r="GC133" i="52"/>
  <c r="GD133" i="52"/>
  <c r="DU134" i="52"/>
  <c r="EU134" i="52"/>
  <c r="FX134" i="52"/>
  <c r="DS134" i="52"/>
  <c r="ES134" i="52"/>
  <c r="FZ134" i="52"/>
  <c r="GA134" i="52"/>
  <c r="GB134" i="52"/>
  <c r="GC134" i="52"/>
  <c r="GD134" i="52"/>
  <c r="DU135" i="52"/>
  <c r="EU135" i="52"/>
  <c r="FX135" i="52"/>
  <c r="DS135" i="52"/>
  <c r="ES135" i="52"/>
  <c r="FZ135" i="52"/>
  <c r="GA135" i="52"/>
  <c r="GB135" i="52"/>
  <c r="GC135" i="52"/>
  <c r="GD135" i="52"/>
  <c r="DU136" i="52"/>
  <c r="EU136" i="52"/>
  <c r="FX136" i="52"/>
  <c r="DS136" i="52"/>
  <c r="ES136" i="52"/>
  <c r="FZ136" i="52"/>
  <c r="GA136" i="52"/>
  <c r="GB136" i="52"/>
  <c r="GC136" i="52"/>
  <c r="GD136" i="52"/>
  <c r="DU137" i="52"/>
  <c r="EU137" i="52"/>
  <c r="FX137" i="52"/>
  <c r="DS137" i="52"/>
  <c r="ES137" i="52"/>
  <c r="FZ137" i="52"/>
  <c r="GA137" i="52"/>
  <c r="GB137" i="52"/>
  <c r="GC137" i="52"/>
  <c r="GD137" i="52"/>
  <c r="DU138" i="52"/>
  <c r="EU138" i="52"/>
  <c r="FX138" i="52"/>
  <c r="DS138" i="52"/>
  <c r="ES138" i="52"/>
  <c r="FZ138" i="52"/>
  <c r="GA138" i="52"/>
  <c r="GB138" i="52"/>
  <c r="GC138" i="52"/>
  <c r="GD138" i="52"/>
  <c r="DU139" i="52"/>
  <c r="EU139" i="52"/>
  <c r="FX139" i="52"/>
  <c r="DS139" i="52"/>
  <c r="ES139" i="52"/>
  <c r="FZ139" i="52"/>
  <c r="GA139" i="52"/>
  <c r="GB139" i="52"/>
  <c r="GC139" i="52"/>
  <c r="GD139" i="52"/>
  <c r="DU140" i="52"/>
  <c r="EU140" i="52"/>
  <c r="FX140" i="52"/>
  <c r="DS140" i="52"/>
  <c r="ES140" i="52"/>
  <c r="FZ140" i="52"/>
  <c r="GA140" i="52"/>
  <c r="GB140" i="52"/>
  <c r="GC140" i="52"/>
  <c r="GD140" i="52"/>
  <c r="DU141" i="52"/>
  <c r="EU141" i="52"/>
  <c r="FX141" i="52"/>
  <c r="DS141" i="52"/>
  <c r="ES141" i="52"/>
  <c r="FZ141" i="52"/>
  <c r="GA141" i="52"/>
  <c r="GB141" i="52"/>
  <c r="GC141" i="52"/>
  <c r="GD141" i="52"/>
  <c r="DU142" i="52"/>
  <c r="EU142" i="52"/>
  <c r="FX142" i="52"/>
  <c r="DS142" i="52"/>
  <c r="ES142" i="52"/>
  <c r="FZ142" i="52"/>
  <c r="GA142" i="52"/>
  <c r="GB142" i="52"/>
  <c r="GC142" i="52"/>
  <c r="GD142" i="52"/>
  <c r="DU143" i="52"/>
  <c r="EU143" i="52"/>
  <c r="FX143" i="52"/>
  <c r="DS143" i="52"/>
  <c r="ES143" i="52"/>
  <c r="FZ143" i="52"/>
  <c r="GA143" i="52"/>
  <c r="GB143" i="52"/>
  <c r="GC143" i="52"/>
  <c r="GD143" i="52"/>
  <c r="DU144" i="52"/>
  <c r="EU144" i="52"/>
  <c r="FX144" i="52"/>
  <c r="DS144" i="52"/>
  <c r="ES144" i="52"/>
  <c r="FZ144" i="52"/>
  <c r="GA144" i="52"/>
  <c r="GB144" i="52"/>
  <c r="GC144" i="52"/>
  <c r="GD144" i="52"/>
  <c r="DU145" i="52"/>
  <c r="EU145" i="52"/>
  <c r="FX145" i="52"/>
  <c r="DS145" i="52"/>
  <c r="ES145" i="52"/>
  <c r="FZ145" i="52"/>
  <c r="GA145" i="52"/>
  <c r="GB145" i="52"/>
  <c r="GC145" i="52"/>
  <c r="GD145" i="52"/>
  <c r="DU146" i="52"/>
  <c r="EU146" i="52"/>
  <c r="FX146" i="52"/>
  <c r="DS146" i="52"/>
  <c r="ES146" i="52"/>
  <c r="FZ146" i="52"/>
  <c r="GA146" i="52"/>
  <c r="GB146" i="52"/>
  <c r="GC146" i="52"/>
  <c r="GD146" i="52"/>
  <c r="DU147" i="52"/>
  <c r="EU147" i="52"/>
  <c r="FX147" i="52"/>
  <c r="DS147" i="52"/>
  <c r="ES147" i="52"/>
  <c r="FZ147" i="52"/>
  <c r="GA147" i="52"/>
  <c r="GB147" i="52"/>
  <c r="GC147" i="52"/>
  <c r="GD147" i="52"/>
  <c r="DU148" i="52"/>
  <c r="EU148" i="52"/>
  <c r="FX148" i="52"/>
  <c r="DS148" i="52"/>
  <c r="ES148" i="52"/>
  <c r="FZ148" i="52"/>
  <c r="GA148" i="52"/>
  <c r="GB148" i="52"/>
  <c r="GC148" i="52"/>
  <c r="GD148" i="52"/>
  <c r="DU149" i="52"/>
  <c r="EU149" i="52"/>
  <c r="FX149" i="52"/>
  <c r="DS149" i="52"/>
  <c r="ES149" i="52"/>
  <c r="FZ149" i="52"/>
  <c r="GA149" i="52"/>
  <c r="GB149" i="52"/>
  <c r="GC149" i="52"/>
  <c r="GD149" i="52"/>
  <c r="DU150" i="52"/>
  <c r="EU150" i="52"/>
  <c r="FX150" i="52"/>
  <c r="DS150" i="52"/>
  <c r="ES150" i="52"/>
  <c r="FZ150" i="52"/>
  <c r="GA150" i="52"/>
  <c r="GB150" i="52"/>
  <c r="GC150" i="52"/>
  <c r="GD150" i="52"/>
  <c r="DU151" i="52"/>
  <c r="EU151" i="52"/>
  <c r="FX151" i="52"/>
  <c r="DS151" i="52"/>
  <c r="ES151" i="52"/>
  <c r="FZ151" i="52"/>
  <c r="GA151" i="52"/>
  <c r="GB151" i="52"/>
  <c r="GC151" i="52"/>
  <c r="GD151" i="52"/>
  <c r="DU152" i="52"/>
  <c r="EU152" i="52"/>
  <c r="FX152" i="52"/>
  <c r="DS152" i="52"/>
  <c r="ES152" i="52"/>
  <c r="FZ152" i="52"/>
  <c r="GA152" i="52"/>
  <c r="GB152" i="52"/>
  <c r="GC152" i="52"/>
  <c r="GD152" i="52"/>
  <c r="DU153" i="52"/>
  <c r="EU153" i="52"/>
  <c r="FX153" i="52"/>
  <c r="DS153" i="52"/>
  <c r="ES153" i="52"/>
  <c r="FZ153" i="52"/>
  <c r="GA153" i="52"/>
  <c r="GB153" i="52"/>
  <c r="GC153" i="52"/>
  <c r="GD153" i="52"/>
  <c r="DU154" i="52"/>
  <c r="EU154" i="52"/>
  <c r="FX154" i="52"/>
  <c r="DS154" i="52"/>
  <c r="ES154" i="52"/>
  <c r="FZ154" i="52"/>
  <c r="GA154" i="52"/>
  <c r="GB154" i="52"/>
  <c r="GC154" i="52"/>
  <c r="GD154" i="52"/>
  <c r="DU155" i="52"/>
  <c r="EU155" i="52"/>
  <c r="FX155" i="52"/>
  <c r="DS155" i="52"/>
  <c r="ES155" i="52"/>
  <c r="FZ155" i="52"/>
  <c r="GA155" i="52"/>
  <c r="GB155" i="52"/>
  <c r="GC155" i="52"/>
  <c r="GD155" i="52"/>
  <c r="DU156" i="52"/>
  <c r="EU156" i="52"/>
  <c r="FX156" i="52"/>
  <c r="DS156" i="52"/>
  <c r="ES156" i="52"/>
  <c r="FZ156" i="52"/>
  <c r="GA156" i="52"/>
  <c r="GB156" i="52"/>
  <c r="GC156" i="52"/>
  <c r="GD156" i="52"/>
  <c r="DU157" i="52"/>
  <c r="EU157" i="52"/>
  <c r="FX157" i="52"/>
  <c r="DS157" i="52"/>
  <c r="ES157" i="52"/>
  <c r="FZ157" i="52"/>
  <c r="GA157" i="52"/>
  <c r="GB157" i="52"/>
  <c r="GC157" i="52"/>
  <c r="GD157" i="52"/>
  <c r="DU158" i="52"/>
  <c r="EU158" i="52"/>
  <c r="FX158" i="52"/>
  <c r="DS158" i="52"/>
  <c r="ES158" i="52"/>
  <c r="FZ158" i="52"/>
  <c r="GA158" i="52"/>
  <c r="GB158" i="52"/>
  <c r="GC158" i="52"/>
  <c r="GD158" i="52"/>
  <c r="DU159" i="52"/>
  <c r="EU159" i="52"/>
  <c r="FX159" i="52"/>
  <c r="DS159" i="52"/>
  <c r="ES159" i="52"/>
  <c r="FZ159" i="52"/>
  <c r="GA159" i="52"/>
  <c r="GB159" i="52"/>
  <c r="GC159" i="52"/>
  <c r="GD159" i="52"/>
  <c r="DU160" i="52"/>
  <c r="EU160" i="52"/>
  <c r="FX160" i="52"/>
  <c r="DS160" i="52"/>
  <c r="ES160" i="52"/>
  <c r="FZ160" i="52"/>
  <c r="GA160" i="52"/>
  <c r="GB160" i="52"/>
  <c r="GC160" i="52"/>
  <c r="GD160" i="52"/>
  <c r="DU161" i="52"/>
  <c r="EU161" i="52"/>
  <c r="FX161" i="52"/>
  <c r="DS161" i="52"/>
  <c r="ES161" i="52"/>
  <c r="FZ161" i="52"/>
  <c r="GA161" i="52"/>
  <c r="GB161" i="52"/>
  <c r="GC161" i="52"/>
  <c r="GD161" i="52"/>
  <c r="DU162" i="52"/>
  <c r="EU162" i="52"/>
  <c r="FX162" i="52"/>
  <c r="DS162" i="52"/>
  <c r="ES162" i="52"/>
  <c r="FZ162" i="52"/>
  <c r="GA162" i="52"/>
  <c r="GB162" i="52"/>
  <c r="GC162" i="52"/>
  <c r="GD162" i="52"/>
  <c r="DU163" i="52"/>
  <c r="EU163" i="52"/>
  <c r="FX163" i="52"/>
  <c r="DS163" i="52"/>
  <c r="ES163" i="52"/>
  <c r="FZ163" i="52"/>
  <c r="GA163" i="52"/>
  <c r="GB163" i="52"/>
  <c r="GC163" i="52"/>
  <c r="GD163" i="52"/>
  <c r="DU164" i="52"/>
  <c r="EU164" i="52"/>
  <c r="FX164" i="52"/>
  <c r="DS164" i="52"/>
  <c r="ES164" i="52"/>
  <c r="FZ164" i="52"/>
  <c r="GA164" i="52"/>
  <c r="GB164" i="52"/>
  <c r="GC164" i="52"/>
  <c r="GD164" i="52"/>
  <c r="DU165" i="52"/>
  <c r="EU165" i="52"/>
  <c r="FX165" i="52"/>
  <c r="DS165" i="52"/>
  <c r="ES165" i="52"/>
  <c r="FZ165" i="52"/>
  <c r="GA165" i="52"/>
  <c r="GB165" i="52"/>
  <c r="GC165" i="52"/>
  <c r="GD165" i="52"/>
  <c r="DU166" i="52"/>
  <c r="EU166" i="52"/>
  <c r="FX166" i="52"/>
  <c r="DS166" i="52"/>
  <c r="ES166" i="52"/>
  <c r="FZ166" i="52"/>
  <c r="GA166" i="52"/>
  <c r="GB166" i="52"/>
  <c r="GC166" i="52"/>
  <c r="GD166" i="52"/>
  <c r="DU167" i="52"/>
  <c r="EU167" i="52"/>
  <c r="FX167" i="52"/>
  <c r="DS167" i="52"/>
  <c r="ES167" i="52"/>
  <c r="FZ167" i="52"/>
  <c r="GA167" i="52"/>
  <c r="GB167" i="52"/>
  <c r="GC167" i="52"/>
  <c r="GD167" i="52"/>
  <c r="DU168" i="52"/>
  <c r="EU168" i="52"/>
  <c r="FX168" i="52"/>
  <c r="DS168" i="52"/>
  <c r="ES168" i="52"/>
  <c r="FZ168" i="52"/>
  <c r="GA168" i="52"/>
  <c r="GB168" i="52"/>
  <c r="GC168" i="52"/>
  <c r="GD168" i="52"/>
  <c r="DU169" i="52"/>
  <c r="EU169" i="52"/>
  <c r="FX169" i="52"/>
  <c r="DS169" i="52"/>
  <c r="ES169" i="52"/>
  <c r="FZ169" i="52"/>
  <c r="GA169" i="52"/>
  <c r="GB169" i="52"/>
  <c r="GC169" i="52"/>
  <c r="GD169" i="52"/>
  <c r="DU170" i="52"/>
  <c r="EU170" i="52"/>
  <c r="FX170" i="52"/>
  <c r="DS170" i="52"/>
  <c r="ES170" i="52"/>
  <c r="FZ170" i="52"/>
  <c r="GA170" i="52"/>
  <c r="GB170" i="52"/>
  <c r="GC170" i="52"/>
  <c r="GD170" i="52"/>
  <c r="DU171" i="52"/>
  <c r="EU171" i="52"/>
  <c r="FX171" i="52"/>
  <c r="DS171" i="52"/>
  <c r="ES171" i="52"/>
  <c r="FZ171" i="52"/>
  <c r="GA171" i="52"/>
  <c r="GB171" i="52"/>
  <c r="GC171" i="52"/>
  <c r="GD171" i="52"/>
  <c r="DU172" i="52"/>
  <c r="EU172" i="52"/>
  <c r="FX172" i="52"/>
  <c r="DS172" i="52"/>
  <c r="ES172" i="52"/>
  <c r="FZ172" i="52"/>
  <c r="GA172" i="52"/>
  <c r="GB172" i="52"/>
  <c r="GC172" i="52"/>
  <c r="GD172" i="52"/>
  <c r="DU173" i="52"/>
  <c r="EU173" i="52"/>
  <c r="FX173" i="52"/>
  <c r="DS173" i="52"/>
  <c r="ES173" i="52"/>
  <c r="FZ173" i="52"/>
  <c r="GA173" i="52"/>
  <c r="GB173" i="52"/>
  <c r="GC173" i="52"/>
  <c r="GD173" i="52"/>
  <c r="DU174" i="52"/>
  <c r="EU174" i="52"/>
  <c r="FX174" i="52"/>
  <c r="DS174" i="52"/>
  <c r="ES174" i="52"/>
  <c r="FZ174" i="52"/>
  <c r="GA174" i="52"/>
  <c r="GB174" i="52"/>
  <c r="GC174" i="52"/>
  <c r="GD174" i="52"/>
  <c r="DU175" i="52"/>
  <c r="EU175" i="52"/>
  <c r="FX175" i="52"/>
  <c r="DS175" i="52"/>
  <c r="ES175" i="52"/>
  <c r="FZ175" i="52"/>
  <c r="GA175" i="52"/>
  <c r="GB175" i="52"/>
  <c r="GC175" i="52"/>
  <c r="GD175" i="52"/>
  <c r="DU176" i="52"/>
  <c r="EU176" i="52"/>
  <c r="FX176" i="52"/>
  <c r="DS176" i="52"/>
  <c r="ES176" i="52"/>
  <c r="FZ176" i="52"/>
  <c r="GA176" i="52"/>
  <c r="GB176" i="52"/>
  <c r="GC176" i="52"/>
  <c r="GD176" i="52"/>
  <c r="DU177" i="52"/>
  <c r="EU177" i="52"/>
  <c r="FX177" i="52"/>
  <c r="DS177" i="52"/>
  <c r="ES177" i="52"/>
  <c r="FZ177" i="52"/>
  <c r="GA177" i="52"/>
  <c r="GB177" i="52"/>
  <c r="GC177" i="52"/>
  <c r="GD177" i="52"/>
  <c r="DU178" i="52"/>
  <c r="EU178" i="52"/>
  <c r="FX178" i="52"/>
  <c r="DS178" i="52"/>
  <c r="ES178" i="52"/>
  <c r="FZ178" i="52"/>
  <c r="GA178" i="52"/>
  <c r="GB178" i="52"/>
  <c r="GC178" i="52"/>
  <c r="GD178" i="52"/>
  <c r="DU179" i="52"/>
  <c r="EU179" i="52"/>
  <c r="FX179" i="52"/>
  <c r="DS179" i="52"/>
  <c r="ES179" i="52"/>
  <c r="FZ179" i="52"/>
  <c r="GA179" i="52"/>
  <c r="GB179" i="52"/>
  <c r="GC179" i="52"/>
  <c r="GD179" i="52"/>
  <c r="DU180" i="52"/>
  <c r="EU180" i="52"/>
  <c r="FX180" i="52"/>
  <c r="DS180" i="52"/>
  <c r="ES180" i="52"/>
  <c r="FZ180" i="52"/>
  <c r="GA180" i="52"/>
  <c r="GB180" i="52"/>
  <c r="GC180" i="52"/>
  <c r="GD180" i="52"/>
  <c r="DU181" i="52"/>
  <c r="EU181" i="52"/>
  <c r="FX181" i="52"/>
  <c r="DS181" i="52"/>
  <c r="ES181" i="52"/>
  <c r="FZ181" i="52"/>
  <c r="GA181" i="52"/>
  <c r="GB181" i="52"/>
  <c r="GC181" i="52"/>
  <c r="GD181" i="52"/>
  <c r="DU543" i="52"/>
  <c r="EU543" i="52"/>
  <c r="FX543" i="52"/>
  <c r="DS543" i="52"/>
  <c r="ES543" i="52"/>
  <c r="FZ543" i="52"/>
  <c r="GA543" i="52"/>
  <c r="GB543" i="52"/>
  <c r="GC543" i="52"/>
  <c r="GD543" i="52"/>
  <c r="DU182" i="52"/>
  <c r="EU182" i="52"/>
  <c r="FX182" i="52"/>
  <c r="DS182" i="52"/>
  <c r="ES182" i="52"/>
  <c r="FZ182" i="52"/>
  <c r="GA182" i="52"/>
  <c r="GB182" i="52"/>
  <c r="GC182" i="52"/>
  <c r="GD182" i="52"/>
  <c r="DU183" i="52"/>
  <c r="EU183" i="52"/>
  <c r="FX183" i="52"/>
  <c r="DS183" i="52"/>
  <c r="ES183" i="52"/>
  <c r="FZ183" i="52"/>
  <c r="GA183" i="52"/>
  <c r="GB183" i="52"/>
  <c r="GC183" i="52"/>
  <c r="GD183" i="52"/>
  <c r="DU184" i="52"/>
  <c r="EU184" i="52"/>
  <c r="FX184" i="52"/>
  <c r="DS184" i="52"/>
  <c r="ES184" i="52"/>
  <c r="FZ184" i="52"/>
  <c r="GA184" i="52"/>
  <c r="GB184" i="52"/>
  <c r="GC184" i="52"/>
  <c r="GD184" i="52"/>
  <c r="DU185" i="52"/>
  <c r="EU185" i="52"/>
  <c r="FX185" i="52"/>
  <c r="DS185" i="52"/>
  <c r="ES185" i="52"/>
  <c r="FZ185" i="52"/>
  <c r="GA185" i="52"/>
  <c r="GB185" i="52"/>
  <c r="GC185" i="52"/>
  <c r="GD185" i="52"/>
  <c r="DU186" i="52"/>
  <c r="EU186" i="52"/>
  <c r="FX186" i="52"/>
  <c r="DS186" i="52"/>
  <c r="ES186" i="52"/>
  <c r="FZ186" i="52"/>
  <c r="GA186" i="52"/>
  <c r="GB186" i="52"/>
  <c r="GC186" i="52"/>
  <c r="GD186" i="52"/>
  <c r="DU187" i="52"/>
  <c r="EU187" i="52"/>
  <c r="FX187" i="52"/>
  <c r="DS187" i="52"/>
  <c r="ES187" i="52"/>
  <c r="FZ187" i="52"/>
  <c r="GA187" i="52"/>
  <c r="GB187" i="52"/>
  <c r="GC187" i="52"/>
  <c r="GD187" i="52"/>
  <c r="DU188" i="52"/>
  <c r="EU188" i="52"/>
  <c r="FX188" i="52"/>
  <c r="DS188" i="52"/>
  <c r="ES188" i="52"/>
  <c r="FZ188" i="52"/>
  <c r="GA188" i="52"/>
  <c r="GB188" i="52"/>
  <c r="GC188" i="52"/>
  <c r="GD188" i="52"/>
  <c r="DU189" i="52"/>
  <c r="EU189" i="52"/>
  <c r="FX189" i="52"/>
  <c r="DS189" i="52"/>
  <c r="ES189" i="52"/>
  <c r="FZ189" i="52"/>
  <c r="GA189" i="52"/>
  <c r="GB189" i="52"/>
  <c r="GC189" i="52"/>
  <c r="GD189" i="52"/>
  <c r="DU190" i="52"/>
  <c r="EU190" i="52"/>
  <c r="FX190" i="52"/>
  <c r="DS190" i="52"/>
  <c r="ES190" i="52"/>
  <c r="FZ190" i="52"/>
  <c r="GA190" i="52"/>
  <c r="GB190" i="52"/>
  <c r="GC190" i="52"/>
  <c r="GD190" i="52"/>
  <c r="DU191" i="52"/>
  <c r="EU191" i="52"/>
  <c r="FX191" i="52"/>
  <c r="DS191" i="52"/>
  <c r="ES191" i="52"/>
  <c r="FZ191" i="52"/>
  <c r="GA191" i="52"/>
  <c r="GB191" i="52"/>
  <c r="GC191" i="52"/>
  <c r="GD191" i="52"/>
  <c r="DU192" i="52"/>
  <c r="EU192" i="52"/>
  <c r="FX192" i="52"/>
  <c r="DS192" i="52"/>
  <c r="ES192" i="52"/>
  <c r="FZ192" i="52"/>
  <c r="GA192" i="52"/>
  <c r="GB192" i="52"/>
  <c r="GC192" i="52"/>
  <c r="GD192" i="52"/>
  <c r="DU193" i="52"/>
  <c r="EU193" i="52"/>
  <c r="FX193" i="52"/>
  <c r="DS193" i="52"/>
  <c r="ES193" i="52"/>
  <c r="FZ193" i="52"/>
  <c r="GA193" i="52"/>
  <c r="GB193" i="52"/>
  <c r="GC193" i="52"/>
  <c r="GD193" i="52"/>
  <c r="DU194" i="52"/>
  <c r="EU194" i="52"/>
  <c r="FX194" i="52"/>
  <c r="DS194" i="52"/>
  <c r="ES194" i="52"/>
  <c r="FZ194" i="52"/>
  <c r="GA194" i="52"/>
  <c r="GB194" i="52"/>
  <c r="GC194" i="52"/>
  <c r="GD194" i="52"/>
  <c r="DU195" i="52"/>
  <c r="EU195" i="52"/>
  <c r="FX195" i="52"/>
  <c r="DS195" i="52"/>
  <c r="ES195" i="52"/>
  <c r="FZ195" i="52"/>
  <c r="GA195" i="52"/>
  <c r="GB195" i="52"/>
  <c r="GC195" i="52"/>
  <c r="GD195" i="52"/>
  <c r="DU196" i="52"/>
  <c r="EU196" i="52"/>
  <c r="FX196" i="52"/>
  <c r="DS196" i="52"/>
  <c r="ES196" i="52"/>
  <c r="FZ196" i="52"/>
  <c r="GA196" i="52"/>
  <c r="GB196" i="52"/>
  <c r="GC196" i="52"/>
  <c r="GD196" i="52"/>
  <c r="DU197" i="52"/>
  <c r="EU197" i="52"/>
  <c r="FX197" i="52"/>
  <c r="FZ197" i="52"/>
  <c r="GA197" i="52"/>
  <c r="GB197" i="52"/>
  <c r="GC197" i="52"/>
  <c r="GD197" i="52"/>
  <c r="DU198" i="52"/>
  <c r="EU198" i="52"/>
  <c r="FX198" i="52"/>
  <c r="FZ198" i="52"/>
  <c r="GA198" i="52"/>
  <c r="GB198" i="52"/>
  <c r="GC198" i="52"/>
  <c r="GD198" i="52"/>
  <c r="DU199" i="52"/>
  <c r="EU199" i="52"/>
  <c r="FX199" i="52"/>
  <c r="DS199" i="52"/>
  <c r="ES199" i="52"/>
  <c r="FZ199" i="52"/>
  <c r="GA199" i="52"/>
  <c r="GB199" i="52"/>
  <c r="GC199" i="52"/>
  <c r="GD199" i="52"/>
  <c r="DU200" i="52"/>
  <c r="EU200" i="52"/>
  <c r="FX200" i="52"/>
  <c r="DS200" i="52"/>
  <c r="ES200" i="52"/>
  <c r="FZ200" i="52"/>
  <c r="GA200" i="52"/>
  <c r="GB200" i="52"/>
  <c r="GC200" i="52"/>
  <c r="GD200" i="52"/>
  <c r="DU201" i="52"/>
  <c r="EU201" i="52"/>
  <c r="FX201" i="52"/>
  <c r="DS201" i="52"/>
  <c r="ES201" i="52"/>
  <c r="FZ201" i="52"/>
  <c r="GA201" i="52"/>
  <c r="GB201" i="52"/>
  <c r="GC201" i="52"/>
  <c r="GD201" i="52"/>
  <c r="DU202" i="52"/>
  <c r="EU202" i="52"/>
  <c r="FX202" i="52"/>
  <c r="DS202" i="52"/>
  <c r="ES202" i="52"/>
  <c r="FZ202" i="52"/>
  <c r="GA202" i="52"/>
  <c r="GB202" i="52"/>
  <c r="GC202" i="52"/>
  <c r="GD202" i="52"/>
  <c r="DU203" i="52"/>
  <c r="EU203" i="52"/>
  <c r="FX203" i="52"/>
  <c r="DS203" i="52"/>
  <c r="ES203" i="52"/>
  <c r="FZ203" i="52"/>
  <c r="GA203" i="52"/>
  <c r="GB203" i="52"/>
  <c r="GC203" i="52"/>
  <c r="GD203" i="52"/>
  <c r="DU204" i="52"/>
  <c r="EU204" i="52"/>
  <c r="FX204" i="52"/>
  <c r="DS204" i="52"/>
  <c r="ES204" i="52"/>
  <c r="FZ204" i="52"/>
  <c r="GA204" i="52"/>
  <c r="GB204" i="52"/>
  <c r="GC204" i="52"/>
  <c r="GD204" i="52"/>
  <c r="DU205" i="52"/>
  <c r="EU205" i="52"/>
  <c r="FX205" i="52"/>
  <c r="DS205" i="52"/>
  <c r="ES205" i="52"/>
  <c r="FZ205" i="52"/>
  <c r="GA205" i="52"/>
  <c r="GB205" i="52"/>
  <c r="GC205" i="52"/>
  <c r="GD205" i="52"/>
  <c r="DU206" i="52"/>
  <c r="EU206" i="52"/>
  <c r="FX206" i="52"/>
  <c r="DS206" i="52"/>
  <c r="ES206" i="52"/>
  <c r="FZ206" i="52"/>
  <c r="GA206" i="52"/>
  <c r="GB206" i="52"/>
  <c r="GC206" i="52"/>
  <c r="GD206" i="52"/>
  <c r="DU207" i="52"/>
  <c r="EU207" i="52"/>
  <c r="FX207" i="52"/>
  <c r="DS207" i="52"/>
  <c r="ES207" i="52"/>
  <c r="FZ207" i="52"/>
  <c r="GA207" i="52"/>
  <c r="GB207" i="52"/>
  <c r="GC207" i="52"/>
  <c r="GD207" i="52"/>
  <c r="DU208" i="52"/>
  <c r="EU208" i="52"/>
  <c r="FX208" i="52"/>
  <c r="DS208" i="52"/>
  <c r="ES208" i="52"/>
  <c r="FZ208" i="52"/>
  <c r="GA208" i="52"/>
  <c r="GB208" i="52"/>
  <c r="GC208" i="52"/>
  <c r="GD208" i="52"/>
  <c r="DU209" i="52"/>
  <c r="EU209" i="52"/>
  <c r="FX209" i="52"/>
  <c r="DS209" i="52"/>
  <c r="ES209" i="52"/>
  <c r="FZ209" i="52"/>
  <c r="GA209" i="52"/>
  <c r="GB209" i="52"/>
  <c r="GC209" i="52"/>
  <c r="GD209" i="52"/>
  <c r="DU210" i="52"/>
  <c r="EU210" i="52"/>
  <c r="FX210" i="52"/>
  <c r="DS210" i="52"/>
  <c r="ES210" i="52"/>
  <c r="FZ210" i="52"/>
  <c r="GA210" i="52"/>
  <c r="GB210" i="52"/>
  <c r="GC210" i="52"/>
  <c r="GD210" i="52"/>
  <c r="DU211" i="52"/>
  <c r="EU211" i="52"/>
  <c r="FX211" i="52"/>
  <c r="FZ211" i="52"/>
  <c r="GA211" i="52"/>
  <c r="GB211" i="52"/>
  <c r="GC211" i="52"/>
  <c r="GD211" i="52"/>
  <c r="DU212" i="52"/>
  <c r="EU212" i="52"/>
  <c r="FX212" i="52"/>
  <c r="DS212" i="52"/>
  <c r="ES212" i="52"/>
  <c r="FZ212" i="52"/>
  <c r="GA212" i="52"/>
  <c r="GB212" i="52"/>
  <c r="GC212" i="52"/>
  <c r="GD212" i="52"/>
  <c r="DU213" i="52"/>
  <c r="EU213" i="52"/>
  <c r="FX213" i="52"/>
  <c r="DS213" i="52"/>
  <c r="ES213" i="52"/>
  <c r="FZ213" i="52"/>
  <c r="GA213" i="52"/>
  <c r="GB213" i="52"/>
  <c r="GC213" i="52"/>
  <c r="GD213" i="52"/>
  <c r="DU214" i="52"/>
  <c r="EU214" i="52"/>
  <c r="FX214" i="52"/>
  <c r="DS214" i="52"/>
  <c r="ES214" i="52"/>
  <c r="FZ214" i="52"/>
  <c r="GA214" i="52"/>
  <c r="GB214" i="52"/>
  <c r="GC214" i="52"/>
  <c r="GD214" i="52"/>
  <c r="DU215" i="52"/>
  <c r="EU215" i="52"/>
  <c r="FX215" i="52"/>
  <c r="DS215" i="52"/>
  <c r="ES215" i="52"/>
  <c r="FZ215" i="52"/>
  <c r="GA215" i="52"/>
  <c r="GB215" i="52"/>
  <c r="GC215" i="52"/>
  <c r="GD215" i="52"/>
  <c r="DU216" i="52"/>
  <c r="EU216" i="52"/>
  <c r="FX216" i="52"/>
  <c r="DS216" i="52"/>
  <c r="ES216" i="52"/>
  <c r="FZ216" i="52"/>
  <c r="GA216" i="52"/>
  <c r="GB216" i="52"/>
  <c r="GC216" i="52"/>
  <c r="GD216" i="52"/>
  <c r="DU217" i="52"/>
  <c r="EU217" i="52"/>
  <c r="FX217" i="52"/>
  <c r="DS217" i="52"/>
  <c r="ES217" i="52"/>
  <c r="FZ217" i="52"/>
  <c r="GA217" i="52"/>
  <c r="GB217" i="52"/>
  <c r="GC217" i="52"/>
  <c r="GD217" i="52"/>
  <c r="DU218" i="52"/>
  <c r="EU218" i="52"/>
  <c r="FX218" i="52"/>
  <c r="DS218" i="52"/>
  <c r="ES218" i="52"/>
  <c r="FZ218" i="52"/>
  <c r="GA218" i="52"/>
  <c r="GB218" i="52"/>
  <c r="GC218" i="52"/>
  <c r="GD218" i="52"/>
  <c r="DU219" i="52"/>
  <c r="EU219" i="52"/>
  <c r="FX219" i="52"/>
  <c r="DS219" i="52"/>
  <c r="ES219" i="52"/>
  <c r="FZ219" i="52"/>
  <c r="GA219" i="52"/>
  <c r="GB219" i="52"/>
  <c r="GC219" i="52"/>
  <c r="GD219" i="52"/>
  <c r="DU220" i="52"/>
  <c r="EU220" i="52"/>
  <c r="FX220" i="52"/>
  <c r="DS220" i="52"/>
  <c r="ES220" i="52"/>
  <c r="FZ220" i="52"/>
  <c r="GA220" i="52"/>
  <c r="GB220" i="52"/>
  <c r="GC220" i="52"/>
  <c r="GD220" i="52"/>
  <c r="DU221" i="52"/>
  <c r="EU221" i="52"/>
  <c r="FX221" i="52"/>
  <c r="DS221" i="52"/>
  <c r="ES221" i="52"/>
  <c r="FZ221" i="52"/>
  <c r="GA221" i="52"/>
  <c r="GB221" i="52"/>
  <c r="GC221" i="52"/>
  <c r="GD221" i="52"/>
  <c r="DU222" i="52"/>
  <c r="EU222" i="52"/>
  <c r="FX222" i="52"/>
  <c r="DS222" i="52"/>
  <c r="ES222" i="52"/>
  <c r="FZ222" i="52"/>
  <c r="GA222" i="52"/>
  <c r="GB222" i="52"/>
  <c r="GC222" i="52"/>
  <c r="GD222" i="52"/>
  <c r="DU223" i="52"/>
  <c r="EU223" i="52"/>
  <c r="FX223" i="52"/>
  <c r="DS223" i="52"/>
  <c r="ES223" i="52"/>
  <c r="FZ223" i="52"/>
  <c r="GA223" i="52"/>
  <c r="GB223" i="52"/>
  <c r="GC223" i="52"/>
  <c r="GD223" i="52"/>
  <c r="DU224" i="52"/>
  <c r="EU224" i="52"/>
  <c r="FX224" i="52"/>
  <c r="DS224" i="52"/>
  <c r="ES224" i="52"/>
  <c r="FZ224" i="52"/>
  <c r="GA224" i="52"/>
  <c r="GB224" i="52"/>
  <c r="GC224" i="52"/>
  <c r="GD224" i="52"/>
  <c r="DU225" i="52"/>
  <c r="EU225" i="52"/>
  <c r="FX225" i="52"/>
  <c r="DS225" i="52"/>
  <c r="ES225" i="52"/>
  <c r="FZ225" i="52"/>
  <c r="GA225" i="52"/>
  <c r="GB225" i="52"/>
  <c r="GC225" i="52"/>
  <c r="GD225" i="52"/>
  <c r="DU226" i="52"/>
  <c r="EU226" i="52"/>
  <c r="FX226" i="52"/>
  <c r="DS226" i="52"/>
  <c r="ES226" i="52"/>
  <c r="FZ226" i="52"/>
  <c r="GA226" i="52"/>
  <c r="GB226" i="52"/>
  <c r="GC226" i="52"/>
  <c r="GD226" i="52"/>
  <c r="DU227" i="52"/>
  <c r="EU227" i="52"/>
  <c r="FX227" i="52"/>
  <c r="DS227" i="52"/>
  <c r="ES227" i="52"/>
  <c r="FZ227" i="52"/>
  <c r="GA227" i="52"/>
  <c r="GB227" i="52"/>
  <c r="GC227" i="52"/>
  <c r="GD227" i="52"/>
  <c r="DU228" i="52"/>
  <c r="EU228" i="52"/>
  <c r="FX228" i="52"/>
  <c r="DS228" i="52"/>
  <c r="ES228" i="52"/>
  <c r="FZ228" i="52"/>
  <c r="GA228" i="52"/>
  <c r="GB228" i="52"/>
  <c r="GC228" i="52"/>
  <c r="GD228" i="52"/>
  <c r="DU229" i="52"/>
  <c r="EU229" i="52"/>
  <c r="FX229" i="52"/>
  <c r="DS229" i="52"/>
  <c r="ES229" i="52"/>
  <c r="FZ229" i="52"/>
  <c r="GA229" i="52"/>
  <c r="GB229" i="52"/>
  <c r="GC229" i="52"/>
  <c r="GD229" i="52"/>
  <c r="DU230" i="52"/>
  <c r="EU230" i="52"/>
  <c r="FX230" i="52"/>
  <c r="DS230" i="52"/>
  <c r="ES230" i="52"/>
  <c r="FZ230" i="52"/>
  <c r="GA230" i="52"/>
  <c r="GB230" i="52"/>
  <c r="GC230" i="52"/>
  <c r="GD230" i="52"/>
  <c r="DU231" i="52"/>
  <c r="EU231" i="52"/>
  <c r="FX231" i="52"/>
  <c r="DS231" i="52"/>
  <c r="ES231" i="52"/>
  <c r="FZ231" i="52"/>
  <c r="GA231" i="52"/>
  <c r="GB231" i="52"/>
  <c r="GC231" i="52"/>
  <c r="GD231" i="52"/>
  <c r="DU232" i="52"/>
  <c r="EU232" i="52"/>
  <c r="FX232" i="52"/>
  <c r="DS232" i="52"/>
  <c r="ES232" i="52"/>
  <c r="FZ232" i="52"/>
  <c r="GA232" i="52"/>
  <c r="GB232" i="52"/>
  <c r="GC232" i="52"/>
  <c r="GD232" i="52"/>
  <c r="DU233" i="52"/>
  <c r="EU233" i="52"/>
  <c r="FX233" i="52"/>
  <c r="DS233" i="52"/>
  <c r="ES233" i="52"/>
  <c r="FZ233" i="52"/>
  <c r="GA233" i="52"/>
  <c r="GB233" i="52"/>
  <c r="GC233" i="52"/>
  <c r="GD233" i="52"/>
  <c r="DU234" i="52"/>
  <c r="EU234" i="52"/>
  <c r="FX234" i="52"/>
  <c r="DS234" i="52"/>
  <c r="ES234" i="52"/>
  <c r="FZ234" i="52"/>
  <c r="GA234" i="52"/>
  <c r="GB234" i="52"/>
  <c r="GC234" i="52"/>
  <c r="GD234" i="52"/>
  <c r="DU235" i="52"/>
  <c r="EU235" i="52"/>
  <c r="FX235" i="52"/>
  <c r="DS235" i="52"/>
  <c r="ES235" i="52"/>
  <c r="FZ235" i="52"/>
  <c r="GA235" i="52"/>
  <c r="GB235" i="52"/>
  <c r="GC235" i="52"/>
  <c r="GD235" i="52"/>
  <c r="DU236" i="52"/>
  <c r="EU236" i="52"/>
  <c r="FX236" i="52"/>
  <c r="DS236" i="52"/>
  <c r="ES236" i="52"/>
  <c r="FZ236" i="52"/>
  <c r="GA236" i="52"/>
  <c r="GB236" i="52"/>
  <c r="GC236" i="52"/>
  <c r="GD236" i="52"/>
  <c r="DU237" i="52"/>
  <c r="EU237" i="52"/>
  <c r="FX237" i="52"/>
  <c r="DS237" i="52"/>
  <c r="ES237" i="52"/>
  <c r="FZ237" i="52"/>
  <c r="GA237" i="52"/>
  <c r="GB237" i="52"/>
  <c r="GC237" i="52"/>
  <c r="GD237" i="52"/>
  <c r="DU238" i="52"/>
  <c r="EU238" i="52"/>
  <c r="FX238" i="52"/>
  <c r="DS238" i="52"/>
  <c r="ES238" i="52"/>
  <c r="FZ238" i="52"/>
  <c r="GA238" i="52"/>
  <c r="GB238" i="52"/>
  <c r="GC238" i="52"/>
  <c r="GD238" i="52"/>
  <c r="DU239" i="52"/>
  <c r="EU239" i="52"/>
  <c r="FX239" i="52"/>
  <c r="DS239" i="52"/>
  <c r="ES239" i="52"/>
  <c r="FZ239" i="52"/>
  <c r="GA239" i="52"/>
  <c r="GB239" i="52"/>
  <c r="GC239" i="52"/>
  <c r="GD239" i="52"/>
  <c r="DU240" i="52"/>
  <c r="EU240" i="52"/>
  <c r="FX240" i="52"/>
  <c r="DS240" i="52"/>
  <c r="ES240" i="52"/>
  <c r="FZ240" i="52"/>
  <c r="GA240" i="52"/>
  <c r="GB240" i="52"/>
  <c r="GC240" i="52"/>
  <c r="GD240" i="52"/>
  <c r="DU241" i="52"/>
  <c r="EU241" i="52"/>
  <c r="FX241" i="52"/>
  <c r="DS241" i="52"/>
  <c r="ES241" i="52"/>
  <c r="FZ241" i="52"/>
  <c r="GA241" i="52"/>
  <c r="GB241" i="52"/>
  <c r="GC241" i="52"/>
  <c r="GD241" i="52"/>
  <c r="DU242" i="52"/>
  <c r="EU242" i="52"/>
  <c r="FX242" i="52"/>
  <c r="DS242" i="52"/>
  <c r="ES242" i="52"/>
  <c r="FZ242" i="52"/>
  <c r="GA242" i="52"/>
  <c r="GB242" i="52"/>
  <c r="GC242" i="52"/>
  <c r="GD242" i="52"/>
  <c r="DU243" i="52"/>
  <c r="EU243" i="52"/>
  <c r="FX243" i="52"/>
  <c r="DS243" i="52"/>
  <c r="ES243" i="52"/>
  <c r="FZ243" i="52"/>
  <c r="GA243" i="52"/>
  <c r="GB243" i="52"/>
  <c r="GC243" i="52"/>
  <c r="GD243" i="52"/>
  <c r="DU244" i="52"/>
  <c r="EU244" i="52"/>
  <c r="FX244" i="52"/>
  <c r="DS244" i="52"/>
  <c r="ES244" i="52"/>
  <c r="FZ244" i="52"/>
  <c r="GA244" i="52"/>
  <c r="GB244" i="52"/>
  <c r="GC244" i="52"/>
  <c r="GD244" i="52"/>
  <c r="DU245" i="52"/>
  <c r="EU245" i="52"/>
  <c r="FX245" i="52"/>
  <c r="DS245" i="52"/>
  <c r="ES245" i="52"/>
  <c r="FZ245" i="52"/>
  <c r="GA245" i="52"/>
  <c r="GB245" i="52"/>
  <c r="GC245" i="52"/>
  <c r="GD245" i="52"/>
  <c r="DU246" i="52"/>
  <c r="EU246" i="52"/>
  <c r="FX246" i="52"/>
  <c r="DS246" i="52"/>
  <c r="ES246" i="52"/>
  <c r="FZ246" i="52"/>
  <c r="GA246" i="52"/>
  <c r="GB246" i="52"/>
  <c r="GC246" i="52"/>
  <c r="GD246" i="52"/>
  <c r="DU247" i="52"/>
  <c r="EU247" i="52"/>
  <c r="FX247" i="52"/>
  <c r="DS247" i="52"/>
  <c r="ES247" i="52"/>
  <c r="FZ247" i="52"/>
  <c r="GA247" i="52"/>
  <c r="GB247" i="52"/>
  <c r="GC247" i="52"/>
  <c r="GD247" i="52"/>
  <c r="DU248" i="52"/>
  <c r="EU248" i="52"/>
  <c r="FX248" i="52"/>
  <c r="DS248" i="52"/>
  <c r="ES248" i="52"/>
  <c r="FZ248" i="52"/>
  <c r="GA248" i="52"/>
  <c r="GB248" i="52"/>
  <c r="GC248" i="52"/>
  <c r="GD248" i="52"/>
  <c r="DU249" i="52"/>
  <c r="EU249" i="52"/>
  <c r="FX249" i="52"/>
  <c r="DS249" i="52"/>
  <c r="ES249" i="52"/>
  <c r="FZ249" i="52"/>
  <c r="GA249" i="52"/>
  <c r="GB249" i="52"/>
  <c r="GC249" i="52"/>
  <c r="GD249" i="52"/>
  <c r="DU250" i="52"/>
  <c r="EU250" i="52"/>
  <c r="FX250" i="52"/>
  <c r="DS250" i="52"/>
  <c r="ES250" i="52"/>
  <c r="FZ250" i="52"/>
  <c r="GA250" i="52"/>
  <c r="GB250" i="52"/>
  <c r="GC250" i="52"/>
  <c r="GD250" i="52"/>
  <c r="DU251" i="52"/>
  <c r="EU251" i="52"/>
  <c r="FX251" i="52"/>
  <c r="DS251" i="52"/>
  <c r="ES251" i="52"/>
  <c r="FZ251" i="52"/>
  <c r="GA251" i="52"/>
  <c r="GB251" i="52"/>
  <c r="GC251" i="52"/>
  <c r="GD251" i="52"/>
  <c r="DU252" i="52"/>
  <c r="EU252" i="52"/>
  <c r="FX252" i="52"/>
  <c r="DS252" i="52"/>
  <c r="ES252" i="52"/>
  <c r="FZ252" i="52"/>
  <c r="GA252" i="52"/>
  <c r="GB252" i="52"/>
  <c r="GC252" i="52"/>
  <c r="GD252" i="52"/>
  <c r="DU253" i="52"/>
  <c r="EU253" i="52"/>
  <c r="FX253" i="52"/>
  <c r="DS253" i="52"/>
  <c r="ES253" i="52"/>
  <c r="FZ253" i="52"/>
  <c r="GA253" i="52"/>
  <c r="GB253" i="52"/>
  <c r="GC253" i="52"/>
  <c r="GD253" i="52"/>
  <c r="DU254" i="52"/>
  <c r="EU254" i="52"/>
  <c r="FX254" i="52"/>
  <c r="DS254" i="52"/>
  <c r="ES254" i="52"/>
  <c r="FZ254" i="52"/>
  <c r="GA254" i="52"/>
  <c r="GB254" i="52"/>
  <c r="GC254" i="52"/>
  <c r="GD254" i="52"/>
  <c r="DU544" i="52"/>
  <c r="EU544" i="52"/>
  <c r="FX544" i="52"/>
  <c r="DS544" i="52"/>
  <c r="ES544" i="52"/>
  <c r="FZ544" i="52"/>
  <c r="GA544" i="52"/>
  <c r="GB544" i="52"/>
  <c r="GC544" i="52"/>
  <c r="GD544" i="52"/>
  <c r="DU255" i="52"/>
  <c r="EU255" i="52"/>
  <c r="FX255" i="52"/>
  <c r="DS255" i="52"/>
  <c r="ES255" i="52"/>
  <c r="FZ255" i="52"/>
  <c r="GA255" i="52"/>
  <c r="GB255" i="52"/>
  <c r="GC255" i="52"/>
  <c r="GD255" i="52"/>
  <c r="DU256" i="52"/>
  <c r="EU256" i="52"/>
  <c r="FX256" i="52"/>
  <c r="DS256" i="52"/>
  <c r="ES256" i="52"/>
  <c r="FZ256" i="52"/>
  <c r="GA256" i="52"/>
  <c r="GB256" i="52"/>
  <c r="GC256" i="52"/>
  <c r="GD256" i="52"/>
  <c r="DU257" i="52"/>
  <c r="EU257" i="52"/>
  <c r="FX257" i="52"/>
  <c r="DS257" i="52"/>
  <c r="ES257" i="52"/>
  <c r="FZ257" i="52"/>
  <c r="GA257" i="52"/>
  <c r="GB257" i="52"/>
  <c r="GC257" i="52"/>
  <c r="GD257" i="52"/>
  <c r="DU258" i="52"/>
  <c r="EU258" i="52"/>
  <c r="FX258" i="52"/>
  <c r="DS258" i="52"/>
  <c r="ES258" i="52"/>
  <c r="FZ258" i="52"/>
  <c r="GA258" i="52"/>
  <c r="GB258" i="52"/>
  <c r="GC258" i="52"/>
  <c r="GD258" i="52"/>
  <c r="DU259" i="52"/>
  <c r="EU259" i="52"/>
  <c r="FX259" i="52"/>
  <c r="FZ259" i="52"/>
  <c r="GA259" i="52"/>
  <c r="GB259" i="52"/>
  <c r="GC259" i="52"/>
  <c r="GD259" i="52"/>
  <c r="DU260" i="52"/>
  <c r="EU260" i="52"/>
  <c r="FX260" i="52"/>
  <c r="DS260" i="52"/>
  <c r="ES260" i="52"/>
  <c r="FZ260" i="52"/>
  <c r="GA260" i="52"/>
  <c r="GB260" i="52"/>
  <c r="GC260" i="52"/>
  <c r="GD260" i="52"/>
  <c r="DU261" i="52"/>
  <c r="EU261" i="52"/>
  <c r="FX261" i="52"/>
  <c r="DS261" i="52"/>
  <c r="ES261" i="52"/>
  <c r="FZ261" i="52"/>
  <c r="GA261" i="52"/>
  <c r="GB261" i="52"/>
  <c r="GC261" i="52"/>
  <c r="GD261" i="52"/>
  <c r="DU262" i="52"/>
  <c r="EU262" i="52"/>
  <c r="FX262" i="52"/>
  <c r="DS262" i="52"/>
  <c r="ES262" i="52"/>
  <c r="FZ262" i="52"/>
  <c r="GA262" i="52"/>
  <c r="GB262" i="52"/>
  <c r="GC262" i="52"/>
  <c r="GD262" i="52"/>
  <c r="DU263" i="52"/>
  <c r="EU263" i="52"/>
  <c r="FX263" i="52"/>
  <c r="DS263" i="52"/>
  <c r="ES263" i="52"/>
  <c r="FZ263" i="52"/>
  <c r="GA263" i="52"/>
  <c r="GB263" i="52"/>
  <c r="GC263" i="52"/>
  <c r="GD263" i="52"/>
  <c r="DU264" i="52"/>
  <c r="EU264" i="52"/>
  <c r="FX264" i="52"/>
  <c r="DS264" i="52"/>
  <c r="ES264" i="52"/>
  <c r="FZ264" i="52"/>
  <c r="GA264" i="52"/>
  <c r="GB264" i="52"/>
  <c r="GC264" i="52"/>
  <c r="GD264" i="52"/>
  <c r="DU265" i="52"/>
  <c r="EU265" i="52"/>
  <c r="FX265" i="52"/>
  <c r="DS265" i="52"/>
  <c r="ES265" i="52"/>
  <c r="FZ265" i="52"/>
  <c r="GA265" i="52"/>
  <c r="GB265" i="52"/>
  <c r="GC265" i="52"/>
  <c r="GD265" i="52"/>
  <c r="DU266" i="52"/>
  <c r="EU266" i="52"/>
  <c r="FX266" i="52"/>
  <c r="DS266" i="52"/>
  <c r="ES266" i="52"/>
  <c r="FZ266" i="52"/>
  <c r="GA266" i="52"/>
  <c r="GB266" i="52"/>
  <c r="GC266" i="52"/>
  <c r="GD266" i="52"/>
  <c r="DU267" i="52"/>
  <c r="EU267" i="52"/>
  <c r="FX267" i="52"/>
  <c r="DS267" i="52"/>
  <c r="ES267" i="52"/>
  <c r="FZ267" i="52"/>
  <c r="GA267" i="52"/>
  <c r="GB267" i="52"/>
  <c r="GC267" i="52"/>
  <c r="GD267" i="52"/>
  <c r="DU268" i="52"/>
  <c r="EU268" i="52"/>
  <c r="FX268" i="52"/>
  <c r="DS268" i="52"/>
  <c r="ES268" i="52"/>
  <c r="FZ268" i="52"/>
  <c r="GA268" i="52"/>
  <c r="GB268" i="52"/>
  <c r="GC268" i="52"/>
  <c r="GD268" i="52"/>
  <c r="DU269" i="52"/>
  <c r="EU269" i="52"/>
  <c r="FX269" i="52"/>
  <c r="DS269" i="52"/>
  <c r="ES269" i="52"/>
  <c r="FZ269" i="52"/>
  <c r="GA269" i="52"/>
  <c r="GB269" i="52"/>
  <c r="GC269" i="52"/>
  <c r="GD269" i="52"/>
  <c r="DU270" i="52"/>
  <c r="EU270" i="52"/>
  <c r="FX270" i="52"/>
  <c r="DS270" i="52"/>
  <c r="ES270" i="52"/>
  <c r="FZ270" i="52"/>
  <c r="GA270" i="52"/>
  <c r="GB270" i="52"/>
  <c r="GC270" i="52"/>
  <c r="GD270" i="52"/>
  <c r="DU271" i="52"/>
  <c r="EU271" i="52"/>
  <c r="FX271" i="52"/>
  <c r="DS271" i="52"/>
  <c r="ES271" i="52"/>
  <c r="FZ271" i="52"/>
  <c r="GA271" i="52"/>
  <c r="GB271" i="52"/>
  <c r="GC271" i="52"/>
  <c r="GD271" i="52"/>
  <c r="DU272" i="52"/>
  <c r="EU272" i="52"/>
  <c r="FX272" i="52"/>
  <c r="DS272" i="52"/>
  <c r="ES272" i="52"/>
  <c r="FZ272" i="52"/>
  <c r="GA272" i="52"/>
  <c r="GB272" i="52"/>
  <c r="GC272" i="52"/>
  <c r="GD272" i="52"/>
  <c r="DU273" i="52"/>
  <c r="EU273" i="52"/>
  <c r="FX273" i="52"/>
  <c r="DS273" i="52"/>
  <c r="ES273" i="52"/>
  <c r="FZ273" i="52"/>
  <c r="GA273" i="52"/>
  <c r="GB273" i="52"/>
  <c r="GC273" i="52"/>
  <c r="GD273" i="52"/>
  <c r="DU274" i="52"/>
  <c r="EU274" i="52"/>
  <c r="FX274" i="52"/>
  <c r="DS274" i="52"/>
  <c r="ES274" i="52"/>
  <c r="FZ274" i="52"/>
  <c r="GA274" i="52"/>
  <c r="GB274" i="52"/>
  <c r="GC274" i="52"/>
  <c r="GD274" i="52"/>
  <c r="DU275" i="52"/>
  <c r="EU275" i="52"/>
  <c r="FX275" i="52"/>
  <c r="DS275" i="52"/>
  <c r="ES275" i="52"/>
  <c r="FZ275" i="52"/>
  <c r="GA275" i="52"/>
  <c r="GB275" i="52"/>
  <c r="GC275" i="52"/>
  <c r="GD275" i="52"/>
  <c r="DU276" i="52"/>
  <c r="EU276" i="52"/>
  <c r="FX276" i="52"/>
  <c r="DS276" i="52"/>
  <c r="ES276" i="52"/>
  <c r="FZ276" i="52"/>
  <c r="GA276" i="52"/>
  <c r="GB276" i="52"/>
  <c r="GC276" i="52"/>
  <c r="GD276" i="52"/>
  <c r="DU277" i="52"/>
  <c r="EU277" i="52"/>
  <c r="FX277" i="52"/>
  <c r="DS277" i="52"/>
  <c r="ES277" i="52"/>
  <c r="FZ277" i="52"/>
  <c r="GA277" i="52"/>
  <c r="GB277" i="52"/>
  <c r="GC277" i="52"/>
  <c r="GD277" i="52"/>
  <c r="DU278" i="52"/>
  <c r="EU278" i="52"/>
  <c r="FX278" i="52"/>
  <c r="DS278" i="52"/>
  <c r="ES278" i="52"/>
  <c r="FZ278" i="52"/>
  <c r="GA278" i="52"/>
  <c r="GB278" i="52"/>
  <c r="GC278" i="52"/>
  <c r="GD278" i="52"/>
  <c r="DU279" i="52"/>
  <c r="EU279" i="52"/>
  <c r="FX279" i="52"/>
  <c r="DS279" i="52"/>
  <c r="ES279" i="52"/>
  <c r="FZ279" i="52"/>
  <c r="GA279" i="52"/>
  <c r="GB279" i="52"/>
  <c r="GC279" i="52"/>
  <c r="GD279" i="52"/>
  <c r="DU545" i="52"/>
  <c r="EU545" i="52"/>
  <c r="FX545" i="52"/>
  <c r="DS545" i="52"/>
  <c r="ES545" i="52"/>
  <c r="FZ545" i="52"/>
  <c r="GA545" i="52"/>
  <c r="GB545" i="52"/>
  <c r="GC545" i="52"/>
  <c r="GD545" i="52"/>
  <c r="DU280" i="52"/>
  <c r="EU280" i="52"/>
  <c r="FX280" i="52"/>
  <c r="DS280" i="52"/>
  <c r="ES280" i="52"/>
  <c r="FZ280" i="52"/>
  <c r="GA280" i="52"/>
  <c r="GB280" i="52"/>
  <c r="GC280" i="52"/>
  <c r="GD280" i="52"/>
  <c r="DU281" i="52"/>
  <c r="EU281" i="52"/>
  <c r="FX281" i="52"/>
  <c r="DS281" i="52"/>
  <c r="ES281" i="52"/>
  <c r="FZ281" i="52"/>
  <c r="GA281" i="52"/>
  <c r="GB281" i="52"/>
  <c r="GC281" i="52"/>
  <c r="GD281" i="52"/>
  <c r="DU282" i="52"/>
  <c r="EU282" i="52"/>
  <c r="FX282" i="52"/>
  <c r="DS282" i="52"/>
  <c r="ES282" i="52"/>
  <c r="FZ282" i="52"/>
  <c r="GA282" i="52"/>
  <c r="GB282" i="52"/>
  <c r="GC282" i="52"/>
  <c r="GD282" i="52"/>
  <c r="DU283" i="52"/>
  <c r="EU283" i="52"/>
  <c r="FX283" i="52"/>
  <c r="DS283" i="52"/>
  <c r="ES283" i="52"/>
  <c r="FZ283" i="52"/>
  <c r="GA283" i="52"/>
  <c r="GB283" i="52"/>
  <c r="GC283" i="52"/>
  <c r="GD283" i="52"/>
  <c r="DU284" i="52"/>
  <c r="EU284" i="52"/>
  <c r="FX284" i="52"/>
  <c r="DS284" i="52"/>
  <c r="ES284" i="52"/>
  <c r="FZ284" i="52"/>
  <c r="GA284" i="52"/>
  <c r="GB284" i="52"/>
  <c r="GC284" i="52"/>
  <c r="GD284" i="52"/>
  <c r="DU285" i="52"/>
  <c r="EU285" i="52"/>
  <c r="FX285" i="52"/>
  <c r="DS285" i="52"/>
  <c r="ES285" i="52"/>
  <c r="FZ285" i="52"/>
  <c r="GA285" i="52"/>
  <c r="GB285" i="52"/>
  <c r="GC285" i="52"/>
  <c r="GD285" i="52"/>
  <c r="DU286" i="52"/>
  <c r="EU286" i="52"/>
  <c r="FX286" i="52"/>
  <c r="DS286" i="52"/>
  <c r="ES286" i="52"/>
  <c r="FZ286" i="52"/>
  <c r="GA286" i="52"/>
  <c r="GB286" i="52"/>
  <c r="GC286" i="52"/>
  <c r="GD286" i="52"/>
  <c r="DU287" i="52"/>
  <c r="EU287" i="52"/>
  <c r="FX287" i="52"/>
  <c r="DS287" i="52"/>
  <c r="ES287" i="52"/>
  <c r="FZ287" i="52"/>
  <c r="GA287" i="52"/>
  <c r="GB287" i="52"/>
  <c r="GC287" i="52"/>
  <c r="GD287" i="52"/>
  <c r="DU288" i="52"/>
  <c r="EU288" i="52"/>
  <c r="FX288" i="52"/>
  <c r="DS288" i="52"/>
  <c r="ES288" i="52"/>
  <c r="FZ288" i="52"/>
  <c r="GA288" i="52"/>
  <c r="GB288" i="52"/>
  <c r="GC288" i="52"/>
  <c r="GD288" i="52"/>
  <c r="DU289" i="52"/>
  <c r="EU289" i="52"/>
  <c r="FX289" i="52"/>
  <c r="DS289" i="52"/>
  <c r="ES289" i="52"/>
  <c r="FZ289" i="52"/>
  <c r="GA289" i="52"/>
  <c r="GB289" i="52"/>
  <c r="GC289" i="52"/>
  <c r="GD289" i="52"/>
  <c r="DU290" i="52"/>
  <c r="EU290" i="52"/>
  <c r="FX290" i="52"/>
  <c r="DS290" i="52"/>
  <c r="ES290" i="52"/>
  <c r="FZ290" i="52"/>
  <c r="GA290" i="52"/>
  <c r="GB290" i="52"/>
  <c r="GC290" i="52"/>
  <c r="GD290" i="52"/>
  <c r="DU291" i="52"/>
  <c r="EU291" i="52"/>
  <c r="FX291" i="52"/>
  <c r="DS291" i="52"/>
  <c r="ES291" i="52"/>
  <c r="FZ291" i="52"/>
  <c r="GA291" i="52"/>
  <c r="GB291" i="52"/>
  <c r="GC291" i="52"/>
  <c r="GD291" i="52"/>
  <c r="DU292" i="52"/>
  <c r="EU292" i="52"/>
  <c r="FX292" i="52"/>
  <c r="DS292" i="52"/>
  <c r="ES292" i="52"/>
  <c r="FZ292" i="52"/>
  <c r="GA292" i="52"/>
  <c r="GB292" i="52"/>
  <c r="GC292" i="52"/>
  <c r="GD292" i="52"/>
  <c r="DU293" i="52"/>
  <c r="EU293" i="52"/>
  <c r="FX293" i="52"/>
  <c r="DS293" i="52"/>
  <c r="ES293" i="52"/>
  <c r="FZ293" i="52"/>
  <c r="GA293" i="52"/>
  <c r="GB293" i="52"/>
  <c r="GC293" i="52"/>
  <c r="GD293" i="52"/>
  <c r="DU294" i="52"/>
  <c r="EU294" i="52"/>
  <c r="FX294" i="52"/>
  <c r="DS294" i="52"/>
  <c r="ES294" i="52"/>
  <c r="FZ294" i="52"/>
  <c r="GA294" i="52"/>
  <c r="GB294" i="52"/>
  <c r="GC294" i="52"/>
  <c r="GD294" i="52"/>
  <c r="DU295" i="52"/>
  <c r="EU295" i="52"/>
  <c r="FX295" i="52"/>
  <c r="DS295" i="52"/>
  <c r="ES295" i="52"/>
  <c r="FZ295" i="52"/>
  <c r="GA295" i="52"/>
  <c r="GB295" i="52"/>
  <c r="GC295" i="52"/>
  <c r="GD295" i="52"/>
  <c r="DU296" i="52"/>
  <c r="EU296" i="52"/>
  <c r="FX296" i="52"/>
  <c r="DS296" i="52"/>
  <c r="ES296" i="52"/>
  <c r="FZ296" i="52"/>
  <c r="GA296" i="52"/>
  <c r="GB296" i="52"/>
  <c r="GC296" i="52"/>
  <c r="GD296" i="52"/>
  <c r="DU297" i="52"/>
  <c r="EU297" i="52"/>
  <c r="FX297" i="52"/>
  <c r="DS297" i="52"/>
  <c r="ES297" i="52"/>
  <c r="FZ297" i="52"/>
  <c r="GA297" i="52"/>
  <c r="GB297" i="52"/>
  <c r="GC297" i="52"/>
  <c r="GD297" i="52"/>
  <c r="DU298" i="52"/>
  <c r="EU298" i="52"/>
  <c r="FX298" i="52"/>
  <c r="DS298" i="52"/>
  <c r="ES298" i="52"/>
  <c r="FZ298" i="52"/>
  <c r="GA298" i="52"/>
  <c r="GB298" i="52"/>
  <c r="GC298" i="52"/>
  <c r="GD298" i="52"/>
  <c r="DU299" i="52"/>
  <c r="EU299" i="52"/>
  <c r="FX299" i="52"/>
  <c r="DS299" i="52"/>
  <c r="ES299" i="52"/>
  <c r="FZ299" i="52"/>
  <c r="GA299" i="52"/>
  <c r="GB299" i="52"/>
  <c r="GC299" i="52"/>
  <c r="GD299" i="52"/>
  <c r="DU300" i="52"/>
  <c r="EU300" i="52"/>
  <c r="FX300" i="52"/>
  <c r="DS300" i="52"/>
  <c r="ES300" i="52"/>
  <c r="FZ300" i="52"/>
  <c r="GA300" i="52"/>
  <c r="GB300" i="52"/>
  <c r="GC300" i="52"/>
  <c r="GD300" i="52"/>
  <c r="DU301" i="52"/>
  <c r="EU301" i="52"/>
  <c r="FX301" i="52"/>
  <c r="DS301" i="52"/>
  <c r="ES301" i="52"/>
  <c r="FZ301" i="52"/>
  <c r="GA301" i="52"/>
  <c r="GB301" i="52"/>
  <c r="GC301" i="52"/>
  <c r="GD301" i="52"/>
  <c r="DU302" i="52"/>
  <c r="EU302" i="52"/>
  <c r="FX302" i="52"/>
  <c r="DS302" i="52"/>
  <c r="ES302" i="52"/>
  <c r="FZ302" i="52"/>
  <c r="GA302" i="52"/>
  <c r="GB302" i="52"/>
  <c r="GC302" i="52"/>
  <c r="GD302" i="52"/>
  <c r="DU303" i="52"/>
  <c r="EU303" i="52"/>
  <c r="FX303" i="52"/>
  <c r="FZ303" i="52"/>
  <c r="GA303" i="52"/>
  <c r="GB303" i="52"/>
  <c r="GC303" i="52"/>
  <c r="GD303" i="52"/>
  <c r="DU304" i="52"/>
  <c r="EU304" i="52"/>
  <c r="FX304" i="52"/>
  <c r="DS304" i="52"/>
  <c r="ES304" i="52"/>
  <c r="FZ304" i="52"/>
  <c r="GA304" i="52"/>
  <c r="GB304" i="52"/>
  <c r="GC304" i="52"/>
  <c r="GD304" i="52"/>
  <c r="DU305" i="52"/>
  <c r="EU305" i="52"/>
  <c r="FX305" i="52"/>
  <c r="DS305" i="52"/>
  <c r="ES305" i="52"/>
  <c r="FZ305" i="52"/>
  <c r="GA305" i="52"/>
  <c r="GB305" i="52"/>
  <c r="GC305" i="52"/>
  <c r="GD305" i="52"/>
  <c r="DU306" i="52"/>
  <c r="EU306" i="52"/>
  <c r="FX306" i="52"/>
  <c r="DS306" i="52"/>
  <c r="ES306" i="52"/>
  <c r="FZ306" i="52"/>
  <c r="GA306" i="52"/>
  <c r="GB306" i="52"/>
  <c r="GC306" i="52"/>
  <c r="GD306" i="52"/>
  <c r="DU307" i="52"/>
  <c r="EU307" i="52"/>
  <c r="FX307" i="52"/>
  <c r="DS307" i="52"/>
  <c r="ES307" i="52"/>
  <c r="FZ307" i="52"/>
  <c r="GA307" i="52"/>
  <c r="GB307" i="52"/>
  <c r="GC307" i="52"/>
  <c r="GD307" i="52"/>
  <c r="DU308" i="52"/>
  <c r="EU308" i="52"/>
  <c r="FX308" i="52"/>
  <c r="DS308" i="52"/>
  <c r="ES308" i="52"/>
  <c r="FZ308" i="52"/>
  <c r="GA308" i="52"/>
  <c r="GB308" i="52"/>
  <c r="GC308" i="52"/>
  <c r="GD308" i="52"/>
  <c r="DU309" i="52"/>
  <c r="EU309" i="52"/>
  <c r="FX309" i="52"/>
  <c r="DS309" i="52"/>
  <c r="ES309" i="52"/>
  <c r="FZ309" i="52"/>
  <c r="GA309" i="52"/>
  <c r="GB309" i="52"/>
  <c r="GC309" i="52"/>
  <c r="GD309" i="52"/>
  <c r="DU310" i="52"/>
  <c r="EU310" i="52"/>
  <c r="FX310" i="52"/>
  <c r="DS310" i="52"/>
  <c r="ES310" i="52"/>
  <c r="FZ310" i="52"/>
  <c r="GA310" i="52"/>
  <c r="GB310" i="52"/>
  <c r="GC310" i="52"/>
  <c r="GD310" i="52"/>
  <c r="DU311" i="52"/>
  <c r="EU311" i="52"/>
  <c r="FX311" i="52"/>
  <c r="DS311" i="52"/>
  <c r="ES311" i="52"/>
  <c r="FZ311" i="52"/>
  <c r="GA311" i="52"/>
  <c r="GB311" i="52"/>
  <c r="GC311" i="52"/>
  <c r="GD311" i="52"/>
  <c r="DU312" i="52"/>
  <c r="EU312" i="52"/>
  <c r="FX312" i="52"/>
  <c r="FZ312" i="52"/>
  <c r="GA312" i="52"/>
  <c r="GB312" i="52"/>
  <c r="GC312" i="52"/>
  <c r="GD312" i="52"/>
  <c r="DU546" i="52"/>
  <c r="EU546" i="52"/>
  <c r="FX546" i="52"/>
  <c r="DS546" i="52"/>
  <c r="ES546" i="52"/>
  <c r="FZ546" i="52"/>
  <c r="GA546" i="52"/>
  <c r="GB546" i="52"/>
  <c r="GC546" i="52"/>
  <c r="GD546" i="52"/>
  <c r="DU313" i="52"/>
  <c r="EU313" i="52"/>
  <c r="FX313" i="52"/>
  <c r="DS313" i="52"/>
  <c r="ES313" i="52"/>
  <c r="FZ313" i="52"/>
  <c r="GA313" i="52"/>
  <c r="GB313" i="52"/>
  <c r="GC313" i="52"/>
  <c r="GD313" i="52"/>
  <c r="DU314" i="52"/>
  <c r="EU314" i="52"/>
  <c r="FX314" i="52"/>
  <c r="DS314" i="52"/>
  <c r="ES314" i="52"/>
  <c r="FZ314" i="52"/>
  <c r="GA314" i="52"/>
  <c r="GB314" i="52"/>
  <c r="GC314" i="52"/>
  <c r="GD314" i="52"/>
  <c r="DU315" i="52"/>
  <c r="EU315" i="52"/>
  <c r="FX315" i="52"/>
  <c r="DS315" i="52"/>
  <c r="ES315" i="52"/>
  <c r="FZ315" i="52"/>
  <c r="GA315" i="52"/>
  <c r="GB315" i="52"/>
  <c r="GC315" i="52"/>
  <c r="GD315" i="52"/>
  <c r="DU316" i="52"/>
  <c r="EU316" i="52"/>
  <c r="FX316" i="52"/>
  <c r="DS316" i="52"/>
  <c r="ES316" i="52"/>
  <c r="FZ316" i="52"/>
  <c r="GA316" i="52"/>
  <c r="GB316" i="52"/>
  <c r="GC316" i="52"/>
  <c r="GD316" i="52"/>
  <c r="DU317" i="52"/>
  <c r="EU317" i="52"/>
  <c r="FX317" i="52"/>
  <c r="DS317" i="52"/>
  <c r="ES317" i="52"/>
  <c r="FZ317" i="52"/>
  <c r="GA317" i="52"/>
  <c r="GB317" i="52"/>
  <c r="GC317" i="52"/>
  <c r="GD317" i="52"/>
  <c r="DU318" i="52"/>
  <c r="EU318" i="52"/>
  <c r="FX318" i="52"/>
  <c r="DS318" i="52"/>
  <c r="ES318" i="52"/>
  <c r="FZ318" i="52"/>
  <c r="GA318" i="52"/>
  <c r="GB318" i="52"/>
  <c r="GC318" i="52"/>
  <c r="GD318" i="52"/>
  <c r="DU319" i="52"/>
  <c r="EU319" i="52"/>
  <c r="FX319" i="52"/>
  <c r="DS319" i="52"/>
  <c r="ES319" i="52"/>
  <c r="FZ319" i="52"/>
  <c r="GA319" i="52"/>
  <c r="GB319" i="52"/>
  <c r="GC319" i="52"/>
  <c r="GD319" i="52"/>
  <c r="DU320" i="52"/>
  <c r="EU320" i="52"/>
  <c r="FX320" i="52"/>
  <c r="DS320" i="52"/>
  <c r="ES320" i="52"/>
  <c r="FZ320" i="52"/>
  <c r="GA320" i="52"/>
  <c r="GB320" i="52"/>
  <c r="GC320" i="52"/>
  <c r="GD320" i="52"/>
  <c r="DU321" i="52"/>
  <c r="EU321" i="52"/>
  <c r="FX321" i="52"/>
  <c r="DS321" i="52"/>
  <c r="ES321" i="52"/>
  <c r="FZ321" i="52"/>
  <c r="GA321" i="52"/>
  <c r="GB321" i="52"/>
  <c r="GC321" i="52"/>
  <c r="GD321" i="52"/>
  <c r="DU322" i="52"/>
  <c r="EU322" i="52"/>
  <c r="FX322" i="52"/>
  <c r="DS322" i="52"/>
  <c r="ES322" i="52"/>
  <c r="FZ322" i="52"/>
  <c r="GA322" i="52"/>
  <c r="GB322" i="52"/>
  <c r="GC322" i="52"/>
  <c r="GD322" i="52"/>
  <c r="DU323" i="52"/>
  <c r="EU323" i="52"/>
  <c r="FX323" i="52"/>
  <c r="DS323" i="52"/>
  <c r="ES323" i="52"/>
  <c r="FZ323" i="52"/>
  <c r="GA323" i="52"/>
  <c r="GB323" i="52"/>
  <c r="GC323" i="52"/>
  <c r="GD323" i="52"/>
  <c r="DU324" i="52"/>
  <c r="EU324" i="52"/>
  <c r="FX324" i="52"/>
  <c r="DS324" i="52"/>
  <c r="ES324" i="52"/>
  <c r="FZ324" i="52"/>
  <c r="GA324" i="52"/>
  <c r="GB324" i="52"/>
  <c r="GC324" i="52"/>
  <c r="GD324" i="52"/>
  <c r="DU325" i="52"/>
  <c r="EU325" i="52"/>
  <c r="FX325" i="52"/>
  <c r="DS325" i="52"/>
  <c r="ES325" i="52"/>
  <c r="FZ325" i="52"/>
  <c r="GA325" i="52"/>
  <c r="GB325" i="52"/>
  <c r="GC325" i="52"/>
  <c r="GD325" i="52"/>
  <c r="DU326" i="52"/>
  <c r="EU326" i="52"/>
  <c r="FX326" i="52"/>
  <c r="DS326" i="52"/>
  <c r="ES326" i="52"/>
  <c r="FZ326" i="52"/>
  <c r="GA326" i="52"/>
  <c r="GB326" i="52"/>
  <c r="GC326" i="52"/>
  <c r="GD326" i="52"/>
  <c r="DU327" i="52"/>
  <c r="EU327" i="52"/>
  <c r="FX327" i="52"/>
  <c r="DS327" i="52"/>
  <c r="ES327" i="52"/>
  <c r="FZ327" i="52"/>
  <c r="GA327" i="52"/>
  <c r="GB327" i="52"/>
  <c r="GC327" i="52"/>
  <c r="GD327" i="52"/>
  <c r="DU328" i="52"/>
  <c r="EU328" i="52"/>
  <c r="FX328" i="52"/>
  <c r="DS328" i="52"/>
  <c r="ES328" i="52"/>
  <c r="FZ328" i="52"/>
  <c r="GA328" i="52"/>
  <c r="GB328" i="52"/>
  <c r="GC328" i="52"/>
  <c r="GD328" i="52"/>
  <c r="DU329" i="52"/>
  <c r="EU329" i="52"/>
  <c r="FX329" i="52"/>
  <c r="DS329" i="52"/>
  <c r="ES329" i="52"/>
  <c r="FZ329" i="52"/>
  <c r="GA329" i="52"/>
  <c r="GB329" i="52"/>
  <c r="GC329" i="52"/>
  <c r="GD329" i="52"/>
  <c r="DU330" i="52"/>
  <c r="EU330" i="52"/>
  <c r="FX330" i="52"/>
  <c r="DS330" i="52"/>
  <c r="ES330" i="52"/>
  <c r="FZ330" i="52"/>
  <c r="GA330" i="52"/>
  <c r="GB330" i="52"/>
  <c r="GC330" i="52"/>
  <c r="GD330" i="52"/>
  <c r="DU331" i="52"/>
  <c r="EU331" i="52"/>
  <c r="FX331" i="52"/>
  <c r="DS331" i="52"/>
  <c r="ES331" i="52"/>
  <c r="FZ331" i="52"/>
  <c r="GA331" i="52"/>
  <c r="GB331" i="52"/>
  <c r="GC331" i="52"/>
  <c r="GD331" i="52"/>
  <c r="DU332" i="52"/>
  <c r="EU332" i="52"/>
  <c r="FX332" i="52"/>
  <c r="DS332" i="52"/>
  <c r="ES332" i="52"/>
  <c r="FZ332" i="52"/>
  <c r="GA332" i="52"/>
  <c r="GB332" i="52"/>
  <c r="GC332" i="52"/>
  <c r="GD332" i="52"/>
  <c r="DU333" i="52"/>
  <c r="EU333" i="52"/>
  <c r="FX333" i="52"/>
  <c r="DS333" i="52"/>
  <c r="ES333" i="52"/>
  <c r="FZ333" i="52"/>
  <c r="GA333" i="52"/>
  <c r="GB333" i="52"/>
  <c r="GC333" i="52"/>
  <c r="GD333" i="52"/>
  <c r="DU334" i="52"/>
  <c r="EU334" i="52"/>
  <c r="FX334" i="52"/>
  <c r="DS334" i="52"/>
  <c r="ES334" i="52"/>
  <c r="FZ334" i="52"/>
  <c r="GA334" i="52"/>
  <c r="GB334" i="52"/>
  <c r="GC334" i="52"/>
  <c r="GD334" i="52"/>
  <c r="DU335" i="52"/>
  <c r="EU335" i="52"/>
  <c r="FX335" i="52"/>
  <c r="DS335" i="52"/>
  <c r="ES335" i="52"/>
  <c r="FZ335" i="52"/>
  <c r="GA335" i="52"/>
  <c r="GB335" i="52"/>
  <c r="GC335" i="52"/>
  <c r="GD335" i="52"/>
  <c r="DU336" i="52"/>
  <c r="EU336" i="52"/>
  <c r="FX336" i="52"/>
  <c r="DS336" i="52"/>
  <c r="ES336" i="52"/>
  <c r="FZ336" i="52"/>
  <c r="GA336" i="52"/>
  <c r="GB336" i="52"/>
  <c r="GC336" i="52"/>
  <c r="GD336" i="52"/>
  <c r="DU337" i="52"/>
  <c r="EU337" i="52"/>
  <c r="FX337" i="52"/>
  <c r="FZ337" i="52"/>
  <c r="GA337" i="52"/>
  <c r="GB337" i="52"/>
  <c r="GC337" i="52"/>
  <c r="GD337" i="52"/>
  <c r="DU338" i="52"/>
  <c r="EU338" i="52"/>
  <c r="FX338" i="52"/>
  <c r="DS338" i="52"/>
  <c r="ES338" i="52"/>
  <c r="FZ338" i="52"/>
  <c r="GA338" i="52"/>
  <c r="GB338" i="52"/>
  <c r="GC338" i="52"/>
  <c r="GD338" i="52"/>
  <c r="DU339" i="52"/>
  <c r="EU339" i="52"/>
  <c r="FX339" i="52"/>
  <c r="DS339" i="52"/>
  <c r="ES339" i="52"/>
  <c r="FZ339" i="52"/>
  <c r="GA339" i="52"/>
  <c r="GB339" i="52"/>
  <c r="GC339" i="52"/>
  <c r="GD339" i="52"/>
  <c r="DU340" i="52"/>
  <c r="EU340" i="52"/>
  <c r="FX340" i="52"/>
  <c r="DS340" i="52"/>
  <c r="ES340" i="52"/>
  <c r="FZ340" i="52"/>
  <c r="GA340" i="52"/>
  <c r="GB340" i="52"/>
  <c r="GC340" i="52"/>
  <c r="GD340" i="52"/>
  <c r="DU341" i="52"/>
  <c r="EU341" i="52"/>
  <c r="FX341" i="52"/>
  <c r="DS341" i="52"/>
  <c r="ES341" i="52"/>
  <c r="FZ341" i="52"/>
  <c r="GA341" i="52"/>
  <c r="GB341" i="52"/>
  <c r="GC341" i="52"/>
  <c r="GD341" i="52"/>
  <c r="DU342" i="52"/>
  <c r="EU342" i="52"/>
  <c r="FX342" i="52"/>
  <c r="DS342" i="52"/>
  <c r="ES342" i="52"/>
  <c r="FZ342" i="52"/>
  <c r="GA342" i="52"/>
  <c r="GB342" i="52"/>
  <c r="GC342" i="52"/>
  <c r="GD342" i="52"/>
  <c r="DU343" i="52"/>
  <c r="EU343" i="52"/>
  <c r="FX343" i="52"/>
  <c r="DS343" i="52"/>
  <c r="ES343" i="52"/>
  <c r="FZ343" i="52"/>
  <c r="GA343" i="52"/>
  <c r="GB343" i="52"/>
  <c r="GC343" i="52"/>
  <c r="GD343" i="52"/>
  <c r="DU344" i="52"/>
  <c r="EU344" i="52"/>
  <c r="FX344" i="52"/>
  <c r="DS344" i="52"/>
  <c r="ES344" i="52"/>
  <c r="FZ344" i="52"/>
  <c r="GA344" i="52"/>
  <c r="GB344" i="52"/>
  <c r="GC344" i="52"/>
  <c r="GD344" i="52"/>
  <c r="DU345" i="52"/>
  <c r="EU345" i="52"/>
  <c r="FX345" i="52"/>
  <c r="DS345" i="52"/>
  <c r="ES345" i="52"/>
  <c r="FZ345" i="52"/>
  <c r="GA345" i="52"/>
  <c r="GB345" i="52"/>
  <c r="GC345" i="52"/>
  <c r="GD345" i="52"/>
  <c r="DU346" i="52"/>
  <c r="EU346" i="52"/>
  <c r="FX346" i="52"/>
  <c r="DS346" i="52"/>
  <c r="ES346" i="52"/>
  <c r="FZ346" i="52"/>
  <c r="GA346" i="52"/>
  <c r="GB346" i="52"/>
  <c r="GC346" i="52"/>
  <c r="GD346" i="52"/>
  <c r="DU347" i="52"/>
  <c r="EU347" i="52"/>
  <c r="FX347" i="52"/>
  <c r="DS347" i="52"/>
  <c r="ES347" i="52"/>
  <c r="FZ347" i="52"/>
  <c r="GA347" i="52"/>
  <c r="GB347" i="52"/>
  <c r="GC347" i="52"/>
  <c r="GD347" i="52"/>
  <c r="DU348" i="52"/>
  <c r="EU348" i="52"/>
  <c r="FX348" i="52"/>
  <c r="DS348" i="52"/>
  <c r="ES348" i="52"/>
  <c r="FZ348" i="52"/>
  <c r="GA348" i="52"/>
  <c r="GB348" i="52"/>
  <c r="GC348" i="52"/>
  <c r="GD348" i="52"/>
  <c r="DU349" i="52"/>
  <c r="EU349" i="52"/>
  <c r="FX349" i="52"/>
  <c r="DS349" i="52"/>
  <c r="ES349" i="52"/>
  <c r="FZ349" i="52"/>
  <c r="GA349" i="52"/>
  <c r="GB349" i="52"/>
  <c r="GC349" i="52"/>
  <c r="GD349" i="52"/>
  <c r="DU350" i="52"/>
  <c r="EU350" i="52"/>
  <c r="FX350" i="52"/>
  <c r="DS350" i="52"/>
  <c r="ES350" i="52"/>
  <c r="FZ350" i="52"/>
  <c r="GA350" i="52"/>
  <c r="GB350" i="52"/>
  <c r="GC350" i="52"/>
  <c r="GD350" i="52"/>
  <c r="DU351" i="52"/>
  <c r="EU351" i="52"/>
  <c r="FX351" i="52"/>
  <c r="DS351" i="52"/>
  <c r="ES351" i="52"/>
  <c r="FZ351" i="52"/>
  <c r="GA351" i="52"/>
  <c r="GB351" i="52"/>
  <c r="GC351" i="52"/>
  <c r="GD351" i="52"/>
  <c r="DU352" i="52"/>
  <c r="EU352" i="52"/>
  <c r="FX352" i="52"/>
  <c r="DS352" i="52"/>
  <c r="ES352" i="52"/>
  <c r="FZ352" i="52"/>
  <c r="GA352" i="52"/>
  <c r="GB352" i="52"/>
  <c r="GC352" i="52"/>
  <c r="GD352" i="52"/>
  <c r="DU353" i="52"/>
  <c r="EU353" i="52"/>
  <c r="FX353" i="52"/>
  <c r="DS353" i="52"/>
  <c r="ES353" i="52"/>
  <c r="FZ353" i="52"/>
  <c r="GA353" i="52"/>
  <c r="GB353" i="52"/>
  <c r="GC353" i="52"/>
  <c r="GD353" i="52"/>
  <c r="DU354" i="52"/>
  <c r="EU354" i="52"/>
  <c r="FX354" i="52"/>
  <c r="DS354" i="52"/>
  <c r="ES354" i="52"/>
  <c r="FZ354" i="52"/>
  <c r="GA354" i="52"/>
  <c r="GB354" i="52"/>
  <c r="GC354" i="52"/>
  <c r="GD354" i="52"/>
  <c r="DU355" i="52"/>
  <c r="EU355" i="52"/>
  <c r="FX355" i="52"/>
  <c r="DS355" i="52"/>
  <c r="ES355" i="52"/>
  <c r="FZ355" i="52"/>
  <c r="GA355" i="52"/>
  <c r="GB355" i="52"/>
  <c r="GC355" i="52"/>
  <c r="GD355" i="52"/>
  <c r="DU356" i="52"/>
  <c r="EU356" i="52"/>
  <c r="FX356" i="52"/>
  <c r="DS356" i="52"/>
  <c r="ES356" i="52"/>
  <c r="FZ356" i="52"/>
  <c r="GA356" i="52"/>
  <c r="GB356" i="52"/>
  <c r="GC356" i="52"/>
  <c r="GD356" i="52"/>
  <c r="DU357" i="52"/>
  <c r="EU357" i="52"/>
  <c r="FX357" i="52"/>
  <c r="DS357" i="52"/>
  <c r="ES357" i="52"/>
  <c r="FZ357" i="52"/>
  <c r="GA357" i="52"/>
  <c r="GB357" i="52"/>
  <c r="GC357" i="52"/>
  <c r="GD357" i="52"/>
  <c r="DU358" i="52"/>
  <c r="EU358" i="52"/>
  <c r="FX358" i="52"/>
  <c r="DS358" i="52"/>
  <c r="ES358" i="52"/>
  <c r="FZ358" i="52"/>
  <c r="GA358" i="52"/>
  <c r="GB358" i="52"/>
  <c r="GC358" i="52"/>
  <c r="GD358" i="52"/>
  <c r="DU359" i="52"/>
  <c r="EU359" i="52"/>
  <c r="FX359" i="52"/>
  <c r="DS359" i="52"/>
  <c r="ES359" i="52"/>
  <c r="FZ359" i="52"/>
  <c r="GA359" i="52"/>
  <c r="GB359" i="52"/>
  <c r="GC359" i="52"/>
  <c r="GD359" i="52"/>
  <c r="DU360" i="52"/>
  <c r="EU360" i="52"/>
  <c r="FX360" i="52"/>
  <c r="DS360" i="52"/>
  <c r="ES360" i="52"/>
  <c r="FZ360" i="52"/>
  <c r="GA360" i="52"/>
  <c r="GB360" i="52"/>
  <c r="GC360" i="52"/>
  <c r="GD360" i="52"/>
  <c r="DU361" i="52"/>
  <c r="EU361" i="52"/>
  <c r="FX361" i="52"/>
  <c r="DS361" i="52"/>
  <c r="ES361" i="52"/>
  <c r="FZ361" i="52"/>
  <c r="GA361" i="52"/>
  <c r="GB361" i="52"/>
  <c r="GC361" i="52"/>
  <c r="GD361" i="52"/>
  <c r="DU362" i="52"/>
  <c r="EU362" i="52"/>
  <c r="FX362" i="52"/>
  <c r="DS362" i="52"/>
  <c r="ES362" i="52"/>
  <c r="FZ362" i="52"/>
  <c r="GA362" i="52"/>
  <c r="GB362" i="52"/>
  <c r="GC362" i="52"/>
  <c r="GD362" i="52"/>
  <c r="DU363" i="52"/>
  <c r="EU363" i="52"/>
  <c r="FX363" i="52"/>
  <c r="DS363" i="52"/>
  <c r="ES363" i="52"/>
  <c r="FZ363" i="52"/>
  <c r="GA363" i="52"/>
  <c r="GB363" i="52"/>
  <c r="GC363" i="52"/>
  <c r="GD363" i="52"/>
  <c r="DU364" i="52"/>
  <c r="EU364" i="52"/>
  <c r="FX364" i="52"/>
  <c r="DS364" i="52"/>
  <c r="ES364" i="52"/>
  <c r="FZ364" i="52"/>
  <c r="GA364" i="52"/>
  <c r="GB364" i="52"/>
  <c r="GC364" i="52"/>
  <c r="GD364" i="52"/>
  <c r="DU365" i="52"/>
  <c r="EU365" i="52"/>
  <c r="FX365" i="52"/>
  <c r="DS365" i="52"/>
  <c r="ES365" i="52"/>
  <c r="FZ365" i="52"/>
  <c r="GA365" i="52"/>
  <c r="GB365" i="52"/>
  <c r="GC365" i="52"/>
  <c r="GD365" i="52"/>
  <c r="DU366" i="52"/>
  <c r="EU366" i="52"/>
  <c r="FX366" i="52"/>
  <c r="DS366" i="52"/>
  <c r="ES366" i="52"/>
  <c r="FZ366" i="52"/>
  <c r="GA366" i="52"/>
  <c r="GB366" i="52"/>
  <c r="GC366" i="52"/>
  <c r="GD366" i="52"/>
  <c r="DU367" i="52"/>
  <c r="EU367" i="52"/>
  <c r="FX367" i="52"/>
  <c r="DS367" i="52"/>
  <c r="ES367" i="52"/>
  <c r="FZ367" i="52"/>
  <c r="GA367" i="52"/>
  <c r="GB367" i="52"/>
  <c r="GC367" i="52"/>
  <c r="GD367" i="52"/>
  <c r="DU368" i="52"/>
  <c r="EU368" i="52"/>
  <c r="FX368" i="52"/>
  <c r="DS368" i="52"/>
  <c r="ES368" i="52"/>
  <c r="FZ368" i="52"/>
  <c r="GA368" i="52"/>
  <c r="GB368" i="52"/>
  <c r="GC368" i="52"/>
  <c r="GD368" i="52"/>
  <c r="DU369" i="52"/>
  <c r="EU369" i="52"/>
  <c r="FX369" i="52"/>
  <c r="DS369" i="52"/>
  <c r="ES369" i="52"/>
  <c r="FZ369" i="52"/>
  <c r="GA369" i="52"/>
  <c r="GB369" i="52"/>
  <c r="GC369" i="52"/>
  <c r="GD369" i="52"/>
  <c r="DU370" i="52"/>
  <c r="EU370" i="52"/>
  <c r="FX370" i="52"/>
  <c r="DS370" i="52"/>
  <c r="ES370" i="52"/>
  <c r="FZ370" i="52"/>
  <c r="GA370" i="52"/>
  <c r="GB370" i="52"/>
  <c r="GC370" i="52"/>
  <c r="GD370" i="52"/>
  <c r="DU371" i="52"/>
  <c r="EU371" i="52"/>
  <c r="FX371" i="52"/>
  <c r="DS371" i="52"/>
  <c r="ES371" i="52"/>
  <c r="FZ371" i="52"/>
  <c r="GA371" i="52"/>
  <c r="GB371" i="52"/>
  <c r="GC371" i="52"/>
  <c r="GD371" i="52"/>
  <c r="DU372" i="52"/>
  <c r="EU372" i="52"/>
  <c r="FX372" i="52"/>
  <c r="DS372" i="52"/>
  <c r="ES372" i="52"/>
  <c r="FZ372" i="52"/>
  <c r="GA372" i="52"/>
  <c r="GB372" i="52"/>
  <c r="GC372" i="52"/>
  <c r="GD372" i="52"/>
  <c r="DU373" i="52"/>
  <c r="EU373" i="52"/>
  <c r="FX373" i="52"/>
  <c r="DS373" i="52"/>
  <c r="ES373" i="52"/>
  <c r="FZ373" i="52"/>
  <c r="GA373" i="52"/>
  <c r="GB373" i="52"/>
  <c r="GC373" i="52"/>
  <c r="GD373" i="52"/>
  <c r="DU374" i="52"/>
  <c r="EU374" i="52"/>
  <c r="FX374" i="52"/>
  <c r="DS374" i="52"/>
  <c r="ES374" i="52"/>
  <c r="FZ374" i="52"/>
  <c r="GA374" i="52"/>
  <c r="GB374" i="52"/>
  <c r="GC374" i="52"/>
  <c r="GD374" i="52"/>
  <c r="DU375" i="52"/>
  <c r="EU375" i="52"/>
  <c r="FX375" i="52"/>
  <c r="DS375" i="52"/>
  <c r="ES375" i="52"/>
  <c r="FZ375" i="52"/>
  <c r="GA375" i="52"/>
  <c r="GB375" i="52"/>
  <c r="GC375" i="52"/>
  <c r="GD375" i="52"/>
  <c r="DU376" i="52"/>
  <c r="EU376" i="52"/>
  <c r="FX376" i="52"/>
  <c r="DS376" i="52"/>
  <c r="ES376" i="52"/>
  <c r="FZ376" i="52"/>
  <c r="GA376" i="52"/>
  <c r="GB376" i="52"/>
  <c r="GC376" i="52"/>
  <c r="GD376" i="52"/>
  <c r="DU377" i="52"/>
  <c r="EU377" i="52"/>
  <c r="FX377" i="52"/>
  <c r="DS377" i="52"/>
  <c r="ES377" i="52"/>
  <c r="FZ377" i="52"/>
  <c r="GA377" i="52"/>
  <c r="GB377" i="52"/>
  <c r="GC377" i="52"/>
  <c r="GD377" i="52"/>
  <c r="DU378" i="52"/>
  <c r="EU378" i="52"/>
  <c r="FX378" i="52"/>
  <c r="DS378" i="52"/>
  <c r="ES378" i="52"/>
  <c r="FZ378" i="52"/>
  <c r="GA378" i="52"/>
  <c r="GB378" i="52"/>
  <c r="GC378" i="52"/>
  <c r="GD378" i="52"/>
  <c r="DU379" i="52"/>
  <c r="EU379" i="52"/>
  <c r="FX379" i="52"/>
  <c r="DS379" i="52"/>
  <c r="ES379" i="52"/>
  <c r="FZ379" i="52"/>
  <c r="GA379" i="52"/>
  <c r="GB379" i="52"/>
  <c r="GC379" i="52"/>
  <c r="GD379" i="52"/>
  <c r="DU380" i="52"/>
  <c r="EU380" i="52"/>
  <c r="FX380" i="52"/>
  <c r="DS380" i="52"/>
  <c r="ES380" i="52"/>
  <c r="FZ380" i="52"/>
  <c r="GA380" i="52"/>
  <c r="GB380" i="52"/>
  <c r="GC380" i="52"/>
  <c r="GD380" i="52"/>
  <c r="DU381" i="52"/>
  <c r="EU381" i="52"/>
  <c r="FX381" i="52"/>
  <c r="DS381" i="52"/>
  <c r="ES381" i="52"/>
  <c r="FZ381" i="52"/>
  <c r="GA381" i="52"/>
  <c r="GB381" i="52"/>
  <c r="GC381" i="52"/>
  <c r="GD381" i="52"/>
  <c r="DU382" i="52"/>
  <c r="EU382" i="52"/>
  <c r="FX382" i="52"/>
  <c r="DS382" i="52"/>
  <c r="ES382" i="52"/>
  <c r="FZ382" i="52"/>
  <c r="GA382" i="52"/>
  <c r="GB382" i="52"/>
  <c r="GC382" i="52"/>
  <c r="GD382" i="52"/>
  <c r="DU383" i="52"/>
  <c r="EU383" i="52"/>
  <c r="FX383" i="52"/>
  <c r="DS383" i="52"/>
  <c r="ES383" i="52"/>
  <c r="FZ383" i="52"/>
  <c r="GA383" i="52"/>
  <c r="GB383" i="52"/>
  <c r="GC383" i="52"/>
  <c r="GD383" i="52"/>
  <c r="DU384" i="52"/>
  <c r="EU384" i="52"/>
  <c r="FX384" i="52"/>
  <c r="DS384" i="52"/>
  <c r="ES384" i="52"/>
  <c r="FZ384" i="52"/>
  <c r="GA384" i="52"/>
  <c r="GB384" i="52"/>
  <c r="GC384" i="52"/>
  <c r="GD384" i="52"/>
  <c r="DU385" i="52"/>
  <c r="EU385" i="52"/>
  <c r="FX385" i="52"/>
  <c r="DS385" i="52"/>
  <c r="ES385" i="52"/>
  <c r="FZ385" i="52"/>
  <c r="GA385" i="52"/>
  <c r="GB385" i="52"/>
  <c r="GC385" i="52"/>
  <c r="GD385" i="52"/>
  <c r="DU386" i="52"/>
  <c r="EU386" i="52"/>
  <c r="FX386" i="52"/>
  <c r="DS386" i="52"/>
  <c r="ES386" i="52"/>
  <c r="FZ386" i="52"/>
  <c r="GA386" i="52"/>
  <c r="GB386" i="52"/>
  <c r="GC386" i="52"/>
  <c r="GD386" i="52"/>
  <c r="DU387" i="52"/>
  <c r="EU387" i="52"/>
  <c r="FX387" i="52"/>
  <c r="DS387" i="52"/>
  <c r="ES387" i="52"/>
  <c r="FZ387" i="52"/>
  <c r="GA387" i="52"/>
  <c r="GB387" i="52"/>
  <c r="GC387" i="52"/>
  <c r="GD387" i="52"/>
  <c r="DU388" i="52"/>
  <c r="EU388" i="52"/>
  <c r="FX388" i="52"/>
  <c r="DS388" i="52"/>
  <c r="ES388" i="52"/>
  <c r="FZ388" i="52"/>
  <c r="GA388" i="52"/>
  <c r="GB388" i="52"/>
  <c r="GC388" i="52"/>
  <c r="GD388" i="52"/>
  <c r="DU389" i="52"/>
  <c r="EU389" i="52"/>
  <c r="FX389" i="52"/>
  <c r="DS389" i="52"/>
  <c r="ES389" i="52"/>
  <c r="FZ389" i="52"/>
  <c r="GA389" i="52"/>
  <c r="GB389" i="52"/>
  <c r="GC389" i="52"/>
  <c r="GD389" i="52"/>
  <c r="DU390" i="52"/>
  <c r="EU390" i="52"/>
  <c r="FX390" i="52"/>
  <c r="DS390" i="52"/>
  <c r="ES390" i="52"/>
  <c r="FZ390" i="52"/>
  <c r="GA390" i="52"/>
  <c r="GB390" i="52"/>
  <c r="GC390" i="52"/>
  <c r="GD390" i="52"/>
  <c r="DU391" i="52"/>
  <c r="EU391" i="52"/>
  <c r="FX391" i="52"/>
  <c r="DS391" i="52"/>
  <c r="ES391" i="52"/>
  <c r="FZ391" i="52"/>
  <c r="GA391" i="52"/>
  <c r="GB391" i="52"/>
  <c r="GC391" i="52"/>
  <c r="GD391" i="52"/>
  <c r="DU392" i="52"/>
  <c r="EU392" i="52"/>
  <c r="FX392" i="52"/>
  <c r="DS392" i="52"/>
  <c r="ES392" i="52"/>
  <c r="FZ392" i="52"/>
  <c r="GA392" i="52"/>
  <c r="GB392" i="52"/>
  <c r="GC392" i="52"/>
  <c r="GD392" i="52"/>
  <c r="DU393" i="52"/>
  <c r="EU393" i="52"/>
  <c r="FX393" i="52"/>
  <c r="DS393" i="52"/>
  <c r="ES393" i="52"/>
  <c r="FZ393" i="52"/>
  <c r="GA393" i="52"/>
  <c r="GB393" i="52"/>
  <c r="GC393" i="52"/>
  <c r="GD393" i="52"/>
  <c r="DU394" i="52"/>
  <c r="EU394" i="52"/>
  <c r="FX394" i="52"/>
  <c r="DS394" i="52"/>
  <c r="ES394" i="52"/>
  <c r="FZ394" i="52"/>
  <c r="GA394" i="52"/>
  <c r="GB394" i="52"/>
  <c r="GC394" i="52"/>
  <c r="GD394" i="52"/>
  <c r="DU395" i="52"/>
  <c r="EU395" i="52"/>
  <c r="FX395" i="52"/>
  <c r="DS395" i="52"/>
  <c r="ES395" i="52"/>
  <c r="FZ395" i="52"/>
  <c r="GA395" i="52"/>
  <c r="GB395" i="52"/>
  <c r="GC395" i="52"/>
  <c r="GD395" i="52"/>
  <c r="DU396" i="52"/>
  <c r="EU396" i="52"/>
  <c r="FX396" i="52"/>
  <c r="DS396" i="52"/>
  <c r="ES396" i="52"/>
  <c r="FZ396" i="52"/>
  <c r="GA396" i="52"/>
  <c r="GB396" i="52"/>
  <c r="GC396" i="52"/>
  <c r="GD396" i="52"/>
  <c r="DU397" i="52"/>
  <c r="EU397" i="52"/>
  <c r="FX397" i="52"/>
  <c r="DS397" i="52"/>
  <c r="ES397" i="52"/>
  <c r="FZ397" i="52"/>
  <c r="GA397" i="52"/>
  <c r="GB397" i="52"/>
  <c r="GC397" i="52"/>
  <c r="GD397" i="52"/>
  <c r="DU398" i="52"/>
  <c r="EU398" i="52"/>
  <c r="FX398" i="52"/>
  <c r="DS398" i="52"/>
  <c r="ES398" i="52"/>
  <c r="FZ398" i="52"/>
  <c r="GA398" i="52"/>
  <c r="GB398" i="52"/>
  <c r="GC398" i="52"/>
  <c r="GD398" i="52"/>
  <c r="DU399" i="52"/>
  <c r="EU399" i="52"/>
  <c r="FX399" i="52"/>
  <c r="DS399" i="52"/>
  <c r="ES399" i="52"/>
  <c r="FZ399" i="52"/>
  <c r="GA399" i="52"/>
  <c r="GB399" i="52"/>
  <c r="GC399" i="52"/>
  <c r="GD399" i="52"/>
  <c r="DU400" i="52"/>
  <c r="EU400" i="52"/>
  <c r="FX400" i="52"/>
  <c r="DS400" i="52"/>
  <c r="ES400" i="52"/>
  <c r="FZ400" i="52"/>
  <c r="GA400" i="52"/>
  <c r="GB400" i="52"/>
  <c r="GC400" i="52"/>
  <c r="GD400" i="52"/>
  <c r="DU401" i="52"/>
  <c r="EU401" i="52"/>
  <c r="FX401" i="52"/>
  <c r="DS401" i="52"/>
  <c r="ES401" i="52"/>
  <c r="FZ401" i="52"/>
  <c r="GA401" i="52"/>
  <c r="GB401" i="52"/>
  <c r="GC401" i="52"/>
  <c r="GD401" i="52"/>
  <c r="DU402" i="52"/>
  <c r="EU402" i="52"/>
  <c r="FX402" i="52"/>
  <c r="DS402" i="52"/>
  <c r="ES402" i="52"/>
  <c r="FZ402" i="52"/>
  <c r="GA402" i="52"/>
  <c r="GB402" i="52"/>
  <c r="GC402" i="52"/>
  <c r="GD402" i="52"/>
  <c r="DU403" i="52"/>
  <c r="EU403" i="52"/>
  <c r="FX403" i="52"/>
  <c r="DS403" i="52"/>
  <c r="ES403" i="52"/>
  <c r="FZ403" i="52"/>
  <c r="GA403" i="52"/>
  <c r="GB403" i="52"/>
  <c r="GC403" i="52"/>
  <c r="GD403" i="52"/>
  <c r="DU404" i="52"/>
  <c r="EU404" i="52"/>
  <c r="FX404" i="52"/>
  <c r="DS404" i="52"/>
  <c r="ES404" i="52"/>
  <c r="FZ404" i="52"/>
  <c r="GA404" i="52"/>
  <c r="GB404" i="52"/>
  <c r="GC404" i="52"/>
  <c r="GD404" i="52"/>
  <c r="DU405" i="52"/>
  <c r="EU405" i="52"/>
  <c r="FX405" i="52"/>
  <c r="DS405" i="52"/>
  <c r="ES405" i="52"/>
  <c r="FZ405" i="52"/>
  <c r="GA405" i="52"/>
  <c r="GB405" i="52"/>
  <c r="GC405" i="52"/>
  <c r="GD405" i="52"/>
  <c r="DU406" i="52"/>
  <c r="EU406" i="52"/>
  <c r="FX406" i="52"/>
  <c r="DS406" i="52"/>
  <c r="ES406" i="52"/>
  <c r="FZ406" i="52"/>
  <c r="GA406" i="52"/>
  <c r="GB406" i="52"/>
  <c r="GC406" i="52"/>
  <c r="GD406" i="52"/>
  <c r="DU407" i="52"/>
  <c r="EU407" i="52"/>
  <c r="FX407" i="52"/>
  <c r="DS407" i="52"/>
  <c r="ES407" i="52"/>
  <c r="FZ407" i="52"/>
  <c r="GA407" i="52"/>
  <c r="GB407" i="52"/>
  <c r="GC407" i="52"/>
  <c r="GD407" i="52"/>
  <c r="DU408" i="52"/>
  <c r="EU408" i="52"/>
  <c r="FX408" i="52"/>
  <c r="DS408" i="52"/>
  <c r="ES408" i="52"/>
  <c r="FZ408" i="52"/>
  <c r="GA408" i="52"/>
  <c r="GB408" i="52"/>
  <c r="GC408" i="52"/>
  <c r="GD408" i="52"/>
  <c r="DU409" i="52"/>
  <c r="EU409" i="52"/>
  <c r="FX409" i="52"/>
  <c r="DS409" i="52"/>
  <c r="ES409" i="52"/>
  <c r="FZ409" i="52"/>
  <c r="GA409" i="52"/>
  <c r="GB409" i="52"/>
  <c r="GC409" i="52"/>
  <c r="GD409" i="52"/>
  <c r="DU410" i="52"/>
  <c r="EU410" i="52"/>
  <c r="FX410" i="52"/>
  <c r="DS410" i="52"/>
  <c r="ES410" i="52"/>
  <c r="FZ410" i="52"/>
  <c r="GA410" i="52"/>
  <c r="GB410" i="52"/>
  <c r="GC410" i="52"/>
  <c r="GD410" i="52"/>
  <c r="DU411" i="52"/>
  <c r="EU411" i="52"/>
  <c r="FX411" i="52"/>
  <c r="DS411" i="52"/>
  <c r="ES411" i="52"/>
  <c r="FZ411" i="52"/>
  <c r="GA411" i="52"/>
  <c r="GB411" i="52"/>
  <c r="GC411" i="52"/>
  <c r="GD411" i="52"/>
  <c r="DU412" i="52"/>
  <c r="EU412" i="52"/>
  <c r="FX412" i="52"/>
  <c r="DS412" i="52"/>
  <c r="ES412" i="52"/>
  <c r="FZ412" i="52"/>
  <c r="GA412" i="52"/>
  <c r="GB412" i="52"/>
  <c r="GC412" i="52"/>
  <c r="GD412" i="52"/>
  <c r="DU413" i="52"/>
  <c r="EU413" i="52"/>
  <c r="FX413" i="52"/>
  <c r="DS413" i="52"/>
  <c r="ES413" i="52"/>
  <c r="FZ413" i="52"/>
  <c r="GA413" i="52"/>
  <c r="GB413" i="52"/>
  <c r="GC413" i="52"/>
  <c r="GD413" i="52"/>
  <c r="DU414" i="52"/>
  <c r="EU414" i="52"/>
  <c r="FX414" i="52"/>
  <c r="DS414" i="52"/>
  <c r="ES414" i="52"/>
  <c r="FZ414" i="52"/>
  <c r="GA414" i="52"/>
  <c r="GB414" i="52"/>
  <c r="GC414" i="52"/>
  <c r="GD414" i="52"/>
  <c r="DU415" i="52"/>
  <c r="EU415" i="52"/>
  <c r="FX415" i="52"/>
  <c r="DS415" i="52"/>
  <c r="ES415" i="52"/>
  <c r="FZ415" i="52"/>
  <c r="GA415" i="52"/>
  <c r="GB415" i="52"/>
  <c r="GC415" i="52"/>
  <c r="GD415" i="52"/>
  <c r="DU416" i="52"/>
  <c r="EU416" i="52"/>
  <c r="FX416" i="52"/>
  <c r="DS416" i="52"/>
  <c r="ES416" i="52"/>
  <c r="FZ416" i="52"/>
  <c r="GA416" i="52"/>
  <c r="GB416" i="52"/>
  <c r="GC416" i="52"/>
  <c r="GD416" i="52"/>
  <c r="DU417" i="52"/>
  <c r="EU417" i="52"/>
  <c r="FX417" i="52"/>
  <c r="DS417" i="52"/>
  <c r="ES417" i="52"/>
  <c r="FZ417" i="52"/>
  <c r="GA417" i="52"/>
  <c r="GB417" i="52"/>
  <c r="GC417" i="52"/>
  <c r="GD417" i="52"/>
  <c r="DU418" i="52"/>
  <c r="EU418" i="52"/>
  <c r="FX418" i="52"/>
  <c r="DS418" i="52"/>
  <c r="ES418" i="52"/>
  <c r="FZ418" i="52"/>
  <c r="GA418" i="52"/>
  <c r="GB418" i="52"/>
  <c r="GC418" i="52"/>
  <c r="GD418" i="52"/>
  <c r="DU419" i="52"/>
  <c r="EU419" i="52"/>
  <c r="FX419" i="52"/>
  <c r="DS419" i="52"/>
  <c r="ES419" i="52"/>
  <c r="FZ419" i="52"/>
  <c r="GA419" i="52"/>
  <c r="GB419" i="52"/>
  <c r="GC419" i="52"/>
  <c r="GD419" i="52"/>
  <c r="DU547" i="52"/>
  <c r="EU547" i="52"/>
  <c r="FX547" i="52"/>
  <c r="FZ547" i="52"/>
  <c r="GA547" i="52"/>
  <c r="GB547" i="52"/>
  <c r="GC547" i="52"/>
  <c r="GD547" i="52"/>
  <c r="DU420" i="52"/>
  <c r="EU420" i="52"/>
  <c r="FX420" i="52"/>
  <c r="DS420" i="52"/>
  <c r="ES420" i="52"/>
  <c r="FZ420" i="52"/>
  <c r="GA420" i="52"/>
  <c r="GB420" i="52"/>
  <c r="GC420" i="52"/>
  <c r="GD420" i="52"/>
  <c r="DU421" i="52"/>
  <c r="EU421" i="52"/>
  <c r="FX421" i="52"/>
  <c r="DS421" i="52"/>
  <c r="ES421" i="52"/>
  <c r="FZ421" i="52"/>
  <c r="GA421" i="52"/>
  <c r="GB421" i="52"/>
  <c r="GC421" i="52"/>
  <c r="GD421" i="52"/>
  <c r="DU422" i="52"/>
  <c r="EU422" i="52"/>
  <c r="FX422" i="52"/>
  <c r="DS422" i="52"/>
  <c r="ES422" i="52"/>
  <c r="FZ422" i="52"/>
  <c r="GA422" i="52"/>
  <c r="GB422" i="52"/>
  <c r="GC422" i="52"/>
  <c r="GD422" i="52"/>
  <c r="DU423" i="52"/>
  <c r="EU423" i="52"/>
  <c r="FX423" i="52"/>
  <c r="DS423" i="52"/>
  <c r="ES423" i="52"/>
  <c r="FZ423" i="52"/>
  <c r="GA423" i="52"/>
  <c r="GB423" i="52"/>
  <c r="GC423" i="52"/>
  <c r="GD423" i="52"/>
  <c r="DU424" i="52"/>
  <c r="EU424" i="52"/>
  <c r="FX424" i="52"/>
  <c r="DS424" i="52"/>
  <c r="ES424" i="52"/>
  <c r="FZ424" i="52"/>
  <c r="GA424" i="52"/>
  <c r="GB424" i="52"/>
  <c r="GC424" i="52"/>
  <c r="GD424" i="52"/>
  <c r="DU425" i="52"/>
  <c r="EU425" i="52"/>
  <c r="FX425" i="52"/>
  <c r="DS425" i="52"/>
  <c r="ES425" i="52"/>
  <c r="FZ425" i="52"/>
  <c r="GA425" i="52"/>
  <c r="GB425" i="52"/>
  <c r="GC425" i="52"/>
  <c r="GD425" i="52"/>
  <c r="DU426" i="52"/>
  <c r="EU426" i="52"/>
  <c r="FX426" i="52"/>
  <c r="DS426" i="52"/>
  <c r="ES426" i="52"/>
  <c r="FZ426" i="52"/>
  <c r="GA426" i="52"/>
  <c r="GB426" i="52"/>
  <c r="GC426" i="52"/>
  <c r="GD426" i="52"/>
  <c r="DU427" i="52"/>
  <c r="EU427" i="52"/>
  <c r="FX427" i="52"/>
  <c r="DS427" i="52"/>
  <c r="ES427" i="52"/>
  <c r="FZ427" i="52"/>
  <c r="GA427" i="52"/>
  <c r="GB427" i="52"/>
  <c r="GC427" i="52"/>
  <c r="GD427" i="52"/>
  <c r="DU428" i="52"/>
  <c r="EU428" i="52"/>
  <c r="FX428" i="52"/>
  <c r="DS428" i="52"/>
  <c r="ES428" i="52"/>
  <c r="FZ428" i="52"/>
  <c r="GA428" i="52"/>
  <c r="GB428" i="52"/>
  <c r="GC428" i="52"/>
  <c r="GD428" i="52"/>
  <c r="DU429" i="52"/>
  <c r="EU429" i="52"/>
  <c r="FX429" i="52"/>
  <c r="DS429" i="52"/>
  <c r="ES429" i="52"/>
  <c r="FZ429" i="52"/>
  <c r="GA429" i="52"/>
  <c r="GB429" i="52"/>
  <c r="GC429" i="52"/>
  <c r="GD429" i="52"/>
  <c r="DU430" i="52"/>
  <c r="EU430" i="52"/>
  <c r="FX430" i="52"/>
  <c r="DS430" i="52"/>
  <c r="ES430" i="52"/>
  <c r="FZ430" i="52"/>
  <c r="GA430" i="52"/>
  <c r="GB430" i="52"/>
  <c r="GC430" i="52"/>
  <c r="GD430" i="52"/>
  <c r="DU431" i="52"/>
  <c r="EU431" i="52"/>
  <c r="FX431" i="52"/>
  <c r="DS431" i="52"/>
  <c r="ES431" i="52"/>
  <c r="FZ431" i="52"/>
  <c r="GA431" i="52"/>
  <c r="GB431" i="52"/>
  <c r="GC431" i="52"/>
  <c r="GD431" i="52"/>
  <c r="DU432" i="52"/>
  <c r="EU432" i="52"/>
  <c r="FX432" i="52"/>
  <c r="DS432" i="52"/>
  <c r="ES432" i="52"/>
  <c r="FZ432" i="52"/>
  <c r="GA432" i="52"/>
  <c r="GB432" i="52"/>
  <c r="GC432" i="52"/>
  <c r="GD432" i="52"/>
  <c r="DU433" i="52"/>
  <c r="EU433" i="52"/>
  <c r="FX433" i="52"/>
  <c r="DS433" i="52"/>
  <c r="ES433" i="52"/>
  <c r="FZ433" i="52"/>
  <c r="GA433" i="52"/>
  <c r="GB433" i="52"/>
  <c r="GC433" i="52"/>
  <c r="GD433" i="52"/>
  <c r="DU434" i="52"/>
  <c r="EU434" i="52"/>
  <c r="FX434" i="52"/>
  <c r="FZ434" i="52"/>
  <c r="GA434" i="52"/>
  <c r="GB434" i="52"/>
  <c r="GC434" i="52"/>
  <c r="GD434" i="52"/>
  <c r="DU435" i="52"/>
  <c r="EU435" i="52"/>
  <c r="FX435" i="52"/>
  <c r="DS435" i="52"/>
  <c r="ES435" i="52"/>
  <c r="FZ435" i="52"/>
  <c r="GA435" i="52"/>
  <c r="GB435" i="52"/>
  <c r="GC435" i="52"/>
  <c r="GD435" i="52"/>
  <c r="DU436" i="52"/>
  <c r="EU436" i="52"/>
  <c r="FX436" i="52"/>
  <c r="DS436" i="52"/>
  <c r="ES436" i="52"/>
  <c r="FZ436" i="52"/>
  <c r="GA436" i="52"/>
  <c r="GB436" i="52"/>
  <c r="GC436" i="52"/>
  <c r="GD436" i="52"/>
  <c r="DU437" i="52"/>
  <c r="EU437" i="52"/>
  <c r="FX437" i="52"/>
  <c r="DS437" i="52"/>
  <c r="ES437" i="52"/>
  <c r="FZ437" i="52"/>
  <c r="GA437" i="52"/>
  <c r="GB437" i="52"/>
  <c r="GC437" i="52"/>
  <c r="GD437" i="52"/>
  <c r="DU438" i="52"/>
  <c r="EU438" i="52"/>
  <c r="FX438" i="52"/>
  <c r="DS438" i="52"/>
  <c r="ES438" i="52"/>
  <c r="FZ438" i="52"/>
  <c r="GA438" i="52"/>
  <c r="GB438" i="52"/>
  <c r="GC438" i="52"/>
  <c r="GD438" i="52"/>
  <c r="DU439" i="52"/>
  <c r="EU439" i="52"/>
  <c r="FX439" i="52"/>
  <c r="DS439" i="52"/>
  <c r="ES439" i="52"/>
  <c r="FZ439" i="52"/>
  <c r="GA439" i="52"/>
  <c r="GB439" i="52"/>
  <c r="GC439" i="52"/>
  <c r="GD439" i="52"/>
  <c r="DU440" i="52"/>
  <c r="EU440" i="52"/>
  <c r="FX440" i="52"/>
  <c r="DS440" i="52"/>
  <c r="ES440" i="52"/>
  <c r="FZ440" i="52"/>
  <c r="GA440" i="52"/>
  <c r="GB440" i="52"/>
  <c r="GC440" i="52"/>
  <c r="GD440" i="52"/>
  <c r="DU441" i="52"/>
  <c r="EU441" i="52"/>
  <c r="FX441" i="52"/>
  <c r="DS441" i="52"/>
  <c r="ES441" i="52"/>
  <c r="FZ441" i="52"/>
  <c r="GA441" i="52"/>
  <c r="GB441" i="52"/>
  <c r="GC441" i="52"/>
  <c r="GD441" i="52"/>
  <c r="DU442" i="52"/>
  <c r="EU442" i="52"/>
  <c r="FX442" i="52"/>
  <c r="DS442" i="52"/>
  <c r="ES442" i="52"/>
  <c r="FZ442" i="52"/>
  <c r="GA442" i="52"/>
  <c r="GB442" i="52"/>
  <c r="GC442" i="52"/>
  <c r="GD442" i="52"/>
  <c r="DU443" i="52"/>
  <c r="EU443" i="52"/>
  <c r="FX443" i="52"/>
  <c r="DS443" i="52"/>
  <c r="ES443" i="52"/>
  <c r="FZ443" i="52"/>
  <c r="GA443" i="52"/>
  <c r="GB443" i="52"/>
  <c r="GC443" i="52"/>
  <c r="GD443" i="52"/>
  <c r="DU444" i="52"/>
  <c r="EU444" i="52"/>
  <c r="FX444" i="52"/>
  <c r="DS444" i="52"/>
  <c r="ES444" i="52"/>
  <c r="FZ444" i="52"/>
  <c r="GA444" i="52"/>
  <c r="GB444" i="52"/>
  <c r="GC444" i="52"/>
  <c r="GD444" i="52"/>
  <c r="DU445" i="52"/>
  <c r="EU445" i="52"/>
  <c r="FX445" i="52"/>
  <c r="DS445" i="52"/>
  <c r="ES445" i="52"/>
  <c r="FZ445" i="52"/>
  <c r="GA445" i="52"/>
  <c r="GB445" i="52"/>
  <c r="GC445" i="52"/>
  <c r="GD445" i="52"/>
  <c r="DU446" i="52"/>
  <c r="EU446" i="52"/>
  <c r="FX446" i="52"/>
  <c r="DS446" i="52"/>
  <c r="ES446" i="52"/>
  <c r="FZ446" i="52"/>
  <c r="GA446" i="52"/>
  <c r="GB446" i="52"/>
  <c r="GC446" i="52"/>
  <c r="GD446" i="52"/>
  <c r="DU447" i="52"/>
  <c r="EU447" i="52"/>
  <c r="FX447" i="52"/>
  <c r="DS447" i="52"/>
  <c r="ES447" i="52"/>
  <c r="FZ447" i="52"/>
  <c r="GA447" i="52"/>
  <c r="GB447" i="52"/>
  <c r="GC447" i="52"/>
  <c r="GD447" i="52"/>
  <c r="DU448" i="52"/>
  <c r="EU448" i="52"/>
  <c r="FX448" i="52"/>
  <c r="DS448" i="52"/>
  <c r="ES448" i="52"/>
  <c r="FZ448" i="52"/>
  <c r="GA448" i="52"/>
  <c r="GB448" i="52"/>
  <c r="GC448" i="52"/>
  <c r="GD448" i="52"/>
  <c r="DU449" i="52"/>
  <c r="EU449" i="52"/>
  <c r="FX449" i="52"/>
  <c r="DS449" i="52"/>
  <c r="ES449" i="52"/>
  <c r="FZ449" i="52"/>
  <c r="GA449" i="52"/>
  <c r="GB449" i="52"/>
  <c r="GC449" i="52"/>
  <c r="GD449" i="52"/>
  <c r="DU450" i="52"/>
  <c r="EU450" i="52"/>
  <c r="FX450" i="52"/>
  <c r="DS450" i="52"/>
  <c r="ES450" i="52"/>
  <c r="FZ450" i="52"/>
  <c r="GA450" i="52"/>
  <c r="GB450" i="52"/>
  <c r="GC450" i="52"/>
  <c r="GD450" i="52"/>
  <c r="DU451" i="52"/>
  <c r="EU451" i="52"/>
  <c r="FX451" i="52"/>
  <c r="DS451" i="52"/>
  <c r="ES451" i="52"/>
  <c r="FZ451" i="52"/>
  <c r="GA451" i="52"/>
  <c r="GB451" i="52"/>
  <c r="GC451" i="52"/>
  <c r="GD451" i="52"/>
  <c r="DU452" i="52"/>
  <c r="EU452" i="52"/>
  <c r="FX452" i="52"/>
  <c r="DS452" i="52"/>
  <c r="ES452" i="52"/>
  <c r="FZ452" i="52"/>
  <c r="GA452" i="52"/>
  <c r="GB452" i="52"/>
  <c r="GC452" i="52"/>
  <c r="GD452" i="52"/>
  <c r="DU453" i="52"/>
  <c r="EU453" i="52"/>
  <c r="FX453" i="52"/>
  <c r="DS453" i="52"/>
  <c r="ES453" i="52"/>
  <c r="FZ453" i="52"/>
  <c r="GA453" i="52"/>
  <c r="GB453" i="52"/>
  <c r="GC453" i="52"/>
  <c r="GD453" i="52"/>
  <c r="DU454" i="52"/>
  <c r="EU454" i="52"/>
  <c r="FX454" i="52"/>
  <c r="FZ454" i="52"/>
  <c r="GA454" i="52"/>
  <c r="GB454" i="52"/>
  <c r="GC454" i="52"/>
  <c r="GD454" i="52"/>
  <c r="DU455" i="52"/>
  <c r="EU455" i="52"/>
  <c r="FX455" i="52"/>
  <c r="DS455" i="52"/>
  <c r="ES455" i="52"/>
  <c r="FZ455" i="52"/>
  <c r="GA455" i="52"/>
  <c r="GB455" i="52"/>
  <c r="GC455" i="52"/>
  <c r="GD455" i="52"/>
  <c r="DU456" i="52"/>
  <c r="EU456" i="52"/>
  <c r="FX456" i="52"/>
  <c r="DS456" i="52"/>
  <c r="ES456" i="52"/>
  <c r="FZ456" i="52"/>
  <c r="GA456" i="52"/>
  <c r="GB456" i="52"/>
  <c r="GC456" i="52"/>
  <c r="GD456" i="52"/>
  <c r="DU457" i="52"/>
  <c r="EU457" i="52"/>
  <c r="FX457" i="52"/>
  <c r="DS457" i="52"/>
  <c r="ES457" i="52"/>
  <c r="FZ457" i="52"/>
  <c r="GA457" i="52"/>
  <c r="GB457" i="52"/>
  <c r="GC457" i="52"/>
  <c r="GD457" i="52"/>
  <c r="DU458" i="52"/>
  <c r="EU458" i="52"/>
  <c r="FX458" i="52"/>
  <c r="DS458" i="52"/>
  <c r="ES458" i="52"/>
  <c r="FZ458" i="52"/>
  <c r="GA458" i="52"/>
  <c r="GB458" i="52"/>
  <c r="GC458" i="52"/>
  <c r="GD458" i="52"/>
  <c r="DU459" i="52"/>
  <c r="EU459" i="52"/>
  <c r="FX459" i="52"/>
  <c r="DS459" i="52"/>
  <c r="ES459" i="52"/>
  <c r="FZ459" i="52"/>
  <c r="GA459" i="52"/>
  <c r="GB459" i="52"/>
  <c r="GC459" i="52"/>
  <c r="GD459" i="52"/>
  <c r="DU460" i="52"/>
  <c r="EU460" i="52"/>
  <c r="FX460" i="52"/>
  <c r="DS460" i="52"/>
  <c r="ES460" i="52"/>
  <c r="FZ460" i="52"/>
  <c r="GA460" i="52"/>
  <c r="GB460" i="52"/>
  <c r="GC460" i="52"/>
  <c r="GD460" i="52"/>
  <c r="DU461" i="52"/>
  <c r="EU461" i="52"/>
  <c r="FX461" i="52"/>
  <c r="DS461" i="52"/>
  <c r="ES461" i="52"/>
  <c r="FZ461" i="52"/>
  <c r="GA461" i="52"/>
  <c r="GB461" i="52"/>
  <c r="GC461" i="52"/>
  <c r="GD461" i="52"/>
  <c r="DU462" i="52"/>
  <c r="EU462" i="52"/>
  <c r="FX462" i="52"/>
  <c r="DS462" i="52"/>
  <c r="ES462" i="52"/>
  <c r="FZ462" i="52"/>
  <c r="GA462" i="52"/>
  <c r="GB462" i="52"/>
  <c r="GC462" i="52"/>
  <c r="GD462" i="52"/>
  <c r="DU463" i="52"/>
  <c r="EU463" i="52"/>
  <c r="FX463" i="52"/>
  <c r="DS463" i="52"/>
  <c r="ES463" i="52"/>
  <c r="FZ463" i="52"/>
  <c r="GA463" i="52"/>
  <c r="GB463" i="52"/>
  <c r="GC463" i="52"/>
  <c r="GD463" i="52"/>
  <c r="DU464" i="52"/>
  <c r="EU464" i="52"/>
  <c r="FX464" i="52"/>
  <c r="DS464" i="52"/>
  <c r="ES464" i="52"/>
  <c r="FZ464" i="52"/>
  <c r="GA464" i="52"/>
  <c r="GB464" i="52"/>
  <c r="GC464" i="52"/>
  <c r="GD464" i="52"/>
  <c r="DU465" i="52"/>
  <c r="EU465" i="52"/>
  <c r="FX465" i="52"/>
  <c r="DS465" i="52"/>
  <c r="ES465" i="52"/>
  <c r="FZ465" i="52"/>
  <c r="GA465" i="52"/>
  <c r="GB465" i="52"/>
  <c r="GC465" i="52"/>
  <c r="GD465" i="52"/>
  <c r="DU466" i="52"/>
  <c r="EU466" i="52"/>
  <c r="FX466" i="52"/>
  <c r="DS466" i="52"/>
  <c r="ES466" i="52"/>
  <c r="FZ466" i="52"/>
  <c r="GA466" i="52"/>
  <c r="GB466" i="52"/>
  <c r="GC466" i="52"/>
  <c r="GD466" i="52"/>
  <c r="DU467" i="52"/>
  <c r="EU467" i="52"/>
  <c r="FX467" i="52"/>
  <c r="DS467" i="52"/>
  <c r="ES467" i="52"/>
  <c r="FZ467" i="52"/>
  <c r="GA467" i="52"/>
  <c r="GB467" i="52"/>
  <c r="GC467" i="52"/>
  <c r="GD467" i="52"/>
  <c r="DU468" i="52"/>
  <c r="EU468" i="52"/>
  <c r="FX468" i="52"/>
  <c r="DS468" i="52"/>
  <c r="ES468" i="52"/>
  <c r="FZ468" i="52"/>
  <c r="GA468" i="52"/>
  <c r="GB468" i="52"/>
  <c r="GC468" i="52"/>
  <c r="GD468" i="52"/>
  <c r="DU469" i="52"/>
  <c r="EU469" i="52"/>
  <c r="FX469" i="52"/>
  <c r="DS469" i="52"/>
  <c r="ES469" i="52"/>
  <c r="FZ469" i="52"/>
  <c r="GA469" i="52"/>
  <c r="GB469" i="52"/>
  <c r="GC469" i="52"/>
  <c r="GD469" i="52"/>
  <c r="DU470" i="52"/>
  <c r="EU470" i="52"/>
  <c r="FX470" i="52"/>
  <c r="DS470" i="52"/>
  <c r="ES470" i="52"/>
  <c r="FZ470" i="52"/>
  <c r="GA470" i="52"/>
  <c r="GB470" i="52"/>
  <c r="GC470" i="52"/>
  <c r="GD470" i="52"/>
  <c r="DU471" i="52"/>
  <c r="EU471" i="52"/>
  <c r="FX471" i="52"/>
  <c r="DS471" i="52"/>
  <c r="ES471" i="52"/>
  <c r="FZ471" i="52"/>
  <c r="GA471" i="52"/>
  <c r="GB471" i="52"/>
  <c r="GC471" i="52"/>
  <c r="GD471" i="52"/>
  <c r="DU472" i="52"/>
  <c r="EU472" i="52"/>
  <c r="FX472" i="52"/>
  <c r="DS472" i="52"/>
  <c r="ES472" i="52"/>
  <c r="FZ472" i="52"/>
  <c r="GA472" i="52"/>
  <c r="GB472" i="52"/>
  <c r="GC472" i="52"/>
  <c r="GD472" i="52"/>
  <c r="DU473" i="52"/>
  <c r="EU473" i="52"/>
  <c r="FX473" i="52"/>
  <c r="DS473" i="52"/>
  <c r="ES473" i="52"/>
  <c r="FZ473" i="52"/>
  <c r="GA473" i="52"/>
  <c r="GB473" i="52"/>
  <c r="GC473" i="52"/>
  <c r="GD473" i="52"/>
  <c r="DU474" i="52"/>
  <c r="EU474" i="52"/>
  <c r="FX474" i="52"/>
  <c r="DS474" i="52"/>
  <c r="ES474" i="52"/>
  <c r="FZ474" i="52"/>
  <c r="GA474" i="52"/>
  <c r="GB474" i="52"/>
  <c r="GC474" i="52"/>
  <c r="GD474" i="52"/>
  <c r="DU475" i="52"/>
  <c r="EU475" i="52"/>
  <c r="FX475" i="52"/>
  <c r="DS475" i="52"/>
  <c r="ES475" i="52"/>
  <c r="FZ475" i="52"/>
  <c r="GA475" i="52"/>
  <c r="GB475" i="52"/>
  <c r="GC475" i="52"/>
  <c r="GD475" i="52"/>
  <c r="DU476" i="52"/>
  <c r="EU476" i="52"/>
  <c r="FX476" i="52"/>
  <c r="DS476" i="52"/>
  <c r="ES476" i="52"/>
  <c r="FZ476" i="52"/>
  <c r="GA476" i="52"/>
  <c r="GB476" i="52"/>
  <c r="GC476" i="52"/>
  <c r="GD476" i="52"/>
  <c r="DU477" i="52"/>
  <c r="EU477" i="52"/>
  <c r="FX477" i="52"/>
  <c r="DS477" i="52"/>
  <c r="ES477" i="52"/>
  <c r="FZ477" i="52"/>
  <c r="GA477" i="52"/>
  <c r="GB477" i="52"/>
  <c r="GC477" i="52"/>
  <c r="GD477" i="52"/>
  <c r="DU478" i="52"/>
  <c r="EU478" i="52"/>
  <c r="FX478" i="52"/>
  <c r="DS478" i="52"/>
  <c r="ES478" i="52"/>
  <c r="FZ478" i="52"/>
  <c r="GA478" i="52"/>
  <c r="GB478" i="52"/>
  <c r="GC478" i="52"/>
  <c r="GD478" i="52"/>
  <c r="DU479" i="52"/>
  <c r="EU479" i="52"/>
  <c r="FX479" i="52"/>
  <c r="DS479" i="52"/>
  <c r="ES479" i="52"/>
  <c r="FZ479" i="52"/>
  <c r="GA479" i="52"/>
  <c r="GB479" i="52"/>
  <c r="GC479" i="52"/>
  <c r="GD479" i="52"/>
  <c r="DU480" i="52"/>
  <c r="EU480" i="52"/>
  <c r="FX480" i="52"/>
  <c r="DS480" i="52"/>
  <c r="ES480" i="52"/>
  <c r="FZ480" i="52"/>
  <c r="GA480" i="52"/>
  <c r="GB480" i="52"/>
  <c r="GC480" i="52"/>
  <c r="GD480" i="52"/>
  <c r="DU481" i="52"/>
  <c r="EU481" i="52"/>
  <c r="FX481" i="52"/>
  <c r="DS481" i="52"/>
  <c r="ES481" i="52"/>
  <c r="FZ481" i="52"/>
  <c r="GA481" i="52"/>
  <c r="GB481" i="52"/>
  <c r="GC481" i="52"/>
  <c r="GD481" i="52"/>
  <c r="DU482" i="52"/>
  <c r="EU482" i="52"/>
  <c r="FX482" i="52"/>
  <c r="DS482" i="52"/>
  <c r="ES482" i="52"/>
  <c r="FZ482" i="52"/>
  <c r="GA482" i="52"/>
  <c r="GB482" i="52"/>
  <c r="GC482" i="52"/>
  <c r="GD482" i="52"/>
  <c r="DU483" i="52"/>
  <c r="EU483" i="52"/>
  <c r="FX483" i="52"/>
  <c r="DS483" i="52"/>
  <c r="ES483" i="52"/>
  <c r="FZ483" i="52"/>
  <c r="GA483" i="52"/>
  <c r="GB483" i="52"/>
  <c r="GC483" i="52"/>
  <c r="GD483" i="52"/>
  <c r="DU484" i="52"/>
  <c r="EU484" i="52"/>
  <c r="FX484" i="52"/>
  <c r="DS484" i="52"/>
  <c r="ES484" i="52"/>
  <c r="FZ484" i="52"/>
  <c r="GA484" i="52"/>
  <c r="GB484" i="52"/>
  <c r="GC484" i="52"/>
  <c r="GD484" i="52"/>
  <c r="DU485" i="52"/>
  <c r="EU485" i="52"/>
  <c r="FX485" i="52"/>
  <c r="DS485" i="52"/>
  <c r="ES485" i="52"/>
  <c r="FZ485" i="52"/>
  <c r="GA485" i="52"/>
  <c r="GB485" i="52"/>
  <c r="GC485" i="52"/>
  <c r="GD485" i="52"/>
  <c r="DU486" i="52"/>
  <c r="EU486" i="52"/>
  <c r="FX486" i="52"/>
  <c r="DS486" i="52"/>
  <c r="ES486" i="52"/>
  <c r="FZ486" i="52"/>
  <c r="GA486" i="52"/>
  <c r="GB486" i="52"/>
  <c r="GC486" i="52"/>
  <c r="GD486" i="52"/>
  <c r="DU487" i="52"/>
  <c r="EU487" i="52"/>
  <c r="FX487" i="52"/>
  <c r="DS487" i="52"/>
  <c r="ES487" i="52"/>
  <c r="FZ487" i="52"/>
  <c r="GA487" i="52"/>
  <c r="GB487" i="52"/>
  <c r="GC487" i="52"/>
  <c r="GD487" i="52"/>
  <c r="DU488" i="52"/>
  <c r="EU488" i="52"/>
  <c r="FX488" i="52"/>
  <c r="DS488" i="52"/>
  <c r="ES488" i="52"/>
  <c r="FZ488" i="52"/>
  <c r="GA488" i="52"/>
  <c r="GB488" i="52"/>
  <c r="GC488" i="52"/>
  <c r="GD488" i="52"/>
  <c r="DU489" i="52"/>
  <c r="EU489" i="52"/>
  <c r="FX489" i="52"/>
  <c r="DS489" i="52"/>
  <c r="ES489" i="52"/>
  <c r="FZ489" i="52"/>
  <c r="GA489" i="52"/>
  <c r="GB489" i="52"/>
  <c r="GC489" i="52"/>
  <c r="GD489" i="52"/>
  <c r="DU490" i="52"/>
  <c r="EU490" i="52"/>
  <c r="FX490" i="52"/>
  <c r="DS490" i="52"/>
  <c r="ES490" i="52"/>
  <c r="FZ490" i="52"/>
  <c r="GA490" i="52"/>
  <c r="GB490" i="52"/>
  <c r="GC490" i="52"/>
  <c r="GD490" i="52"/>
  <c r="DU491" i="52"/>
  <c r="EU491" i="52"/>
  <c r="FX491" i="52"/>
  <c r="DS491" i="52"/>
  <c r="ES491" i="52"/>
  <c r="FZ491" i="52"/>
  <c r="GA491" i="52"/>
  <c r="GB491" i="52"/>
  <c r="GC491" i="52"/>
  <c r="GD491" i="52"/>
  <c r="DU492" i="52"/>
  <c r="EU492" i="52"/>
  <c r="FX492" i="52"/>
  <c r="DS492" i="52"/>
  <c r="ES492" i="52"/>
  <c r="FZ492" i="52"/>
  <c r="GA492" i="52"/>
  <c r="GB492" i="52"/>
  <c r="GC492" i="52"/>
  <c r="GD492" i="52"/>
  <c r="DU493" i="52"/>
  <c r="EU493" i="52"/>
  <c r="FX493" i="52"/>
  <c r="DS493" i="52"/>
  <c r="ES493" i="52"/>
  <c r="FZ493" i="52"/>
  <c r="GA493" i="52"/>
  <c r="GB493" i="52"/>
  <c r="GC493" i="52"/>
  <c r="GD493" i="52"/>
  <c r="DU494" i="52"/>
  <c r="EU494" i="52"/>
  <c r="FX494" i="52"/>
  <c r="DS494" i="52"/>
  <c r="ES494" i="52"/>
  <c r="FZ494" i="52"/>
  <c r="GA494" i="52"/>
  <c r="GB494" i="52"/>
  <c r="GC494" i="52"/>
  <c r="GD494" i="52"/>
  <c r="DU495" i="52"/>
  <c r="EU495" i="52"/>
  <c r="FX495" i="52"/>
  <c r="DS495" i="52"/>
  <c r="ES495" i="52"/>
  <c r="FZ495" i="52"/>
  <c r="GA495" i="52"/>
  <c r="GB495" i="52"/>
  <c r="GC495" i="52"/>
  <c r="GD495" i="52"/>
  <c r="DU496" i="52"/>
  <c r="EU496" i="52"/>
  <c r="FX496" i="52"/>
  <c r="FZ496" i="52"/>
  <c r="GA496" i="52"/>
  <c r="GB496" i="52"/>
  <c r="GC496" i="52"/>
  <c r="GD496" i="52"/>
  <c r="DU568" i="52"/>
  <c r="EU568" i="52"/>
  <c r="FX568" i="52"/>
  <c r="FZ568" i="52"/>
  <c r="GA568" i="52"/>
  <c r="GB568" i="52"/>
  <c r="GC568" i="52"/>
  <c r="GD568" i="52"/>
  <c r="DU569" i="52"/>
  <c r="EU569" i="52"/>
  <c r="FX569" i="52"/>
  <c r="FZ569" i="52"/>
  <c r="GA569" i="52"/>
  <c r="GB569" i="52"/>
  <c r="GC569" i="52"/>
  <c r="GD569" i="52"/>
  <c r="DU570" i="52"/>
  <c r="EU570" i="52"/>
  <c r="FX570" i="52"/>
  <c r="DS570" i="52"/>
  <c r="ES570" i="52"/>
  <c r="FZ570" i="52"/>
  <c r="GA570" i="52"/>
  <c r="GB570" i="52"/>
  <c r="GC570" i="52"/>
  <c r="GD570" i="52"/>
  <c r="DU571" i="52"/>
  <c r="EU571" i="52"/>
  <c r="FX571" i="52"/>
  <c r="FZ571" i="52"/>
  <c r="GA571" i="52"/>
  <c r="GB571" i="52"/>
  <c r="GC571" i="52"/>
  <c r="GD571" i="52"/>
  <c r="DU572" i="52"/>
  <c r="EU572" i="52"/>
  <c r="FX572" i="52"/>
  <c r="DS572" i="52"/>
  <c r="ES572" i="52"/>
  <c r="FZ572" i="52"/>
  <c r="GA572" i="52"/>
  <c r="GB572" i="52"/>
  <c r="GC572" i="52"/>
  <c r="GD572" i="52"/>
  <c r="DU573" i="52"/>
  <c r="EU573" i="52"/>
  <c r="FX573" i="52"/>
  <c r="FZ573" i="52"/>
  <c r="GA573" i="52"/>
  <c r="GB573" i="52"/>
  <c r="GC573" i="52"/>
  <c r="GD573" i="52"/>
  <c r="DU497" i="52"/>
  <c r="EU497" i="52"/>
  <c r="FX497" i="52"/>
  <c r="DS497" i="52"/>
  <c r="ES497" i="52"/>
  <c r="FZ497" i="52"/>
  <c r="GA497" i="52"/>
  <c r="GB497" i="52"/>
  <c r="GC497" i="52"/>
  <c r="GD497" i="52"/>
  <c r="DU498" i="52"/>
  <c r="EU498" i="52"/>
  <c r="FX498" i="52"/>
  <c r="FZ498" i="52"/>
  <c r="GA498" i="52"/>
  <c r="GB498" i="52"/>
  <c r="GC498" i="52"/>
  <c r="GD498" i="52"/>
  <c r="DU566" i="52"/>
  <c r="EU566" i="52"/>
  <c r="FX566" i="52"/>
  <c r="DS566" i="52"/>
  <c r="ES566" i="52"/>
  <c r="FZ566" i="52"/>
  <c r="GA566" i="52"/>
  <c r="GB566" i="52"/>
  <c r="GC566" i="52"/>
  <c r="GD566" i="52"/>
  <c r="DU499" i="52"/>
  <c r="EU499" i="52"/>
  <c r="FX499" i="52"/>
  <c r="DS499" i="52"/>
  <c r="ES499" i="52"/>
  <c r="FZ499" i="52"/>
  <c r="GA499" i="52"/>
  <c r="GB499" i="52"/>
  <c r="GC499" i="52"/>
  <c r="GD499" i="52"/>
  <c r="DU500" i="52"/>
  <c r="EU500" i="52"/>
  <c r="FX500" i="52"/>
  <c r="DS500" i="52"/>
  <c r="ES500" i="52"/>
  <c r="FZ500" i="52"/>
  <c r="GA500" i="52"/>
  <c r="GB500" i="52"/>
  <c r="GC500" i="52"/>
  <c r="GD500" i="52"/>
  <c r="DU501" i="52"/>
  <c r="EU501" i="52"/>
  <c r="FX501" i="52"/>
  <c r="DS501" i="52"/>
  <c r="ES501" i="52"/>
  <c r="FZ501" i="52"/>
  <c r="GA501" i="52"/>
  <c r="GB501" i="52"/>
  <c r="GC501" i="52"/>
  <c r="GD501" i="52"/>
  <c r="DU502" i="52"/>
  <c r="EU502" i="52"/>
  <c r="FX502" i="52"/>
  <c r="DS502" i="52"/>
  <c r="ES502" i="52"/>
  <c r="FZ502" i="52"/>
  <c r="GA502" i="52"/>
  <c r="GB502" i="52"/>
  <c r="GC502" i="52"/>
  <c r="GD502" i="52"/>
  <c r="DU503" i="52"/>
  <c r="EU503" i="52"/>
  <c r="FX503" i="52"/>
  <c r="DS503" i="52"/>
  <c r="ES503" i="52"/>
  <c r="FZ503" i="52"/>
  <c r="GA503" i="52"/>
  <c r="GB503" i="52"/>
  <c r="GC503" i="52"/>
  <c r="GD503" i="52"/>
  <c r="DU504" i="52"/>
  <c r="EU504" i="52"/>
  <c r="FX504" i="52"/>
  <c r="DS504" i="52"/>
  <c r="ES504" i="52"/>
  <c r="FZ504" i="52"/>
  <c r="GA504" i="52"/>
  <c r="GB504" i="52"/>
  <c r="GC504" i="52"/>
  <c r="GD504" i="52"/>
  <c r="DU548" i="52"/>
  <c r="EU548" i="52"/>
  <c r="FX548" i="52"/>
  <c r="FZ548" i="52"/>
  <c r="GA548" i="52"/>
  <c r="GB548" i="52"/>
  <c r="GC548" i="52"/>
  <c r="GD548" i="52"/>
  <c r="DU549" i="52"/>
  <c r="EU549" i="52"/>
  <c r="FX549" i="52"/>
  <c r="FZ549" i="52"/>
  <c r="GA549" i="52"/>
  <c r="GB549" i="52"/>
  <c r="GC549" i="52"/>
  <c r="GD549" i="52"/>
  <c r="DU505" i="52"/>
  <c r="EU505" i="52"/>
  <c r="FX505" i="52"/>
  <c r="DS505" i="52"/>
  <c r="ES505" i="52"/>
  <c r="FZ505" i="52"/>
  <c r="GA505" i="52"/>
  <c r="GB505" i="52"/>
  <c r="GC505" i="52"/>
  <c r="GD505" i="52"/>
  <c r="DU506" i="52"/>
  <c r="EU506" i="52"/>
  <c r="FX506" i="52"/>
  <c r="DS506" i="52"/>
  <c r="ES506" i="52"/>
  <c r="FZ506" i="52"/>
  <c r="GA506" i="52"/>
  <c r="GB506" i="52"/>
  <c r="GC506" i="52"/>
  <c r="GD506" i="52"/>
  <c r="DU507" i="52"/>
  <c r="EU507" i="52"/>
  <c r="FX507" i="52"/>
  <c r="DS507" i="52"/>
  <c r="ES507" i="52"/>
  <c r="FZ507" i="52"/>
  <c r="GA507" i="52"/>
  <c r="GB507" i="52"/>
  <c r="GC507" i="52"/>
  <c r="GD507" i="52"/>
  <c r="DU508" i="52"/>
  <c r="EU508" i="52"/>
  <c r="FX508" i="52"/>
  <c r="DS508" i="52"/>
  <c r="ES508" i="52"/>
  <c r="FZ508" i="52"/>
  <c r="GA508" i="52"/>
  <c r="GB508" i="52"/>
  <c r="GC508" i="52"/>
  <c r="GD508" i="52"/>
  <c r="DU509" i="52"/>
  <c r="EU509" i="52"/>
  <c r="FX509" i="52"/>
  <c r="DS509" i="52"/>
  <c r="ES509" i="52"/>
  <c r="FZ509" i="52"/>
  <c r="GA509" i="52"/>
  <c r="GB509" i="52"/>
  <c r="GC509" i="52"/>
  <c r="GD509" i="52"/>
  <c r="DU510" i="52"/>
  <c r="EU510" i="52"/>
  <c r="FX510" i="52"/>
  <c r="DS510" i="52"/>
  <c r="ES510" i="52"/>
  <c r="FZ510" i="52"/>
  <c r="GA510" i="52"/>
  <c r="GB510" i="52"/>
  <c r="GC510" i="52"/>
  <c r="GD510" i="52"/>
  <c r="DU511" i="52"/>
  <c r="EU511" i="52"/>
  <c r="FX511" i="52"/>
  <c r="DS511" i="52"/>
  <c r="ES511" i="52"/>
  <c r="FZ511" i="52"/>
  <c r="GA511" i="52"/>
  <c r="GB511" i="52"/>
  <c r="GC511" i="52"/>
  <c r="GD511" i="52"/>
  <c r="DU512" i="52"/>
  <c r="EU512" i="52"/>
  <c r="FX512" i="52"/>
  <c r="DS512" i="52"/>
  <c r="ES512" i="52"/>
  <c r="FZ512" i="52"/>
  <c r="GA512" i="52"/>
  <c r="GB512" i="52"/>
  <c r="GC512" i="52"/>
  <c r="GD512" i="52"/>
  <c r="DU513" i="52"/>
  <c r="EU513" i="52"/>
  <c r="FX513" i="52"/>
  <c r="DS513" i="52"/>
  <c r="ES513" i="52"/>
  <c r="FZ513" i="52"/>
  <c r="GA513" i="52"/>
  <c r="GB513" i="52"/>
  <c r="GC513" i="52"/>
  <c r="GD513" i="52"/>
  <c r="DU514" i="52"/>
  <c r="EU514" i="52"/>
  <c r="FX514" i="52"/>
  <c r="DS514" i="52"/>
  <c r="ES514" i="52"/>
  <c r="FZ514" i="52"/>
  <c r="GA514" i="52"/>
  <c r="GB514" i="52"/>
  <c r="GC514" i="52"/>
  <c r="GD514" i="52"/>
  <c r="DU515" i="52"/>
  <c r="EU515" i="52"/>
  <c r="FX515" i="52"/>
  <c r="DS515" i="52"/>
  <c r="ES515" i="52"/>
  <c r="FZ515" i="52"/>
  <c r="GA515" i="52"/>
  <c r="GB515" i="52"/>
  <c r="GC515" i="52"/>
  <c r="GD515" i="52"/>
  <c r="DU567" i="52"/>
  <c r="EU567" i="52"/>
  <c r="FX567" i="52"/>
  <c r="DS567" i="52"/>
  <c r="ES567" i="52"/>
  <c r="FZ567" i="52"/>
  <c r="GA567" i="52"/>
  <c r="GB567" i="52"/>
  <c r="GC567" i="52"/>
  <c r="GD567" i="52"/>
  <c r="DU516" i="52"/>
  <c r="EU516" i="52"/>
  <c r="FX516" i="52"/>
  <c r="DS516" i="52"/>
  <c r="ES516" i="52"/>
  <c r="FZ516" i="52"/>
  <c r="GA516" i="52"/>
  <c r="GB516" i="52"/>
  <c r="GC516" i="52"/>
  <c r="GD516" i="52"/>
  <c r="DU550" i="52"/>
  <c r="EU550" i="52"/>
  <c r="FX550" i="52"/>
  <c r="FZ550" i="52"/>
  <c r="GA550" i="52"/>
  <c r="GB550" i="52"/>
  <c r="GC550" i="52"/>
  <c r="GD550" i="52"/>
  <c r="DU551" i="52"/>
  <c r="EU551" i="52"/>
  <c r="FX551" i="52"/>
  <c r="DS551" i="52"/>
  <c r="ES551" i="52"/>
  <c r="FZ551" i="52"/>
  <c r="GA551" i="52"/>
  <c r="GB551" i="52"/>
  <c r="GC551" i="52"/>
  <c r="GD551" i="52"/>
  <c r="DU552" i="52"/>
  <c r="EU552" i="52"/>
  <c r="FX552" i="52"/>
  <c r="FZ552" i="52"/>
  <c r="GA552" i="52"/>
  <c r="GB552" i="52"/>
  <c r="GC552" i="52"/>
  <c r="GD552" i="52"/>
  <c r="DU553" i="52"/>
  <c r="EU553" i="52"/>
  <c r="FX553" i="52"/>
  <c r="FZ553" i="52"/>
  <c r="GA553" i="52"/>
  <c r="GB553" i="52"/>
  <c r="GC553" i="52"/>
  <c r="GD553" i="52"/>
  <c r="DU554" i="52"/>
  <c r="EU554" i="52"/>
  <c r="FX554" i="52"/>
  <c r="FZ554" i="52"/>
  <c r="GA554" i="52"/>
  <c r="GB554" i="52"/>
  <c r="GC554" i="52"/>
  <c r="GD554" i="52"/>
  <c r="DU555" i="52"/>
  <c r="EU555" i="52"/>
  <c r="FX555" i="52"/>
  <c r="FZ555" i="52"/>
  <c r="GA555" i="52"/>
  <c r="GB555" i="52"/>
  <c r="GC555" i="52"/>
  <c r="GD555" i="52"/>
  <c r="DU556" i="52"/>
  <c r="EU556" i="52"/>
  <c r="FX556" i="52"/>
  <c r="FZ556" i="52"/>
  <c r="GA556" i="52"/>
  <c r="GB556" i="52"/>
  <c r="GC556" i="52"/>
  <c r="GD556" i="52"/>
  <c r="DU557" i="52"/>
  <c r="EU557" i="52"/>
  <c r="FX557" i="52"/>
  <c r="FZ557" i="52"/>
  <c r="GA557" i="52"/>
  <c r="GB557" i="52"/>
  <c r="GC557" i="52"/>
  <c r="GD557" i="52"/>
  <c r="DU558" i="52"/>
  <c r="EU558" i="52"/>
  <c r="FX558" i="52"/>
  <c r="FZ558" i="52"/>
  <c r="GA558" i="52"/>
  <c r="GB558" i="52"/>
  <c r="GC558" i="52"/>
  <c r="GD558" i="52"/>
  <c r="DU559" i="52"/>
  <c r="EU559" i="52"/>
  <c r="FX559" i="52"/>
  <c r="FZ559" i="52"/>
  <c r="GA559" i="52"/>
  <c r="GB559" i="52"/>
  <c r="GC559" i="52"/>
  <c r="GD559" i="52"/>
  <c r="DU517" i="52"/>
  <c r="EU517" i="52"/>
  <c r="FX517" i="52"/>
  <c r="FZ517" i="52"/>
  <c r="GA517" i="52"/>
  <c r="GB517" i="52"/>
  <c r="GC517" i="52"/>
  <c r="GD517" i="52"/>
  <c r="DU560" i="52"/>
  <c r="EU560" i="52"/>
  <c r="FX560" i="52"/>
  <c r="DS560" i="52"/>
  <c r="ES560" i="52"/>
  <c r="FZ560" i="52"/>
  <c r="GA560" i="52"/>
  <c r="GB560" i="52"/>
  <c r="GC560" i="52"/>
  <c r="GD560" i="52"/>
  <c r="DU561" i="52"/>
  <c r="EU561" i="52"/>
  <c r="FX561" i="52"/>
  <c r="DS561" i="52"/>
  <c r="ES561" i="52"/>
  <c r="FZ561" i="52"/>
  <c r="GA561" i="52"/>
  <c r="GB561" i="52"/>
  <c r="GC561" i="52"/>
  <c r="GD561" i="52"/>
  <c r="DU562" i="52"/>
  <c r="EU562" i="52"/>
  <c r="FX562" i="52"/>
  <c r="DS562" i="52"/>
  <c r="ES562" i="52"/>
  <c r="FZ562" i="52"/>
  <c r="GA562" i="52"/>
  <c r="GB562" i="52"/>
  <c r="GC562" i="52"/>
  <c r="GD562" i="52"/>
  <c r="DU563" i="52"/>
  <c r="EU563" i="52"/>
  <c r="FX563" i="52"/>
  <c r="DS563" i="52"/>
  <c r="ES563" i="52"/>
  <c r="FZ563" i="52"/>
  <c r="GA563" i="52"/>
  <c r="GB563" i="52"/>
  <c r="GC563" i="52"/>
  <c r="GD563" i="52"/>
  <c r="DU518" i="52"/>
  <c r="EU518" i="52"/>
  <c r="FX518" i="52"/>
  <c r="DS518" i="52"/>
  <c r="ES518" i="52"/>
  <c r="FZ518" i="52"/>
  <c r="GA518" i="52"/>
  <c r="GB518" i="52"/>
  <c r="GC518" i="52"/>
  <c r="GD518" i="52"/>
  <c r="DU519" i="52"/>
  <c r="EU519" i="52"/>
  <c r="FX519" i="52"/>
  <c r="DS519" i="52"/>
  <c r="ES519" i="52"/>
  <c r="FZ519" i="52"/>
  <c r="GA519" i="52"/>
  <c r="GB519" i="52"/>
  <c r="GC519" i="52"/>
  <c r="GD519" i="52"/>
  <c r="DU520" i="52"/>
  <c r="EU520" i="52"/>
  <c r="FX520" i="52"/>
  <c r="DS520" i="52"/>
  <c r="ES520" i="52"/>
  <c r="FZ520" i="52"/>
  <c r="GA520" i="52"/>
  <c r="GB520" i="52"/>
  <c r="GC520" i="52"/>
  <c r="GD520" i="52"/>
  <c r="DU521" i="52"/>
  <c r="EU521" i="52"/>
  <c r="FX521" i="52"/>
  <c r="DS521" i="52"/>
  <c r="ES521" i="52"/>
  <c r="FZ521" i="52"/>
  <c r="GA521" i="52"/>
  <c r="GB521" i="52"/>
  <c r="GC521" i="52"/>
  <c r="GD521" i="52"/>
  <c r="DU522" i="52"/>
  <c r="EU522" i="52"/>
  <c r="FX522" i="52"/>
  <c r="DS522" i="52"/>
  <c r="ES522" i="52"/>
  <c r="FZ522" i="52"/>
  <c r="GA522" i="52"/>
  <c r="GB522" i="52"/>
  <c r="GC522" i="52"/>
  <c r="GD522" i="52"/>
  <c r="DU523" i="52"/>
  <c r="EU523" i="52"/>
  <c r="FX523" i="52"/>
  <c r="DS523" i="52"/>
  <c r="ES523" i="52"/>
  <c r="FZ523" i="52"/>
  <c r="GA523" i="52"/>
  <c r="GB523" i="52"/>
  <c r="GC523" i="52"/>
  <c r="GD523" i="52"/>
  <c r="DU524" i="52"/>
  <c r="EU524" i="52"/>
  <c r="FX524" i="52"/>
  <c r="DS524" i="52"/>
  <c r="ES524" i="52"/>
  <c r="FZ524" i="52"/>
  <c r="GA524" i="52"/>
  <c r="GB524" i="52"/>
  <c r="GC524" i="52"/>
  <c r="GD524" i="52"/>
  <c r="DU525" i="52"/>
  <c r="EU525" i="52"/>
  <c r="FX525" i="52"/>
  <c r="DS525" i="52"/>
  <c r="ES525" i="52"/>
  <c r="FZ525" i="52"/>
  <c r="GA525" i="52"/>
  <c r="GB525" i="52"/>
  <c r="GC525" i="52"/>
  <c r="GD525" i="52"/>
  <c r="DU526" i="52"/>
  <c r="EU526" i="52"/>
  <c r="FX526" i="52"/>
  <c r="DS526" i="52"/>
  <c r="ES526" i="52"/>
  <c r="FZ526" i="52"/>
  <c r="GA526" i="52"/>
  <c r="GB526" i="52"/>
  <c r="GC526" i="52"/>
  <c r="GD526" i="52"/>
  <c r="DU527" i="52"/>
  <c r="EU527" i="52"/>
  <c r="FX527" i="52"/>
  <c r="DS527" i="52"/>
  <c r="ES527" i="52"/>
  <c r="FZ527" i="52"/>
  <c r="GA527" i="52"/>
  <c r="GB527" i="52"/>
  <c r="GC527" i="52"/>
  <c r="GD527" i="52"/>
  <c r="DU528" i="52"/>
  <c r="EU528" i="52"/>
  <c r="FX528" i="52"/>
  <c r="DS528" i="52"/>
  <c r="ES528" i="52"/>
  <c r="FZ528" i="52"/>
  <c r="GA528" i="52"/>
  <c r="GB528" i="52"/>
  <c r="GC528" i="52"/>
  <c r="GD528" i="52"/>
  <c r="DU529" i="52"/>
  <c r="EU529" i="52"/>
  <c r="FX529" i="52"/>
  <c r="DS529" i="52"/>
  <c r="ES529" i="52"/>
  <c r="FZ529" i="52"/>
  <c r="GA529" i="52"/>
  <c r="GB529" i="52"/>
  <c r="GC529" i="52"/>
  <c r="GD529" i="52"/>
  <c r="DU530" i="52"/>
  <c r="EU530" i="52"/>
  <c r="FX530" i="52"/>
  <c r="DS530" i="52"/>
  <c r="ES530" i="52"/>
  <c r="FZ530" i="52"/>
  <c r="GA530" i="52"/>
  <c r="GB530" i="52"/>
  <c r="GC530" i="52"/>
  <c r="GD530" i="52"/>
  <c r="DU531" i="52"/>
  <c r="EU531" i="52"/>
  <c r="FX531" i="52"/>
  <c r="DS531" i="52"/>
  <c r="ES531" i="52"/>
  <c r="FZ531" i="52"/>
  <c r="GA531" i="52"/>
  <c r="GB531" i="52"/>
  <c r="GC531" i="52"/>
  <c r="GD531" i="52"/>
  <c r="DU532" i="52"/>
  <c r="EU532" i="52"/>
  <c r="FX532" i="52"/>
  <c r="DS532" i="52"/>
  <c r="ES532" i="52"/>
  <c r="FZ532" i="52"/>
  <c r="GA532" i="52"/>
  <c r="GB532" i="52"/>
  <c r="GC532" i="52"/>
  <c r="GD532" i="52"/>
  <c r="DU533" i="52"/>
  <c r="EU533" i="52"/>
  <c r="FX533" i="52"/>
  <c r="DS533" i="52"/>
  <c r="ES533" i="52"/>
  <c r="FZ533" i="52"/>
  <c r="GA533" i="52"/>
  <c r="GB533" i="52"/>
  <c r="GC533" i="52"/>
  <c r="GD533" i="52"/>
  <c r="DU534" i="52"/>
  <c r="EU534" i="52"/>
  <c r="FX534" i="52"/>
  <c r="DS534" i="52"/>
  <c r="ES534" i="52"/>
  <c r="FZ534" i="52"/>
  <c r="GA534" i="52"/>
  <c r="GB534" i="52"/>
  <c r="GC534" i="52"/>
  <c r="GD534" i="52"/>
  <c r="DU535" i="52"/>
  <c r="EU535" i="52"/>
  <c r="FX535" i="52"/>
  <c r="DS535" i="52"/>
  <c r="ES535" i="52"/>
  <c r="FZ535" i="52"/>
  <c r="GA535" i="52"/>
  <c r="GB535" i="52"/>
  <c r="GC535" i="52"/>
  <c r="GD535" i="52"/>
  <c r="DU536" i="52"/>
  <c r="EU536" i="52"/>
  <c r="FX536" i="52"/>
  <c r="DS536" i="52"/>
  <c r="ES536" i="52"/>
  <c r="FZ536" i="52"/>
  <c r="GA536" i="52"/>
  <c r="GB536" i="52"/>
  <c r="GC536" i="52"/>
  <c r="GD536" i="52"/>
  <c r="DU537" i="52"/>
  <c r="EU537" i="52"/>
  <c r="FX537" i="52"/>
  <c r="DS537" i="52"/>
  <c r="ES537" i="52"/>
  <c r="FZ537" i="52"/>
  <c r="GA537" i="52"/>
  <c r="GB537" i="52"/>
  <c r="GC537" i="52"/>
  <c r="GD537" i="52"/>
  <c r="DU538" i="52"/>
  <c r="EU538" i="52"/>
  <c r="FX538" i="52"/>
  <c r="DS538" i="52"/>
  <c r="ES538" i="52"/>
  <c r="FZ538" i="52"/>
  <c r="GA538" i="52"/>
  <c r="GB538" i="52"/>
  <c r="GC538" i="52"/>
  <c r="GD538" i="52"/>
  <c r="FL15" i="52"/>
  <c r="FL16" i="52"/>
  <c r="FL17" i="52"/>
  <c r="FL18" i="52"/>
  <c r="FL19" i="52"/>
  <c r="FL20" i="52"/>
  <c r="FL21" i="52"/>
  <c r="FL22" i="52"/>
  <c r="FL23" i="52"/>
  <c r="FL24" i="52"/>
  <c r="FL25" i="52"/>
  <c r="FL26" i="52"/>
  <c r="FL27" i="52"/>
  <c r="FL28" i="52"/>
  <c r="FL29" i="52"/>
  <c r="FL30" i="52"/>
  <c r="FL31" i="52"/>
  <c r="FL32" i="52"/>
  <c r="FL33" i="52"/>
  <c r="FL34" i="52"/>
  <c r="FL35" i="52"/>
  <c r="FL36" i="52"/>
  <c r="FL37" i="52"/>
  <c r="FL38" i="52"/>
  <c r="FL39" i="52"/>
  <c r="FL40" i="52"/>
  <c r="FL41" i="52"/>
  <c r="FL42" i="52"/>
  <c r="FL43" i="52"/>
  <c r="FL44" i="52"/>
  <c r="FL45" i="52"/>
  <c r="FL46" i="52"/>
  <c r="FL47" i="52"/>
  <c r="FL48" i="52"/>
  <c r="FL49" i="52"/>
  <c r="FL50" i="52"/>
  <c r="FL51" i="52"/>
  <c r="FL52" i="52"/>
  <c r="FL53" i="52"/>
  <c r="FL54" i="52"/>
  <c r="FL55" i="52"/>
  <c r="FL56" i="52"/>
  <c r="FL57" i="52"/>
  <c r="FL58" i="52"/>
  <c r="FL59" i="52"/>
  <c r="FL60" i="52"/>
  <c r="FL61" i="52"/>
  <c r="FL62" i="52"/>
  <c r="FL63" i="52"/>
  <c r="FL64" i="52"/>
  <c r="FL65" i="52"/>
  <c r="FL66" i="52"/>
  <c r="FL67" i="52"/>
  <c r="FL68" i="52"/>
  <c r="FL69" i="52"/>
  <c r="FL70" i="52"/>
  <c r="FL71" i="52"/>
  <c r="FL72" i="52"/>
  <c r="FL73" i="52"/>
  <c r="FL74" i="52"/>
  <c r="FL75" i="52"/>
  <c r="FL76" i="52"/>
  <c r="FL77" i="52"/>
  <c r="FL78" i="52"/>
  <c r="FL79" i="52"/>
  <c r="FL80" i="52"/>
  <c r="FL81" i="52"/>
  <c r="FL82" i="52"/>
  <c r="FL83" i="52"/>
  <c r="FL84" i="52"/>
  <c r="FL85" i="52"/>
  <c r="FL86" i="52"/>
  <c r="FL87" i="52"/>
  <c r="FL88" i="52"/>
  <c r="FL89" i="52"/>
  <c r="FL90" i="52"/>
  <c r="FL91" i="52"/>
  <c r="FL92" i="52"/>
  <c r="FL93" i="52"/>
  <c r="FL94" i="52"/>
  <c r="FL95" i="52"/>
  <c r="FL96" i="52"/>
  <c r="FL97" i="52"/>
  <c r="FL98" i="52"/>
  <c r="FL99" i="52"/>
  <c r="FL100" i="52"/>
  <c r="FL101" i="52"/>
  <c r="FL102" i="52"/>
  <c r="FL103" i="52"/>
  <c r="FL104" i="52"/>
  <c r="FL105" i="52"/>
  <c r="FL106" i="52"/>
  <c r="FL564" i="52"/>
  <c r="FL565" i="52"/>
  <c r="FL107" i="52"/>
  <c r="FL539" i="52"/>
  <c r="FL540" i="52"/>
  <c r="FL541" i="52"/>
  <c r="FL542" i="52"/>
  <c r="FL108" i="52"/>
  <c r="FL109" i="52"/>
  <c r="FL110" i="52"/>
  <c r="FL111" i="52"/>
  <c r="FL112" i="52"/>
  <c r="FL113" i="52"/>
  <c r="FL114" i="52"/>
  <c r="FL115" i="52"/>
  <c r="FL116" i="52"/>
  <c r="FL117" i="52"/>
  <c r="FL118" i="52"/>
  <c r="FL119" i="52"/>
  <c r="FL120" i="52"/>
  <c r="FL121" i="52"/>
  <c r="FL122" i="52"/>
  <c r="FL123" i="52"/>
  <c r="FL124" i="52"/>
  <c r="FL125" i="52"/>
  <c r="FL126" i="52"/>
  <c r="FL127" i="52"/>
  <c r="FL128" i="52"/>
  <c r="FL129" i="52"/>
  <c r="FL130" i="52"/>
  <c r="FL131" i="52"/>
  <c r="FL132" i="52"/>
  <c r="FL133" i="52"/>
  <c r="FL134" i="52"/>
  <c r="FL135" i="52"/>
  <c r="FL136" i="52"/>
  <c r="FL137" i="52"/>
  <c r="FL138" i="52"/>
  <c r="FL139" i="52"/>
  <c r="FL140" i="52"/>
  <c r="FL141" i="52"/>
  <c r="FL142" i="52"/>
  <c r="FL143" i="52"/>
  <c r="FL144" i="52"/>
  <c r="FL145" i="52"/>
  <c r="FL146" i="52"/>
  <c r="FL147" i="52"/>
  <c r="FL148" i="52"/>
  <c r="FL149" i="52"/>
  <c r="FL150" i="52"/>
  <c r="FL151" i="52"/>
  <c r="FL152" i="52"/>
  <c r="FL153" i="52"/>
  <c r="FL154" i="52"/>
  <c r="FL155" i="52"/>
  <c r="FL156" i="52"/>
  <c r="FL157" i="52"/>
  <c r="FL158" i="52"/>
  <c r="FL159" i="52"/>
  <c r="FL160" i="52"/>
  <c r="FL161" i="52"/>
  <c r="FL162" i="52"/>
  <c r="FL163" i="52"/>
  <c r="FL164" i="52"/>
  <c r="FL165" i="52"/>
  <c r="FL166" i="52"/>
  <c r="FL167" i="52"/>
  <c r="FL168" i="52"/>
  <c r="FL169" i="52"/>
  <c r="FL170" i="52"/>
  <c r="FL171" i="52"/>
  <c r="FL172" i="52"/>
  <c r="FL173" i="52"/>
  <c r="FL174" i="52"/>
  <c r="FL175" i="52"/>
  <c r="FL176" i="52"/>
  <c r="FL177" i="52"/>
  <c r="FL178" i="52"/>
  <c r="FL179" i="52"/>
  <c r="FL180" i="52"/>
  <c r="FL181" i="52"/>
  <c r="FL543" i="52"/>
  <c r="FL182" i="52"/>
  <c r="FL183" i="52"/>
  <c r="FL184" i="52"/>
  <c r="FL185" i="52"/>
  <c r="FL186" i="52"/>
  <c r="FL187" i="52"/>
  <c r="FL188" i="52"/>
  <c r="FL189" i="52"/>
  <c r="FL190" i="52"/>
  <c r="FL191" i="52"/>
  <c r="FL192" i="52"/>
  <c r="FL193" i="52"/>
  <c r="FL194" i="52"/>
  <c r="FL195" i="52"/>
  <c r="FL196" i="52"/>
  <c r="FL197" i="52"/>
  <c r="FL198" i="52"/>
  <c r="FL199" i="52"/>
  <c r="FL200" i="52"/>
  <c r="FL201" i="52"/>
  <c r="FL202" i="52"/>
  <c r="FL203" i="52"/>
  <c r="FL204" i="52"/>
  <c r="FL205" i="52"/>
  <c r="FL206" i="52"/>
  <c r="FL207" i="52"/>
  <c r="FL208" i="52"/>
  <c r="FL209" i="52"/>
  <c r="FL210" i="52"/>
  <c r="FL211" i="52"/>
  <c r="FL212" i="52"/>
  <c r="FL213" i="52"/>
  <c r="FL214" i="52"/>
  <c r="FL215" i="52"/>
  <c r="FL216" i="52"/>
  <c r="FL217" i="52"/>
  <c r="FL218" i="52"/>
  <c r="FL219" i="52"/>
  <c r="FL220" i="52"/>
  <c r="FL221" i="52"/>
  <c r="FL222" i="52"/>
  <c r="FL223" i="52"/>
  <c r="FL224" i="52"/>
  <c r="FL225" i="52"/>
  <c r="FL226" i="52"/>
  <c r="FL227" i="52"/>
  <c r="FL228" i="52"/>
  <c r="FL229" i="52"/>
  <c r="FL230" i="52"/>
  <c r="FL231" i="52"/>
  <c r="FL232" i="52"/>
  <c r="FL233" i="52"/>
  <c r="FL234" i="52"/>
  <c r="FL235" i="52"/>
  <c r="FL236" i="52"/>
  <c r="FL237" i="52"/>
  <c r="FL238" i="52"/>
  <c r="FL239" i="52"/>
  <c r="FL240" i="52"/>
  <c r="FL241" i="52"/>
  <c r="FL242" i="52"/>
  <c r="FL243" i="52"/>
  <c r="FL244" i="52"/>
  <c r="FL245" i="52"/>
  <c r="FL246" i="52"/>
  <c r="FL247" i="52"/>
  <c r="FL248" i="52"/>
  <c r="FL249" i="52"/>
  <c r="FL250" i="52"/>
  <c r="FL251" i="52"/>
  <c r="FL252" i="52"/>
  <c r="FL253" i="52"/>
  <c r="FL254" i="52"/>
  <c r="FL544" i="52"/>
  <c r="FL255" i="52"/>
  <c r="FL256" i="52"/>
  <c r="FL257" i="52"/>
  <c r="FL258" i="52"/>
  <c r="FL259" i="52"/>
  <c r="FL260" i="52"/>
  <c r="FL261" i="52"/>
  <c r="FL262" i="52"/>
  <c r="FL263" i="52"/>
  <c r="FL264" i="52"/>
  <c r="FL265" i="52"/>
  <c r="FL266" i="52"/>
  <c r="FL267" i="52"/>
  <c r="FL268" i="52"/>
  <c r="FL269" i="52"/>
  <c r="FL270" i="52"/>
  <c r="FL271" i="52"/>
  <c r="FL272" i="52"/>
  <c r="FL273" i="52"/>
  <c r="FL274" i="52"/>
  <c r="FL275" i="52"/>
  <c r="FL276" i="52"/>
  <c r="FL277" i="52"/>
  <c r="FL278" i="52"/>
  <c r="FL279" i="52"/>
  <c r="FL545" i="52"/>
  <c r="FL280" i="52"/>
  <c r="FL281" i="52"/>
  <c r="FL282" i="52"/>
  <c r="FL283" i="52"/>
  <c r="FL284" i="52"/>
  <c r="FL285" i="52"/>
  <c r="FL286" i="52"/>
  <c r="FL287" i="52"/>
  <c r="FL288" i="52"/>
  <c r="FL289" i="52"/>
  <c r="FL290" i="52"/>
  <c r="FL291" i="52"/>
  <c r="FL292" i="52"/>
  <c r="FL293" i="52"/>
  <c r="FL294" i="52"/>
  <c r="FL295" i="52"/>
  <c r="FL296" i="52"/>
  <c r="FL297" i="52"/>
  <c r="FL298" i="52"/>
  <c r="FL299" i="52"/>
  <c r="FL300" i="52"/>
  <c r="FL301" i="52"/>
  <c r="FL302" i="52"/>
  <c r="FL303" i="52"/>
  <c r="FL304" i="52"/>
  <c r="FL305" i="52"/>
  <c r="FL306" i="52"/>
  <c r="FL307" i="52"/>
  <c r="FL308" i="52"/>
  <c r="FL309" i="52"/>
  <c r="FL310" i="52"/>
  <c r="FL311" i="52"/>
  <c r="FL312" i="52"/>
  <c r="FL546" i="52"/>
  <c r="FL313" i="52"/>
  <c r="FL314" i="52"/>
  <c r="FL315" i="52"/>
  <c r="FL316" i="52"/>
  <c r="FL317" i="52"/>
  <c r="FL318" i="52"/>
  <c r="FL319" i="52"/>
  <c r="FL320" i="52"/>
  <c r="FL321" i="52"/>
  <c r="FL322" i="52"/>
  <c r="FL323" i="52"/>
  <c r="FL324" i="52"/>
  <c r="FL325" i="52"/>
  <c r="FL326" i="52"/>
  <c r="FL327" i="52"/>
  <c r="FL328" i="52"/>
  <c r="FL329" i="52"/>
  <c r="FL330" i="52"/>
  <c r="FL331" i="52"/>
  <c r="FL332" i="52"/>
  <c r="FL333" i="52"/>
  <c r="FL334" i="52"/>
  <c r="FL335" i="52"/>
  <c r="FL336" i="52"/>
  <c r="FL337" i="52"/>
  <c r="FL338" i="52"/>
  <c r="FL339" i="52"/>
  <c r="FL340" i="52"/>
  <c r="FL341" i="52"/>
  <c r="FL342" i="52"/>
  <c r="FL343" i="52"/>
  <c r="FL344" i="52"/>
  <c r="FL345" i="52"/>
  <c r="FL346" i="52"/>
  <c r="FL347" i="52"/>
  <c r="FL348" i="52"/>
  <c r="FL349" i="52"/>
  <c r="FL350" i="52"/>
  <c r="FL351" i="52"/>
  <c r="FL352" i="52"/>
  <c r="FL353" i="52"/>
  <c r="FL354" i="52"/>
  <c r="FL355" i="52"/>
  <c r="FL356" i="52"/>
  <c r="FL357" i="52"/>
  <c r="FL358" i="52"/>
  <c r="FL359" i="52"/>
  <c r="FL360" i="52"/>
  <c r="FL361" i="52"/>
  <c r="FL362" i="52"/>
  <c r="FL363" i="52"/>
  <c r="FL364" i="52"/>
  <c r="FL365" i="52"/>
  <c r="FL366" i="52"/>
  <c r="FL367" i="52"/>
  <c r="FL368" i="52"/>
  <c r="FL369" i="52"/>
  <c r="FL370" i="52"/>
  <c r="FL371" i="52"/>
  <c r="FL372" i="52"/>
  <c r="FL373" i="52"/>
  <c r="FL374" i="52"/>
  <c r="FL375" i="52"/>
  <c r="FL376" i="52"/>
  <c r="FL377" i="52"/>
  <c r="FL378" i="52"/>
  <c r="FL379" i="52"/>
  <c r="FL380" i="52"/>
  <c r="FL381" i="52"/>
  <c r="FL382" i="52"/>
  <c r="FL383" i="52"/>
  <c r="FL384" i="52"/>
  <c r="FL385" i="52"/>
  <c r="FL386" i="52"/>
  <c r="FL387" i="52"/>
  <c r="FL388" i="52"/>
  <c r="FL389" i="52"/>
  <c r="FL390" i="52"/>
  <c r="FL391" i="52"/>
  <c r="FL392" i="52"/>
  <c r="FL393" i="52"/>
  <c r="FL394" i="52"/>
  <c r="FL395" i="52"/>
  <c r="FL396" i="52"/>
  <c r="FL397" i="52"/>
  <c r="FL398" i="52"/>
  <c r="FL399" i="52"/>
  <c r="FL400" i="52"/>
  <c r="FL401" i="52"/>
  <c r="FL402" i="52"/>
  <c r="FL403" i="52"/>
  <c r="FL404" i="52"/>
  <c r="FL405" i="52"/>
  <c r="FL406" i="52"/>
  <c r="FL407" i="52"/>
  <c r="FL408" i="52"/>
  <c r="FL409" i="52"/>
  <c r="FL410" i="52"/>
  <c r="FL411" i="52"/>
  <c r="FL412" i="52"/>
  <c r="FL413" i="52"/>
  <c r="FL414" i="52"/>
  <c r="FL415" i="52"/>
  <c r="FL416" i="52"/>
  <c r="FL417" i="52"/>
  <c r="FL418" i="52"/>
  <c r="FL419" i="52"/>
  <c r="FL547" i="52"/>
  <c r="FL420" i="52"/>
  <c r="FL421" i="52"/>
  <c r="FL422" i="52"/>
  <c r="FL423" i="52"/>
  <c r="FL424" i="52"/>
  <c r="FL425" i="52"/>
  <c r="FL426" i="52"/>
  <c r="FL427" i="52"/>
  <c r="FL428" i="52"/>
  <c r="FL429" i="52"/>
  <c r="FL430" i="52"/>
  <c r="FL431" i="52"/>
  <c r="FL432" i="52"/>
  <c r="FL433" i="52"/>
  <c r="FL434" i="52"/>
  <c r="FL435" i="52"/>
  <c r="FL436" i="52"/>
  <c r="FL437" i="52"/>
  <c r="FL438" i="52"/>
  <c r="FL439" i="52"/>
  <c r="FL440" i="52"/>
  <c r="FL441" i="52"/>
  <c r="FL442" i="52"/>
  <c r="FL443" i="52"/>
  <c r="FL444" i="52"/>
  <c r="FL445" i="52"/>
  <c r="FL446" i="52"/>
  <c r="FL447" i="52"/>
  <c r="FL448" i="52"/>
  <c r="FL449" i="52"/>
  <c r="FL450" i="52"/>
  <c r="FL451" i="52"/>
  <c r="FL452" i="52"/>
  <c r="FL453" i="52"/>
  <c r="FL454" i="52"/>
  <c r="FL455" i="52"/>
  <c r="FL456" i="52"/>
  <c r="FL457" i="52"/>
  <c r="FL458" i="52"/>
  <c r="FL459" i="52"/>
  <c r="FL460" i="52"/>
  <c r="FL461" i="52"/>
  <c r="FL462" i="52"/>
  <c r="FL463" i="52"/>
  <c r="FL464" i="52"/>
  <c r="FL465" i="52"/>
  <c r="FL466" i="52"/>
  <c r="FL467" i="52"/>
  <c r="FL468" i="52"/>
  <c r="FL469" i="52"/>
  <c r="FL470" i="52"/>
  <c r="FL471" i="52"/>
  <c r="FL472" i="52"/>
  <c r="FL473" i="52"/>
  <c r="FL474" i="52"/>
  <c r="FL475" i="52"/>
  <c r="FL476" i="52"/>
  <c r="FL477" i="52"/>
  <c r="FL478" i="52"/>
  <c r="FL479" i="52"/>
  <c r="FL480" i="52"/>
  <c r="FL481" i="52"/>
  <c r="FL482" i="52"/>
  <c r="FL483" i="52"/>
  <c r="FL484" i="52"/>
  <c r="FL485" i="52"/>
  <c r="FL486" i="52"/>
  <c r="FL487" i="52"/>
  <c r="FL488" i="52"/>
  <c r="FL489" i="52"/>
  <c r="FL490" i="52"/>
  <c r="FL491" i="52"/>
  <c r="FL492" i="52"/>
  <c r="FL493" i="52"/>
  <c r="FL494" i="52"/>
  <c r="FL495" i="52"/>
  <c r="FL496" i="52"/>
  <c r="FL568" i="52"/>
  <c r="FL569" i="52"/>
  <c r="FL570" i="52"/>
  <c r="FL571" i="52"/>
  <c r="FL572" i="52"/>
  <c r="FL573" i="52"/>
  <c r="FL497" i="52"/>
  <c r="FL498" i="52"/>
  <c r="FL566" i="52"/>
  <c r="FL499" i="52"/>
  <c r="FL500" i="52"/>
  <c r="FL501" i="52"/>
  <c r="FL502" i="52"/>
  <c r="FL503" i="52"/>
  <c r="FL504" i="52"/>
  <c r="FL548" i="52"/>
  <c r="FL549" i="52"/>
  <c r="FL505" i="52"/>
  <c r="FL506" i="52"/>
  <c r="FL507" i="52"/>
  <c r="FL508" i="52"/>
  <c r="FL509" i="52"/>
  <c r="FL510" i="52"/>
  <c r="FL511" i="52"/>
  <c r="FL512" i="52"/>
  <c r="FL513" i="52"/>
  <c r="FL514" i="52"/>
  <c r="FL515" i="52"/>
  <c r="FL567" i="52"/>
  <c r="FL516" i="52"/>
  <c r="FL550" i="52"/>
  <c r="FL551" i="52"/>
  <c r="FL552" i="52"/>
  <c r="FL553" i="52"/>
  <c r="FL554" i="52"/>
  <c r="FL555" i="52"/>
  <c r="FL556" i="52"/>
  <c r="FL557" i="52"/>
  <c r="FL558" i="52"/>
  <c r="FL559" i="52"/>
  <c r="FL517" i="52"/>
  <c r="FL560" i="52"/>
  <c r="FL561" i="52"/>
  <c r="FL562" i="52"/>
  <c r="FL563" i="52"/>
  <c r="FL518" i="52"/>
  <c r="FL519" i="52"/>
  <c r="FL520" i="52"/>
  <c r="FL521" i="52"/>
  <c r="FL522" i="52"/>
  <c r="FL523" i="52"/>
  <c r="FL524" i="52"/>
  <c r="FL525" i="52"/>
  <c r="FL526" i="52"/>
  <c r="FL527" i="52"/>
  <c r="FL528" i="52"/>
  <c r="FL529" i="52"/>
  <c r="FL530" i="52"/>
  <c r="FL531" i="52"/>
  <c r="FL532" i="52"/>
  <c r="FL533" i="52"/>
  <c r="FL534" i="52"/>
  <c r="FL535" i="52"/>
  <c r="FL536" i="52"/>
  <c r="FL537" i="52"/>
  <c r="FL538" i="52"/>
  <c r="FL14" i="52"/>
  <c r="GG15" i="52"/>
  <c r="GG16" i="52"/>
  <c r="GG17" i="52"/>
  <c r="GG18" i="52"/>
  <c r="GG19" i="52"/>
  <c r="GG20" i="52"/>
  <c r="GG21" i="52"/>
  <c r="GG22" i="52"/>
  <c r="GG23" i="52"/>
  <c r="GG24" i="52"/>
  <c r="GG25" i="52"/>
  <c r="GG26" i="52"/>
  <c r="GG27" i="52"/>
  <c r="GG28" i="52"/>
  <c r="GG29" i="52"/>
  <c r="GG30" i="52"/>
  <c r="GG31" i="52"/>
  <c r="GG32" i="52"/>
  <c r="GG33" i="52"/>
  <c r="GG34" i="52"/>
  <c r="GG35" i="52"/>
  <c r="GG36" i="52"/>
  <c r="GG37" i="52"/>
  <c r="GG38" i="52"/>
  <c r="GG39" i="52"/>
  <c r="GG40" i="52"/>
  <c r="GG41" i="52"/>
  <c r="GG42" i="52"/>
  <c r="GG43" i="52"/>
  <c r="GG44" i="52"/>
  <c r="GG45" i="52"/>
  <c r="GG46" i="52"/>
  <c r="GG47" i="52"/>
  <c r="GG48" i="52"/>
  <c r="GG49" i="52"/>
  <c r="GG50" i="52"/>
  <c r="GG51" i="52"/>
  <c r="GG52" i="52"/>
  <c r="GG53" i="52"/>
  <c r="GG54" i="52"/>
  <c r="GG55" i="52"/>
  <c r="GG56" i="52"/>
  <c r="GG57" i="52"/>
  <c r="GG58" i="52"/>
  <c r="GG59" i="52"/>
  <c r="GG60" i="52"/>
  <c r="GG61" i="52"/>
  <c r="GG62" i="52"/>
  <c r="GG63" i="52"/>
  <c r="GG64" i="52"/>
  <c r="GG65" i="52"/>
  <c r="GG66" i="52"/>
  <c r="GG67" i="52"/>
  <c r="GG68" i="52"/>
  <c r="GG69" i="52"/>
  <c r="GG70" i="52"/>
  <c r="GG71" i="52"/>
  <c r="GG72" i="52"/>
  <c r="GG73" i="52"/>
  <c r="GG74" i="52"/>
  <c r="GG75" i="52"/>
  <c r="GG76" i="52"/>
  <c r="GG77" i="52"/>
  <c r="GG78" i="52"/>
  <c r="GG79" i="52"/>
  <c r="GG80" i="52"/>
  <c r="GG81" i="52"/>
  <c r="GG82" i="52"/>
  <c r="GG83" i="52"/>
  <c r="GG84" i="52"/>
  <c r="GG85" i="52"/>
  <c r="GG86" i="52"/>
  <c r="GG87" i="52"/>
  <c r="GG88" i="52"/>
  <c r="GG89" i="52"/>
  <c r="GG90" i="52"/>
  <c r="GG91" i="52"/>
  <c r="GG92" i="52"/>
  <c r="GG93" i="52"/>
  <c r="GG94" i="52"/>
  <c r="GG95" i="52"/>
  <c r="GG96" i="52"/>
  <c r="GG97" i="52"/>
  <c r="GG98" i="52"/>
  <c r="GG99" i="52"/>
  <c r="GG100" i="52"/>
  <c r="GG101" i="52"/>
  <c r="GG102" i="52"/>
  <c r="GG103" i="52"/>
  <c r="GG104" i="52"/>
  <c r="GG105" i="52"/>
  <c r="GG106" i="52"/>
  <c r="GG564" i="52"/>
  <c r="GG565" i="52"/>
  <c r="GG107" i="52"/>
  <c r="GG539" i="52"/>
  <c r="GG540" i="52"/>
  <c r="GG541" i="52"/>
  <c r="GG542" i="52"/>
  <c r="GG108" i="52"/>
  <c r="GG109" i="52"/>
  <c r="GG110" i="52"/>
  <c r="GG111" i="52"/>
  <c r="GG112" i="52"/>
  <c r="GG113" i="52"/>
  <c r="GG114" i="52"/>
  <c r="GG115" i="52"/>
  <c r="GG116" i="52"/>
  <c r="GG117" i="52"/>
  <c r="GG118" i="52"/>
  <c r="GG119" i="52"/>
  <c r="GG120" i="52"/>
  <c r="GG121" i="52"/>
  <c r="GG122" i="52"/>
  <c r="GG123" i="52"/>
  <c r="GG124" i="52"/>
  <c r="GG125" i="52"/>
  <c r="GG126" i="52"/>
  <c r="GG127" i="52"/>
  <c r="GG128" i="52"/>
  <c r="GG129" i="52"/>
  <c r="GG130" i="52"/>
  <c r="GG131" i="52"/>
  <c r="GG132" i="52"/>
  <c r="GG133" i="52"/>
  <c r="GG134" i="52"/>
  <c r="GG135" i="52"/>
  <c r="GG136" i="52"/>
  <c r="GG137" i="52"/>
  <c r="GG138" i="52"/>
  <c r="GG139" i="52"/>
  <c r="GG140" i="52"/>
  <c r="GG141" i="52"/>
  <c r="GG142" i="52"/>
  <c r="GG143" i="52"/>
  <c r="GG144" i="52"/>
  <c r="GG145" i="52"/>
  <c r="GG146" i="52"/>
  <c r="GG147" i="52"/>
  <c r="GG148" i="52"/>
  <c r="GG149" i="52"/>
  <c r="GG150" i="52"/>
  <c r="GG151" i="52"/>
  <c r="GG152" i="52"/>
  <c r="GG153" i="52"/>
  <c r="GG154" i="52"/>
  <c r="GG155" i="52"/>
  <c r="GG156" i="52"/>
  <c r="GG157" i="52"/>
  <c r="GG158" i="52"/>
  <c r="GG159" i="52"/>
  <c r="GG160" i="52"/>
  <c r="GG161" i="52"/>
  <c r="GG162" i="52"/>
  <c r="GG163" i="52"/>
  <c r="GG164" i="52"/>
  <c r="GG165" i="52"/>
  <c r="GG166" i="52"/>
  <c r="GG167" i="52"/>
  <c r="GG168" i="52"/>
  <c r="GG169" i="52"/>
  <c r="GG170" i="52"/>
  <c r="GG171" i="52"/>
  <c r="GG172" i="52"/>
  <c r="GG173" i="52"/>
  <c r="GG174" i="52"/>
  <c r="GG175" i="52"/>
  <c r="GG176" i="52"/>
  <c r="GG177" i="52"/>
  <c r="GG178" i="52"/>
  <c r="GG179" i="52"/>
  <c r="GG180" i="52"/>
  <c r="GG181" i="52"/>
  <c r="GG543" i="52"/>
  <c r="GG182" i="52"/>
  <c r="GG183" i="52"/>
  <c r="GG184" i="52"/>
  <c r="GG185" i="52"/>
  <c r="GG186" i="52"/>
  <c r="GG187" i="52"/>
  <c r="GG188" i="52"/>
  <c r="GG189" i="52"/>
  <c r="GG190" i="52"/>
  <c r="GG191" i="52"/>
  <c r="GG192" i="52"/>
  <c r="GG193" i="52"/>
  <c r="GG194" i="52"/>
  <c r="GG195" i="52"/>
  <c r="GG196" i="52"/>
  <c r="GG197" i="52"/>
  <c r="GG198" i="52"/>
  <c r="GG199" i="52"/>
  <c r="GG200" i="52"/>
  <c r="GG201" i="52"/>
  <c r="GG202" i="52"/>
  <c r="GG203" i="52"/>
  <c r="GG204" i="52"/>
  <c r="GG205" i="52"/>
  <c r="GG206" i="52"/>
  <c r="GG207" i="52"/>
  <c r="GG208" i="52"/>
  <c r="GG209" i="52"/>
  <c r="GG210" i="52"/>
  <c r="GG211" i="52"/>
  <c r="GG212" i="52"/>
  <c r="GG213" i="52"/>
  <c r="GG214" i="52"/>
  <c r="GG215" i="52"/>
  <c r="GG216" i="52"/>
  <c r="GG217" i="52"/>
  <c r="GG218" i="52"/>
  <c r="GG219" i="52"/>
  <c r="GG220" i="52"/>
  <c r="GG221" i="52"/>
  <c r="GG222" i="52"/>
  <c r="GG223" i="52"/>
  <c r="GG224" i="52"/>
  <c r="GG225" i="52"/>
  <c r="GG226" i="52"/>
  <c r="GG227" i="52"/>
  <c r="GG228" i="52"/>
  <c r="GG229" i="52"/>
  <c r="GG230" i="52"/>
  <c r="GG231" i="52"/>
  <c r="GG232" i="52"/>
  <c r="GG233" i="52"/>
  <c r="GG234" i="52"/>
  <c r="GG235" i="52"/>
  <c r="GG236" i="52"/>
  <c r="GG237" i="52"/>
  <c r="GG238" i="52"/>
  <c r="GG239" i="52"/>
  <c r="GG240" i="52"/>
  <c r="GG241" i="52"/>
  <c r="GG242" i="52"/>
  <c r="GG243" i="52"/>
  <c r="GG244" i="52"/>
  <c r="GG245" i="52"/>
  <c r="GG246" i="52"/>
  <c r="GG247" i="52"/>
  <c r="GG248" i="52"/>
  <c r="GG249" i="52"/>
  <c r="GG250" i="52"/>
  <c r="GG251" i="52"/>
  <c r="GG252" i="52"/>
  <c r="GG253" i="52"/>
  <c r="GG254" i="52"/>
  <c r="GG544" i="52"/>
  <c r="GG255" i="52"/>
  <c r="GG256" i="52"/>
  <c r="GG257" i="52"/>
  <c r="GG258" i="52"/>
  <c r="GG259" i="52"/>
  <c r="GG260" i="52"/>
  <c r="GG261" i="52"/>
  <c r="GG262" i="52"/>
  <c r="GG263" i="52"/>
  <c r="GG264" i="52"/>
  <c r="GG265" i="52"/>
  <c r="GG266" i="52"/>
  <c r="GG267" i="52"/>
  <c r="GG268" i="52"/>
  <c r="GG269" i="52"/>
  <c r="GG270" i="52"/>
  <c r="GG271" i="52"/>
  <c r="GG272" i="52"/>
  <c r="GG273" i="52"/>
  <c r="GG274" i="52"/>
  <c r="GG275" i="52"/>
  <c r="GG276" i="52"/>
  <c r="GG277" i="52"/>
  <c r="GG278" i="52"/>
  <c r="GG279" i="52"/>
  <c r="GG545" i="52"/>
  <c r="GG280" i="52"/>
  <c r="GG281" i="52"/>
  <c r="GG282" i="52"/>
  <c r="GG283" i="52"/>
  <c r="GG284" i="52"/>
  <c r="GG285" i="52"/>
  <c r="GG286" i="52"/>
  <c r="GG287" i="52"/>
  <c r="GG288" i="52"/>
  <c r="GG289" i="52"/>
  <c r="GG290" i="52"/>
  <c r="GG291" i="52"/>
  <c r="GG292" i="52"/>
  <c r="GG293" i="52"/>
  <c r="GG294" i="52"/>
  <c r="GG295" i="52"/>
  <c r="GG296" i="52"/>
  <c r="GG297" i="52"/>
  <c r="GG298" i="52"/>
  <c r="GG299" i="52"/>
  <c r="GG300" i="52"/>
  <c r="GG301" i="52"/>
  <c r="GG302" i="52"/>
  <c r="GG303" i="52"/>
  <c r="GG304" i="52"/>
  <c r="GG305" i="52"/>
  <c r="GG306" i="52"/>
  <c r="GG307" i="52"/>
  <c r="GG308" i="52"/>
  <c r="GG309" i="52"/>
  <c r="GG310" i="52"/>
  <c r="GG311" i="52"/>
  <c r="GG312" i="52"/>
  <c r="GG546" i="52"/>
  <c r="GG313" i="52"/>
  <c r="GG314" i="52"/>
  <c r="GG315" i="52"/>
  <c r="GG316" i="52"/>
  <c r="GG317" i="52"/>
  <c r="GG318" i="52"/>
  <c r="GG319" i="52"/>
  <c r="GG320" i="52"/>
  <c r="GG321" i="52"/>
  <c r="GG322" i="52"/>
  <c r="GG323" i="52"/>
  <c r="GG324" i="52"/>
  <c r="GG325" i="52"/>
  <c r="GG326" i="52"/>
  <c r="GG327" i="52"/>
  <c r="GG328" i="52"/>
  <c r="GG329" i="52"/>
  <c r="GG330" i="52"/>
  <c r="GG331" i="52"/>
  <c r="GG332" i="52"/>
  <c r="GG333" i="52"/>
  <c r="GG334" i="52"/>
  <c r="GG335" i="52"/>
  <c r="GG336" i="52"/>
  <c r="GG337" i="52"/>
  <c r="GG338" i="52"/>
  <c r="GG339" i="52"/>
  <c r="GG340" i="52"/>
  <c r="GG341" i="52"/>
  <c r="GG342" i="52"/>
  <c r="GG343" i="52"/>
  <c r="GG344" i="52"/>
  <c r="GG345" i="52"/>
  <c r="GG346" i="52"/>
  <c r="GG347" i="52"/>
  <c r="GG348" i="52"/>
  <c r="GG349" i="52"/>
  <c r="GG350" i="52"/>
  <c r="GG351" i="52"/>
  <c r="GG352" i="52"/>
  <c r="GG353" i="52"/>
  <c r="GG354" i="52"/>
  <c r="GG355" i="52"/>
  <c r="GG356" i="52"/>
  <c r="GG357" i="52"/>
  <c r="GG358" i="52"/>
  <c r="GG359" i="52"/>
  <c r="GG360" i="52"/>
  <c r="GG361" i="52"/>
  <c r="GG362" i="52"/>
  <c r="GG363" i="52"/>
  <c r="GG364" i="52"/>
  <c r="GG365" i="52"/>
  <c r="GG366" i="52"/>
  <c r="GG367" i="52"/>
  <c r="GG368" i="52"/>
  <c r="GG369" i="52"/>
  <c r="GG370" i="52"/>
  <c r="GG371" i="52"/>
  <c r="GG372" i="52"/>
  <c r="GG373" i="52"/>
  <c r="GG374" i="52"/>
  <c r="GG375" i="52"/>
  <c r="GG376" i="52"/>
  <c r="GG377" i="52"/>
  <c r="GG378" i="52"/>
  <c r="GG379" i="52"/>
  <c r="GG380" i="52"/>
  <c r="GG381" i="52"/>
  <c r="GG382" i="52"/>
  <c r="GG383" i="52"/>
  <c r="GG384" i="52"/>
  <c r="GG385" i="52"/>
  <c r="GG386" i="52"/>
  <c r="GG387" i="52"/>
  <c r="GG388" i="52"/>
  <c r="GG389" i="52"/>
  <c r="GG390" i="52"/>
  <c r="GG391" i="52"/>
  <c r="GG392" i="52"/>
  <c r="GG393" i="52"/>
  <c r="GG394" i="52"/>
  <c r="GG395" i="52"/>
  <c r="GG396" i="52"/>
  <c r="GG397" i="52"/>
  <c r="GG398" i="52"/>
  <c r="GG399" i="52"/>
  <c r="GG400" i="52"/>
  <c r="GG401" i="52"/>
  <c r="GG402" i="52"/>
  <c r="GG403" i="52"/>
  <c r="GG404" i="52"/>
  <c r="GG405" i="52"/>
  <c r="GG406" i="52"/>
  <c r="GG407" i="52"/>
  <c r="GG408" i="52"/>
  <c r="GG409" i="52"/>
  <c r="GG410" i="52"/>
  <c r="GG411" i="52"/>
  <c r="GG412" i="52"/>
  <c r="GG413" i="52"/>
  <c r="GG414" i="52"/>
  <c r="GG415" i="52"/>
  <c r="GG416" i="52"/>
  <c r="GG417" i="52"/>
  <c r="GG418" i="52"/>
  <c r="GG419" i="52"/>
  <c r="GG547" i="52"/>
  <c r="GG420" i="52"/>
  <c r="GG421" i="52"/>
  <c r="GG422" i="52"/>
  <c r="GG423" i="52"/>
  <c r="GG424" i="52"/>
  <c r="GG425" i="52"/>
  <c r="GG426" i="52"/>
  <c r="GG427" i="52"/>
  <c r="GG428" i="52"/>
  <c r="GG429" i="52"/>
  <c r="GG430" i="52"/>
  <c r="GG431" i="52"/>
  <c r="GG432" i="52"/>
  <c r="GG433" i="52"/>
  <c r="GG434" i="52"/>
  <c r="GG435" i="52"/>
  <c r="GG436" i="52"/>
  <c r="GG437" i="52"/>
  <c r="GG438" i="52"/>
  <c r="GG439" i="52"/>
  <c r="GG440" i="52"/>
  <c r="GG441" i="52"/>
  <c r="GG442" i="52"/>
  <c r="GG443" i="52"/>
  <c r="GG444" i="52"/>
  <c r="GG445" i="52"/>
  <c r="GG446" i="52"/>
  <c r="GG447" i="52"/>
  <c r="GG448" i="52"/>
  <c r="GG449" i="52"/>
  <c r="GG450" i="52"/>
  <c r="GG451" i="52"/>
  <c r="GG452" i="52"/>
  <c r="GG453" i="52"/>
  <c r="GG454" i="52"/>
  <c r="GG455" i="52"/>
  <c r="GG456" i="52"/>
  <c r="GG457" i="52"/>
  <c r="GG458" i="52"/>
  <c r="GG459" i="52"/>
  <c r="GG460" i="52"/>
  <c r="GG461" i="52"/>
  <c r="GG462" i="52"/>
  <c r="GG463" i="52"/>
  <c r="GG464" i="52"/>
  <c r="GG465" i="52"/>
  <c r="GG466" i="52"/>
  <c r="GG467" i="52"/>
  <c r="GG468" i="52"/>
  <c r="GG469" i="52"/>
  <c r="GG470" i="52"/>
  <c r="GG471" i="52"/>
  <c r="GG472" i="52"/>
  <c r="GG473" i="52"/>
  <c r="GG474" i="52"/>
  <c r="GG475" i="52"/>
  <c r="GG476" i="52"/>
  <c r="GG477" i="52"/>
  <c r="GG478" i="52"/>
  <c r="GG479" i="52"/>
  <c r="GG480" i="52"/>
  <c r="GG481" i="52"/>
  <c r="GG482" i="52"/>
  <c r="GG483" i="52"/>
  <c r="GG484" i="52"/>
  <c r="GG485" i="52"/>
  <c r="GG486" i="52"/>
  <c r="GG487" i="52"/>
  <c r="GG488" i="52"/>
  <c r="GG489" i="52"/>
  <c r="GG490" i="52"/>
  <c r="GG491" i="52"/>
  <c r="GG492" i="52"/>
  <c r="GG493" i="52"/>
  <c r="GG494" i="52"/>
  <c r="GG495" i="52"/>
  <c r="GG496" i="52"/>
  <c r="GG568" i="52"/>
  <c r="GG569" i="52"/>
  <c r="GG570" i="52"/>
  <c r="GG571" i="52"/>
  <c r="GG572" i="52"/>
  <c r="GG573" i="52"/>
  <c r="GG497" i="52"/>
  <c r="GG498" i="52"/>
  <c r="GG566" i="52"/>
  <c r="GG499" i="52"/>
  <c r="GG500" i="52"/>
  <c r="GG501" i="52"/>
  <c r="GG502" i="52"/>
  <c r="GG503" i="52"/>
  <c r="GG504" i="52"/>
  <c r="GG548" i="52"/>
  <c r="GG549" i="52"/>
  <c r="GG505" i="52"/>
  <c r="GG506" i="52"/>
  <c r="GG507" i="52"/>
  <c r="GG508" i="52"/>
  <c r="GG509" i="52"/>
  <c r="GG510" i="52"/>
  <c r="GG511" i="52"/>
  <c r="GG512" i="52"/>
  <c r="GG513" i="52"/>
  <c r="GG514" i="52"/>
  <c r="GG515" i="52"/>
  <c r="GG567" i="52"/>
  <c r="GG516" i="52"/>
  <c r="GG550" i="52"/>
  <c r="GG551" i="52"/>
  <c r="GG552" i="52"/>
  <c r="GG553" i="52"/>
  <c r="GG554" i="52"/>
  <c r="GG555" i="52"/>
  <c r="GG556" i="52"/>
  <c r="GG557" i="52"/>
  <c r="GG558" i="52"/>
  <c r="GG559" i="52"/>
  <c r="GG517" i="52"/>
  <c r="GG560" i="52"/>
  <c r="GG561" i="52"/>
  <c r="GG562" i="52"/>
  <c r="GG563" i="52"/>
  <c r="GG518" i="52"/>
  <c r="GG519" i="52"/>
  <c r="GG520" i="52"/>
  <c r="GG521" i="52"/>
  <c r="GG522" i="52"/>
  <c r="GG523" i="52"/>
  <c r="GG524" i="52"/>
  <c r="GG525" i="52"/>
  <c r="GG526" i="52"/>
  <c r="GG527" i="52"/>
  <c r="GG528" i="52"/>
  <c r="GG529" i="52"/>
  <c r="GG530" i="52"/>
  <c r="GG531" i="52"/>
  <c r="GG532" i="52"/>
  <c r="GG533" i="52"/>
  <c r="GG534" i="52"/>
  <c r="GG535" i="52"/>
  <c r="GG536" i="52"/>
  <c r="GG537" i="52"/>
  <c r="GG538" i="52"/>
  <c r="GE15" i="52"/>
  <c r="GE16" i="52"/>
  <c r="GE17" i="52"/>
  <c r="GE18" i="52"/>
  <c r="GE19" i="52"/>
  <c r="GE20" i="52"/>
  <c r="GE21" i="52"/>
  <c r="GE22" i="52"/>
  <c r="GE23" i="52"/>
  <c r="GE24" i="52"/>
  <c r="GE25" i="52"/>
  <c r="GE26" i="52"/>
  <c r="GE27" i="52"/>
  <c r="GE28" i="52"/>
  <c r="GE29" i="52"/>
  <c r="GE30" i="52"/>
  <c r="GE31" i="52"/>
  <c r="GE32" i="52"/>
  <c r="GE33" i="52"/>
  <c r="GE34" i="52"/>
  <c r="GE35" i="52"/>
  <c r="GE36" i="52"/>
  <c r="GE37" i="52"/>
  <c r="GE38" i="52"/>
  <c r="GE39" i="52"/>
  <c r="GE40" i="52"/>
  <c r="GE41" i="52"/>
  <c r="GE42" i="52"/>
  <c r="GE43" i="52"/>
  <c r="GE44" i="52"/>
  <c r="GE45" i="52"/>
  <c r="GE46" i="52"/>
  <c r="GE47" i="52"/>
  <c r="GE48" i="52"/>
  <c r="GE49" i="52"/>
  <c r="GE50" i="52"/>
  <c r="GE51" i="52"/>
  <c r="GE52" i="52"/>
  <c r="GE53" i="52"/>
  <c r="GE54" i="52"/>
  <c r="GE55" i="52"/>
  <c r="GE56" i="52"/>
  <c r="GE57" i="52"/>
  <c r="GE58" i="52"/>
  <c r="GE59" i="52"/>
  <c r="GE60" i="52"/>
  <c r="GE61" i="52"/>
  <c r="GE62" i="52"/>
  <c r="GE63" i="52"/>
  <c r="GE64" i="52"/>
  <c r="GE65" i="52"/>
  <c r="GE66" i="52"/>
  <c r="GE67" i="52"/>
  <c r="GE68" i="52"/>
  <c r="GE69" i="52"/>
  <c r="GE70" i="52"/>
  <c r="GE71" i="52"/>
  <c r="GE72" i="52"/>
  <c r="GE73" i="52"/>
  <c r="GE74" i="52"/>
  <c r="GE75" i="52"/>
  <c r="GE76" i="52"/>
  <c r="GE77" i="52"/>
  <c r="GE78" i="52"/>
  <c r="GE79" i="52"/>
  <c r="GE80" i="52"/>
  <c r="GE81" i="52"/>
  <c r="GE82" i="52"/>
  <c r="GE83" i="52"/>
  <c r="GE84" i="52"/>
  <c r="GE85" i="52"/>
  <c r="GE86" i="52"/>
  <c r="GE87" i="52"/>
  <c r="GE88" i="52"/>
  <c r="GE89" i="52"/>
  <c r="GE90" i="52"/>
  <c r="GE91" i="52"/>
  <c r="GE92" i="52"/>
  <c r="GE93" i="52"/>
  <c r="GE94" i="52"/>
  <c r="GE95" i="52"/>
  <c r="GE96" i="52"/>
  <c r="GE97" i="52"/>
  <c r="GE98" i="52"/>
  <c r="GE99" i="52"/>
  <c r="GE100" i="52"/>
  <c r="GE101" i="52"/>
  <c r="GE102" i="52"/>
  <c r="GE103" i="52"/>
  <c r="GE104" i="52"/>
  <c r="GE105" i="52"/>
  <c r="GE106" i="52"/>
  <c r="GE564" i="52"/>
  <c r="GE565" i="52"/>
  <c r="GE107" i="52"/>
  <c r="GE539" i="52"/>
  <c r="GE540" i="52"/>
  <c r="GE541" i="52"/>
  <c r="GE542" i="52"/>
  <c r="GE108" i="52"/>
  <c r="GE109" i="52"/>
  <c r="GE110" i="52"/>
  <c r="GE111" i="52"/>
  <c r="GE112" i="52"/>
  <c r="GE113" i="52"/>
  <c r="GE114" i="52"/>
  <c r="GE115" i="52"/>
  <c r="GE116" i="52"/>
  <c r="GE117" i="52"/>
  <c r="GE118" i="52"/>
  <c r="GE119" i="52"/>
  <c r="GE120" i="52"/>
  <c r="GE121" i="52"/>
  <c r="GE122" i="52"/>
  <c r="GE123" i="52"/>
  <c r="GE124" i="52"/>
  <c r="GE125" i="52"/>
  <c r="GE126" i="52"/>
  <c r="GE127" i="52"/>
  <c r="GE128" i="52"/>
  <c r="GE129" i="52"/>
  <c r="GE130" i="52"/>
  <c r="GE131" i="52"/>
  <c r="GE132" i="52"/>
  <c r="GE133" i="52"/>
  <c r="GE134" i="52"/>
  <c r="GE135" i="52"/>
  <c r="GE136" i="52"/>
  <c r="GE137" i="52"/>
  <c r="GE138" i="52"/>
  <c r="GE139" i="52"/>
  <c r="GE140" i="52"/>
  <c r="GE141" i="52"/>
  <c r="GE142" i="52"/>
  <c r="GE143" i="52"/>
  <c r="GE144" i="52"/>
  <c r="GE145" i="52"/>
  <c r="GE146" i="52"/>
  <c r="GE147" i="52"/>
  <c r="GE148" i="52"/>
  <c r="GE149" i="52"/>
  <c r="GE150" i="52"/>
  <c r="GE151" i="52"/>
  <c r="GE152" i="52"/>
  <c r="GE153" i="52"/>
  <c r="GE154" i="52"/>
  <c r="GE155" i="52"/>
  <c r="GE156" i="52"/>
  <c r="GE157" i="52"/>
  <c r="GE158" i="52"/>
  <c r="GE159" i="52"/>
  <c r="GE160" i="52"/>
  <c r="GE161" i="52"/>
  <c r="GE162" i="52"/>
  <c r="GE163" i="52"/>
  <c r="GE164" i="52"/>
  <c r="GE165" i="52"/>
  <c r="GE166" i="52"/>
  <c r="GE167" i="52"/>
  <c r="GE168" i="52"/>
  <c r="GE169" i="52"/>
  <c r="GE170" i="52"/>
  <c r="GE171" i="52"/>
  <c r="GE172" i="52"/>
  <c r="GE173" i="52"/>
  <c r="GE174" i="52"/>
  <c r="GE175" i="52"/>
  <c r="GE176" i="52"/>
  <c r="GE177" i="52"/>
  <c r="GE178" i="52"/>
  <c r="GE179" i="52"/>
  <c r="GE180" i="52"/>
  <c r="GE181" i="52"/>
  <c r="GE543" i="52"/>
  <c r="GE182" i="52"/>
  <c r="GE183" i="52"/>
  <c r="GE184" i="52"/>
  <c r="GE185" i="52"/>
  <c r="GE186" i="52"/>
  <c r="GE187" i="52"/>
  <c r="GE188" i="52"/>
  <c r="GE189" i="52"/>
  <c r="GE190" i="52"/>
  <c r="GE191" i="52"/>
  <c r="GE192" i="52"/>
  <c r="GE193" i="52"/>
  <c r="GE194" i="52"/>
  <c r="GE195" i="52"/>
  <c r="GE196" i="52"/>
  <c r="GE197" i="52"/>
  <c r="GE198" i="52"/>
  <c r="GE199" i="52"/>
  <c r="GE200" i="52"/>
  <c r="GE201" i="52"/>
  <c r="GE202" i="52"/>
  <c r="GE203" i="52"/>
  <c r="GE204" i="52"/>
  <c r="GE205" i="52"/>
  <c r="GE206" i="52"/>
  <c r="GE207" i="52"/>
  <c r="GE208" i="52"/>
  <c r="GE209" i="52"/>
  <c r="GE210" i="52"/>
  <c r="GE211" i="52"/>
  <c r="GE212" i="52"/>
  <c r="GE213" i="52"/>
  <c r="GE214" i="52"/>
  <c r="GE215" i="52"/>
  <c r="GE216" i="52"/>
  <c r="GE217" i="52"/>
  <c r="GE218" i="52"/>
  <c r="GE219" i="52"/>
  <c r="GE220" i="52"/>
  <c r="GE221" i="52"/>
  <c r="GE222" i="52"/>
  <c r="GE223" i="52"/>
  <c r="GE224" i="52"/>
  <c r="GE225" i="52"/>
  <c r="GE226" i="52"/>
  <c r="GE227" i="52"/>
  <c r="GE228" i="52"/>
  <c r="GE229" i="52"/>
  <c r="GE230" i="52"/>
  <c r="GE231" i="52"/>
  <c r="GE232" i="52"/>
  <c r="GE233" i="52"/>
  <c r="GE234" i="52"/>
  <c r="GE235" i="52"/>
  <c r="GE236" i="52"/>
  <c r="GE237" i="52"/>
  <c r="GE238" i="52"/>
  <c r="GE239" i="52"/>
  <c r="GE240" i="52"/>
  <c r="GE241" i="52"/>
  <c r="GE242" i="52"/>
  <c r="GE243" i="52"/>
  <c r="GE244" i="52"/>
  <c r="GE245" i="52"/>
  <c r="GE246" i="52"/>
  <c r="GE247" i="52"/>
  <c r="GE248" i="52"/>
  <c r="GE249" i="52"/>
  <c r="GE250" i="52"/>
  <c r="GE251" i="52"/>
  <c r="GE252" i="52"/>
  <c r="GE253" i="52"/>
  <c r="GE254" i="52"/>
  <c r="GE544" i="52"/>
  <c r="GE255" i="52"/>
  <c r="GE256" i="52"/>
  <c r="GE257" i="52"/>
  <c r="GE258" i="52"/>
  <c r="GE259" i="52"/>
  <c r="GE260" i="52"/>
  <c r="GE261" i="52"/>
  <c r="GE262" i="52"/>
  <c r="GE263" i="52"/>
  <c r="GE264" i="52"/>
  <c r="GE265" i="52"/>
  <c r="GE266" i="52"/>
  <c r="GE267" i="52"/>
  <c r="GE268" i="52"/>
  <c r="GE269" i="52"/>
  <c r="GE270" i="52"/>
  <c r="GE271" i="52"/>
  <c r="GE272" i="52"/>
  <c r="GE273" i="52"/>
  <c r="GE274" i="52"/>
  <c r="GE275" i="52"/>
  <c r="GE276" i="52"/>
  <c r="GE277" i="52"/>
  <c r="GE278" i="52"/>
  <c r="GE279" i="52"/>
  <c r="GE545" i="52"/>
  <c r="GE280" i="52"/>
  <c r="GE281" i="52"/>
  <c r="GE282" i="52"/>
  <c r="GE283" i="52"/>
  <c r="GE284" i="52"/>
  <c r="GE285" i="52"/>
  <c r="GE286" i="52"/>
  <c r="GE287" i="52"/>
  <c r="GE288" i="52"/>
  <c r="GE289" i="52"/>
  <c r="GE290" i="52"/>
  <c r="GE291" i="52"/>
  <c r="GE292" i="52"/>
  <c r="GE293" i="52"/>
  <c r="GE294" i="52"/>
  <c r="GE295" i="52"/>
  <c r="GE296" i="52"/>
  <c r="GE297" i="52"/>
  <c r="GE298" i="52"/>
  <c r="GE299" i="52"/>
  <c r="GE300" i="52"/>
  <c r="GE301" i="52"/>
  <c r="GE302" i="52"/>
  <c r="GE303" i="52"/>
  <c r="GE304" i="52"/>
  <c r="GE305" i="52"/>
  <c r="GE306" i="52"/>
  <c r="GE307" i="52"/>
  <c r="GE308" i="52"/>
  <c r="GE309" i="52"/>
  <c r="GE310" i="52"/>
  <c r="GE311" i="52"/>
  <c r="GE312" i="52"/>
  <c r="GE546" i="52"/>
  <c r="GE313" i="52"/>
  <c r="GE314" i="52"/>
  <c r="GE315" i="52"/>
  <c r="GE316" i="52"/>
  <c r="GE317" i="52"/>
  <c r="GE318" i="52"/>
  <c r="GE319" i="52"/>
  <c r="GE320" i="52"/>
  <c r="GE321" i="52"/>
  <c r="GE322" i="52"/>
  <c r="GE323" i="52"/>
  <c r="GE324" i="52"/>
  <c r="GE325" i="52"/>
  <c r="GE326" i="52"/>
  <c r="GE327" i="52"/>
  <c r="GE328" i="52"/>
  <c r="GE329" i="52"/>
  <c r="GE330" i="52"/>
  <c r="GE331" i="52"/>
  <c r="GE332" i="52"/>
  <c r="GE333" i="52"/>
  <c r="GE334" i="52"/>
  <c r="GE335" i="52"/>
  <c r="GE336" i="52"/>
  <c r="GE337" i="52"/>
  <c r="GE338" i="52"/>
  <c r="GE339" i="52"/>
  <c r="GE340" i="52"/>
  <c r="GE341" i="52"/>
  <c r="GE342" i="52"/>
  <c r="GE343" i="52"/>
  <c r="GE344" i="52"/>
  <c r="GE345" i="52"/>
  <c r="GE346" i="52"/>
  <c r="GE347" i="52"/>
  <c r="GE348" i="52"/>
  <c r="GE349" i="52"/>
  <c r="GE350" i="52"/>
  <c r="GE351" i="52"/>
  <c r="GE352" i="52"/>
  <c r="GE353" i="52"/>
  <c r="GE354" i="52"/>
  <c r="GE355" i="52"/>
  <c r="GE356" i="52"/>
  <c r="GE357" i="52"/>
  <c r="GE358" i="52"/>
  <c r="GE359" i="52"/>
  <c r="GE360" i="52"/>
  <c r="GE361" i="52"/>
  <c r="GE362" i="52"/>
  <c r="GE363" i="52"/>
  <c r="GE364" i="52"/>
  <c r="GE365" i="52"/>
  <c r="GE366" i="52"/>
  <c r="GE367" i="52"/>
  <c r="GE368" i="52"/>
  <c r="GE369" i="52"/>
  <c r="GE370" i="52"/>
  <c r="GE371" i="52"/>
  <c r="GE372" i="52"/>
  <c r="GE373" i="52"/>
  <c r="GE374" i="52"/>
  <c r="GE375" i="52"/>
  <c r="GE376" i="52"/>
  <c r="GE377" i="52"/>
  <c r="GE378" i="52"/>
  <c r="GE379" i="52"/>
  <c r="GE380" i="52"/>
  <c r="GE381" i="52"/>
  <c r="GE382" i="52"/>
  <c r="GE383" i="52"/>
  <c r="GE384" i="52"/>
  <c r="GE385" i="52"/>
  <c r="GE386" i="52"/>
  <c r="GE387" i="52"/>
  <c r="GE388" i="52"/>
  <c r="GE389" i="52"/>
  <c r="GE390" i="52"/>
  <c r="GE391" i="52"/>
  <c r="GE392" i="52"/>
  <c r="GE393" i="52"/>
  <c r="GE394" i="52"/>
  <c r="GE395" i="52"/>
  <c r="GE396" i="52"/>
  <c r="GE397" i="52"/>
  <c r="GE398" i="52"/>
  <c r="GE399" i="52"/>
  <c r="GE400" i="52"/>
  <c r="GE401" i="52"/>
  <c r="GE402" i="52"/>
  <c r="GE403" i="52"/>
  <c r="GE404" i="52"/>
  <c r="GE405" i="52"/>
  <c r="GE406" i="52"/>
  <c r="GE407" i="52"/>
  <c r="GE408" i="52"/>
  <c r="GE409" i="52"/>
  <c r="GE410" i="52"/>
  <c r="GE411" i="52"/>
  <c r="GE412" i="52"/>
  <c r="GE413" i="52"/>
  <c r="GE414" i="52"/>
  <c r="GE415" i="52"/>
  <c r="GE416" i="52"/>
  <c r="GE417" i="52"/>
  <c r="GE418" i="52"/>
  <c r="GE419" i="52"/>
  <c r="GE547" i="52"/>
  <c r="GE420" i="52"/>
  <c r="GE421" i="52"/>
  <c r="GE422" i="52"/>
  <c r="GE423" i="52"/>
  <c r="GE424" i="52"/>
  <c r="GE425" i="52"/>
  <c r="GE426" i="52"/>
  <c r="GE427" i="52"/>
  <c r="GE428" i="52"/>
  <c r="GE429" i="52"/>
  <c r="GE430" i="52"/>
  <c r="GE431" i="52"/>
  <c r="GE432" i="52"/>
  <c r="GE433" i="52"/>
  <c r="GE434" i="52"/>
  <c r="GE435" i="52"/>
  <c r="GE436" i="52"/>
  <c r="GE437" i="52"/>
  <c r="GE438" i="52"/>
  <c r="GE439" i="52"/>
  <c r="GE440" i="52"/>
  <c r="GE441" i="52"/>
  <c r="GE442" i="52"/>
  <c r="GE443" i="52"/>
  <c r="GE444" i="52"/>
  <c r="GE445" i="52"/>
  <c r="GE446" i="52"/>
  <c r="GE447" i="52"/>
  <c r="GE448" i="52"/>
  <c r="GE449" i="52"/>
  <c r="GE450" i="52"/>
  <c r="GE451" i="52"/>
  <c r="GE452" i="52"/>
  <c r="GE453" i="52"/>
  <c r="GE454" i="52"/>
  <c r="GE455" i="52"/>
  <c r="GE456" i="52"/>
  <c r="GE457" i="52"/>
  <c r="GE458" i="52"/>
  <c r="GE459" i="52"/>
  <c r="GE460" i="52"/>
  <c r="GE461" i="52"/>
  <c r="GE462" i="52"/>
  <c r="GE463" i="52"/>
  <c r="GE464" i="52"/>
  <c r="GE465" i="52"/>
  <c r="GE466" i="52"/>
  <c r="GE467" i="52"/>
  <c r="GE468" i="52"/>
  <c r="GE469" i="52"/>
  <c r="GE470" i="52"/>
  <c r="GE471" i="52"/>
  <c r="GE472" i="52"/>
  <c r="GE473" i="52"/>
  <c r="GE474" i="52"/>
  <c r="GE475" i="52"/>
  <c r="GE476" i="52"/>
  <c r="GE477" i="52"/>
  <c r="GE478" i="52"/>
  <c r="GE479" i="52"/>
  <c r="GE480" i="52"/>
  <c r="GE481" i="52"/>
  <c r="GE482" i="52"/>
  <c r="GE483" i="52"/>
  <c r="GE484" i="52"/>
  <c r="GE485" i="52"/>
  <c r="GE486" i="52"/>
  <c r="GE487" i="52"/>
  <c r="GE488" i="52"/>
  <c r="GE489" i="52"/>
  <c r="GE490" i="52"/>
  <c r="GE491" i="52"/>
  <c r="GE492" i="52"/>
  <c r="GE493" i="52"/>
  <c r="GE494" i="52"/>
  <c r="GE495" i="52"/>
  <c r="GE496" i="52"/>
  <c r="GE568" i="52"/>
  <c r="GE569" i="52"/>
  <c r="GE570" i="52"/>
  <c r="GE571" i="52"/>
  <c r="GE572" i="52"/>
  <c r="GE573" i="52"/>
  <c r="GE497" i="52"/>
  <c r="GE498" i="52"/>
  <c r="GE566" i="52"/>
  <c r="GE499" i="52"/>
  <c r="GE500" i="52"/>
  <c r="GE501" i="52"/>
  <c r="GE502" i="52"/>
  <c r="GE503" i="52"/>
  <c r="GE504" i="52"/>
  <c r="GE548" i="52"/>
  <c r="GE549" i="52"/>
  <c r="GE505" i="52"/>
  <c r="GE506" i="52"/>
  <c r="GE507" i="52"/>
  <c r="GE508" i="52"/>
  <c r="GE509" i="52"/>
  <c r="GE510" i="52"/>
  <c r="GE511" i="52"/>
  <c r="GE512" i="52"/>
  <c r="GE513" i="52"/>
  <c r="GE514" i="52"/>
  <c r="GE515" i="52"/>
  <c r="GE567" i="52"/>
  <c r="GE516" i="52"/>
  <c r="GE550" i="52"/>
  <c r="GE551" i="52"/>
  <c r="GE552" i="52"/>
  <c r="GE553" i="52"/>
  <c r="GE554" i="52"/>
  <c r="GE555" i="52"/>
  <c r="GE556" i="52"/>
  <c r="GE557" i="52"/>
  <c r="GE558" i="52"/>
  <c r="GE559" i="52"/>
  <c r="GE517" i="52"/>
  <c r="GE560" i="52"/>
  <c r="GE561" i="52"/>
  <c r="GE562" i="52"/>
  <c r="GE563" i="52"/>
  <c r="GE518" i="52"/>
  <c r="GE519" i="52"/>
  <c r="GE520" i="52"/>
  <c r="GE521" i="52"/>
  <c r="GE522" i="52"/>
  <c r="GE523" i="52"/>
  <c r="GE524" i="52"/>
  <c r="GE525" i="52"/>
  <c r="GE526" i="52"/>
  <c r="GE527" i="52"/>
  <c r="GE528" i="52"/>
  <c r="GE529" i="52"/>
  <c r="GE530" i="52"/>
  <c r="GE531" i="52"/>
  <c r="GE532" i="52"/>
  <c r="GE533" i="52"/>
  <c r="GE534" i="52"/>
  <c r="GE535" i="52"/>
  <c r="GE536" i="52"/>
  <c r="GE537" i="52"/>
  <c r="GE538" i="52"/>
  <c r="CW15" i="52"/>
  <c r="CR15" i="52"/>
  <c r="FC15" i="52"/>
  <c r="CV15" i="52"/>
  <c r="FB15" i="52"/>
  <c r="AR15" i="52"/>
  <c r="AS15" i="52"/>
  <c r="CW16" i="52"/>
  <c r="CR16" i="52"/>
  <c r="FC16" i="52"/>
  <c r="CV16" i="52"/>
  <c r="FB16" i="52"/>
  <c r="AR16" i="52"/>
  <c r="AS16" i="52"/>
  <c r="CW17" i="52"/>
  <c r="CR17" i="52"/>
  <c r="FC17" i="52"/>
  <c r="CV17" i="52"/>
  <c r="FB17" i="52"/>
  <c r="AR17" i="52"/>
  <c r="AS17" i="52"/>
  <c r="CW18" i="52"/>
  <c r="CR18" i="52"/>
  <c r="FC18" i="52"/>
  <c r="CV18" i="52"/>
  <c r="FB18" i="52"/>
  <c r="AR18" i="52"/>
  <c r="AS18" i="52"/>
  <c r="CW19" i="52"/>
  <c r="CR19" i="52"/>
  <c r="FC19" i="52"/>
  <c r="CV19" i="52"/>
  <c r="FB19" i="52"/>
  <c r="AR19" i="52"/>
  <c r="AS19" i="52"/>
  <c r="CW20" i="52"/>
  <c r="CR20" i="52"/>
  <c r="FC20" i="52"/>
  <c r="CV20" i="52"/>
  <c r="FB20" i="52"/>
  <c r="AR20" i="52"/>
  <c r="AS20" i="52"/>
  <c r="CW21" i="52"/>
  <c r="CR21" i="52"/>
  <c r="FC21" i="52"/>
  <c r="CV21" i="52"/>
  <c r="FB21" i="52"/>
  <c r="AR21" i="52"/>
  <c r="AS21" i="52"/>
  <c r="CW22" i="52"/>
  <c r="CR22" i="52"/>
  <c r="FC22" i="52"/>
  <c r="CV22" i="52"/>
  <c r="FB22" i="52"/>
  <c r="AR22" i="52"/>
  <c r="AS22" i="52"/>
  <c r="CW23" i="52"/>
  <c r="CR23" i="52"/>
  <c r="FC23" i="52"/>
  <c r="CV23" i="52"/>
  <c r="FB23" i="52"/>
  <c r="AR23" i="52"/>
  <c r="AS23" i="52"/>
  <c r="CW24" i="52"/>
  <c r="CR24" i="52"/>
  <c r="FC24" i="52"/>
  <c r="CV24" i="52"/>
  <c r="FB24" i="52"/>
  <c r="AR24" i="52"/>
  <c r="AS24" i="52"/>
  <c r="CW25" i="52"/>
  <c r="CR25" i="52"/>
  <c r="FC25" i="52"/>
  <c r="CV25" i="52"/>
  <c r="FB25" i="52"/>
  <c r="AR25" i="52"/>
  <c r="AS25" i="52"/>
  <c r="CW26" i="52"/>
  <c r="CR26" i="52"/>
  <c r="FC26" i="52"/>
  <c r="CV26" i="52"/>
  <c r="FB26" i="52"/>
  <c r="AR26" i="52"/>
  <c r="AS26" i="52"/>
  <c r="CW27" i="52"/>
  <c r="CR27" i="52"/>
  <c r="FC27" i="52"/>
  <c r="CV27" i="52"/>
  <c r="FB27" i="52"/>
  <c r="AR27" i="52"/>
  <c r="AS27" i="52"/>
  <c r="CW28" i="52"/>
  <c r="CR28" i="52"/>
  <c r="FC28" i="52"/>
  <c r="CV28" i="52"/>
  <c r="FB28" i="52"/>
  <c r="AR28" i="52"/>
  <c r="AS28" i="52"/>
  <c r="CW29" i="52"/>
  <c r="CR29" i="52"/>
  <c r="FC29" i="52"/>
  <c r="CV29" i="52"/>
  <c r="FB29" i="52"/>
  <c r="AR29" i="52"/>
  <c r="AS29" i="52"/>
  <c r="CW30" i="52"/>
  <c r="CR30" i="52"/>
  <c r="FC30" i="52"/>
  <c r="CV30" i="52"/>
  <c r="FB30" i="52"/>
  <c r="AR30" i="52"/>
  <c r="AS30" i="52"/>
  <c r="CW31" i="52"/>
  <c r="CR31" i="52"/>
  <c r="FC31" i="52"/>
  <c r="CV31" i="52"/>
  <c r="FB31" i="52"/>
  <c r="AR31" i="52"/>
  <c r="AS31" i="52"/>
  <c r="CW32" i="52"/>
  <c r="CR32" i="52"/>
  <c r="FC32" i="52"/>
  <c r="CV32" i="52"/>
  <c r="FB32" i="52"/>
  <c r="AR32" i="52"/>
  <c r="AS32" i="52"/>
  <c r="CW33" i="52"/>
  <c r="CR33" i="52"/>
  <c r="FC33" i="52"/>
  <c r="CV33" i="52"/>
  <c r="FB33" i="52"/>
  <c r="AR33" i="52"/>
  <c r="AS33" i="52"/>
  <c r="CW34" i="52"/>
  <c r="CR34" i="52"/>
  <c r="FC34" i="52"/>
  <c r="CV34" i="52"/>
  <c r="FB34" i="52"/>
  <c r="AR34" i="52"/>
  <c r="AS34" i="52"/>
  <c r="CW35" i="52"/>
  <c r="CR35" i="52"/>
  <c r="FC35" i="52"/>
  <c r="CV35" i="52"/>
  <c r="FB35" i="52"/>
  <c r="AR35" i="52"/>
  <c r="AS35" i="52"/>
  <c r="CW36" i="52"/>
  <c r="CR36" i="52"/>
  <c r="FC36" i="52"/>
  <c r="CV36" i="52"/>
  <c r="FB36" i="52"/>
  <c r="AR36" i="52"/>
  <c r="AS36" i="52"/>
  <c r="CW37" i="52"/>
  <c r="CR37" i="52"/>
  <c r="FC37" i="52"/>
  <c r="CV37" i="52"/>
  <c r="FB37" i="52"/>
  <c r="AR37" i="52"/>
  <c r="AS37" i="52"/>
  <c r="CW38" i="52"/>
  <c r="CR38" i="52"/>
  <c r="FC38" i="52"/>
  <c r="CV38" i="52"/>
  <c r="FB38" i="52"/>
  <c r="AR38" i="52"/>
  <c r="AS38" i="52"/>
  <c r="CW39" i="52"/>
  <c r="CR39" i="52"/>
  <c r="FC39" i="52"/>
  <c r="CV39" i="52"/>
  <c r="FB39" i="52"/>
  <c r="AR39" i="52"/>
  <c r="AS39" i="52"/>
  <c r="CW40" i="52"/>
  <c r="CR40" i="52"/>
  <c r="FC40" i="52"/>
  <c r="CV40" i="52"/>
  <c r="FB40" i="52"/>
  <c r="AR40" i="52"/>
  <c r="AS40" i="52"/>
  <c r="CW41" i="52"/>
  <c r="CR41" i="52"/>
  <c r="FC41" i="52"/>
  <c r="CV41" i="52"/>
  <c r="FB41" i="52"/>
  <c r="AR41" i="52"/>
  <c r="AS41" i="52"/>
  <c r="CW42" i="52"/>
  <c r="CR42" i="52"/>
  <c r="FC42" i="52"/>
  <c r="CV42" i="52"/>
  <c r="FB42" i="52"/>
  <c r="AR42" i="52"/>
  <c r="AS42" i="52"/>
  <c r="CW43" i="52"/>
  <c r="CR43" i="52"/>
  <c r="FC43" i="52"/>
  <c r="CV43" i="52"/>
  <c r="FB43" i="52"/>
  <c r="AR43" i="52"/>
  <c r="AS43" i="52"/>
  <c r="CW44" i="52"/>
  <c r="CR44" i="52"/>
  <c r="FC44" i="52"/>
  <c r="CV44" i="52"/>
  <c r="FB44" i="52"/>
  <c r="AR44" i="52"/>
  <c r="AS44" i="52"/>
  <c r="CW45" i="52"/>
  <c r="CR45" i="52"/>
  <c r="FC45" i="52"/>
  <c r="CV45" i="52"/>
  <c r="FB45" i="52"/>
  <c r="AR45" i="52"/>
  <c r="AS45" i="52"/>
  <c r="CW46" i="52"/>
  <c r="CR46" i="52"/>
  <c r="FC46" i="52"/>
  <c r="CV46" i="52"/>
  <c r="FB46" i="52"/>
  <c r="AR46" i="52"/>
  <c r="AS46" i="52"/>
  <c r="CW47" i="52"/>
  <c r="CR47" i="52"/>
  <c r="FC47" i="52"/>
  <c r="CV47" i="52"/>
  <c r="FB47" i="52"/>
  <c r="AR47" i="52"/>
  <c r="AS47" i="52"/>
  <c r="CW48" i="52"/>
  <c r="CR48" i="52"/>
  <c r="FC48" i="52"/>
  <c r="CV48" i="52"/>
  <c r="FB48" i="52"/>
  <c r="AR48" i="52"/>
  <c r="AS48" i="52"/>
  <c r="CW49" i="52"/>
  <c r="CR49" i="52"/>
  <c r="FC49" i="52"/>
  <c r="CV49" i="52"/>
  <c r="FB49" i="52"/>
  <c r="AR49" i="52"/>
  <c r="AS49" i="52"/>
  <c r="CW50" i="52"/>
  <c r="CR50" i="52"/>
  <c r="FC50" i="52"/>
  <c r="CV50" i="52"/>
  <c r="FB50" i="52"/>
  <c r="AR50" i="52"/>
  <c r="AS50" i="52"/>
  <c r="CW51" i="52"/>
  <c r="CR51" i="52"/>
  <c r="FC51" i="52"/>
  <c r="CV51" i="52"/>
  <c r="FB51" i="52"/>
  <c r="AR51" i="52"/>
  <c r="AS51" i="52"/>
  <c r="CW52" i="52"/>
  <c r="CR52" i="52"/>
  <c r="FC52" i="52"/>
  <c r="CV52" i="52"/>
  <c r="FB52" i="52"/>
  <c r="AR52" i="52"/>
  <c r="AS52" i="52"/>
  <c r="CW53" i="52"/>
  <c r="CR53" i="52"/>
  <c r="FC53" i="52"/>
  <c r="CV53" i="52"/>
  <c r="FB53" i="52"/>
  <c r="AR53" i="52"/>
  <c r="AS53" i="52"/>
  <c r="CW54" i="52"/>
  <c r="CR54" i="52"/>
  <c r="FC54" i="52"/>
  <c r="CV54" i="52"/>
  <c r="FB54" i="52"/>
  <c r="AR54" i="52"/>
  <c r="AS54" i="52"/>
  <c r="CW55" i="52"/>
  <c r="CR55" i="52"/>
  <c r="FC55" i="52"/>
  <c r="CV55" i="52"/>
  <c r="FB55" i="52"/>
  <c r="AR55" i="52"/>
  <c r="AS55" i="52"/>
  <c r="CW56" i="52"/>
  <c r="CR56" i="52"/>
  <c r="FC56" i="52"/>
  <c r="CV56" i="52"/>
  <c r="FB56" i="52"/>
  <c r="AR56" i="52"/>
  <c r="AS56" i="52"/>
  <c r="CW57" i="52"/>
  <c r="CR57" i="52"/>
  <c r="FC57" i="52"/>
  <c r="CV57" i="52"/>
  <c r="FB57" i="52"/>
  <c r="AR57" i="52"/>
  <c r="AS57" i="52"/>
  <c r="CW58" i="52"/>
  <c r="CR58" i="52"/>
  <c r="FC58" i="52"/>
  <c r="CV58" i="52"/>
  <c r="FB58" i="52"/>
  <c r="AR58" i="52"/>
  <c r="AS58" i="52"/>
  <c r="CW59" i="52"/>
  <c r="CR59" i="52"/>
  <c r="FC59" i="52"/>
  <c r="CV59" i="52"/>
  <c r="FB59" i="52"/>
  <c r="AR59" i="52"/>
  <c r="AS59" i="52"/>
  <c r="CW60" i="52"/>
  <c r="CR60" i="52"/>
  <c r="FC60" i="52"/>
  <c r="CV60" i="52"/>
  <c r="FB60" i="52"/>
  <c r="AR60" i="52"/>
  <c r="AS60" i="52"/>
  <c r="CW61" i="52"/>
  <c r="CR61" i="52"/>
  <c r="FC61" i="52"/>
  <c r="CV61" i="52"/>
  <c r="FB61" i="52"/>
  <c r="AR61" i="52"/>
  <c r="AS61" i="52"/>
  <c r="CW62" i="52"/>
  <c r="CR62" i="52"/>
  <c r="FC62" i="52"/>
  <c r="CV62" i="52"/>
  <c r="FB62" i="52"/>
  <c r="AR62" i="52"/>
  <c r="AS62" i="52"/>
  <c r="CW63" i="52"/>
  <c r="CR63" i="52"/>
  <c r="FC63" i="52"/>
  <c r="CV63" i="52"/>
  <c r="FB63" i="52"/>
  <c r="AR63" i="52"/>
  <c r="AS63" i="52"/>
  <c r="CW64" i="52"/>
  <c r="CR64" i="52"/>
  <c r="FC64" i="52"/>
  <c r="CV64" i="52"/>
  <c r="FB64" i="52"/>
  <c r="AR64" i="52"/>
  <c r="AS64" i="52"/>
  <c r="CW65" i="52"/>
  <c r="CR65" i="52"/>
  <c r="FC65" i="52"/>
  <c r="CV65" i="52"/>
  <c r="FB65" i="52"/>
  <c r="AR65" i="52"/>
  <c r="AS65" i="52"/>
  <c r="CW66" i="52"/>
  <c r="CR66" i="52"/>
  <c r="FC66" i="52"/>
  <c r="CV66" i="52"/>
  <c r="FB66" i="52"/>
  <c r="AR66" i="52"/>
  <c r="AS66" i="52"/>
  <c r="CW67" i="52"/>
  <c r="CR67" i="52"/>
  <c r="FC67" i="52"/>
  <c r="CV67" i="52"/>
  <c r="FB67" i="52"/>
  <c r="AR67" i="52"/>
  <c r="AS67" i="52"/>
  <c r="CW68" i="52"/>
  <c r="CR68" i="52"/>
  <c r="FC68" i="52"/>
  <c r="CV68" i="52"/>
  <c r="FB68" i="52"/>
  <c r="AR68" i="52"/>
  <c r="AS68" i="52"/>
  <c r="CW69" i="52"/>
  <c r="CR69" i="52"/>
  <c r="FC69" i="52"/>
  <c r="CV69" i="52"/>
  <c r="FB69" i="52"/>
  <c r="AR69" i="52"/>
  <c r="AS69" i="52"/>
  <c r="CW70" i="52"/>
  <c r="CR70" i="52"/>
  <c r="FC70" i="52"/>
  <c r="CV70" i="52"/>
  <c r="FB70" i="52"/>
  <c r="AR70" i="52"/>
  <c r="AS70" i="52"/>
  <c r="CW71" i="52"/>
  <c r="CR71" i="52"/>
  <c r="FC71" i="52"/>
  <c r="CV71" i="52"/>
  <c r="FB71" i="52"/>
  <c r="AR71" i="52"/>
  <c r="AS71" i="52"/>
  <c r="CW72" i="52"/>
  <c r="CR72" i="52"/>
  <c r="FC72" i="52"/>
  <c r="CV72" i="52"/>
  <c r="FB72" i="52"/>
  <c r="AR72" i="52"/>
  <c r="AS72" i="52"/>
  <c r="CW73" i="52"/>
  <c r="CR73" i="52"/>
  <c r="FC73" i="52"/>
  <c r="CV73" i="52"/>
  <c r="FB73" i="52"/>
  <c r="AR73" i="52"/>
  <c r="AS73" i="52"/>
  <c r="CW74" i="52"/>
  <c r="CR74" i="52"/>
  <c r="FC74" i="52"/>
  <c r="CV74" i="52"/>
  <c r="FB74" i="52"/>
  <c r="AR74" i="52"/>
  <c r="AS74" i="52"/>
  <c r="CW75" i="52"/>
  <c r="CR75" i="52"/>
  <c r="FC75" i="52"/>
  <c r="CV75" i="52"/>
  <c r="FB75" i="52"/>
  <c r="AR75" i="52"/>
  <c r="AS75" i="52"/>
  <c r="CW76" i="52"/>
  <c r="CR76" i="52"/>
  <c r="FC76" i="52"/>
  <c r="CV76" i="52"/>
  <c r="FB76" i="52"/>
  <c r="AR76" i="52"/>
  <c r="AS76" i="52"/>
  <c r="CW77" i="52"/>
  <c r="CR77" i="52"/>
  <c r="FC77" i="52"/>
  <c r="CV77" i="52"/>
  <c r="FB77" i="52"/>
  <c r="AR77" i="52"/>
  <c r="AS77" i="52"/>
  <c r="CW78" i="52"/>
  <c r="CR78" i="52"/>
  <c r="FC78" i="52"/>
  <c r="CV78" i="52"/>
  <c r="FB78" i="52"/>
  <c r="AR78" i="52"/>
  <c r="AS78" i="52"/>
  <c r="CW79" i="52"/>
  <c r="CR79" i="52"/>
  <c r="FC79" i="52"/>
  <c r="CV79" i="52"/>
  <c r="FB79" i="52"/>
  <c r="AR79" i="52"/>
  <c r="AS79" i="52"/>
  <c r="CW80" i="52"/>
  <c r="CR80" i="52"/>
  <c r="FC80" i="52"/>
  <c r="CV80" i="52"/>
  <c r="FB80" i="52"/>
  <c r="AR80" i="52"/>
  <c r="AS80" i="52"/>
  <c r="CW81" i="52"/>
  <c r="CR81" i="52"/>
  <c r="FC81" i="52"/>
  <c r="CV81" i="52"/>
  <c r="FB81" i="52"/>
  <c r="AR81" i="52"/>
  <c r="AS81" i="52"/>
  <c r="CW82" i="52"/>
  <c r="CR82" i="52"/>
  <c r="FC82" i="52"/>
  <c r="CV82" i="52"/>
  <c r="FB82" i="52"/>
  <c r="AR82" i="52"/>
  <c r="AS82" i="52"/>
  <c r="CW83" i="52"/>
  <c r="CR83" i="52"/>
  <c r="FC83" i="52"/>
  <c r="CV83" i="52"/>
  <c r="FB83" i="52"/>
  <c r="AR83" i="52"/>
  <c r="AS83" i="52"/>
  <c r="CW84" i="52"/>
  <c r="CR84" i="52"/>
  <c r="FC84" i="52"/>
  <c r="CV84" i="52"/>
  <c r="FB84" i="52"/>
  <c r="AR84" i="52"/>
  <c r="AS84" i="52"/>
  <c r="CW85" i="52"/>
  <c r="CR85" i="52"/>
  <c r="FC85" i="52"/>
  <c r="CV85" i="52"/>
  <c r="FB85" i="52"/>
  <c r="AR85" i="52"/>
  <c r="AS85" i="52"/>
  <c r="CW86" i="52"/>
  <c r="CR86" i="52"/>
  <c r="FC86" i="52"/>
  <c r="CV86" i="52"/>
  <c r="FB86" i="52"/>
  <c r="AR86" i="52"/>
  <c r="AS86" i="52"/>
  <c r="CW87" i="52"/>
  <c r="CR87" i="52"/>
  <c r="FC87" i="52"/>
  <c r="CV87" i="52"/>
  <c r="FB87" i="52"/>
  <c r="AR87" i="52"/>
  <c r="AS87" i="52"/>
  <c r="CW88" i="52"/>
  <c r="CR88" i="52"/>
  <c r="FC88" i="52"/>
  <c r="CV88" i="52"/>
  <c r="FB88" i="52"/>
  <c r="AR88" i="52"/>
  <c r="AS88" i="52"/>
  <c r="CW89" i="52"/>
  <c r="CR89" i="52"/>
  <c r="FC89" i="52"/>
  <c r="CV89" i="52"/>
  <c r="FB89" i="52"/>
  <c r="AR89" i="52"/>
  <c r="AS89" i="52"/>
  <c r="CW90" i="52"/>
  <c r="CR90" i="52"/>
  <c r="FC90" i="52"/>
  <c r="CV90" i="52"/>
  <c r="FB90" i="52"/>
  <c r="AR90" i="52"/>
  <c r="AS90" i="52"/>
  <c r="CW91" i="52"/>
  <c r="CR91" i="52"/>
  <c r="FC91" i="52"/>
  <c r="CV91" i="52"/>
  <c r="FB91" i="52"/>
  <c r="AR91" i="52"/>
  <c r="AS91" i="52"/>
  <c r="CW92" i="52"/>
  <c r="CR92" i="52"/>
  <c r="FC92" i="52"/>
  <c r="CV92" i="52"/>
  <c r="FB92" i="52"/>
  <c r="AR92" i="52"/>
  <c r="AS92" i="52"/>
  <c r="CW93" i="52"/>
  <c r="CR93" i="52"/>
  <c r="FC93" i="52"/>
  <c r="CV93" i="52"/>
  <c r="FB93" i="52"/>
  <c r="AR93" i="52"/>
  <c r="AS93" i="52"/>
  <c r="CW94" i="52"/>
  <c r="CR94" i="52"/>
  <c r="FC94" i="52"/>
  <c r="CV94" i="52"/>
  <c r="FB94" i="52"/>
  <c r="AR94" i="52"/>
  <c r="AS94" i="52"/>
  <c r="CW95" i="52"/>
  <c r="CR95" i="52"/>
  <c r="FC95" i="52"/>
  <c r="CV95" i="52"/>
  <c r="FB95" i="52"/>
  <c r="AR95" i="52"/>
  <c r="AS95" i="52"/>
  <c r="CW96" i="52"/>
  <c r="CR96" i="52"/>
  <c r="FC96" i="52"/>
  <c r="CV96" i="52"/>
  <c r="FB96" i="52"/>
  <c r="AR96" i="52"/>
  <c r="AS96" i="52"/>
  <c r="CW97" i="52"/>
  <c r="CR97" i="52"/>
  <c r="FC97" i="52"/>
  <c r="CV97" i="52"/>
  <c r="FB97" i="52"/>
  <c r="AR97" i="52"/>
  <c r="AS97" i="52"/>
  <c r="CW98" i="52"/>
  <c r="CR98" i="52"/>
  <c r="FC98" i="52"/>
  <c r="CV98" i="52"/>
  <c r="FB98" i="52"/>
  <c r="AR98" i="52"/>
  <c r="AS98" i="52"/>
  <c r="CW99" i="52"/>
  <c r="CR99" i="52"/>
  <c r="FC99" i="52"/>
  <c r="CV99" i="52"/>
  <c r="FB99" i="52"/>
  <c r="AR99" i="52"/>
  <c r="AS99" i="52"/>
  <c r="CW100" i="52"/>
  <c r="CR100" i="52"/>
  <c r="FC100" i="52"/>
  <c r="CV100" i="52"/>
  <c r="FB100" i="52"/>
  <c r="AR100" i="52"/>
  <c r="AS100" i="52"/>
  <c r="CW101" i="52"/>
  <c r="CR101" i="52"/>
  <c r="FC101" i="52"/>
  <c r="CV101" i="52"/>
  <c r="FB101" i="52"/>
  <c r="AR101" i="52"/>
  <c r="AS101" i="52"/>
  <c r="CW102" i="52"/>
  <c r="CR102" i="52"/>
  <c r="FC102" i="52"/>
  <c r="CV102" i="52"/>
  <c r="FB102" i="52"/>
  <c r="AR102" i="52"/>
  <c r="AS102" i="52"/>
  <c r="CW103" i="52"/>
  <c r="CR103" i="52"/>
  <c r="FC103" i="52"/>
  <c r="CV103" i="52"/>
  <c r="FB103" i="52"/>
  <c r="AR103" i="52"/>
  <c r="AS103" i="52"/>
  <c r="CW104" i="52"/>
  <c r="CR104" i="52"/>
  <c r="FC104" i="52"/>
  <c r="CV104" i="52"/>
  <c r="FB104" i="52"/>
  <c r="AR104" i="52"/>
  <c r="AS104" i="52"/>
  <c r="CW105" i="52"/>
  <c r="CR105" i="52"/>
  <c r="FC105" i="52"/>
  <c r="CV105" i="52"/>
  <c r="FB105" i="52"/>
  <c r="AR105" i="52"/>
  <c r="AS105" i="52"/>
  <c r="CW106" i="52"/>
  <c r="CR106" i="52"/>
  <c r="FC106" i="52"/>
  <c r="CV106" i="52"/>
  <c r="FB106" i="52"/>
  <c r="AR106" i="52"/>
  <c r="AS106" i="52"/>
  <c r="CW564" i="52"/>
  <c r="CR564" i="52"/>
  <c r="FC564" i="52"/>
  <c r="CV564" i="52"/>
  <c r="FB564" i="52"/>
  <c r="AR564" i="52"/>
  <c r="AS564" i="52"/>
  <c r="CW565" i="52"/>
  <c r="CR565" i="52"/>
  <c r="FC565" i="52"/>
  <c r="CV565" i="52"/>
  <c r="FB565" i="52"/>
  <c r="AR565" i="52"/>
  <c r="AS565" i="52"/>
  <c r="CW107" i="52"/>
  <c r="CR107" i="52"/>
  <c r="FC107" i="52"/>
  <c r="CV107" i="52"/>
  <c r="FB107" i="52"/>
  <c r="AR107" i="52"/>
  <c r="AS107" i="52"/>
  <c r="CW539" i="52"/>
  <c r="CR539" i="52"/>
  <c r="FC539" i="52"/>
  <c r="CV539" i="52"/>
  <c r="FB539" i="52"/>
  <c r="AR539" i="52"/>
  <c r="AS539" i="52"/>
  <c r="CW540" i="52"/>
  <c r="CR540" i="52"/>
  <c r="FC540" i="52"/>
  <c r="CV540" i="52"/>
  <c r="FB540" i="52"/>
  <c r="AR540" i="52"/>
  <c r="AS540" i="52"/>
  <c r="CW541" i="52"/>
  <c r="CR541" i="52"/>
  <c r="FC541" i="52"/>
  <c r="CV541" i="52"/>
  <c r="FB541" i="52"/>
  <c r="AR541" i="52"/>
  <c r="AS541" i="52"/>
  <c r="CW542" i="52"/>
  <c r="CR542" i="52"/>
  <c r="FC542" i="52"/>
  <c r="CV542" i="52"/>
  <c r="FB542" i="52"/>
  <c r="AR542" i="52"/>
  <c r="AS542" i="52"/>
  <c r="CW108" i="52"/>
  <c r="CR108" i="52"/>
  <c r="FC108" i="52"/>
  <c r="CV108" i="52"/>
  <c r="FB108" i="52"/>
  <c r="AR108" i="52"/>
  <c r="AS108" i="52"/>
  <c r="CW109" i="52"/>
  <c r="CR109" i="52"/>
  <c r="FC109" i="52"/>
  <c r="CV109" i="52"/>
  <c r="FB109" i="52"/>
  <c r="AR109" i="52"/>
  <c r="AS109" i="52"/>
  <c r="CW110" i="52"/>
  <c r="CR110" i="52"/>
  <c r="FC110" i="52"/>
  <c r="CV110" i="52"/>
  <c r="FB110" i="52"/>
  <c r="AR110" i="52"/>
  <c r="AS110" i="52"/>
  <c r="CW111" i="52"/>
  <c r="CR111" i="52"/>
  <c r="FC111" i="52"/>
  <c r="CV111" i="52"/>
  <c r="FB111" i="52"/>
  <c r="AR111" i="52"/>
  <c r="AS111" i="52"/>
  <c r="CW112" i="52"/>
  <c r="CR112" i="52"/>
  <c r="FC112" i="52"/>
  <c r="CV112" i="52"/>
  <c r="FB112" i="52"/>
  <c r="AR112" i="52"/>
  <c r="AS112" i="52"/>
  <c r="CW113" i="52"/>
  <c r="CR113" i="52"/>
  <c r="FC113" i="52"/>
  <c r="CV113" i="52"/>
  <c r="FB113" i="52"/>
  <c r="AR113" i="52"/>
  <c r="AS113" i="52"/>
  <c r="CW114" i="52"/>
  <c r="CR114" i="52"/>
  <c r="FC114" i="52"/>
  <c r="CV114" i="52"/>
  <c r="FB114" i="52"/>
  <c r="AR114" i="52"/>
  <c r="AS114" i="52"/>
  <c r="CW115" i="52"/>
  <c r="CR115" i="52"/>
  <c r="FC115" i="52"/>
  <c r="CV115" i="52"/>
  <c r="FB115" i="52"/>
  <c r="AR115" i="52"/>
  <c r="AS115" i="52"/>
  <c r="CW116" i="52"/>
  <c r="CR116" i="52"/>
  <c r="FC116" i="52"/>
  <c r="CV116" i="52"/>
  <c r="FB116" i="52"/>
  <c r="AR116" i="52"/>
  <c r="AS116" i="52"/>
  <c r="CW117" i="52"/>
  <c r="CR117" i="52"/>
  <c r="FC117" i="52"/>
  <c r="CV117" i="52"/>
  <c r="FB117" i="52"/>
  <c r="AR117" i="52"/>
  <c r="AS117" i="52"/>
  <c r="CW118" i="52"/>
  <c r="CR118" i="52"/>
  <c r="FC118" i="52"/>
  <c r="CV118" i="52"/>
  <c r="FB118" i="52"/>
  <c r="AR118" i="52"/>
  <c r="AS118" i="52"/>
  <c r="CW119" i="52"/>
  <c r="CR119" i="52"/>
  <c r="FC119" i="52"/>
  <c r="CV119" i="52"/>
  <c r="FB119" i="52"/>
  <c r="AR119" i="52"/>
  <c r="AS119" i="52"/>
  <c r="CW120" i="52"/>
  <c r="CR120" i="52"/>
  <c r="FC120" i="52"/>
  <c r="CV120" i="52"/>
  <c r="FB120" i="52"/>
  <c r="AR120" i="52"/>
  <c r="AS120" i="52"/>
  <c r="CW121" i="52"/>
  <c r="CR121" i="52"/>
  <c r="FC121" i="52"/>
  <c r="CV121" i="52"/>
  <c r="FB121" i="52"/>
  <c r="AR121" i="52"/>
  <c r="AS121" i="52"/>
  <c r="CW122" i="52"/>
  <c r="CR122" i="52"/>
  <c r="FC122" i="52"/>
  <c r="CV122" i="52"/>
  <c r="FB122" i="52"/>
  <c r="AR122" i="52"/>
  <c r="AS122" i="52"/>
  <c r="CW123" i="52"/>
  <c r="CR123" i="52"/>
  <c r="FC123" i="52"/>
  <c r="CV123" i="52"/>
  <c r="FB123" i="52"/>
  <c r="AR123" i="52"/>
  <c r="AS123" i="52"/>
  <c r="CW124" i="52"/>
  <c r="CR124" i="52"/>
  <c r="FC124" i="52"/>
  <c r="CV124" i="52"/>
  <c r="FB124" i="52"/>
  <c r="AR124" i="52"/>
  <c r="AS124" i="52"/>
  <c r="CW125" i="52"/>
  <c r="CR125" i="52"/>
  <c r="FC125" i="52"/>
  <c r="CV125" i="52"/>
  <c r="FB125" i="52"/>
  <c r="AR125" i="52"/>
  <c r="AS125" i="52"/>
  <c r="CW126" i="52"/>
  <c r="CR126" i="52"/>
  <c r="FC126" i="52"/>
  <c r="CV126" i="52"/>
  <c r="FB126" i="52"/>
  <c r="AR126" i="52"/>
  <c r="AS126" i="52"/>
  <c r="CW127" i="52"/>
  <c r="CR127" i="52"/>
  <c r="FC127" i="52"/>
  <c r="CV127" i="52"/>
  <c r="FB127" i="52"/>
  <c r="AR127" i="52"/>
  <c r="AS127" i="52"/>
  <c r="CW128" i="52"/>
  <c r="CR128" i="52"/>
  <c r="FC128" i="52"/>
  <c r="CV128" i="52"/>
  <c r="FB128" i="52"/>
  <c r="AR128" i="52"/>
  <c r="AS128" i="52"/>
  <c r="CW129" i="52"/>
  <c r="CR129" i="52"/>
  <c r="FC129" i="52"/>
  <c r="CV129" i="52"/>
  <c r="FB129" i="52"/>
  <c r="AR129" i="52"/>
  <c r="AS129" i="52"/>
  <c r="CW130" i="52"/>
  <c r="CR130" i="52"/>
  <c r="FC130" i="52"/>
  <c r="CV130" i="52"/>
  <c r="FB130" i="52"/>
  <c r="AR130" i="52"/>
  <c r="AS130" i="52"/>
  <c r="CW131" i="52"/>
  <c r="CR131" i="52"/>
  <c r="FC131" i="52"/>
  <c r="CV131" i="52"/>
  <c r="FB131" i="52"/>
  <c r="AR131" i="52"/>
  <c r="AS131" i="52"/>
  <c r="CW132" i="52"/>
  <c r="CR132" i="52"/>
  <c r="FC132" i="52"/>
  <c r="CV132" i="52"/>
  <c r="FB132" i="52"/>
  <c r="AR132" i="52"/>
  <c r="AS132" i="52"/>
  <c r="CW133" i="52"/>
  <c r="CR133" i="52"/>
  <c r="FC133" i="52"/>
  <c r="CV133" i="52"/>
  <c r="FB133" i="52"/>
  <c r="AR133" i="52"/>
  <c r="AS133" i="52"/>
  <c r="CW134" i="52"/>
  <c r="CR134" i="52"/>
  <c r="FC134" i="52"/>
  <c r="CV134" i="52"/>
  <c r="FB134" i="52"/>
  <c r="AR134" i="52"/>
  <c r="AS134" i="52"/>
  <c r="CW135" i="52"/>
  <c r="CR135" i="52"/>
  <c r="FC135" i="52"/>
  <c r="CV135" i="52"/>
  <c r="FB135" i="52"/>
  <c r="AR135" i="52"/>
  <c r="AS135" i="52"/>
  <c r="CW136" i="52"/>
  <c r="CR136" i="52"/>
  <c r="FC136" i="52"/>
  <c r="CV136" i="52"/>
  <c r="FB136" i="52"/>
  <c r="AR136" i="52"/>
  <c r="AS136" i="52"/>
  <c r="CW137" i="52"/>
  <c r="CR137" i="52"/>
  <c r="FC137" i="52"/>
  <c r="CV137" i="52"/>
  <c r="FB137" i="52"/>
  <c r="AR137" i="52"/>
  <c r="AS137" i="52"/>
  <c r="CW138" i="52"/>
  <c r="CR138" i="52"/>
  <c r="FC138" i="52"/>
  <c r="CV138" i="52"/>
  <c r="FB138" i="52"/>
  <c r="AR138" i="52"/>
  <c r="AS138" i="52"/>
  <c r="CW139" i="52"/>
  <c r="CR139" i="52"/>
  <c r="FC139" i="52"/>
  <c r="CV139" i="52"/>
  <c r="FB139" i="52"/>
  <c r="AR139" i="52"/>
  <c r="AS139" i="52"/>
  <c r="CW140" i="52"/>
  <c r="CR140" i="52"/>
  <c r="FC140" i="52"/>
  <c r="CV140" i="52"/>
  <c r="FB140" i="52"/>
  <c r="AR140" i="52"/>
  <c r="AS140" i="52"/>
  <c r="CW141" i="52"/>
  <c r="CR141" i="52"/>
  <c r="FC141" i="52"/>
  <c r="CV141" i="52"/>
  <c r="FB141" i="52"/>
  <c r="AR141" i="52"/>
  <c r="AS141" i="52"/>
  <c r="CW142" i="52"/>
  <c r="CR142" i="52"/>
  <c r="FC142" i="52"/>
  <c r="CV142" i="52"/>
  <c r="FB142" i="52"/>
  <c r="AR142" i="52"/>
  <c r="AS142" i="52"/>
  <c r="CW143" i="52"/>
  <c r="CR143" i="52"/>
  <c r="FC143" i="52"/>
  <c r="CV143" i="52"/>
  <c r="FB143" i="52"/>
  <c r="AR143" i="52"/>
  <c r="AS143" i="52"/>
  <c r="CW144" i="52"/>
  <c r="CR144" i="52"/>
  <c r="FC144" i="52"/>
  <c r="CV144" i="52"/>
  <c r="FB144" i="52"/>
  <c r="AR144" i="52"/>
  <c r="AS144" i="52"/>
  <c r="CW145" i="52"/>
  <c r="CR145" i="52"/>
  <c r="FC145" i="52"/>
  <c r="CV145" i="52"/>
  <c r="FB145" i="52"/>
  <c r="AR145" i="52"/>
  <c r="AS145" i="52"/>
  <c r="CW146" i="52"/>
  <c r="CR146" i="52"/>
  <c r="FC146" i="52"/>
  <c r="CV146" i="52"/>
  <c r="FB146" i="52"/>
  <c r="AR146" i="52"/>
  <c r="AS146" i="52"/>
  <c r="CW147" i="52"/>
  <c r="CR147" i="52"/>
  <c r="FC147" i="52"/>
  <c r="CV147" i="52"/>
  <c r="FB147" i="52"/>
  <c r="AR147" i="52"/>
  <c r="AS147" i="52"/>
  <c r="CW148" i="52"/>
  <c r="CR148" i="52"/>
  <c r="FC148" i="52"/>
  <c r="CV148" i="52"/>
  <c r="FB148" i="52"/>
  <c r="AR148" i="52"/>
  <c r="AS148" i="52"/>
  <c r="CW149" i="52"/>
  <c r="CR149" i="52"/>
  <c r="FC149" i="52"/>
  <c r="CV149" i="52"/>
  <c r="FB149" i="52"/>
  <c r="AR149" i="52"/>
  <c r="AS149" i="52"/>
  <c r="CW150" i="52"/>
  <c r="CR150" i="52"/>
  <c r="FC150" i="52"/>
  <c r="CV150" i="52"/>
  <c r="FB150" i="52"/>
  <c r="AR150" i="52"/>
  <c r="AS150" i="52"/>
  <c r="CW151" i="52"/>
  <c r="CR151" i="52"/>
  <c r="FC151" i="52"/>
  <c r="CV151" i="52"/>
  <c r="FB151" i="52"/>
  <c r="AR151" i="52"/>
  <c r="AS151" i="52"/>
  <c r="CW152" i="52"/>
  <c r="CR152" i="52"/>
  <c r="FC152" i="52"/>
  <c r="CV152" i="52"/>
  <c r="FB152" i="52"/>
  <c r="AR152" i="52"/>
  <c r="AS152" i="52"/>
  <c r="CW153" i="52"/>
  <c r="CR153" i="52"/>
  <c r="FC153" i="52"/>
  <c r="CV153" i="52"/>
  <c r="FB153" i="52"/>
  <c r="AR153" i="52"/>
  <c r="AS153" i="52"/>
  <c r="CW154" i="52"/>
  <c r="CR154" i="52"/>
  <c r="FC154" i="52"/>
  <c r="CV154" i="52"/>
  <c r="FB154" i="52"/>
  <c r="AR154" i="52"/>
  <c r="AS154" i="52"/>
  <c r="CW155" i="52"/>
  <c r="CR155" i="52"/>
  <c r="FC155" i="52"/>
  <c r="CV155" i="52"/>
  <c r="FB155" i="52"/>
  <c r="AR155" i="52"/>
  <c r="AS155" i="52"/>
  <c r="CW156" i="52"/>
  <c r="CR156" i="52"/>
  <c r="FC156" i="52"/>
  <c r="CV156" i="52"/>
  <c r="FB156" i="52"/>
  <c r="AR156" i="52"/>
  <c r="AS156" i="52"/>
  <c r="CW157" i="52"/>
  <c r="CR157" i="52"/>
  <c r="FC157" i="52"/>
  <c r="CV157" i="52"/>
  <c r="FB157" i="52"/>
  <c r="AR157" i="52"/>
  <c r="AS157" i="52"/>
  <c r="CW158" i="52"/>
  <c r="CR158" i="52"/>
  <c r="FC158" i="52"/>
  <c r="CV158" i="52"/>
  <c r="FB158" i="52"/>
  <c r="AR158" i="52"/>
  <c r="AS158" i="52"/>
  <c r="CW159" i="52"/>
  <c r="CR159" i="52"/>
  <c r="FC159" i="52"/>
  <c r="CV159" i="52"/>
  <c r="FB159" i="52"/>
  <c r="AR159" i="52"/>
  <c r="AS159" i="52"/>
  <c r="CW160" i="52"/>
  <c r="CR160" i="52"/>
  <c r="FC160" i="52"/>
  <c r="CV160" i="52"/>
  <c r="FB160" i="52"/>
  <c r="AR160" i="52"/>
  <c r="AS160" i="52"/>
  <c r="CW161" i="52"/>
  <c r="CR161" i="52"/>
  <c r="FC161" i="52"/>
  <c r="CV161" i="52"/>
  <c r="FB161" i="52"/>
  <c r="AR161" i="52"/>
  <c r="AS161" i="52"/>
  <c r="CW162" i="52"/>
  <c r="CR162" i="52"/>
  <c r="FC162" i="52"/>
  <c r="CV162" i="52"/>
  <c r="FB162" i="52"/>
  <c r="AR162" i="52"/>
  <c r="AS162" i="52"/>
  <c r="CW163" i="52"/>
  <c r="CR163" i="52"/>
  <c r="FC163" i="52"/>
  <c r="CV163" i="52"/>
  <c r="FB163" i="52"/>
  <c r="AR163" i="52"/>
  <c r="AS163" i="52"/>
  <c r="CW164" i="52"/>
  <c r="CR164" i="52"/>
  <c r="FC164" i="52"/>
  <c r="CV164" i="52"/>
  <c r="FB164" i="52"/>
  <c r="AR164" i="52"/>
  <c r="AS164" i="52"/>
  <c r="CW165" i="52"/>
  <c r="CR165" i="52"/>
  <c r="FC165" i="52"/>
  <c r="CV165" i="52"/>
  <c r="FB165" i="52"/>
  <c r="AR165" i="52"/>
  <c r="AS165" i="52"/>
  <c r="CW166" i="52"/>
  <c r="CR166" i="52"/>
  <c r="FC166" i="52"/>
  <c r="CV166" i="52"/>
  <c r="FB166" i="52"/>
  <c r="AR166" i="52"/>
  <c r="AS166" i="52"/>
  <c r="CW167" i="52"/>
  <c r="CR167" i="52"/>
  <c r="FC167" i="52"/>
  <c r="CV167" i="52"/>
  <c r="FB167" i="52"/>
  <c r="AR167" i="52"/>
  <c r="AS167" i="52"/>
  <c r="CW168" i="52"/>
  <c r="CR168" i="52"/>
  <c r="FC168" i="52"/>
  <c r="CV168" i="52"/>
  <c r="FB168" i="52"/>
  <c r="AR168" i="52"/>
  <c r="AS168" i="52"/>
  <c r="CW169" i="52"/>
  <c r="CR169" i="52"/>
  <c r="FC169" i="52"/>
  <c r="CV169" i="52"/>
  <c r="FB169" i="52"/>
  <c r="AR169" i="52"/>
  <c r="AS169" i="52"/>
  <c r="CW170" i="52"/>
  <c r="CR170" i="52"/>
  <c r="FC170" i="52"/>
  <c r="CV170" i="52"/>
  <c r="FB170" i="52"/>
  <c r="AR170" i="52"/>
  <c r="AS170" i="52"/>
  <c r="CW171" i="52"/>
  <c r="CR171" i="52"/>
  <c r="FC171" i="52"/>
  <c r="CV171" i="52"/>
  <c r="FB171" i="52"/>
  <c r="AR171" i="52"/>
  <c r="AS171" i="52"/>
  <c r="CW172" i="52"/>
  <c r="CR172" i="52"/>
  <c r="FC172" i="52"/>
  <c r="CV172" i="52"/>
  <c r="FB172" i="52"/>
  <c r="AR172" i="52"/>
  <c r="AS172" i="52"/>
  <c r="CW173" i="52"/>
  <c r="CR173" i="52"/>
  <c r="FC173" i="52"/>
  <c r="CV173" i="52"/>
  <c r="FB173" i="52"/>
  <c r="AR173" i="52"/>
  <c r="AS173" i="52"/>
  <c r="CW174" i="52"/>
  <c r="CR174" i="52"/>
  <c r="FC174" i="52"/>
  <c r="CV174" i="52"/>
  <c r="FB174" i="52"/>
  <c r="AR174" i="52"/>
  <c r="AS174" i="52"/>
  <c r="CW175" i="52"/>
  <c r="CR175" i="52"/>
  <c r="FC175" i="52"/>
  <c r="CV175" i="52"/>
  <c r="FB175" i="52"/>
  <c r="AR175" i="52"/>
  <c r="AS175" i="52"/>
  <c r="CW176" i="52"/>
  <c r="CR176" i="52"/>
  <c r="FC176" i="52"/>
  <c r="CV176" i="52"/>
  <c r="FB176" i="52"/>
  <c r="AR176" i="52"/>
  <c r="AS176" i="52"/>
  <c r="CW177" i="52"/>
  <c r="CR177" i="52"/>
  <c r="FC177" i="52"/>
  <c r="CV177" i="52"/>
  <c r="FB177" i="52"/>
  <c r="AR177" i="52"/>
  <c r="AS177" i="52"/>
  <c r="CW178" i="52"/>
  <c r="CR178" i="52"/>
  <c r="FC178" i="52"/>
  <c r="CV178" i="52"/>
  <c r="FB178" i="52"/>
  <c r="AR178" i="52"/>
  <c r="AS178" i="52"/>
  <c r="CW179" i="52"/>
  <c r="CR179" i="52"/>
  <c r="FC179" i="52"/>
  <c r="CV179" i="52"/>
  <c r="FB179" i="52"/>
  <c r="AR179" i="52"/>
  <c r="AS179" i="52"/>
  <c r="CW180" i="52"/>
  <c r="CR180" i="52"/>
  <c r="FC180" i="52"/>
  <c r="CV180" i="52"/>
  <c r="FB180" i="52"/>
  <c r="AR180" i="52"/>
  <c r="AS180" i="52"/>
  <c r="CW181" i="52"/>
  <c r="CR181" i="52"/>
  <c r="FC181" i="52"/>
  <c r="CV181" i="52"/>
  <c r="FB181" i="52"/>
  <c r="AR181" i="52"/>
  <c r="AS181" i="52"/>
  <c r="CW543" i="52"/>
  <c r="CR543" i="52"/>
  <c r="FC543" i="52"/>
  <c r="CV543" i="52"/>
  <c r="FB543" i="52"/>
  <c r="AR543" i="52"/>
  <c r="AS543" i="52"/>
  <c r="CW182" i="52"/>
  <c r="CR182" i="52"/>
  <c r="FC182" i="52"/>
  <c r="CV182" i="52"/>
  <c r="FB182" i="52"/>
  <c r="AR182" i="52"/>
  <c r="AS182" i="52"/>
  <c r="CW183" i="52"/>
  <c r="CR183" i="52"/>
  <c r="FC183" i="52"/>
  <c r="CV183" i="52"/>
  <c r="FB183" i="52"/>
  <c r="AR183" i="52"/>
  <c r="AS183" i="52"/>
  <c r="CW184" i="52"/>
  <c r="CR184" i="52"/>
  <c r="FC184" i="52"/>
  <c r="CV184" i="52"/>
  <c r="FB184" i="52"/>
  <c r="AR184" i="52"/>
  <c r="AS184" i="52"/>
  <c r="CW185" i="52"/>
  <c r="CR185" i="52"/>
  <c r="FC185" i="52"/>
  <c r="CV185" i="52"/>
  <c r="FB185" i="52"/>
  <c r="AR185" i="52"/>
  <c r="AS185" i="52"/>
  <c r="CW186" i="52"/>
  <c r="CR186" i="52"/>
  <c r="FC186" i="52"/>
  <c r="CV186" i="52"/>
  <c r="FB186" i="52"/>
  <c r="AR186" i="52"/>
  <c r="AS186" i="52"/>
  <c r="CW187" i="52"/>
  <c r="CR187" i="52"/>
  <c r="FC187" i="52"/>
  <c r="CV187" i="52"/>
  <c r="FB187" i="52"/>
  <c r="AR187" i="52"/>
  <c r="AS187" i="52"/>
  <c r="CW188" i="52"/>
  <c r="CR188" i="52"/>
  <c r="FC188" i="52"/>
  <c r="CV188" i="52"/>
  <c r="FB188" i="52"/>
  <c r="AR188" i="52"/>
  <c r="AS188" i="52"/>
  <c r="CW189" i="52"/>
  <c r="CR189" i="52"/>
  <c r="FC189" i="52"/>
  <c r="CV189" i="52"/>
  <c r="FB189" i="52"/>
  <c r="AR189" i="52"/>
  <c r="AS189" i="52"/>
  <c r="CW190" i="52"/>
  <c r="CR190" i="52"/>
  <c r="FC190" i="52"/>
  <c r="CV190" i="52"/>
  <c r="FB190" i="52"/>
  <c r="AR190" i="52"/>
  <c r="AS190" i="52"/>
  <c r="CW191" i="52"/>
  <c r="CR191" i="52"/>
  <c r="FC191" i="52"/>
  <c r="CV191" i="52"/>
  <c r="FB191" i="52"/>
  <c r="AR191" i="52"/>
  <c r="AS191" i="52"/>
  <c r="CW192" i="52"/>
  <c r="CR192" i="52"/>
  <c r="FC192" i="52"/>
  <c r="CV192" i="52"/>
  <c r="FB192" i="52"/>
  <c r="AR192" i="52"/>
  <c r="AS192" i="52"/>
  <c r="CW193" i="52"/>
  <c r="CR193" i="52"/>
  <c r="FC193" i="52"/>
  <c r="CV193" i="52"/>
  <c r="FB193" i="52"/>
  <c r="AR193" i="52"/>
  <c r="AS193" i="52"/>
  <c r="CW194" i="52"/>
  <c r="CR194" i="52"/>
  <c r="FC194" i="52"/>
  <c r="CV194" i="52"/>
  <c r="FB194" i="52"/>
  <c r="AR194" i="52"/>
  <c r="AS194" i="52"/>
  <c r="CW195" i="52"/>
  <c r="CR195" i="52"/>
  <c r="FC195" i="52"/>
  <c r="CV195" i="52"/>
  <c r="FB195" i="52"/>
  <c r="AR195" i="52"/>
  <c r="AS195" i="52"/>
  <c r="CW196" i="52"/>
  <c r="CR196" i="52"/>
  <c r="FC196" i="52"/>
  <c r="CV196" i="52"/>
  <c r="FB196" i="52"/>
  <c r="AR196" i="52"/>
  <c r="AS196" i="52"/>
  <c r="CW197" i="52"/>
  <c r="CR197" i="52"/>
  <c r="FC197" i="52"/>
  <c r="CV197" i="52"/>
  <c r="FB197" i="52"/>
  <c r="AR197" i="52"/>
  <c r="AS197" i="52"/>
  <c r="CW198" i="52"/>
  <c r="CR198" i="52"/>
  <c r="FC198" i="52"/>
  <c r="CV198" i="52"/>
  <c r="FB198" i="52"/>
  <c r="AR198" i="52"/>
  <c r="AS198" i="52"/>
  <c r="CW199" i="52"/>
  <c r="CR199" i="52"/>
  <c r="FC199" i="52"/>
  <c r="CV199" i="52"/>
  <c r="FB199" i="52"/>
  <c r="AR199" i="52"/>
  <c r="AS199" i="52"/>
  <c r="CW200" i="52"/>
  <c r="CR200" i="52"/>
  <c r="FC200" i="52"/>
  <c r="CV200" i="52"/>
  <c r="FB200" i="52"/>
  <c r="AR200" i="52"/>
  <c r="AS200" i="52"/>
  <c r="CW201" i="52"/>
  <c r="CR201" i="52"/>
  <c r="FC201" i="52"/>
  <c r="CV201" i="52"/>
  <c r="FB201" i="52"/>
  <c r="AR201" i="52"/>
  <c r="AS201" i="52"/>
  <c r="CW202" i="52"/>
  <c r="CR202" i="52"/>
  <c r="FC202" i="52"/>
  <c r="CV202" i="52"/>
  <c r="FB202" i="52"/>
  <c r="AR202" i="52"/>
  <c r="AS202" i="52"/>
  <c r="CW203" i="52"/>
  <c r="CR203" i="52"/>
  <c r="FC203" i="52"/>
  <c r="CV203" i="52"/>
  <c r="FB203" i="52"/>
  <c r="AR203" i="52"/>
  <c r="AS203" i="52"/>
  <c r="CW204" i="52"/>
  <c r="CR204" i="52"/>
  <c r="FC204" i="52"/>
  <c r="CV204" i="52"/>
  <c r="FB204" i="52"/>
  <c r="AR204" i="52"/>
  <c r="AS204" i="52"/>
  <c r="CW205" i="52"/>
  <c r="CR205" i="52"/>
  <c r="FC205" i="52"/>
  <c r="CV205" i="52"/>
  <c r="FB205" i="52"/>
  <c r="AR205" i="52"/>
  <c r="AS205" i="52"/>
  <c r="CW206" i="52"/>
  <c r="CR206" i="52"/>
  <c r="FC206" i="52"/>
  <c r="CV206" i="52"/>
  <c r="FB206" i="52"/>
  <c r="AR206" i="52"/>
  <c r="AS206" i="52"/>
  <c r="CW207" i="52"/>
  <c r="CR207" i="52"/>
  <c r="FC207" i="52"/>
  <c r="CV207" i="52"/>
  <c r="FB207" i="52"/>
  <c r="AR207" i="52"/>
  <c r="AS207" i="52"/>
  <c r="CW208" i="52"/>
  <c r="CR208" i="52"/>
  <c r="FC208" i="52"/>
  <c r="CV208" i="52"/>
  <c r="FB208" i="52"/>
  <c r="AR208" i="52"/>
  <c r="AS208" i="52"/>
  <c r="CW209" i="52"/>
  <c r="CR209" i="52"/>
  <c r="FC209" i="52"/>
  <c r="CV209" i="52"/>
  <c r="FB209" i="52"/>
  <c r="AR209" i="52"/>
  <c r="AS209" i="52"/>
  <c r="CW210" i="52"/>
  <c r="CR210" i="52"/>
  <c r="FC210" i="52"/>
  <c r="CV210" i="52"/>
  <c r="FB210" i="52"/>
  <c r="AR210" i="52"/>
  <c r="AS210" i="52"/>
  <c r="CW211" i="52"/>
  <c r="CR211" i="52"/>
  <c r="FC211" i="52"/>
  <c r="CV211" i="52"/>
  <c r="FB211" i="52"/>
  <c r="AR211" i="52"/>
  <c r="AS211" i="52"/>
  <c r="CW212" i="52"/>
  <c r="CR212" i="52"/>
  <c r="FC212" i="52"/>
  <c r="CV212" i="52"/>
  <c r="FB212" i="52"/>
  <c r="AR212" i="52"/>
  <c r="AS212" i="52"/>
  <c r="CW213" i="52"/>
  <c r="CR213" i="52"/>
  <c r="FC213" i="52"/>
  <c r="CV213" i="52"/>
  <c r="FB213" i="52"/>
  <c r="AR213" i="52"/>
  <c r="AS213" i="52"/>
  <c r="CW214" i="52"/>
  <c r="CR214" i="52"/>
  <c r="FC214" i="52"/>
  <c r="CV214" i="52"/>
  <c r="FB214" i="52"/>
  <c r="AR214" i="52"/>
  <c r="AS214" i="52"/>
  <c r="CW215" i="52"/>
  <c r="CR215" i="52"/>
  <c r="FC215" i="52"/>
  <c r="CV215" i="52"/>
  <c r="FB215" i="52"/>
  <c r="AR215" i="52"/>
  <c r="AS215" i="52"/>
  <c r="CW216" i="52"/>
  <c r="CR216" i="52"/>
  <c r="FC216" i="52"/>
  <c r="CV216" i="52"/>
  <c r="FB216" i="52"/>
  <c r="AR216" i="52"/>
  <c r="AS216" i="52"/>
  <c r="CW217" i="52"/>
  <c r="CR217" i="52"/>
  <c r="FC217" i="52"/>
  <c r="CV217" i="52"/>
  <c r="FB217" i="52"/>
  <c r="AR217" i="52"/>
  <c r="AS217" i="52"/>
  <c r="CW218" i="52"/>
  <c r="CR218" i="52"/>
  <c r="FC218" i="52"/>
  <c r="CV218" i="52"/>
  <c r="FB218" i="52"/>
  <c r="AR218" i="52"/>
  <c r="AS218" i="52"/>
  <c r="CW219" i="52"/>
  <c r="CR219" i="52"/>
  <c r="FC219" i="52"/>
  <c r="CV219" i="52"/>
  <c r="FB219" i="52"/>
  <c r="AR219" i="52"/>
  <c r="AS219" i="52"/>
  <c r="CW220" i="52"/>
  <c r="CR220" i="52"/>
  <c r="FC220" i="52"/>
  <c r="CV220" i="52"/>
  <c r="FB220" i="52"/>
  <c r="AR220" i="52"/>
  <c r="AS220" i="52"/>
  <c r="CW221" i="52"/>
  <c r="CR221" i="52"/>
  <c r="FC221" i="52"/>
  <c r="CV221" i="52"/>
  <c r="FB221" i="52"/>
  <c r="AR221" i="52"/>
  <c r="AS221" i="52"/>
  <c r="CW222" i="52"/>
  <c r="CR222" i="52"/>
  <c r="FC222" i="52"/>
  <c r="CV222" i="52"/>
  <c r="FB222" i="52"/>
  <c r="AR222" i="52"/>
  <c r="AS222" i="52"/>
  <c r="CW223" i="52"/>
  <c r="CR223" i="52"/>
  <c r="FC223" i="52"/>
  <c r="CV223" i="52"/>
  <c r="FB223" i="52"/>
  <c r="AR223" i="52"/>
  <c r="AS223" i="52"/>
  <c r="CW224" i="52"/>
  <c r="CR224" i="52"/>
  <c r="FC224" i="52"/>
  <c r="CV224" i="52"/>
  <c r="FB224" i="52"/>
  <c r="AR224" i="52"/>
  <c r="AS224" i="52"/>
  <c r="CW225" i="52"/>
  <c r="CR225" i="52"/>
  <c r="FC225" i="52"/>
  <c r="CV225" i="52"/>
  <c r="FB225" i="52"/>
  <c r="AR225" i="52"/>
  <c r="AS225" i="52"/>
  <c r="CW226" i="52"/>
  <c r="CR226" i="52"/>
  <c r="FC226" i="52"/>
  <c r="CV226" i="52"/>
  <c r="FB226" i="52"/>
  <c r="AR226" i="52"/>
  <c r="AS226" i="52"/>
  <c r="CW227" i="52"/>
  <c r="CR227" i="52"/>
  <c r="FC227" i="52"/>
  <c r="CV227" i="52"/>
  <c r="FB227" i="52"/>
  <c r="AR227" i="52"/>
  <c r="AS227" i="52"/>
  <c r="CW228" i="52"/>
  <c r="CR228" i="52"/>
  <c r="FC228" i="52"/>
  <c r="CV228" i="52"/>
  <c r="FB228" i="52"/>
  <c r="AR228" i="52"/>
  <c r="AS228" i="52"/>
  <c r="CW229" i="52"/>
  <c r="CR229" i="52"/>
  <c r="FC229" i="52"/>
  <c r="CV229" i="52"/>
  <c r="FB229" i="52"/>
  <c r="AR229" i="52"/>
  <c r="AS229" i="52"/>
  <c r="CW230" i="52"/>
  <c r="CR230" i="52"/>
  <c r="FC230" i="52"/>
  <c r="CV230" i="52"/>
  <c r="FB230" i="52"/>
  <c r="AR230" i="52"/>
  <c r="AS230" i="52"/>
  <c r="CW231" i="52"/>
  <c r="CR231" i="52"/>
  <c r="FC231" i="52"/>
  <c r="CV231" i="52"/>
  <c r="FB231" i="52"/>
  <c r="AR231" i="52"/>
  <c r="AS231" i="52"/>
  <c r="CW232" i="52"/>
  <c r="CR232" i="52"/>
  <c r="FC232" i="52"/>
  <c r="CV232" i="52"/>
  <c r="FB232" i="52"/>
  <c r="AR232" i="52"/>
  <c r="AS232" i="52"/>
  <c r="CW233" i="52"/>
  <c r="CR233" i="52"/>
  <c r="FC233" i="52"/>
  <c r="CV233" i="52"/>
  <c r="FB233" i="52"/>
  <c r="AR233" i="52"/>
  <c r="AS233" i="52"/>
  <c r="CW234" i="52"/>
  <c r="CR234" i="52"/>
  <c r="FC234" i="52"/>
  <c r="CV234" i="52"/>
  <c r="FB234" i="52"/>
  <c r="AR234" i="52"/>
  <c r="AS234" i="52"/>
  <c r="CW235" i="52"/>
  <c r="CR235" i="52"/>
  <c r="FC235" i="52"/>
  <c r="CV235" i="52"/>
  <c r="FB235" i="52"/>
  <c r="AR235" i="52"/>
  <c r="AS235" i="52"/>
  <c r="CW236" i="52"/>
  <c r="CR236" i="52"/>
  <c r="FC236" i="52"/>
  <c r="CV236" i="52"/>
  <c r="FB236" i="52"/>
  <c r="AR236" i="52"/>
  <c r="AS236" i="52"/>
  <c r="CW237" i="52"/>
  <c r="CR237" i="52"/>
  <c r="FC237" i="52"/>
  <c r="CV237" i="52"/>
  <c r="FB237" i="52"/>
  <c r="AR237" i="52"/>
  <c r="AS237" i="52"/>
  <c r="CW238" i="52"/>
  <c r="CR238" i="52"/>
  <c r="FC238" i="52"/>
  <c r="CV238" i="52"/>
  <c r="FB238" i="52"/>
  <c r="AR238" i="52"/>
  <c r="AS238" i="52"/>
  <c r="CW239" i="52"/>
  <c r="CR239" i="52"/>
  <c r="FC239" i="52"/>
  <c r="CV239" i="52"/>
  <c r="FB239" i="52"/>
  <c r="AR239" i="52"/>
  <c r="AS239" i="52"/>
  <c r="CW240" i="52"/>
  <c r="CR240" i="52"/>
  <c r="FC240" i="52"/>
  <c r="CV240" i="52"/>
  <c r="FB240" i="52"/>
  <c r="AR240" i="52"/>
  <c r="AS240" i="52"/>
  <c r="CW241" i="52"/>
  <c r="CR241" i="52"/>
  <c r="FC241" i="52"/>
  <c r="CV241" i="52"/>
  <c r="FB241" i="52"/>
  <c r="AR241" i="52"/>
  <c r="AS241" i="52"/>
  <c r="CW242" i="52"/>
  <c r="CR242" i="52"/>
  <c r="FC242" i="52"/>
  <c r="CV242" i="52"/>
  <c r="FB242" i="52"/>
  <c r="AR242" i="52"/>
  <c r="AS242" i="52"/>
  <c r="CW243" i="52"/>
  <c r="CR243" i="52"/>
  <c r="FC243" i="52"/>
  <c r="CV243" i="52"/>
  <c r="FB243" i="52"/>
  <c r="AR243" i="52"/>
  <c r="AS243" i="52"/>
  <c r="CW244" i="52"/>
  <c r="CR244" i="52"/>
  <c r="FC244" i="52"/>
  <c r="CV244" i="52"/>
  <c r="FB244" i="52"/>
  <c r="AR244" i="52"/>
  <c r="AS244" i="52"/>
  <c r="CW245" i="52"/>
  <c r="CR245" i="52"/>
  <c r="FC245" i="52"/>
  <c r="CV245" i="52"/>
  <c r="FB245" i="52"/>
  <c r="AR245" i="52"/>
  <c r="AS245" i="52"/>
  <c r="CW246" i="52"/>
  <c r="CR246" i="52"/>
  <c r="FC246" i="52"/>
  <c r="CV246" i="52"/>
  <c r="FB246" i="52"/>
  <c r="AR246" i="52"/>
  <c r="AS246" i="52"/>
  <c r="CW247" i="52"/>
  <c r="CR247" i="52"/>
  <c r="FC247" i="52"/>
  <c r="CV247" i="52"/>
  <c r="FB247" i="52"/>
  <c r="AR247" i="52"/>
  <c r="AS247" i="52"/>
  <c r="CW248" i="52"/>
  <c r="CR248" i="52"/>
  <c r="FC248" i="52"/>
  <c r="CV248" i="52"/>
  <c r="FB248" i="52"/>
  <c r="AR248" i="52"/>
  <c r="AS248" i="52"/>
  <c r="CW249" i="52"/>
  <c r="CR249" i="52"/>
  <c r="FC249" i="52"/>
  <c r="CV249" i="52"/>
  <c r="FB249" i="52"/>
  <c r="AR249" i="52"/>
  <c r="AS249" i="52"/>
  <c r="CW250" i="52"/>
  <c r="CR250" i="52"/>
  <c r="FC250" i="52"/>
  <c r="CV250" i="52"/>
  <c r="FB250" i="52"/>
  <c r="AR250" i="52"/>
  <c r="AS250" i="52"/>
  <c r="CW251" i="52"/>
  <c r="CR251" i="52"/>
  <c r="FC251" i="52"/>
  <c r="CV251" i="52"/>
  <c r="FB251" i="52"/>
  <c r="AR251" i="52"/>
  <c r="AS251" i="52"/>
  <c r="CW252" i="52"/>
  <c r="CR252" i="52"/>
  <c r="FC252" i="52"/>
  <c r="CV252" i="52"/>
  <c r="FB252" i="52"/>
  <c r="AR252" i="52"/>
  <c r="AS252" i="52"/>
  <c r="CW253" i="52"/>
  <c r="CR253" i="52"/>
  <c r="FC253" i="52"/>
  <c r="CV253" i="52"/>
  <c r="FB253" i="52"/>
  <c r="AR253" i="52"/>
  <c r="AS253" i="52"/>
  <c r="CW254" i="52"/>
  <c r="CR254" i="52"/>
  <c r="FC254" i="52"/>
  <c r="CV254" i="52"/>
  <c r="FB254" i="52"/>
  <c r="AR254" i="52"/>
  <c r="AS254" i="52"/>
  <c r="CW544" i="52"/>
  <c r="CR544" i="52"/>
  <c r="FC544" i="52"/>
  <c r="CV544" i="52"/>
  <c r="FB544" i="52"/>
  <c r="AR544" i="52"/>
  <c r="AS544" i="52"/>
  <c r="CW255" i="52"/>
  <c r="CR255" i="52"/>
  <c r="FC255" i="52"/>
  <c r="CV255" i="52"/>
  <c r="FB255" i="52"/>
  <c r="AR255" i="52"/>
  <c r="AS255" i="52"/>
  <c r="CW256" i="52"/>
  <c r="CR256" i="52"/>
  <c r="FC256" i="52"/>
  <c r="CV256" i="52"/>
  <c r="FB256" i="52"/>
  <c r="AR256" i="52"/>
  <c r="AS256" i="52"/>
  <c r="CW257" i="52"/>
  <c r="CR257" i="52"/>
  <c r="FC257" i="52"/>
  <c r="CV257" i="52"/>
  <c r="FB257" i="52"/>
  <c r="AR257" i="52"/>
  <c r="AS257" i="52"/>
  <c r="CW258" i="52"/>
  <c r="CR258" i="52"/>
  <c r="FC258" i="52"/>
  <c r="CV258" i="52"/>
  <c r="FB258" i="52"/>
  <c r="AR258" i="52"/>
  <c r="AS258" i="52"/>
  <c r="CW259" i="52"/>
  <c r="CR259" i="52"/>
  <c r="FC259" i="52"/>
  <c r="CV259" i="52"/>
  <c r="FB259" i="52"/>
  <c r="AR259" i="52"/>
  <c r="AS259" i="52"/>
  <c r="CW260" i="52"/>
  <c r="CR260" i="52"/>
  <c r="FC260" i="52"/>
  <c r="CV260" i="52"/>
  <c r="FB260" i="52"/>
  <c r="AR260" i="52"/>
  <c r="AS260" i="52"/>
  <c r="CW261" i="52"/>
  <c r="CR261" i="52"/>
  <c r="FC261" i="52"/>
  <c r="CV261" i="52"/>
  <c r="FB261" i="52"/>
  <c r="AR261" i="52"/>
  <c r="AS261" i="52"/>
  <c r="CW262" i="52"/>
  <c r="CR262" i="52"/>
  <c r="FC262" i="52"/>
  <c r="CV262" i="52"/>
  <c r="FB262" i="52"/>
  <c r="AR262" i="52"/>
  <c r="AS262" i="52"/>
  <c r="CW263" i="52"/>
  <c r="CR263" i="52"/>
  <c r="FC263" i="52"/>
  <c r="CV263" i="52"/>
  <c r="FB263" i="52"/>
  <c r="AR263" i="52"/>
  <c r="AS263" i="52"/>
  <c r="CW264" i="52"/>
  <c r="CR264" i="52"/>
  <c r="FC264" i="52"/>
  <c r="CV264" i="52"/>
  <c r="FB264" i="52"/>
  <c r="AR264" i="52"/>
  <c r="AS264" i="52"/>
  <c r="CW265" i="52"/>
  <c r="CR265" i="52"/>
  <c r="FC265" i="52"/>
  <c r="CV265" i="52"/>
  <c r="FB265" i="52"/>
  <c r="AR265" i="52"/>
  <c r="AS265" i="52"/>
  <c r="CW266" i="52"/>
  <c r="CR266" i="52"/>
  <c r="FC266" i="52"/>
  <c r="CV266" i="52"/>
  <c r="FB266" i="52"/>
  <c r="AR266" i="52"/>
  <c r="AS266" i="52"/>
  <c r="CW267" i="52"/>
  <c r="CR267" i="52"/>
  <c r="FC267" i="52"/>
  <c r="CV267" i="52"/>
  <c r="FB267" i="52"/>
  <c r="AR267" i="52"/>
  <c r="AS267" i="52"/>
  <c r="CW268" i="52"/>
  <c r="CR268" i="52"/>
  <c r="FC268" i="52"/>
  <c r="CV268" i="52"/>
  <c r="FB268" i="52"/>
  <c r="AR268" i="52"/>
  <c r="AS268" i="52"/>
  <c r="CW269" i="52"/>
  <c r="CR269" i="52"/>
  <c r="FC269" i="52"/>
  <c r="CV269" i="52"/>
  <c r="FB269" i="52"/>
  <c r="AR269" i="52"/>
  <c r="AS269" i="52"/>
  <c r="CW270" i="52"/>
  <c r="CR270" i="52"/>
  <c r="FC270" i="52"/>
  <c r="CV270" i="52"/>
  <c r="FB270" i="52"/>
  <c r="AR270" i="52"/>
  <c r="AS270" i="52"/>
  <c r="CW271" i="52"/>
  <c r="CR271" i="52"/>
  <c r="FC271" i="52"/>
  <c r="CV271" i="52"/>
  <c r="FB271" i="52"/>
  <c r="AR271" i="52"/>
  <c r="AS271" i="52"/>
  <c r="CW272" i="52"/>
  <c r="CR272" i="52"/>
  <c r="FC272" i="52"/>
  <c r="CV272" i="52"/>
  <c r="FB272" i="52"/>
  <c r="AR272" i="52"/>
  <c r="AS272" i="52"/>
  <c r="CW273" i="52"/>
  <c r="CR273" i="52"/>
  <c r="FC273" i="52"/>
  <c r="CV273" i="52"/>
  <c r="FB273" i="52"/>
  <c r="AR273" i="52"/>
  <c r="AS273" i="52"/>
  <c r="CW274" i="52"/>
  <c r="CR274" i="52"/>
  <c r="FC274" i="52"/>
  <c r="CV274" i="52"/>
  <c r="FB274" i="52"/>
  <c r="AR274" i="52"/>
  <c r="AS274" i="52"/>
  <c r="CW275" i="52"/>
  <c r="CR275" i="52"/>
  <c r="FC275" i="52"/>
  <c r="CV275" i="52"/>
  <c r="FB275" i="52"/>
  <c r="AR275" i="52"/>
  <c r="AS275" i="52"/>
  <c r="CW276" i="52"/>
  <c r="CR276" i="52"/>
  <c r="FC276" i="52"/>
  <c r="CV276" i="52"/>
  <c r="FB276" i="52"/>
  <c r="AR276" i="52"/>
  <c r="AS276" i="52"/>
  <c r="CW277" i="52"/>
  <c r="CR277" i="52"/>
  <c r="FC277" i="52"/>
  <c r="CV277" i="52"/>
  <c r="FB277" i="52"/>
  <c r="AR277" i="52"/>
  <c r="AS277" i="52"/>
  <c r="CW278" i="52"/>
  <c r="CR278" i="52"/>
  <c r="FC278" i="52"/>
  <c r="CV278" i="52"/>
  <c r="FB278" i="52"/>
  <c r="AR278" i="52"/>
  <c r="AS278" i="52"/>
  <c r="CW279" i="52"/>
  <c r="CR279" i="52"/>
  <c r="FC279" i="52"/>
  <c r="CV279" i="52"/>
  <c r="FB279" i="52"/>
  <c r="AR279" i="52"/>
  <c r="AS279" i="52"/>
  <c r="CW545" i="52"/>
  <c r="CR545" i="52"/>
  <c r="FC545" i="52"/>
  <c r="CV545" i="52"/>
  <c r="FB545" i="52"/>
  <c r="AR545" i="52"/>
  <c r="AS545" i="52"/>
  <c r="CW280" i="52"/>
  <c r="CR280" i="52"/>
  <c r="FC280" i="52"/>
  <c r="CV280" i="52"/>
  <c r="FB280" i="52"/>
  <c r="AR280" i="52"/>
  <c r="AS280" i="52"/>
  <c r="CW281" i="52"/>
  <c r="CR281" i="52"/>
  <c r="FC281" i="52"/>
  <c r="CV281" i="52"/>
  <c r="FB281" i="52"/>
  <c r="AR281" i="52"/>
  <c r="AS281" i="52"/>
  <c r="CW282" i="52"/>
  <c r="CR282" i="52"/>
  <c r="FC282" i="52"/>
  <c r="CV282" i="52"/>
  <c r="FB282" i="52"/>
  <c r="AR282" i="52"/>
  <c r="AS282" i="52"/>
  <c r="CW283" i="52"/>
  <c r="CR283" i="52"/>
  <c r="FC283" i="52"/>
  <c r="CV283" i="52"/>
  <c r="FB283" i="52"/>
  <c r="AR283" i="52"/>
  <c r="AS283" i="52"/>
  <c r="CW284" i="52"/>
  <c r="CR284" i="52"/>
  <c r="FC284" i="52"/>
  <c r="CV284" i="52"/>
  <c r="FB284" i="52"/>
  <c r="AR284" i="52"/>
  <c r="AS284" i="52"/>
  <c r="CW285" i="52"/>
  <c r="CR285" i="52"/>
  <c r="FC285" i="52"/>
  <c r="CV285" i="52"/>
  <c r="FB285" i="52"/>
  <c r="AR285" i="52"/>
  <c r="AS285" i="52"/>
  <c r="CW286" i="52"/>
  <c r="CR286" i="52"/>
  <c r="FC286" i="52"/>
  <c r="CV286" i="52"/>
  <c r="FB286" i="52"/>
  <c r="AR286" i="52"/>
  <c r="AS286" i="52"/>
  <c r="CW287" i="52"/>
  <c r="CR287" i="52"/>
  <c r="FC287" i="52"/>
  <c r="CV287" i="52"/>
  <c r="FB287" i="52"/>
  <c r="AR287" i="52"/>
  <c r="AS287" i="52"/>
  <c r="CW288" i="52"/>
  <c r="CR288" i="52"/>
  <c r="FC288" i="52"/>
  <c r="CV288" i="52"/>
  <c r="FB288" i="52"/>
  <c r="AR288" i="52"/>
  <c r="AS288" i="52"/>
  <c r="CW289" i="52"/>
  <c r="CR289" i="52"/>
  <c r="FC289" i="52"/>
  <c r="CV289" i="52"/>
  <c r="FB289" i="52"/>
  <c r="AR289" i="52"/>
  <c r="AS289" i="52"/>
  <c r="CW290" i="52"/>
  <c r="CR290" i="52"/>
  <c r="FC290" i="52"/>
  <c r="CV290" i="52"/>
  <c r="FB290" i="52"/>
  <c r="AR290" i="52"/>
  <c r="AS290" i="52"/>
  <c r="CW291" i="52"/>
  <c r="CR291" i="52"/>
  <c r="FC291" i="52"/>
  <c r="CV291" i="52"/>
  <c r="FB291" i="52"/>
  <c r="AR291" i="52"/>
  <c r="AS291" i="52"/>
  <c r="CW292" i="52"/>
  <c r="CR292" i="52"/>
  <c r="FC292" i="52"/>
  <c r="CV292" i="52"/>
  <c r="FB292" i="52"/>
  <c r="AR292" i="52"/>
  <c r="AS292" i="52"/>
  <c r="CW293" i="52"/>
  <c r="CR293" i="52"/>
  <c r="FC293" i="52"/>
  <c r="CV293" i="52"/>
  <c r="FB293" i="52"/>
  <c r="AR293" i="52"/>
  <c r="AS293" i="52"/>
  <c r="CW294" i="52"/>
  <c r="CR294" i="52"/>
  <c r="FC294" i="52"/>
  <c r="CV294" i="52"/>
  <c r="FB294" i="52"/>
  <c r="AR294" i="52"/>
  <c r="AS294" i="52"/>
  <c r="CW295" i="52"/>
  <c r="CR295" i="52"/>
  <c r="FC295" i="52"/>
  <c r="CV295" i="52"/>
  <c r="FB295" i="52"/>
  <c r="AR295" i="52"/>
  <c r="AS295" i="52"/>
  <c r="CW296" i="52"/>
  <c r="CR296" i="52"/>
  <c r="FC296" i="52"/>
  <c r="CV296" i="52"/>
  <c r="FB296" i="52"/>
  <c r="AR296" i="52"/>
  <c r="AS296" i="52"/>
  <c r="CW297" i="52"/>
  <c r="CR297" i="52"/>
  <c r="FC297" i="52"/>
  <c r="CV297" i="52"/>
  <c r="FB297" i="52"/>
  <c r="AR297" i="52"/>
  <c r="AS297" i="52"/>
  <c r="CW298" i="52"/>
  <c r="CR298" i="52"/>
  <c r="FC298" i="52"/>
  <c r="CV298" i="52"/>
  <c r="FB298" i="52"/>
  <c r="AR298" i="52"/>
  <c r="AS298" i="52"/>
  <c r="CW299" i="52"/>
  <c r="CR299" i="52"/>
  <c r="FC299" i="52"/>
  <c r="CV299" i="52"/>
  <c r="FB299" i="52"/>
  <c r="AR299" i="52"/>
  <c r="AS299" i="52"/>
  <c r="CW300" i="52"/>
  <c r="CR300" i="52"/>
  <c r="FC300" i="52"/>
  <c r="CV300" i="52"/>
  <c r="FB300" i="52"/>
  <c r="AR300" i="52"/>
  <c r="AS300" i="52"/>
  <c r="CW301" i="52"/>
  <c r="CR301" i="52"/>
  <c r="FC301" i="52"/>
  <c r="CV301" i="52"/>
  <c r="FB301" i="52"/>
  <c r="AR301" i="52"/>
  <c r="AS301" i="52"/>
  <c r="CW302" i="52"/>
  <c r="CR302" i="52"/>
  <c r="FC302" i="52"/>
  <c r="CV302" i="52"/>
  <c r="FB302" i="52"/>
  <c r="AR302" i="52"/>
  <c r="AS302" i="52"/>
  <c r="CW303" i="52"/>
  <c r="CR303" i="52"/>
  <c r="FC303" i="52"/>
  <c r="CV303" i="52"/>
  <c r="FB303" i="52"/>
  <c r="AR303" i="52"/>
  <c r="AS303" i="52"/>
  <c r="CW304" i="52"/>
  <c r="CR304" i="52"/>
  <c r="FC304" i="52"/>
  <c r="CV304" i="52"/>
  <c r="FB304" i="52"/>
  <c r="AR304" i="52"/>
  <c r="AS304" i="52"/>
  <c r="CW305" i="52"/>
  <c r="CR305" i="52"/>
  <c r="FC305" i="52"/>
  <c r="CV305" i="52"/>
  <c r="FB305" i="52"/>
  <c r="AR305" i="52"/>
  <c r="AS305" i="52"/>
  <c r="CW306" i="52"/>
  <c r="CR306" i="52"/>
  <c r="FC306" i="52"/>
  <c r="CV306" i="52"/>
  <c r="FB306" i="52"/>
  <c r="AR306" i="52"/>
  <c r="AS306" i="52"/>
  <c r="CW307" i="52"/>
  <c r="CR307" i="52"/>
  <c r="FC307" i="52"/>
  <c r="CV307" i="52"/>
  <c r="FB307" i="52"/>
  <c r="AR307" i="52"/>
  <c r="AS307" i="52"/>
  <c r="CW308" i="52"/>
  <c r="CR308" i="52"/>
  <c r="FC308" i="52"/>
  <c r="CV308" i="52"/>
  <c r="FB308" i="52"/>
  <c r="AR308" i="52"/>
  <c r="AS308" i="52"/>
  <c r="CW309" i="52"/>
  <c r="CR309" i="52"/>
  <c r="FC309" i="52"/>
  <c r="CV309" i="52"/>
  <c r="FB309" i="52"/>
  <c r="AR309" i="52"/>
  <c r="AS309" i="52"/>
  <c r="CW310" i="52"/>
  <c r="CR310" i="52"/>
  <c r="FC310" i="52"/>
  <c r="CV310" i="52"/>
  <c r="FB310" i="52"/>
  <c r="AR310" i="52"/>
  <c r="AS310" i="52"/>
  <c r="CW311" i="52"/>
  <c r="CR311" i="52"/>
  <c r="FC311" i="52"/>
  <c r="CV311" i="52"/>
  <c r="FB311" i="52"/>
  <c r="AR311" i="52"/>
  <c r="AS311" i="52"/>
  <c r="CW312" i="52"/>
  <c r="CR312" i="52"/>
  <c r="FC312" i="52"/>
  <c r="CV312" i="52"/>
  <c r="FB312" i="52"/>
  <c r="AR312" i="52"/>
  <c r="AS312" i="52"/>
  <c r="CW546" i="52"/>
  <c r="CR546" i="52"/>
  <c r="FC546" i="52"/>
  <c r="CV546" i="52"/>
  <c r="FB546" i="52"/>
  <c r="AR546" i="52"/>
  <c r="AS546" i="52"/>
  <c r="CW313" i="52"/>
  <c r="CR313" i="52"/>
  <c r="FC313" i="52"/>
  <c r="CV313" i="52"/>
  <c r="FB313" i="52"/>
  <c r="AR313" i="52"/>
  <c r="AS313" i="52"/>
  <c r="CW314" i="52"/>
  <c r="CR314" i="52"/>
  <c r="FC314" i="52"/>
  <c r="CV314" i="52"/>
  <c r="FB314" i="52"/>
  <c r="AR314" i="52"/>
  <c r="AS314" i="52"/>
  <c r="CW315" i="52"/>
  <c r="CR315" i="52"/>
  <c r="FC315" i="52"/>
  <c r="CV315" i="52"/>
  <c r="FB315" i="52"/>
  <c r="AR315" i="52"/>
  <c r="AS315" i="52"/>
  <c r="CW316" i="52"/>
  <c r="CR316" i="52"/>
  <c r="FC316" i="52"/>
  <c r="CV316" i="52"/>
  <c r="FB316" i="52"/>
  <c r="AR316" i="52"/>
  <c r="AS316" i="52"/>
  <c r="CW317" i="52"/>
  <c r="CR317" i="52"/>
  <c r="FC317" i="52"/>
  <c r="CV317" i="52"/>
  <c r="FB317" i="52"/>
  <c r="AR317" i="52"/>
  <c r="AS317" i="52"/>
  <c r="CW318" i="52"/>
  <c r="CR318" i="52"/>
  <c r="FC318" i="52"/>
  <c r="CV318" i="52"/>
  <c r="FB318" i="52"/>
  <c r="AR318" i="52"/>
  <c r="AS318" i="52"/>
  <c r="CW319" i="52"/>
  <c r="CR319" i="52"/>
  <c r="FC319" i="52"/>
  <c r="CV319" i="52"/>
  <c r="FB319" i="52"/>
  <c r="AR319" i="52"/>
  <c r="AS319" i="52"/>
  <c r="CW320" i="52"/>
  <c r="CR320" i="52"/>
  <c r="FC320" i="52"/>
  <c r="CV320" i="52"/>
  <c r="FB320" i="52"/>
  <c r="AR320" i="52"/>
  <c r="AS320" i="52"/>
  <c r="CW321" i="52"/>
  <c r="CR321" i="52"/>
  <c r="FC321" i="52"/>
  <c r="CV321" i="52"/>
  <c r="FB321" i="52"/>
  <c r="AR321" i="52"/>
  <c r="AS321" i="52"/>
  <c r="CW322" i="52"/>
  <c r="CR322" i="52"/>
  <c r="FC322" i="52"/>
  <c r="CV322" i="52"/>
  <c r="FB322" i="52"/>
  <c r="AR322" i="52"/>
  <c r="AS322" i="52"/>
  <c r="CW323" i="52"/>
  <c r="CR323" i="52"/>
  <c r="FC323" i="52"/>
  <c r="CV323" i="52"/>
  <c r="FB323" i="52"/>
  <c r="AR323" i="52"/>
  <c r="AS323" i="52"/>
  <c r="CW324" i="52"/>
  <c r="CR324" i="52"/>
  <c r="FC324" i="52"/>
  <c r="CV324" i="52"/>
  <c r="FB324" i="52"/>
  <c r="AR324" i="52"/>
  <c r="AS324" i="52"/>
  <c r="CW325" i="52"/>
  <c r="CR325" i="52"/>
  <c r="FC325" i="52"/>
  <c r="CV325" i="52"/>
  <c r="FB325" i="52"/>
  <c r="AR325" i="52"/>
  <c r="AS325" i="52"/>
  <c r="CW326" i="52"/>
  <c r="CR326" i="52"/>
  <c r="FC326" i="52"/>
  <c r="CV326" i="52"/>
  <c r="FB326" i="52"/>
  <c r="AR326" i="52"/>
  <c r="AS326" i="52"/>
  <c r="CW327" i="52"/>
  <c r="CR327" i="52"/>
  <c r="FC327" i="52"/>
  <c r="CV327" i="52"/>
  <c r="FB327" i="52"/>
  <c r="AR327" i="52"/>
  <c r="AS327" i="52"/>
  <c r="CW328" i="52"/>
  <c r="CR328" i="52"/>
  <c r="FC328" i="52"/>
  <c r="CV328" i="52"/>
  <c r="FB328" i="52"/>
  <c r="AR328" i="52"/>
  <c r="AS328" i="52"/>
  <c r="CW329" i="52"/>
  <c r="CR329" i="52"/>
  <c r="FC329" i="52"/>
  <c r="CV329" i="52"/>
  <c r="FB329" i="52"/>
  <c r="AR329" i="52"/>
  <c r="AS329" i="52"/>
  <c r="CW330" i="52"/>
  <c r="CR330" i="52"/>
  <c r="FC330" i="52"/>
  <c r="CV330" i="52"/>
  <c r="FB330" i="52"/>
  <c r="AR330" i="52"/>
  <c r="AS330" i="52"/>
  <c r="CW331" i="52"/>
  <c r="CR331" i="52"/>
  <c r="FC331" i="52"/>
  <c r="CV331" i="52"/>
  <c r="FB331" i="52"/>
  <c r="AR331" i="52"/>
  <c r="AS331" i="52"/>
  <c r="CW332" i="52"/>
  <c r="CR332" i="52"/>
  <c r="FC332" i="52"/>
  <c r="CV332" i="52"/>
  <c r="FB332" i="52"/>
  <c r="AR332" i="52"/>
  <c r="AS332" i="52"/>
  <c r="CW333" i="52"/>
  <c r="CR333" i="52"/>
  <c r="FC333" i="52"/>
  <c r="CV333" i="52"/>
  <c r="FB333" i="52"/>
  <c r="AR333" i="52"/>
  <c r="AS333" i="52"/>
  <c r="CW334" i="52"/>
  <c r="CR334" i="52"/>
  <c r="FC334" i="52"/>
  <c r="CV334" i="52"/>
  <c r="FB334" i="52"/>
  <c r="AR334" i="52"/>
  <c r="AS334" i="52"/>
  <c r="CW335" i="52"/>
  <c r="CR335" i="52"/>
  <c r="FC335" i="52"/>
  <c r="CV335" i="52"/>
  <c r="FB335" i="52"/>
  <c r="AR335" i="52"/>
  <c r="AS335" i="52"/>
  <c r="CW336" i="52"/>
  <c r="CR336" i="52"/>
  <c r="FC336" i="52"/>
  <c r="CV336" i="52"/>
  <c r="FB336" i="52"/>
  <c r="AR336" i="52"/>
  <c r="AS336" i="52"/>
  <c r="CW337" i="52"/>
  <c r="CR337" i="52"/>
  <c r="FC337" i="52"/>
  <c r="CV337" i="52"/>
  <c r="FB337" i="52"/>
  <c r="AR337" i="52"/>
  <c r="AS337" i="52"/>
  <c r="CW338" i="52"/>
  <c r="CR338" i="52"/>
  <c r="FC338" i="52"/>
  <c r="CV338" i="52"/>
  <c r="FB338" i="52"/>
  <c r="AR338" i="52"/>
  <c r="AS338" i="52"/>
  <c r="CW339" i="52"/>
  <c r="CR339" i="52"/>
  <c r="FC339" i="52"/>
  <c r="CV339" i="52"/>
  <c r="FB339" i="52"/>
  <c r="AR339" i="52"/>
  <c r="AS339" i="52"/>
  <c r="CW340" i="52"/>
  <c r="CR340" i="52"/>
  <c r="FC340" i="52"/>
  <c r="CV340" i="52"/>
  <c r="FB340" i="52"/>
  <c r="AR340" i="52"/>
  <c r="AS340" i="52"/>
  <c r="CW341" i="52"/>
  <c r="CR341" i="52"/>
  <c r="FC341" i="52"/>
  <c r="CV341" i="52"/>
  <c r="FB341" i="52"/>
  <c r="AR341" i="52"/>
  <c r="AS341" i="52"/>
  <c r="CW342" i="52"/>
  <c r="CR342" i="52"/>
  <c r="FC342" i="52"/>
  <c r="CV342" i="52"/>
  <c r="FB342" i="52"/>
  <c r="AR342" i="52"/>
  <c r="AS342" i="52"/>
  <c r="CW343" i="52"/>
  <c r="CR343" i="52"/>
  <c r="FC343" i="52"/>
  <c r="CV343" i="52"/>
  <c r="FB343" i="52"/>
  <c r="AR343" i="52"/>
  <c r="AS343" i="52"/>
  <c r="CW344" i="52"/>
  <c r="CR344" i="52"/>
  <c r="FC344" i="52"/>
  <c r="CV344" i="52"/>
  <c r="FB344" i="52"/>
  <c r="AR344" i="52"/>
  <c r="AS344" i="52"/>
  <c r="CW345" i="52"/>
  <c r="CR345" i="52"/>
  <c r="FC345" i="52"/>
  <c r="CV345" i="52"/>
  <c r="FB345" i="52"/>
  <c r="AR345" i="52"/>
  <c r="AS345" i="52"/>
  <c r="CW346" i="52"/>
  <c r="CR346" i="52"/>
  <c r="FC346" i="52"/>
  <c r="CV346" i="52"/>
  <c r="FB346" i="52"/>
  <c r="AR346" i="52"/>
  <c r="AS346" i="52"/>
  <c r="CW347" i="52"/>
  <c r="CR347" i="52"/>
  <c r="FC347" i="52"/>
  <c r="CV347" i="52"/>
  <c r="FB347" i="52"/>
  <c r="AR347" i="52"/>
  <c r="AS347" i="52"/>
  <c r="CW348" i="52"/>
  <c r="CR348" i="52"/>
  <c r="FC348" i="52"/>
  <c r="CV348" i="52"/>
  <c r="FB348" i="52"/>
  <c r="AR348" i="52"/>
  <c r="AS348" i="52"/>
  <c r="CW349" i="52"/>
  <c r="CR349" i="52"/>
  <c r="FC349" i="52"/>
  <c r="CV349" i="52"/>
  <c r="FB349" i="52"/>
  <c r="AR349" i="52"/>
  <c r="AS349" i="52"/>
  <c r="CW350" i="52"/>
  <c r="CR350" i="52"/>
  <c r="FC350" i="52"/>
  <c r="CV350" i="52"/>
  <c r="FB350" i="52"/>
  <c r="AR350" i="52"/>
  <c r="AS350" i="52"/>
  <c r="CW351" i="52"/>
  <c r="CR351" i="52"/>
  <c r="FC351" i="52"/>
  <c r="CV351" i="52"/>
  <c r="FB351" i="52"/>
  <c r="AR351" i="52"/>
  <c r="AS351" i="52"/>
  <c r="CW352" i="52"/>
  <c r="CR352" i="52"/>
  <c r="FC352" i="52"/>
  <c r="CV352" i="52"/>
  <c r="FB352" i="52"/>
  <c r="AR352" i="52"/>
  <c r="AS352" i="52"/>
  <c r="CW353" i="52"/>
  <c r="CR353" i="52"/>
  <c r="FC353" i="52"/>
  <c r="CV353" i="52"/>
  <c r="FB353" i="52"/>
  <c r="AR353" i="52"/>
  <c r="AS353" i="52"/>
  <c r="CW354" i="52"/>
  <c r="CR354" i="52"/>
  <c r="FC354" i="52"/>
  <c r="CV354" i="52"/>
  <c r="FB354" i="52"/>
  <c r="AR354" i="52"/>
  <c r="AS354" i="52"/>
  <c r="CW355" i="52"/>
  <c r="CR355" i="52"/>
  <c r="FC355" i="52"/>
  <c r="CV355" i="52"/>
  <c r="FB355" i="52"/>
  <c r="AR355" i="52"/>
  <c r="AS355" i="52"/>
  <c r="CW356" i="52"/>
  <c r="CR356" i="52"/>
  <c r="FC356" i="52"/>
  <c r="CV356" i="52"/>
  <c r="FB356" i="52"/>
  <c r="AR356" i="52"/>
  <c r="AS356" i="52"/>
  <c r="CW357" i="52"/>
  <c r="CR357" i="52"/>
  <c r="FC357" i="52"/>
  <c r="CV357" i="52"/>
  <c r="FB357" i="52"/>
  <c r="AR357" i="52"/>
  <c r="AS357" i="52"/>
  <c r="CW358" i="52"/>
  <c r="CR358" i="52"/>
  <c r="FC358" i="52"/>
  <c r="CV358" i="52"/>
  <c r="FB358" i="52"/>
  <c r="AR358" i="52"/>
  <c r="AS358" i="52"/>
  <c r="CW359" i="52"/>
  <c r="CR359" i="52"/>
  <c r="FC359" i="52"/>
  <c r="CV359" i="52"/>
  <c r="FB359" i="52"/>
  <c r="AR359" i="52"/>
  <c r="AS359" i="52"/>
  <c r="CW360" i="52"/>
  <c r="CR360" i="52"/>
  <c r="FC360" i="52"/>
  <c r="CV360" i="52"/>
  <c r="FB360" i="52"/>
  <c r="AR360" i="52"/>
  <c r="AS360" i="52"/>
  <c r="CW361" i="52"/>
  <c r="CR361" i="52"/>
  <c r="FC361" i="52"/>
  <c r="CV361" i="52"/>
  <c r="FB361" i="52"/>
  <c r="AR361" i="52"/>
  <c r="AS361" i="52"/>
  <c r="CW362" i="52"/>
  <c r="CR362" i="52"/>
  <c r="FC362" i="52"/>
  <c r="CV362" i="52"/>
  <c r="FB362" i="52"/>
  <c r="AR362" i="52"/>
  <c r="AS362" i="52"/>
  <c r="CW363" i="52"/>
  <c r="CR363" i="52"/>
  <c r="FC363" i="52"/>
  <c r="CV363" i="52"/>
  <c r="FB363" i="52"/>
  <c r="AR363" i="52"/>
  <c r="AS363" i="52"/>
  <c r="CW364" i="52"/>
  <c r="CR364" i="52"/>
  <c r="FC364" i="52"/>
  <c r="CV364" i="52"/>
  <c r="FB364" i="52"/>
  <c r="AR364" i="52"/>
  <c r="AS364" i="52"/>
  <c r="CW365" i="52"/>
  <c r="CR365" i="52"/>
  <c r="FC365" i="52"/>
  <c r="CV365" i="52"/>
  <c r="FB365" i="52"/>
  <c r="AR365" i="52"/>
  <c r="AS365" i="52"/>
  <c r="CW366" i="52"/>
  <c r="CR366" i="52"/>
  <c r="FC366" i="52"/>
  <c r="CV366" i="52"/>
  <c r="FB366" i="52"/>
  <c r="AR366" i="52"/>
  <c r="AS366" i="52"/>
  <c r="CW367" i="52"/>
  <c r="CR367" i="52"/>
  <c r="FC367" i="52"/>
  <c r="CV367" i="52"/>
  <c r="FB367" i="52"/>
  <c r="AR367" i="52"/>
  <c r="AS367" i="52"/>
  <c r="CW368" i="52"/>
  <c r="CR368" i="52"/>
  <c r="FC368" i="52"/>
  <c r="CV368" i="52"/>
  <c r="FB368" i="52"/>
  <c r="AR368" i="52"/>
  <c r="AS368" i="52"/>
  <c r="CW369" i="52"/>
  <c r="CR369" i="52"/>
  <c r="FC369" i="52"/>
  <c r="CV369" i="52"/>
  <c r="FB369" i="52"/>
  <c r="AR369" i="52"/>
  <c r="AS369" i="52"/>
  <c r="CW370" i="52"/>
  <c r="CR370" i="52"/>
  <c r="FC370" i="52"/>
  <c r="CV370" i="52"/>
  <c r="FB370" i="52"/>
  <c r="AR370" i="52"/>
  <c r="AS370" i="52"/>
  <c r="CW371" i="52"/>
  <c r="CR371" i="52"/>
  <c r="FC371" i="52"/>
  <c r="CV371" i="52"/>
  <c r="FB371" i="52"/>
  <c r="AR371" i="52"/>
  <c r="AS371" i="52"/>
  <c r="CW372" i="52"/>
  <c r="CR372" i="52"/>
  <c r="FC372" i="52"/>
  <c r="CV372" i="52"/>
  <c r="FB372" i="52"/>
  <c r="AR372" i="52"/>
  <c r="AS372" i="52"/>
  <c r="CW373" i="52"/>
  <c r="CR373" i="52"/>
  <c r="FC373" i="52"/>
  <c r="CV373" i="52"/>
  <c r="FB373" i="52"/>
  <c r="AR373" i="52"/>
  <c r="AS373" i="52"/>
  <c r="CW374" i="52"/>
  <c r="CR374" i="52"/>
  <c r="FC374" i="52"/>
  <c r="CV374" i="52"/>
  <c r="FB374" i="52"/>
  <c r="AR374" i="52"/>
  <c r="AS374" i="52"/>
  <c r="CW375" i="52"/>
  <c r="CR375" i="52"/>
  <c r="FC375" i="52"/>
  <c r="CV375" i="52"/>
  <c r="FB375" i="52"/>
  <c r="AR375" i="52"/>
  <c r="AS375" i="52"/>
  <c r="CW376" i="52"/>
  <c r="CR376" i="52"/>
  <c r="FC376" i="52"/>
  <c r="CV376" i="52"/>
  <c r="FB376" i="52"/>
  <c r="AR376" i="52"/>
  <c r="AS376" i="52"/>
  <c r="CW377" i="52"/>
  <c r="CR377" i="52"/>
  <c r="FC377" i="52"/>
  <c r="CV377" i="52"/>
  <c r="FB377" i="52"/>
  <c r="AR377" i="52"/>
  <c r="AS377" i="52"/>
  <c r="CW378" i="52"/>
  <c r="CR378" i="52"/>
  <c r="FC378" i="52"/>
  <c r="CV378" i="52"/>
  <c r="FB378" i="52"/>
  <c r="AR378" i="52"/>
  <c r="AS378" i="52"/>
  <c r="CW379" i="52"/>
  <c r="CR379" i="52"/>
  <c r="FC379" i="52"/>
  <c r="CV379" i="52"/>
  <c r="FB379" i="52"/>
  <c r="AR379" i="52"/>
  <c r="AS379" i="52"/>
  <c r="CW380" i="52"/>
  <c r="CR380" i="52"/>
  <c r="FC380" i="52"/>
  <c r="CV380" i="52"/>
  <c r="FB380" i="52"/>
  <c r="AR380" i="52"/>
  <c r="AS380" i="52"/>
  <c r="CW381" i="52"/>
  <c r="CR381" i="52"/>
  <c r="FC381" i="52"/>
  <c r="CV381" i="52"/>
  <c r="FB381" i="52"/>
  <c r="AR381" i="52"/>
  <c r="AS381" i="52"/>
  <c r="CW382" i="52"/>
  <c r="CR382" i="52"/>
  <c r="FC382" i="52"/>
  <c r="CV382" i="52"/>
  <c r="FB382" i="52"/>
  <c r="AR382" i="52"/>
  <c r="AS382" i="52"/>
  <c r="CW383" i="52"/>
  <c r="CR383" i="52"/>
  <c r="FC383" i="52"/>
  <c r="CV383" i="52"/>
  <c r="FB383" i="52"/>
  <c r="AR383" i="52"/>
  <c r="AS383" i="52"/>
  <c r="CW384" i="52"/>
  <c r="CR384" i="52"/>
  <c r="FC384" i="52"/>
  <c r="CV384" i="52"/>
  <c r="FB384" i="52"/>
  <c r="AR384" i="52"/>
  <c r="AS384" i="52"/>
  <c r="CW385" i="52"/>
  <c r="CR385" i="52"/>
  <c r="FC385" i="52"/>
  <c r="CV385" i="52"/>
  <c r="FB385" i="52"/>
  <c r="AR385" i="52"/>
  <c r="AS385" i="52"/>
  <c r="CW386" i="52"/>
  <c r="CR386" i="52"/>
  <c r="FC386" i="52"/>
  <c r="CV386" i="52"/>
  <c r="FB386" i="52"/>
  <c r="AR386" i="52"/>
  <c r="AS386" i="52"/>
  <c r="CW387" i="52"/>
  <c r="CR387" i="52"/>
  <c r="FC387" i="52"/>
  <c r="CV387" i="52"/>
  <c r="FB387" i="52"/>
  <c r="AR387" i="52"/>
  <c r="AS387" i="52"/>
  <c r="CW388" i="52"/>
  <c r="CR388" i="52"/>
  <c r="FC388" i="52"/>
  <c r="CV388" i="52"/>
  <c r="FB388" i="52"/>
  <c r="AR388" i="52"/>
  <c r="AS388" i="52"/>
  <c r="CW389" i="52"/>
  <c r="CR389" i="52"/>
  <c r="FC389" i="52"/>
  <c r="CV389" i="52"/>
  <c r="FB389" i="52"/>
  <c r="AR389" i="52"/>
  <c r="AS389" i="52"/>
  <c r="CW390" i="52"/>
  <c r="CR390" i="52"/>
  <c r="FC390" i="52"/>
  <c r="CV390" i="52"/>
  <c r="FB390" i="52"/>
  <c r="AR390" i="52"/>
  <c r="AS390" i="52"/>
  <c r="CW391" i="52"/>
  <c r="CR391" i="52"/>
  <c r="FC391" i="52"/>
  <c r="CV391" i="52"/>
  <c r="FB391" i="52"/>
  <c r="AR391" i="52"/>
  <c r="AS391" i="52"/>
  <c r="CW392" i="52"/>
  <c r="CR392" i="52"/>
  <c r="FC392" i="52"/>
  <c r="CV392" i="52"/>
  <c r="FB392" i="52"/>
  <c r="AR392" i="52"/>
  <c r="AS392" i="52"/>
  <c r="CW393" i="52"/>
  <c r="CR393" i="52"/>
  <c r="FC393" i="52"/>
  <c r="CV393" i="52"/>
  <c r="FB393" i="52"/>
  <c r="AR393" i="52"/>
  <c r="AS393" i="52"/>
  <c r="CW394" i="52"/>
  <c r="CR394" i="52"/>
  <c r="FC394" i="52"/>
  <c r="CV394" i="52"/>
  <c r="FB394" i="52"/>
  <c r="AR394" i="52"/>
  <c r="AS394" i="52"/>
  <c r="CW395" i="52"/>
  <c r="CR395" i="52"/>
  <c r="FC395" i="52"/>
  <c r="CV395" i="52"/>
  <c r="FB395" i="52"/>
  <c r="AR395" i="52"/>
  <c r="AS395" i="52"/>
  <c r="CW396" i="52"/>
  <c r="CR396" i="52"/>
  <c r="FC396" i="52"/>
  <c r="CV396" i="52"/>
  <c r="FB396" i="52"/>
  <c r="AR396" i="52"/>
  <c r="AS396" i="52"/>
  <c r="CW397" i="52"/>
  <c r="CR397" i="52"/>
  <c r="FC397" i="52"/>
  <c r="CV397" i="52"/>
  <c r="FB397" i="52"/>
  <c r="AR397" i="52"/>
  <c r="AS397" i="52"/>
  <c r="CW398" i="52"/>
  <c r="CR398" i="52"/>
  <c r="FC398" i="52"/>
  <c r="CV398" i="52"/>
  <c r="FB398" i="52"/>
  <c r="AR398" i="52"/>
  <c r="AS398" i="52"/>
  <c r="CW399" i="52"/>
  <c r="CR399" i="52"/>
  <c r="FC399" i="52"/>
  <c r="CV399" i="52"/>
  <c r="FB399" i="52"/>
  <c r="AR399" i="52"/>
  <c r="AS399" i="52"/>
  <c r="CW400" i="52"/>
  <c r="CR400" i="52"/>
  <c r="FC400" i="52"/>
  <c r="CV400" i="52"/>
  <c r="FB400" i="52"/>
  <c r="AR400" i="52"/>
  <c r="AS400" i="52"/>
  <c r="CW401" i="52"/>
  <c r="CR401" i="52"/>
  <c r="FC401" i="52"/>
  <c r="CV401" i="52"/>
  <c r="FB401" i="52"/>
  <c r="AR401" i="52"/>
  <c r="AS401" i="52"/>
  <c r="CW402" i="52"/>
  <c r="CR402" i="52"/>
  <c r="FC402" i="52"/>
  <c r="CV402" i="52"/>
  <c r="FB402" i="52"/>
  <c r="AR402" i="52"/>
  <c r="AS402" i="52"/>
  <c r="CW403" i="52"/>
  <c r="CR403" i="52"/>
  <c r="FC403" i="52"/>
  <c r="CV403" i="52"/>
  <c r="FB403" i="52"/>
  <c r="AR403" i="52"/>
  <c r="AS403" i="52"/>
  <c r="CW404" i="52"/>
  <c r="CR404" i="52"/>
  <c r="FC404" i="52"/>
  <c r="CV404" i="52"/>
  <c r="FB404" i="52"/>
  <c r="AR404" i="52"/>
  <c r="AS404" i="52"/>
  <c r="CW405" i="52"/>
  <c r="CR405" i="52"/>
  <c r="FC405" i="52"/>
  <c r="CV405" i="52"/>
  <c r="FB405" i="52"/>
  <c r="AR405" i="52"/>
  <c r="AS405" i="52"/>
  <c r="CW406" i="52"/>
  <c r="CR406" i="52"/>
  <c r="FC406" i="52"/>
  <c r="CV406" i="52"/>
  <c r="FB406" i="52"/>
  <c r="AR406" i="52"/>
  <c r="AS406" i="52"/>
  <c r="CW407" i="52"/>
  <c r="CR407" i="52"/>
  <c r="FC407" i="52"/>
  <c r="CV407" i="52"/>
  <c r="FB407" i="52"/>
  <c r="AR407" i="52"/>
  <c r="AS407" i="52"/>
  <c r="CW408" i="52"/>
  <c r="CR408" i="52"/>
  <c r="FC408" i="52"/>
  <c r="CV408" i="52"/>
  <c r="FB408" i="52"/>
  <c r="AR408" i="52"/>
  <c r="AS408" i="52"/>
  <c r="CW409" i="52"/>
  <c r="CR409" i="52"/>
  <c r="FC409" i="52"/>
  <c r="CV409" i="52"/>
  <c r="FB409" i="52"/>
  <c r="AR409" i="52"/>
  <c r="AS409" i="52"/>
  <c r="CW410" i="52"/>
  <c r="CR410" i="52"/>
  <c r="FC410" i="52"/>
  <c r="CV410" i="52"/>
  <c r="FB410" i="52"/>
  <c r="AR410" i="52"/>
  <c r="AS410" i="52"/>
  <c r="CW411" i="52"/>
  <c r="CR411" i="52"/>
  <c r="FC411" i="52"/>
  <c r="CV411" i="52"/>
  <c r="FB411" i="52"/>
  <c r="AR411" i="52"/>
  <c r="AS411" i="52"/>
  <c r="CW412" i="52"/>
  <c r="CR412" i="52"/>
  <c r="FC412" i="52"/>
  <c r="CV412" i="52"/>
  <c r="FB412" i="52"/>
  <c r="AR412" i="52"/>
  <c r="AS412" i="52"/>
  <c r="CW413" i="52"/>
  <c r="CR413" i="52"/>
  <c r="FC413" i="52"/>
  <c r="CV413" i="52"/>
  <c r="FB413" i="52"/>
  <c r="AR413" i="52"/>
  <c r="AS413" i="52"/>
  <c r="CW414" i="52"/>
  <c r="CR414" i="52"/>
  <c r="FC414" i="52"/>
  <c r="CV414" i="52"/>
  <c r="FB414" i="52"/>
  <c r="AR414" i="52"/>
  <c r="AS414" i="52"/>
  <c r="CW415" i="52"/>
  <c r="CR415" i="52"/>
  <c r="FC415" i="52"/>
  <c r="CV415" i="52"/>
  <c r="FB415" i="52"/>
  <c r="AR415" i="52"/>
  <c r="AS415" i="52"/>
  <c r="CW416" i="52"/>
  <c r="CR416" i="52"/>
  <c r="FC416" i="52"/>
  <c r="CV416" i="52"/>
  <c r="FB416" i="52"/>
  <c r="AR416" i="52"/>
  <c r="AS416" i="52"/>
  <c r="CW417" i="52"/>
  <c r="CR417" i="52"/>
  <c r="FC417" i="52"/>
  <c r="CV417" i="52"/>
  <c r="FB417" i="52"/>
  <c r="AR417" i="52"/>
  <c r="AS417" i="52"/>
  <c r="CW418" i="52"/>
  <c r="CR418" i="52"/>
  <c r="FC418" i="52"/>
  <c r="CV418" i="52"/>
  <c r="FB418" i="52"/>
  <c r="AR418" i="52"/>
  <c r="AS418" i="52"/>
  <c r="CW419" i="52"/>
  <c r="CR419" i="52"/>
  <c r="FC419" i="52"/>
  <c r="CV419" i="52"/>
  <c r="FB419" i="52"/>
  <c r="AR419" i="52"/>
  <c r="AS419" i="52"/>
  <c r="CW547" i="52"/>
  <c r="CR547" i="52"/>
  <c r="FC547" i="52"/>
  <c r="CV547" i="52"/>
  <c r="FB547" i="52"/>
  <c r="AR547" i="52"/>
  <c r="AS547" i="52"/>
  <c r="CW420" i="52"/>
  <c r="CR420" i="52"/>
  <c r="FC420" i="52"/>
  <c r="CV420" i="52"/>
  <c r="FB420" i="52"/>
  <c r="AR420" i="52"/>
  <c r="AS420" i="52"/>
  <c r="CW421" i="52"/>
  <c r="CR421" i="52"/>
  <c r="FC421" i="52"/>
  <c r="CV421" i="52"/>
  <c r="FB421" i="52"/>
  <c r="AR421" i="52"/>
  <c r="AS421" i="52"/>
  <c r="CW422" i="52"/>
  <c r="CR422" i="52"/>
  <c r="FC422" i="52"/>
  <c r="CV422" i="52"/>
  <c r="FB422" i="52"/>
  <c r="AR422" i="52"/>
  <c r="AS422" i="52"/>
  <c r="CW423" i="52"/>
  <c r="CR423" i="52"/>
  <c r="FC423" i="52"/>
  <c r="CV423" i="52"/>
  <c r="FB423" i="52"/>
  <c r="AR423" i="52"/>
  <c r="AS423" i="52"/>
  <c r="CW424" i="52"/>
  <c r="CR424" i="52"/>
  <c r="FC424" i="52"/>
  <c r="CV424" i="52"/>
  <c r="FB424" i="52"/>
  <c r="AR424" i="52"/>
  <c r="AS424" i="52"/>
  <c r="CW425" i="52"/>
  <c r="CR425" i="52"/>
  <c r="FC425" i="52"/>
  <c r="CV425" i="52"/>
  <c r="FB425" i="52"/>
  <c r="AR425" i="52"/>
  <c r="AS425" i="52"/>
  <c r="CW426" i="52"/>
  <c r="CR426" i="52"/>
  <c r="FC426" i="52"/>
  <c r="CV426" i="52"/>
  <c r="FB426" i="52"/>
  <c r="AR426" i="52"/>
  <c r="AS426" i="52"/>
  <c r="CW427" i="52"/>
  <c r="CR427" i="52"/>
  <c r="FC427" i="52"/>
  <c r="CV427" i="52"/>
  <c r="FB427" i="52"/>
  <c r="AR427" i="52"/>
  <c r="AS427" i="52"/>
  <c r="CW428" i="52"/>
  <c r="CR428" i="52"/>
  <c r="FC428" i="52"/>
  <c r="CV428" i="52"/>
  <c r="FB428" i="52"/>
  <c r="AR428" i="52"/>
  <c r="AS428" i="52"/>
  <c r="CW429" i="52"/>
  <c r="CR429" i="52"/>
  <c r="FC429" i="52"/>
  <c r="CV429" i="52"/>
  <c r="FB429" i="52"/>
  <c r="AR429" i="52"/>
  <c r="AS429" i="52"/>
  <c r="CW430" i="52"/>
  <c r="CR430" i="52"/>
  <c r="FC430" i="52"/>
  <c r="CV430" i="52"/>
  <c r="FB430" i="52"/>
  <c r="AR430" i="52"/>
  <c r="AS430" i="52"/>
  <c r="CW431" i="52"/>
  <c r="CR431" i="52"/>
  <c r="FC431" i="52"/>
  <c r="CV431" i="52"/>
  <c r="FB431" i="52"/>
  <c r="AR431" i="52"/>
  <c r="AS431" i="52"/>
  <c r="CW432" i="52"/>
  <c r="CR432" i="52"/>
  <c r="FC432" i="52"/>
  <c r="CV432" i="52"/>
  <c r="FB432" i="52"/>
  <c r="AR432" i="52"/>
  <c r="AS432" i="52"/>
  <c r="CW433" i="52"/>
  <c r="CR433" i="52"/>
  <c r="FC433" i="52"/>
  <c r="CV433" i="52"/>
  <c r="FB433" i="52"/>
  <c r="AR433" i="52"/>
  <c r="AS433" i="52"/>
  <c r="CW434" i="52"/>
  <c r="CR434" i="52"/>
  <c r="FC434" i="52"/>
  <c r="CV434" i="52"/>
  <c r="FB434" i="52"/>
  <c r="AR434" i="52"/>
  <c r="AS434" i="52"/>
  <c r="CW435" i="52"/>
  <c r="CR435" i="52"/>
  <c r="FC435" i="52"/>
  <c r="CV435" i="52"/>
  <c r="FB435" i="52"/>
  <c r="AR435" i="52"/>
  <c r="AS435" i="52"/>
  <c r="CW436" i="52"/>
  <c r="CR436" i="52"/>
  <c r="FC436" i="52"/>
  <c r="CV436" i="52"/>
  <c r="FB436" i="52"/>
  <c r="AR436" i="52"/>
  <c r="AS436" i="52"/>
  <c r="CW437" i="52"/>
  <c r="CR437" i="52"/>
  <c r="FC437" i="52"/>
  <c r="CV437" i="52"/>
  <c r="FB437" i="52"/>
  <c r="AR437" i="52"/>
  <c r="AS437" i="52"/>
  <c r="CW438" i="52"/>
  <c r="CR438" i="52"/>
  <c r="FC438" i="52"/>
  <c r="CV438" i="52"/>
  <c r="FB438" i="52"/>
  <c r="AR438" i="52"/>
  <c r="AS438" i="52"/>
  <c r="CW439" i="52"/>
  <c r="CR439" i="52"/>
  <c r="FC439" i="52"/>
  <c r="CV439" i="52"/>
  <c r="FB439" i="52"/>
  <c r="AR439" i="52"/>
  <c r="AS439" i="52"/>
  <c r="CW440" i="52"/>
  <c r="CR440" i="52"/>
  <c r="FC440" i="52"/>
  <c r="CV440" i="52"/>
  <c r="FB440" i="52"/>
  <c r="AR440" i="52"/>
  <c r="AS440" i="52"/>
  <c r="CW441" i="52"/>
  <c r="CR441" i="52"/>
  <c r="FC441" i="52"/>
  <c r="CV441" i="52"/>
  <c r="FB441" i="52"/>
  <c r="AR441" i="52"/>
  <c r="AS441" i="52"/>
  <c r="CW442" i="52"/>
  <c r="CR442" i="52"/>
  <c r="FC442" i="52"/>
  <c r="CV442" i="52"/>
  <c r="FB442" i="52"/>
  <c r="AR442" i="52"/>
  <c r="AS442" i="52"/>
  <c r="CW443" i="52"/>
  <c r="CR443" i="52"/>
  <c r="FC443" i="52"/>
  <c r="CV443" i="52"/>
  <c r="FB443" i="52"/>
  <c r="AR443" i="52"/>
  <c r="AS443" i="52"/>
  <c r="CW444" i="52"/>
  <c r="CR444" i="52"/>
  <c r="FC444" i="52"/>
  <c r="CV444" i="52"/>
  <c r="FB444" i="52"/>
  <c r="AR444" i="52"/>
  <c r="AS444" i="52"/>
  <c r="CW445" i="52"/>
  <c r="CR445" i="52"/>
  <c r="FC445" i="52"/>
  <c r="CV445" i="52"/>
  <c r="FB445" i="52"/>
  <c r="AR445" i="52"/>
  <c r="AS445" i="52"/>
  <c r="CW446" i="52"/>
  <c r="CR446" i="52"/>
  <c r="FC446" i="52"/>
  <c r="CV446" i="52"/>
  <c r="FB446" i="52"/>
  <c r="AR446" i="52"/>
  <c r="AS446" i="52"/>
  <c r="CW447" i="52"/>
  <c r="CR447" i="52"/>
  <c r="FC447" i="52"/>
  <c r="CV447" i="52"/>
  <c r="FB447" i="52"/>
  <c r="AR447" i="52"/>
  <c r="AS447" i="52"/>
  <c r="CW448" i="52"/>
  <c r="CR448" i="52"/>
  <c r="FC448" i="52"/>
  <c r="CV448" i="52"/>
  <c r="FB448" i="52"/>
  <c r="AR448" i="52"/>
  <c r="AS448" i="52"/>
  <c r="CW449" i="52"/>
  <c r="CR449" i="52"/>
  <c r="FC449" i="52"/>
  <c r="CV449" i="52"/>
  <c r="FB449" i="52"/>
  <c r="AR449" i="52"/>
  <c r="AS449" i="52"/>
  <c r="CW450" i="52"/>
  <c r="CR450" i="52"/>
  <c r="FC450" i="52"/>
  <c r="CV450" i="52"/>
  <c r="FB450" i="52"/>
  <c r="AR450" i="52"/>
  <c r="AS450" i="52"/>
  <c r="CW451" i="52"/>
  <c r="CR451" i="52"/>
  <c r="FC451" i="52"/>
  <c r="CV451" i="52"/>
  <c r="FB451" i="52"/>
  <c r="AR451" i="52"/>
  <c r="AS451" i="52"/>
  <c r="CW452" i="52"/>
  <c r="CR452" i="52"/>
  <c r="FC452" i="52"/>
  <c r="CV452" i="52"/>
  <c r="FB452" i="52"/>
  <c r="AR452" i="52"/>
  <c r="AS452" i="52"/>
  <c r="CW453" i="52"/>
  <c r="CR453" i="52"/>
  <c r="FC453" i="52"/>
  <c r="CV453" i="52"/>
  <c r="FB453" i="52"/>
  <c r="AR453" i="52"/>
  <c r="AS453" i="52"/>
  <c r="AS454" i="52"/>
  <c r="CW455" i="52"/>
  <c r="CR455" i="52"/>
  <c r="FC455" i="52"/>
  <c r="CV455" i="52"/>
  <c r="FB455" i="52"/>
  <c r="AR455" i="52"/>
  <c r="AS455" i="52"/>
  <c r="CW456" i="52"/>
  <c r="CR456" i="52"/>
  <c r="FC456" i="52"/>
  <c r="CV456" i="52"/>
  <c r="FB456" i="52"/>
  <c r="AR456" i="52"/>
  <c r="AS456" i="52"/>
  <c r="CW457" i="52"/>
  <c r="CR457" i="52"/>
  <c r="FC457" i="52"/>
  <c r="CV457" i="52"/>
  <c r="FB457" i="52"/>
  <c r="AR457" i="52"/>
  <c r="AS457" i="52"/>
  <c r="CW458" i="52"/>
  <c r="CR458" i="52"/>
  <c r="FC458" i="52"/>
  <c r="CV458" i="52"/>
  <c r="FB458" i="52"/>
  <c r="AR458" i="52"/>
  <c r="AS458" i="52"/>
  <c r="CW459" i="52"/>
  <c r="CR459" i="52"/>
  <c r="FC459" i="52"/>
  <c r="CV459" i="52"/>
  <c r="FB459" i="52"/>
  <c r="AR459" i="52"/>
  <c r="AS459" i="52"/>
  <c r="CW460" i="52"/>
  <c r="CR460" i="52"/>
  <c r="FC460" i="52"/>
  <c r="CV460" i="52"/>
  <c r="FB460" i="52"/>
  <c r="AR460" i="52"/>
  <c r="AS460" i="52"/>
  <c r="CW461" i="52"/>
  <c r="CR461" i="52"/>
  <c r="FC461" i="52"/>
  <c r="CV461" i="52"/>
  <c r="FB461" i="52"/>
  <c r="AR461" i="52"/>
  <c r="AS461" i="52"/>
  <c r="CW462" i="52"/>
  <c r="CR462" i="52"/>
  <c r="FC462" i="52"/>
  <c r="CV462" i="52"/>
  <c r="FB462" i="52"/>
  <c r="AR462" i="52"/>
  <c r="AS462" i="52"/>
  <c r="CW463" i="52"/>
  <c r="CR463" i="52"/>
  <c r="FC463" i="52"/>
  <c r="CV463" i="52"/>
  <c r="FB463" i="52"/>
  <c r="AR463" i="52"/>
  <c r="AS463" i="52"/>
  <c r="CW464" i="52"/>
  <c r="CR464" i="52"/>
  <c r="FC464" i="52"/>
  <c r="CV464" i="52"/>
  <c r="FB464" i="52"/>
  <c r="AR464" i="52"/>
  <c r="AS464" i="52"/>
  <c r="CW465" i="52"/>
  <c r="CR465" i="52"/>
  <c r="FC465" i="52"/>
  <c r="CV465" i="52"/>
  <c r="FB465" i="52"/>
  <c r="AR465" i="52"/>
  <c r="AS465" i="52"/>
  <c r="CW466" i="52"/>
  <c r="CR466" i="52"/>
  <c r="FC466" i="52"/>
  <c r="CV466" i="52"/>
  <c r="FB466" i="52"/>
  <c r="AR466" i="52"/>
  <c r="AS466" i="52"/>
  <c r="CW467" i="52"/>
  <c r="CR467" i="52"/>
  <c r="FC467" i="52"/>
  <c r="CV467" i="52"/>
  <c r="FB467" i="52"/>
  <c r="AR467" i="52"/>
  <c r="AS467" i="52"/>
  <c r="CW468" i="52"/>
  <c r="CR468" i="52"/>
  <c r="FC468" i="52"/>
  <c r="CV468" i="52"/>
  <c r="FB468" i="52"/>
  <c r="AR468" i="52"/>
  <c r="AS468" i="52"/>
  <c r="CW469" i="52"/>
  <c r="CR469" i="52"/>
  <c r="FC469" i="52"/>
  <c r="CV469" i="52"/>
  <c r="FB469" i="52"/>
  <c r="AR469" i="52"/>
  <c r="AS469" i="52"/>
  <c r="CW470" i="52"/>
  <c r="CR470" i="52"/>
  <c r="FC470" i="52"/>
  <c r="CV470" i="52"/>
  <c r="FB470" i="52"/>
  <c r="AR470" i="52"/>
  <c r="AS470" i="52"/>
  <c r="CW471" i="52"/>
  <c r="CR471" i="52"/>
  <c r="FC471" i="52"/>
  <c r="CV471" i="52"/>
  <c r="FB471" i="52"/>
  <c r="AR471" i="52"/>
  <c r="AS471" i="52"/>
  <c r="CW472" i="52"/>
  <c r="CR472" i="52"/>
  <c r="FC472" i="52"/>
  <c r="CV472" i="52"/>
  <c r="FB472" i="52"/>
  <c r="AR472" i="52"/>
  <c r="AS472" i="52"/>
  <c r="CW473" i="52"/>
  <c r="CR473" i="52"/>
  <c r="FC473" i="52"/>
  <c r="CV473" i="52"/>
  <c r="FB473" i="52"/>
  <c r="AR473" i="52"/>
  <c r="AS473" i="52"/>
  <c r="CW474" i="52"/>
  <c r="CR474" i="52"/>
  <c r="FC474" i="52"/>
  <c r="CV474" i="52"/>
  <c r="FB474" i="52"/>
  <c r="AR474" i="52"/>
  <c r="AS474" i="52"/>
  <c r="CW475" i="52"/>
  <c r="CR475" i="52"/>
  <c r="FC475" i="52"/>
  <c r="CV475" i="52"/>
  <c r="FB475" i="52"/>
  <c r="AR475" i="52"/>
  <c r="AS475" i="52"/>
  <c r="CW476" i="52"/>
  <c r="CR476" i="52"/>
  <c r="FC476" i="52"/>
  <c r="CV476" i="52"/>
  <c r="FB476" i="52"/>
  <c r="AR476" i="52"/>
  <c r="AS476" i="52"/>
  <c r="CW477" i="52"/>
  <c r="CR477" i="52"/>
  <c r="FC477" i="52"/>
  <c r="CV477" i="52"/>
  <c r="FB477" i="52"/>
  <c r="AR477" i="52"/>
  <c r="AS477" i="52"/>
  <c r="CW478" i="52"/>
  <c r="CR478" i="52"/>
  <c r="FC478" i="52"/>
  <c r="CV478" i="52"/>
  <c r="FB478" i="52"/>
  <c r="AR478" i="52"/>
  <c r="AS478" i="52"/>
  <c r="CW479" i="52"/>
  <c r="CR479" i="52"/>
  <c r="FC479" i="52"/>
  <c r="CV479" i="52"/>
  <c r="FB479" i="52"/>
  <c r="AR479" i="52"/>
  <c r="AS479" i="52"/>
  <c r="CW480" i="52"/>
  <c r="CR480" i="52"/>
  <c r="FC480" i="52"/>
  <c r="CV480" i="52"/>
  <c r="FB480" i="52"/>
  <c r="AR480" i="52"/>
  <c r="AS480" i="52"/>
  <c r="CW481" i="52"/>
  <c r="CR481" i="52"/>
  <c r="FC481" i="52"/>
  <c r="CV481" i="52"/>
  <c r="FB481" i="52"/>
  <c r="AR481" i="52"/>
  <c r="AS481" i="52"/>
  <c r="CW482" i="52"/>
  <c r="CR482" i="52"/>
  <c r="FC482" i="52"/>
  <c r="CV482" i="52"/>
  <c r="FB482" i="52"/>
  <c r="AR482" i="52"/>
  <c r="AS482" i="52"/>
  <c r="CW483" i="52"/>
  <c r="CR483" i="52"/>
  <c r="FC483" i="52"/>
  <c r="CV483" i="52"/>
  <c r="FB483" i="52"/>
  <c r="AR483" i="52"/>
  <c r="AS483" i="52"/>
  <c r="CW484" i="52"/>
  <c r="CR484" i="52"/>
  <c r="FC484" i="52"/>
  <c r="CV484" i="52"/>
  <c r="FB484" i="52"/>
  <c r="AR484" i="52"/>
  <c r="AS484" i="52"/>
  <c r="CW485" i="52"/>
  <c r="CR485" i="52"/>
  <c r="FC485" i="52"/>
  <c r="CV485" i="52"/>
  <c r="FB485" i="52"/>
  <c r="AR485" i="52"/>
  <c r="AS485" i="52"/>
  <c r="CW486" i="52"/>
  <c r="CR486" i="52"/>
  <c r="FC486" i="52"/>
  <c r="CV486" i="52"/>
  <c r="FB486" i="52"/>
  <c r="AR486" i="52"/>
  <c r="AS486" i="52"/>
  <c r="CW487" i="52"/>
  <c r="CR487" i="52"/>
  <c r="FC487" i="52"/>
  <c r="CV487" i="52"/>
  <c r="FB487" i="52"/>
  <c r="AR487" i="52"/>
  <c r="AS487" i="52"/>
  <c r="CW488" i="52"/>
  <c r="CR488" i="52"/>
  <c r="FC488" i="52"/>
  <c r="CV488" i="52"/>
  <c r="FB488" i="52"/>
  <c r="AR488" i="52"/>
  <c r="AS488" i="52"/>
  <c r="CW489" i="52"/>
  <c r="CR489" i="52"/>
  <c r="FC489" i="52"/>
  <c r="CV489" i="52"/>
  <c r="FB489" i="52"/>
  <c r="AR489" i="52"/>
  <c r="AS489" i="52"/>
  <c r="CW490" i="52"/>
  <c r="CR490" i="52"/>
  <c r="FC490" i="52"/>
  <c r="CV490" i="52"/>
  <c r="FB490" i="52"/>
  <c r="AR490" i="52"/>
  <c r="AS490" i="52"/>
  <c r="CW491" i="52"/>
  <c r="CR491" i="52"/>
  <c r="FC491" i="52"/>
  <c r="CV491" i="52"/>
  <c r="FB491" i="52"/>
  <c r="AR491" i="52"/>
  <c r="AS491" i="52"/>
  <c r="CW492" i="52"/>
  <c r="CR492" i="52"/>
  <c r="FC492" i="52"/>
  <c r="CV492" i="52"/>
  <c r="FB492" i="52"/>
  <c r="AR492" i="52"/>
  <c r="AS492" i="52"/>
  <c r="CW493" i="52"/>
  <c r="CR493" i="52"/>
  <c r="FC493" i="52"/>
  <c r="CV493" i="52"/>
  <c r="FB493" i="52"/>
  <c r="AR493" i="52"/>
  <c r="AS493" i="52"/>
  <c r="CW494" i="52"/>
  <c r="CR494" i="52"/>
  <c r="FC494" i="52"/>
  <c r="CV494" i="52"/>
  <c r="FB494" i="52"/>
  <c r="AR494" i="52"/>
  <c r="AS494" i="52"/>
  <c r="CW495" i="52"/>
  <c r="CR495" i="52"/>
  <c r="FC495" i="52"/>
  <c r="CV495" i="52"/>
  <c r="FB495" i="52"/>
  <c r="AR495" i="52"/>
  <c r="AS495" i="52"/>
  <c r="CW496" i="52"/>
  <c r="CR496" i="52"/>
  <c r="FC496" i="52"/>
  <c r="CV496" i="52"/>
  <c r="FB496" i="52"/>
  <c r="AR496" i="52"/>
  <c r="AS496" i="52"/>
  <c r="CW568" i="52"/>
  <c r="CR568" i="52"/>
  <c r="FC568" i="52"/>
  <c r="CV568" i="52"/>
  <c r="FB568" i="52"/>
  <c r="AR568" i="52"/>
  <c r="AS568" i="52"/>
  <c r="CW569" i="52"/>
  <c r="CR569" i="52"/>
  <c r="FC569" i="52"/>
  <c r="CV569" i="52"/>
  <c r="FB569" i="52"/>
  <c r="AR569" i="52"/>
  <c r="AS569" i="52"/>
  <c r="CW570" i="52"/>
  <c r="CR570" i="52"/>
  <c r="FC570" i="52"/>
  <c r="CV570" i="52"/>
  <c r="FB570" i="52"/>
  <c r="AR570" i="52"/>
  <c r="AS570" i="52"/>
  <c r="CW571" i="52"/>
  <c r="CR571" i="52"/>
  <c r="FC571" i="52"/>
  <c r="CV571" i="52"/>
  <c r="FB571" i="52"/>
  <c r="AR571" i="52"/>
  <c r="AS571" i="52"/>
  <c r="CW572" i="52"/>
  <c r="CR572" i="52"/>
  <c r="FC572" i="52"/>
  <c r="CV572" i="52"/>
  <c r="FB572" i="52"/>
  <c r="AR572" i="52"/>
  <c r="AS572" i="52"/>
  <c r="CW573" i="52"/>
  <c r="CR573" i="52"/>
  <c r="FC573" i="52"/>
  <c r="CV573" i="52"/>
  <c r="FB573" i="52"/>
  <c r="AR573" i="52"/>
  <c r="AS573" i="52"/>
  <c r="CW497" i="52"/>
  <c r="CR497" i="52"/>
  <c r="FC497" i="52"/>
  <c r="CV497" i="52"/>
  <c r="FB497" i="52"/>
  <c r="AR497" i="52"/>
  <c r="AS497" i="52"/>
  <c r="CW498" i="52"/>
  <c r="CR498" i="52"/>
  <c r="FC498" i="52"/>
  <c r="CV498" i="52"/>
  <c r="FB498" i="52"/>
  <c r="AR498" i="52"/>
  <c r="AS498" i="52"/>
  <c r="CW566" i="52"/>
  <c r="CR566" i="52"/>
  <c r="FC566" i="52"/>
  <c r="CV566" i="52"/>
  <c r="FB566" i="52"/>
  <c r="AR566" i="52"/>
  <c r="AS566" i="52"/>
  <c r="CW499" i="52"/>
  <c r="CR499" i="52"/>
  <c r="FC499" i="52"/>
  <c r="CV499" i="52"/>
  <c r="FB499" i="52"/>
  <c r="AR499" i="52"/>
  <c r="AS499" i="52"/>
  <c r="CW500" i="52"/>
  <c r="CR500" i="52"/>
  <c r="FC500" i="52"/>
  <c r="CV500" i="52"/>
  <c r="FB500" i="52"/>
  <c r="AR500" i="52"/>
  <c r="AS500" i="52"/>
  <c r="CW501" i="52"/>
  <c r="CR501" i="52"/>
  <c r="FC501" i="52"/>
  <c r="CV501" i="52"/>
  <c r="FB501" i="52"/>
  <c r="AR501" i="52"/>
  <c r="AS501" i="52"/>
  <c r="CW502" i="52"/>
  <c r="CR502" i="52"/>
  <c r="FC502" i="52"/>
  <c r="CV502" i="52"/>
  <c r="FB502" i="52"/>
  <c r="AR502" i="52"/>
  <c r="AS502" i="52"/>
  <c r="CW503" i="52"/>
  <c r="CR503" i="52"/>
  <c r="FC503" i="52"/>
  <c r="CV503" i="52"/>
  <c r="FB503" i="52"/>
  <c r="AR503" i="52"/>
  <c r="AS503" i="52"/>
  <c r="CW504" i="52"/>
  <c r="CR504" i="52"/>
  <c r="FC504" i="52"/>
  <c r="CV504" i="52"/>
  <c r="FB504" i="52"/>
  <c r="AR504" i="52"/>
  <c r="AS504" i="52"/>
  <c r="CW548" i="52"/>
  <c r="CR548" i="52"/>
  <c r="FC548" i="52"/>
  <c r="CV548" i="52"/>
  <c r="FB548" i="52"/>
  <c r="AR548" i="52"/>
  <c r="AS548" i="52"/>
  <c r="CW549" i="52"/>
  <c r="CR549" i="52"/>
  <c r="FC549" i="52"/>
  <c r="CV549" i="52"/>
  <c r="FB549" i="52"/>
  <c r="AR549" i="52"/>
  <c r="AS549" i="52"/>
  <c r="CW505" i="52"/>
  <c r="CR505" i="52"/>
  <c r="FC505" i="52"/>
  <c r="CV505" i="52"/>
  <c r="FB505" i="52"/>
  <c r="AR505" i="52"/>
  <c r="AS505" i="52"/>
  <c r="CW506" i="52"/>
  <c r="CR506" i="52"/>
  <c r="FC506" i="52"/>
  <c r="CV506" i="52"/>
  <c r="FB506" i="52"/>
  <c r="AR506" i="52"/>
  <c r="AS506" i="52"/>
  <c r="CW507" i="52"/>
  <c r="CR507" i="52"/>
  <c r="FC507" i="52"/>
  <c r="CV507" i="52"/>
  <c r="FB507" i="52"/>
  <c r="AR507" i="52"/>
  <c r="AS507" i="52"/>
  <c r="CW508" i="52"/>
  <c r="CR508" i="52"/>
  <c r="FC508" i="52"/>
  <c r="CV508" i="52"/>
  <c r="FB508" i="52"/>
  <c r="AR508" i="52"/>
  <c r="AS508" i="52"/>
  <c r="CW509" i="52"/>
  <c r="CR509" i="52"/>
  <c r="FC509" i="52"/>
  <c r="CV509" i="52"/>
  <c r="FB509" i="52"/>
  <c r="AR509" i="52"/>
  <c r="AS509" i="52"/>
  <c r="CW510" i="52"/>
  <c r="CR510" i="52"/>
  <c r="FC510" i="52"/>
  <c r="CV510" i="52"/>
  <c r="FB510" i="52"/>
  <c r="AR510" i="52"/>
  <c r="AS510" i="52"/>
  <c r="CW511" i="52"/>
  <c r="CR511" i="52"/>
  <c r="FC511" i="52"/>
  <c r="CV511" i="52"/>
  <c r="FB511" i="52"/>
  <c r="AR511" i="52"/>
  <c r="AS511" i="52"/>
  <c r="CW512" i="52"/>
  <c r="CR512" i="52"/>
  <c r="FC512" i="52"/>
  <c r="CV512" i="52"/>
  <c r="FB512" i="52"/>
  <c r="AR512" i="52"/>
  <c r="AS512" i="52"/>
  <c r="CW513" i="52"/>
  <c r="CR513" i="52"/>
  <c r="FC513" i="52"/>
  <c r="CV513" i="52"/>
  <c r="FB513" i="52"/>
  <c r="AR513" i="52"/>
  <c r="AS513" i="52"/>
  <c r="CW514" i="52"/>
  <c r="CR514" i="52"/>
  <c r="FC514" i="52"/>
  <c r="CV514" i="52"/>
  <c r="FB514" i="52"/>
  <c r="AR514" i="52"/>
  <c r="AS514" i="52"/>
  <c r="CW515" i="52"/>
  <c r="CR515" i="52"/>
  <c r="FC515" i="52"/>
  <c r="CV515" i="52"/>
  <c r="FB515" i="52"/>
  <c r="AR515" i="52"/>
  <c r="AS515" i="52"/>
  <c r="CW567" i="52"/>
  <c r="CR567" i="52"/>
  <c r="FC567" i="52"/>
  <c r="CV567" i="52"/>
  <c r="FB567" i="52"/>
  <c r="AR567" i="52"/>
  <c r="AS567" i="52"/>
  <c r="CW516" i="52"/>
  <c r="CR516" i="52"/>
  <c r="FC516" i="52"/>
  <c r="CV516" i="52"/>
  <c r="FB516" i="52"/>
  <c r="AR516" i="52"/>
  <c r="AS516" i="52"/>
  <c r="CW550" i="52"/>
  <c r="CR550" i="52"/>
  <c r="FC550" i="52"/>
  <c r="CV550" i="52"/>
  <c r="FB550" i="52"/>
  <c r="AR550" i="52"/>
  <c r="AS550" i="52"/>
  <c r="CW551" i="52"/>
  <c r="CR551" i="52"/>
  <c r="FC551" i="52"/>
  <c r="CV551" i="52"/>
  <c r="FB551" i="52"/>
  <c r="AR551" i="52"/>
  <c r="AS551" i="52"/>
  <c r="CW552" i="52"/>
  <c r="CR552" i="52"/>
  <c r="FC552" i="52"/>
  <c r="CV552" i="52"/>
  <c r="FB552" i="52"/>
  <c r="AR552" i="52"/>
  <c r="AS552" i="52"/>
  <c r="CW553" i="52"/>
  <c r="CR553" i="52"/>
  <c r="FC553" i="52"/>
  <c r="CV553" i="52"/>
  <c r="FB553" i="52"/>
  <c r="AR553" i="52"/>
  <c r="AS553" i="52"/>
  <c r="CW554" i="52"/>
  <c r="CR554" i="52"/>
  <c r="FC554" i="52"/>
  <c r="CV554" i="52"/>
  <c r="FB554" i="52"/>
  <c r="AR554" i="52"/>
  <c r="AS554" i="52"/>
  <c r="CW555" i="52"/>
  <c r="CR555" i="52"/>
  <c r="FC555" i="52"/>
  <c r="CV555" i="52"/>
  <c r="FB555" i="52"/>
  <c r="AR555" i="52"/>
  <c r="AS555" i="52"/>
  <c r="CW556" i="52"/>
  <c r="CR556" i="52"/>
  <c r="FC556" i="52"/>
  <c r="CV556" i="52"/>
  <c r="FB556" i="52"/>
  <c r="AR556" i="52"/>
  <c r="AS556" i="52"/>
  <c r="CW557" i="52"/>
  <c r="CR557" i="52"/>
  <c r="FC557" i="52"/>
  <c r="CV557" i="52"/>
  <c r="FB557" i="52"/>
  <c r="AR557" i="52"/>
  <c r="AS557" i="52"/>
  <c r="CW558" i="52"/>
  <c r="CR558" i="52"/>
  <c r="FC558" i="52"/>
  <c r="CV558" i="52"/>
  <c r="FB558" i="52"/>
  <c r="AR558" i="52"/>
  <c r="AS558" i="52"/>
  <c r="CW559" i="52"/>
  <c r="CR559" i="52"/>
  <c r="FC559" i="52"/>
  <c r="CV559" i="52"/>
  <c r="FB559" i="52"/>
  <c r="AR559" i="52"/>
  <c r="AS559" i="52"/>
  <c r="CW517" i="52"/>
  <c r="CR517" i="52"/>
  <c r="FC517" i="52"/>
  <c r="CV517" i="52"/>
  <c r="FB517" i="52"/>
  <c r="AR517" i="52"/>
  <c r="AS517" i="52"/>
  <c r="CW560" i="52"/>
  <c r="CR560" i="52"/>
  <c r="FC560" i="52"/>
  <c r="CV560" i="52"/>
  <c r="FB560" i="52"/>
  <c r="AR560" i="52"/>
  <c r="AS560" i="52"/>
  <c r="CW561" i="52"/>
  <c r="CR561" i="52"/>
  <c r="FC561" i="52"/>
  <c r="CV561" i="52"/>
  <c r="FB561" i="52"/>
  <c r="AR561" i="52"/>
  <c r="AS561" i="52"/>
  <c r="CW562" i="52"/>
  <c r="CR562" i="52"/>
  <c r="FC562" i="52"/>
  <c r="CV562" i="52"/>
  <c r="FB562" i="52"/>
  <c r="AR562" i="52"/>
  <c r="AS562" i="52"/>
  <c r="CW563" i="52"/>
  <c r="CR563" i="52"/>
  <c r="FC563" i="52"/>
  <c r="CV563" i="52"/>
  <c r="FB563" i="52"/>
  <c r="AR563" i="52"/>
  <c r="AS563" i="52"/>
  <c r="CW518" i="52"/>
  <c r="CR518" i="52"/>
  <c r="FC518" i="52"/>
  <c r="CV518" i="52"/>
  <c r="FB518" i="52"/>
  <c r="AR518" i="52"/>
  <c r="AS518" i="52"/>
  <c r="CW519" i="52"/>
  <c r="CR519" i="52"/>
  <c r="FC519" i="52"/>
  <c r="CV519" i="52"/>
  <c r="FB519" i="52"/>
  <c r="AR519" i="52"/>
  <c r="AS519" i="52"/>
  <c r="CW520" i="52"/>
  <c r="CR520" i="52"/>
  <c r="FC520" i="52"/>
  <c r="CV520" i="52"/>
  <c r="FB520" i="52"/>
  <c r="AR520" i="52"/>
  <c r="AS520" i="52"/>
  <c r="CW521" i="52"/>
  <c r="CR521" i="52"/>
  <c r="FC521" i="52"/>
  <c r="CV521" i="52"/>
  <c r="FB521" i="52"/>
  <c r="AR521" i="52"/>
  <c r="AS521" i="52"/>
  <c r="CW522" i="52"/>
  <c r="CR522" i="52"/>
  <c r="FC522" i="52"/>
  <c r="CV522" i="52"/>
  <c r="FB522" i="52"/>
  <c r="AR522" i="52"/>
  <c r="AS522" i="52"/>
  <c r="CW523" i="52"/>
  <c r="CR523" i="52"/>
  <c r="FC523" i="52"/>
  <c r="CV523" i="52"/>
  <c r="FB523" i="52"/>
  <c r="AR523" i="52"/>
  <c r="AS523" i="52"/>
  <c r="CW524" i="52"/>
  <c r="CR524" i="52"/>
  <c r="FC524" i="52"/>
  <c r="CV524" i="52"/>
  <c r="FB524" i="52"/>
  <c r="AR524" i="52"/>
  <c r="AS524" i="52"/>
  <c r="CW525" i="52"/>
  <c r="CR525" i="52"/>
  <c r="FC525" i="52"/>
  <c r="CV525" i="52"/>
  <c r="FB525" i="52"/>
  <c r="AR525" i="52"/>
  <c r="AS525" i="52"/>
  <c r="CW526" i="52"/>
  <c r="CR526" i="52"/>
  <c r="FC526" i="52"/>
  <c r="CV526" i="52"/>
  <c r="FB526" i="52"/>
  <c r="AR526" i="52"/>
  <c r="AS526" i="52"/>
  <c r="CW527" i="52"/>
  <c r="CR527" i="52"/>
  <c r="FC527" i="52"/>
  <c r="CV527" i="52"/>
  <c r="FB527" i="52"/>
  <c r="AR527" i="52"/>
  <c r="AS527" i="52"/>
  <c r="CW528" i="52"/>
  <c r="CR528" i="52"/>
  <c r="FC528" i="52"/>
  <c r="CV528" i="52"/>
  <c r="FB528" i="52"/>
  <c r="AR528" i="52"/>
  <c r="AS528" i="52"/>
  <c r="CW529" i="52"/>
  <c r="CR529" i="52"/>
  <c r="FC529" i="52"/>
  <c r="CV529" i="52"/>
  <c r="FB529" i="52"/>
  <c r="AR529" i="52"/>
  <c r="AS529" i="52"/>
  <c r="CW530" i="52"/>
  <c r="CR530" i="52"/>
  <c r="FC530" i="52"/>
  <c r="CV530" i="52"/>
  <c r="FB530" i="52"/>
  <c r="AR530" i="52"/>
  <c r="AS530" i="52"/>
  <c r="CW531" i="52"/>
  <c r="CR531" i="52"/>
  <c r="FC531" i="52"/>
  <c r="CV531" i="52"/>
  <c r="FB531" i="52"/>
  <c r="AR531" i="52"/>
  <c r="AS531" i="52"/>
  <c r="CW532" i="52"/>
  <c r="CR532" i="52"/>
  <c r="FC532" i="52"/>
  <c r="CV532" i="52"/>
  <c r="FB532" i="52"/>
  <c r="AR532" i="52"/>
  <c r="AS532" i="52"/>
  <c r="CW533" i="52"/>
  <c r="CR533" i="52"/>
  <c r="FC533" i="52"/>
  <c r="CV533" i="52"/>
  <c r="FB533" i="52"/>
  <c r="AR533" i="52"/>
  <c r="AS533" i="52"/>
  <c r="CW534" i="52"/>
  <c r="CR534" i="52"/>
  <c r="FC534" i="52"/>
  <c r="CV534" i="52"/>
  <c r="FB534" i="52"/>
  <c r="AR534" i="52"/>
  <c r="AS534" i="52"/>
  <c r="CW535" i="52"/>
  <c r="CR535" i="52"/>
  <c r="FC535" i="52"/>
  <c r="CV535" i="52"/>
  <c r="FB535" i="52"/>
  <c r="AR535" i="52"/>
  <c r="AS535" i="52"/>
  <c r="CW536" i="52"/>
  <c r="CR536" i="52"/>
  <c r="FC536" i="52"/>
  <c r="CV536" i="52"/>
  <c r="FB536" i="52"/>
  <c r="AR536" i="52"/>
  <c r="AS536" i="52"/>
  <c r="CW537" i="52"/>
  <c r="CR537" i="52"/>
  <c r="FC537" i="52"/>
  <c r="CV537" i="52"/>
  <c r="FB537" i="52"/>
  <c r="AR537" i="52"/>
  <c r="AS537" i="52"/>
  <c r="CW538" i="52"/>
  <c r="CR538" i="52"/>
  <c r="FC538" i="52"/>
  <c r="CV538" i="52"/>
  <c r="FB538" i="52"/>
  <c r="AR538" i="52"/>
  <c r="AS538" i="52"/>
  <c r="CV14" i="52"/>
  <c r="CW14" i="52"/>
  <c r="CR14" i="52"/>
  <c r="FC14" i="52"/>
  <c r="AS14" i="52"/>
  <c r="FB14" i="52"/>
  <c r="AR14" i="52"/>
  <c r="CP15" i="52"/>
  <c r="CQ15" i="52"/>
  <c r="CS15" i="52"/>
  <c r="CT15" i="52"/>
  <c r="CU15" i="52"/>
  <c r="CX15" i="52"/>
  <c r="CY15" i="52"/>
  <c r="CZ15" i="52"/>
  <c r="DA15" i="52"/>
  <c r="CP16" i="52"/>
  <c r="CQ16" i="52"/>
  <c r="CS16" i="52"/>
  <c r="CT16" i="52"/>
  <c r="CU16" i="52"/>
  <c r="CX16" i="52"/>
  <c r="CY16" i="52"/>
  <c r="CZ16" i="52"/>
  <c r="DA16" i="52"/>
  <c r="CP17" i="52"/>
  <c r="CQ17" i="52"/>
  <c r="CS17" i="52"/>
  <c r="CT17" i="52"/>
  <c r="CU17" i="52"/>
  <c r="CX17" i="52"/>
  <c r="CY17" i="52"/>
  <c r="CZ17" i="52"/>
  <c r="DA17" i="52"/>
  <c r="CP18" i="52"/>
  <c r="CQ18" i="52"/>
  <c r="CS18" i="52"/>
  <c r="CT18" i="52"/>
  <c r="CU18" i="52"/>
  <c r="CX18" i="52"/>
  <c r="CY18" i="52"/>
  <c r="CZ18" i="52"/>
  <c r="DA18" i="52"/>
  <c r="CP19" i="52"/>
  <c r="CQ19" i="52"/>
  <c r="CS19" i="52"/>
  <c r="CT19" i="52"/>
  <c r="CU19" i="52"/>
  <c r="CX19" i="52"/>
  <c r="CY19" i="52"/>
  <c r="CZ19" i="52"/>
  <c r="DA19" i="52"/>
  <c r="CP20" i="52"/>
  <c r="CQ20" i="52"/>
  <c r="CS20" i="52"/>
  <c r="CT20" i="52"/>
  <c r="CU20" i="52"/>
  <c r="CX20" i="52"/>
  <c r="CY20" i="52"/>
  <c r="CZ20" i="52"/>
  <c r="DA20" i="52"/>
  <c r="CP21" i="52"/>
  <c r="CQ21" i="52"/>
  <c r="CS21" i="52"/>
  <c r="CT21" i="52"/>
  <c r="CU21" i="52"/>
  <c r="CX21" i="52"/>
  <c r="CY21" i="52"/>
  <c r="CZ21" i="52"/>
  <c r="DA21" i="52"/>
  <c r="CP22" i="52"/>
  <c r="CQ22" i="52"/>
  <c r="CS22" i="52"/>
  <c r="CT22" i="52"/>
  <c r="CU22" i="52"/>
  <c r="CX22" i="52"/>
  <c r="CY22" i="52"/>
  <c r="CZ22" i="52"/>
  <c r="DA22" i="52"/>
  <c r="CP23" i="52"/>
  <c r="CQ23" i="52"/>
  <c r="CS23" i="52"/>
  <c r="CT23" i="52"/>
  <c r="CU23" i="52"/>
  <c r="CX23" i="52"/>
  <c r="CY23" i="52"/>
  <c r="CZ23" i="52"/>
  <c r="DA23" i="52"/>
  <c r="CP24" i="52"/>
  <c r="CQ24" i="52"/>
  <c r="CS24" i="52"/>
  <c r="CT24" i="52"/>
  <c r="CU24" i="52"/>
  <c r="CX24" i="52"/>
  <c r="CY24" i="52"/>
  <c r="CZ24" i="52"/>
  <c r="DA24" i="52"/>
  <c r="CP25" i="52"/>
  <c r="CQ25" i="52"/>
  <c r="CS25" i="52"/>
  <c r="CT25" i="52"/>
  <c r="CU25" i="52"/>
  <c r="CX25" i="52"/>
  <c r="CY25" i="52"/>
  <c r="CZ25" i="52"/>
  <c r="DA25" i="52"/>
  <c r="CP26" i="52"/>
  <c r="CQ26" i="52"/>
  <c r="CS26" i="52"/>
  <c r="CT26" i="52"/>
  <c r="CU26" i="52"/>
  <c r="CX26" i="52"/>
  <c r="CY26" i="52"/>
  <c r="CZ26" i="52"/>
  <c r="DA26" i="52"/>
  <c r="CP27" i="52"/>
  <c r="CQ27" i="52"/>
  <c r="CS27" i="52"/>
  <c r="CT27" i="52"/>
  <c r="CU27" i="52"/>
  <c r="CX27" i="52"/>
  <c r="CY27" i="52"/>
  <c r="CZ27" i="52"/>
  <c r="DA27" i="52"/>
  <c r="CP28" i="52"/>
  <c r="CQ28" i="52"/>
  <c r="CS28" i="52"/>
  <c r="CT28" i="52"/>
  <c r="CU28" i="52"/>
  <c r="CX28" i="52"/>
  <c r="CY28" i="52"/>
  <c r="CZ28" i="52"/>
  <c r="DA28" i="52"/>
  <c r="CP29" i="52"/>
  <c r="CQ29" i="52"/>
  <c r="CS29" i="52"/>
  <c r="CT29" i="52"/>
  <c r="CU29" i="52"/>
  <c r="CX29" i="52"/>
  <c r="CY29" i="52"/>
  <c r="CZ29" i="52"/>
  <c r="DA29" i="52"/>
  <c r="CP30" i="52"/>
  <c r="CQ30" i="52"/>
  <c r="CS30" i="52"/>
  <c r="CT30" i="52"/>
  <c r="CU30" i="52"/>
  <c r="CX30" i="52"/>
  <c r="CY30" i="52"/>
  <c r="CZ30" i="52"/>
  <c r="DA30" i="52"/>
  <c r="CP31" i="52"/>
  <c r="CQ31" i="52"/>
  <c r="CS31" i="52"/>
  <c r="CT31" i="52"/>
  <c r="CU31" i="52"/>
  <c r="CX31" i="52"/>
  <c r="CY31" i="52"/>
  <c r="CZ31" i="52"/>
  <c r="DA31" i="52"/>
  <c r="CP32" i="52"/>
  <c r="CQ32" i="52"/>
  <c r="CS32" i="52"/>
  <c r="CT32" i="52"/>
  <c r="CU32" i="52"/>
  <c r="CX32" i="52"/>
  <c r="CY32" i="52"/>
  <c r="CZ32" i="52"/>
  <c r="DA32" i="52"/>
  <c r="CP33" i="52"/>
  <c r="CQ33" i="52"/>
  <c r="CS33" i="52"/>
  <c r="CT33" i="52"/>
  <c r="CU33" i="52"/>
  <c r="CX33" i="52"/>
  <c r="CY33" i="52"/>
  <c r="CZ33" i="52"/>
  <c r="DA33" i="52"/>
  <c r="CP34" i="52"/>
  <c r="CQ34" i="52"/>
  <c r="CS34" i="52"/>
  <c r="CT34" i="52"/>
  <c r="CU34" i="52"/>
  <c r="CX34" i="52"/>
  <c r="CY34" i="52"/>
  <c r="CZ34" i="52"/>
  <c r="DA34" i="52"/>
  <c r="CP35" i="52"/>
  <c r="CQ35" i="52"/>
  <c r="CS35" i="52"/>
  <c r="CT35" i="52"/>
  <c r="CU35" i="52"/>
  <c r="CX35" i="52"/>
  <c r="CY35" i="52"/>
  <c r="CZ35" i="52"/>
  <c r="DA35" i="52"/>
  <c r="CP36" i="52"/>
  <c r="CQ36" i="52"/>
  <c r="CS36" i="52"/>
  <c r="CT36" i="52"/>
  <c r="CU36" i="52"/>
  <c r="CX36" i="52"/>
  <c r="CY36" i="52"/>
  <c r="CZ36" i="52"/>
  <c r="DA36" i="52"/>
  <c r="CP37" i="52"/>
  <c r="CQ37" i="52"/>
  <c r="CS37" i="52"/>
  <c r="CT37" i="52"/>
  <c r="CU37" i="52"/>
  <c r="CX37" i="52"/>
  <c r="CY37" i="52"/>
  <c r="CZ37" i="52"/>
  <c r="DA37" i="52"/>
  <c r="CP38" i="52"/>
  <c r="CQ38" i="52"/>
  <c r="CS38" i="52"/>
  <c r="CT38" i="52"/>
  <c r="CU38" i="52"/>
  <c r="CX38" i="52"/>
  <c r="CY38" i="52"/>
  <c r="CZ38" i="52"/>
  <c r="DA38" i="52"/>
  <c r="CP39" i="52"/>
  <c r="CQ39" i="52"/>
  <c r="CS39" i="52"/>
  <c r="CT39" i="52"/>
  <c r="CU39" i="52"/>
  <c r="CX39" i="52"/>
  <c r="CY39" i="52"/>
  <c r="CZ39" i="52"/>
  <c r="DA39" i="52"/>
  <c r="CP40" i="52"/>
  <c r="CQ40" i="52"/>
  <c r="CS40" i="52"/>
  <c r="CT40" i="52"/>
  <c r="CU40" i="52"/>
  <c r="CX40" i="52"/>
  <c r="CY40" i="52"/>
  <c r="CZ40" i="52"/>
  <c r="DA40" i="52"/>
  <c r="CP41" i="52"/>
  <c r="CQ41" i="52"/>
  <c r="CS41" i="52"/>
  <c r="CT41" i="52"/>
  <c r="CU41" i="52"/>
  <c r="CX41" i="52"/>
  <c r="CY41" i="52"/>
  <c r="CZ41" i="52"/>
  <c r="DA41" i="52"/>
  <c r="CP42" i="52"/>
  <c r="CQ42" i="52"/>
  <c r="CS42" i="52"/>
  <c r="CT42" i="52"/>
  <c r="CU42" i="52"/>
  <c r="CX42" i="52"/>
  <c r="CY42" i="52"/>
  <c r="CZ42" i="52"/>
  <c r="DA42" i="52"/>
  <c r="CP43" i="52"/>
  <c r="CQ43" i="52"/>
  <c r="CS43" i="52"/>
  <c r="CT43" i="52"/>
  <c r="CU43" i="52"/>
  <c r="CX43" i="52"/>
  <c r="CY43" i="52"/>
  <c r="CZ43" i="52"/>
  <c r="DA43" i="52"/>
  <c r="CP44" i="52"/>
  <c r="CQ44" i="52"/>
  <c r="CS44" i="52"/>
  <c r="CT44" i="52"/>
  <c r="CU44" i="52"/>
  <c r="CX44" i="52"/>
  <c r="CY44" i="52"/>
  <c r="CZ44" i="52"/>
  <c r="DA44" i="52"/>
  <c r="CP45" i="52"/>
  <c r="CQ45" i="52"/>
  <c r="CS45" i="52"/>
  <c r="CT45" i="52"/>
  <c r="CU45" i="52"/>
  <c r="CX45" i="52"/>
  <c r="CY45" i="52"/>
  <c r="CZ45" i="52"/>
  <c r="DA45" i="52"/>
  <c r="CP46" i="52"/>
  <c r="CQ46" i="52"/>
  <c r="CS46" i="52"/>
  <c r="CT46" i="52"/>
  <c r="CU46" i="52"/>
  <c r="CX46" i="52"/>
  <c r="CY46" i="52"/>
  <c r="CZ46" i="52"/>
  <c r="DA46" i="52"/>
  <c r="CP47" i="52"/>
  <c r="CQ47" i="52"/>
  <c r="CS47" i="52"/>
  <c r="CT47" i="52"/>
  <c r="CU47" i="52"/>
  <c r="CX47" i="52"/>
  <c r="CY47" i="52"/>
  <c r="CZ47" i="52"/>
  <c r="DA47" i="52"/>
  <c r="CP48" i="52"/>
  <c r="CQ48" i="52"/>
  <c r="CS48" i="52"/>
  <c r="CT48" i="52"/>
  <c r="CU48" i="52"/>
  <c r="CX48" i="52"/>
  <c r="CY48" i="52"/>
  <c r="CZ48" i="52"/>
  <c r="DA48" i="52"/>
  <c r="CP49" i="52"/>
  <c r="CQ49" i="52"/>
  <c r="CS49" i="52"/>
  <c r="CT49" i="52"/>
  <c r="CU49" i="52"/>
  <c r="CX49" i="52"/>
  <c r="CY49" i="52"/>
  <c r="CZ49" i="52"/>
  <c r="DA49" i="52"/>
  <c r="CP50" i="52"/>
  <c r="CQ50" i="52"/>
  <c r="CS50" i="52"/>
  <c r="CT50" i="52"/>
  <c r="CU50" i="52"/>
  <c r="CX50" i="52"/>
  <c r="CY50" i="52"/>
  <c r="CZ50" i="52"/>
  <c r="DA50" i="52"/>
  <c r="CP51" i="52"/>
  <c r="CQ51" i="52"/>
  <c r="CS51" i="52"/>
  <c r="CT51" i="52"/>
  <c r="CU51" i="52"/>
  <c r="CX51" i="52"/>
  <c r="CY51" i="52"/>
  <c r="CZ51" i="52"/>
  <c r="DA51" i="52"/>
  <c r="CP52" i="52"/>
  <c r="CQ52" i="52"/>
  <c r="CS52" i="52"/>
  <c r="CT52" i="52"/>
  <c r="CU52" i="52"/>
  <c r="CX52" i="52"/>
  <c r="CY52" i="52"/>
  <c r="CZ52" i="52"/>
  <c r="DA52" i="52"/>
  <c r="CP53" i="52"/>
  <c r="CQ53" i="52"/>
  <c r="CS53" i="52"/>
  <c r="CT53" i="52"/>
  <c r="CU53" i="52"/>
  <c r="CX53" i="52"/>
  <c r="CY53" i="52"/>
  <c r="CZ53" i="52"/>
  <c r="DA53" i="52"/>
  <c r="CP54" i="52"/>
  <c r="CQ54" i="52"/>
  <c r="CS54" i="52"/>
  <c r="CT54" i="52"/>
  <c r="CU54" i="52"/>
  <c r="CX54" i="52"/>
  <c r="CY54" i="52"/>
  <c r="CZ54" i="52"/>
  <c r="DA54" i="52"/>
  <c r="CP55" i="52"/>
  <c r="CQ55" i="52"/>
  <c r="CS55" i="52"/>
  <c r="CT55" i="52"/>
  <c r="CU55" i="52"/>
  <c r="CX55" i="52"/>
  <c r="CY55" i="52"/>
  <c r="CZ55" i="52"/>
  <c r="DA55" i="52"/>
  <c r="CP56" i="52"/>
  <c r="CQ56" i="52"/>
  <c r="CS56" i="52"/>
  <c r="CT56" i="52"/>
  <c r="CU56" i="52"/>
  <c r="CX56" i="52"/>
  <c r="CY56" i="52"/>
  <c r="CZ56" i="52"/>
  <c r="DA56" i="52"/>
  <c r="CP57" i="52"/>
  <c r="CQ57" i="52"/>
  <c r="CS57" i="52"/>
  <c r="CT57" i="52"/>
  <c r="CU57" i="52"/>
  <c r="CX57" i="52"/>
  <c r="CY57" i="52"/>
  <c r="CZ57" i="52"/>
  <c r="DA57" i="52"/>
  <c r="CP58" i="52"/>
  <c r="CQ58" i="52"/>
  <c r="CS58" i="52"/>
  <c r="CT58" i="52"/>
  <c r="CU58" i="52"/>
  <c r="CX58" i="52"/>
  <c r="CY58" i="52"/>
  <c r="CZ58" i="52"/>
  <c r="DA58" i="52"/>
  <c r="CP59" i="52"/>
  <c r="CQ59" i="52"/>
  <c r="CS59" i="52"/>
  <c r="CT59" i="52"/>
  <c r="CU59" i="52"/>
  <c r="CX59" i="52"/>
  <c r="CY59" i="52"/>
  <c r="CZ59" i="52"/>
  <c r="DA59" i="52"/>
  <c r="CP60" i="52"/>
  <c r="CQ60" i="52"/>
  <c r="CS60" i="52"/>
  <c r="CT60" i="52"/>
  <c r="CU60" i="52"/>
  <c r="CX60" i="52"/>
  <c r="CY60" i="52"/>
  <c r="CZ60" i="52"/>
  <c r="DA60" i="52"/>
  <c r="CP61" i="52"/>
  <c r="CQ61" i="52"/>
  <c r="CS61" i="52"/>
  <c r="CT61" i="52"/>
  <c r="CU61" i="52"/>
  <c r="CX61" i="52"/>
  <c r="CY61" i="52"/>
  <c r="CZ61" i="52"/>
  <c r="DA61" i="52"/>
  <c r="CP62" i="52"/>
  <c r="CQ62" i="52"/>
  <c r="CS62" i="52"/>
  <c r="CT62" i="52"/>
  <c r="CU62" i="52"/>
  <c r="CX62" i="52"/>
  <c r="CY62" i="52"/>
  <c r="CZ62" i="52"/>
  <c r="DA62" i="52"/>
  <c r="CP63" i="52"/>
  <c r="CQ63" i="52"/>
  <c r="CS63" i="52"/>
  <c r="CT63" i="52"/>
  <c r="CU63" i="52"/>
  <c r="CX63" i="52"/>
  <c r="CY63" i="52"/>
  <c r="CZ63" i="52"/>
  <c r="DA63" i="52"/>
  <c r="CP64" i="52"/>
  <c r="CQ64" i="52"/>
  <c r="CS64" i="52"/>
  <c r="CT64" i="52"/>
  <c r="CU64" i="52"/>
  <c r="CX64" i="52"/>
  <c r="CY64" i="52"/>
  <c r="CZ64" i="52"/>
  <c r="DA64" i="52"/>
  <c r="CP65" i="52"/>
  <c r="CQ65" i="52"/>
  <c r="CS65" i="52"/>
  <c r="CT65" i="52"/>
  <c r="CU65" i="52"/>
  <c r="CX65" i="52"/>
  <c r="CY65" i="52"/>
  <c r="CZ65" i="52"/>
  <c r="DA65" i="52"/>
  <c r="CP66" i="52"/>
  <c r="CQ66" i="52"/>
  <c r="CS66" i="52"/>
  <c r="CT66" i="52"/>
  <c r="CU66" i="52"/>
  <c r="CX66" i="52"/>
  <c r="CY66" i="52"/>
  <c r="CZ66" i="52"/>
  <c r="DA66" i="52"/>
  <c r="CP67" i="52"/>
  <c r="CQ67" i="52"/>
  <c r="CS67" i="52"/>
  <c r="CT67" i="52"/>
  <c r="CU67" i="52"/>
  <c r="CX67" i="52"/>
  <c r="CY67" i="52"/>
  <c r="CZ67" i="52"/>
  <c r="DA67" i="52"/>
  <c r="CP68" i="52"/>
  <c r="CQ68" i="52"/>
  <c r="CS68" i="52"/>
  <c r="CT68" i="52"/>
  <c r="CU68" i="52"/>
  <c r="CX68" i="52"/>
  <c r="CY68" i="52"/>
  <c r="CZ68" i="52"/>
  <c r="DA68" i="52"/>
  <c r="CP69" i="52"/>
  <c r="CQ69" i="52"/>
  <c r="CS69" i="52"/>
  <c r="CT69" i="52"/>
  <c r="CU69" i="52"/>
  <c r="CX69" i="52"/>
  <c r="CY69" i="52"/>
  <c r="CZ69" i="52"/>
  <c r="DA69" i="52"/>
  <c r="CP70" i="52"/>
  <c r="CQ70" i="52"/>
  <c r="CS70" i="52"/>
  <c r="CT70" i="52"/>
  <c r="CU70" i="52"/>
  <c r="CX70" i="52"/>
  <c r="CY70" i="52"/>
  <c r="CZ70" i="52"/>
  <c r="DA70" i="52"/>
  <c r="CP71" i="52"/>
  <c r="CQ71" i="52"/>
  <c r="CS71" i="52"/>
  <c r="CT71" i="52"/>
  <c r="CU71" i="52"/>
  <c r="CX71" i="52"/>
  <c r="CY71" i="52"/>
  <c r="CZ71" i="52"/>
  <c r="DA71" i="52"/>
  <c r="CP72" i="52"/>
  <c r="CQ72" i="52"/>
  <c r="CS72" i="52"/>
  <c r="CT72" i="52"/>
  <c r="CU72" i="52"/>
  <c r="CX72" i="52"/>
  <c r="CY72" i="52"/>
  <c r="CZ72" i="52"/>
  <c r="DA72" i="52"/>
  <c r="CP73" i="52"/>
  <c r="CQ73" i="52"/>
  <c r="CS73" i="52"/>
  <c r="CT73" i="52"/>
  <c r="CU73" i="52"/>
  <c r="CX73" i="52"/>
  <c r="CY73" i="52"/>
  <c r="CZ73" i="52"/>
  <c r="DA73" i="52"/>
  <c r="CP74" i="52"/>
  <c r="CQ74" i="52"/>
  <c r="CS74" i="52"/>
  <c r="CT74" i="52"/>
  <c r="CU74" i="52"/>
  <c r="CX74" i="52"/>
  <c r="CY74" i="52"/>
  <c r="CZ74" i="52"/>
  <c r="DA74" i="52"/>
  <c r="CP75" i="52"/>
  <c r="CQ75" i="52"/>
  <c r="CS75" i="52"/>
  <c r="CT75" i="52"/>
  <c r="CU75" i="52"/>
  <c r="CX75" i="52"/>
  <c r="CY75" i="52"/>
  <c r="CZ75" i="52"/>
  <c r="DA75" i="52"/>
  <c r="CP76" i="52"/>
  <c r="CQ76" i="52"/>
  <c r="CS76" i="52"/>
  <c r="CT76" i="52"/>
  <c r="CU76" i="52"/>
  <c r="CX76" i="52"/>
  <c r="CY76" i="52"/>
  <c r="CZ76" i="52"/>
  <c r="DA76" i="52"/>
  <c r="CP77" i="52"/>
  <c r="CQ77" i="52"/>
  <c r="CS77" i="52"/>
  <c r="CT77" i="52"/>
  <c r="CU77" i="52"/>
  <c r="CX77" i="52"/>
  <c r="CY77" i="52"/>
  <c r="CZ77" i="52"/>
  <c r="DA77" i="52"/>
  <c r="CP78" i="52"/>
  <c r="CQ78" i="52"/>
  <c r="CS78" i="52"/>
  <c r="CT78" i="52"/>
  <c r="CU78" i="52"/>
  <c r="CX78" i="52"/>
  <c r="CY78" i="52"/>
  <c r="CZ78" i="52"/>
  <c r="DA78" i="52"/>
  <c r="CP79" i="52"/>
  <c r="CQ79" i="52"/>
  <c r="CS79" i="52"/>
  <c r="CT79" i="52"/>
  <c r="CU79" i="52"/>
  <c r="CX79" i="52"/>
  <c r="CY79" i="52"/>
  <c r="CZ79" i="52"/>
  <c r="DA79" i="52"/>
  <c r="CP80" i="52"/>
  <c r="CQ80" i="52"/>
  <c r="CS80" i="52"/>
  <c r="CT80" i="52"/>
  <c r="CU80" i="52"/>
  <c r="CX80" i="52"/>
  <c r="CY80" i="52"/>
  <c r="CZ80" i="52"/>
  <c r="DA80" i="52"/>
  <c r="CP81" i="52"/>
  <c r="CQ81" i="52"/>
  <c r="CS81" i="52"/>
  <c r="CT81" i="52"/>
  <c r="CU81" i="52"/>
  <c r="CX81" i="52"/>
  <c r="CY81" i="52"/>
  <c r="CZ81" i="52"/>
  <c r="DA81" i="52"/>
  <c r="CP82" i="52"/>
  <c r="CQ82" i="52"/>
  <c r="CS82" i="52"/>
  <c r="CT82" i="52"/>
  <c r="CU82" i="52"/>
  <c r="CX82" i="52"/>
  <c r="CY82" i="52"/>
  <c r="CZ82" i="52"/>
  <c r="DA82" i="52"/>
  <c r="CP83" i="52"/>
  <c r="CQ83" i="52"/>
  <c r="CS83" i="52"/>
  <c r="CT83" i="52"/>
  <c r="CU83" i="52"/>
  <c r="CX83" i="52"/>
  <c r="CY83" i="52"/>
  <c r="CZ83" i="52"/>
  <c r="DA83" i="52"/>
  <c r="CP84" i="52"/>
  <c r="CQ84" i="52"/>
  <c r="CS84" i="52"/>
  <c r="CT84" i="52"/>
  <c r="CU84" i="52"/>
  <c r="CX84" i="52"/>
  <c r="CY84" i="52"/>
  <c r="CZ84" i="52"/>
  <c r="DA84" i="52"/>
  <c r="CP85" i="52"/>
  <c r="CQ85" i="52"/>
  <c r="CS85" i="52"/>
  <c r="CT85" i="52"/>
  <c r="CU85" i="52"/>
  <c r="CX85" i="52"/>
  <c r="CY85" i="52"/>
  <c r="CZ85" i="52"/>
  <c r="DA85" i="52"/>
  <c r="CP86" i="52"/>
  <c r="CQ86" i="52"/>
  <c r="CS86" i="52"/>
  <c r="CT86" i="52"/>
  <c r="CU86" i="52"/>
  <c r="CX86" i="52"/>
  <c r="CY86" i="52"/>
  <c r="CZ86" i="52"/>
  <c r="DA86" i="52"/>
  <c r="CP87" i="52"/>
  <c r="CQ87" i="52"/>
  <c r="CS87" i="52"/>
  <c r="CT87" i="52"/>
  <c r="CU87" i="52"/>
  <c r="CX87" i="52"/>
  <c r="CY87" i="52"/>
  <c r="CZ87" i="52"/>
  <c r="DA87" i="52"/>
  <c r="CP88" i="52"/>
  <c r="CQ88" i="52"/>
  <c r="CS88" i="52"/>
  <c r="CT88" i="52"/>
  <c r="CU88" i="52"/>
  <c r="CX88" i="52"/>
  <c r="CY88" i="52"/>
  <c r="CZ88" i="52"/>
  <c r="DA88" i="52"/>
  <c r="CP89" i="52"/>
  <c r="CQ89" i="52"/>
  <c r="CS89" i="52"/>
  <c r="CT89" i="52"/>
  <c r="CU89" i="52"/>
  <c r="CX89" i="52"/>
  <c r="CY89" i="52"/>
  <c r="CZ89" i="52"/>
  <c r="DA89" i="52"/>
  <c r="CP90" i="52"/>
  <c r="CQ90" i="52"/>
  <c r="CS90" i="52"/>
  <c r="CT90" i="52"/>
  <c r="CU90" i="52"/>
  <c r="CX90" i="52"/>
  <c r="CY90" i="52"/>
  <c r="CZ90" i="52"/>
  <c r="DA90" i="52"/>
  <c r="CP91" i="52"/>
  <c r="CQ91" i="52"/>
  <c r="CS91" i="52"/>
  <c r="CT91" i="52"/>
  <c r="CU91" i="52"/>
  <c r="CX91" i="52"/>
  <c r="CY91" i="52"/>
  <c r="CZ91" i="52"/>
  <c r="DA91" i="52"/>
  <c r="CP92" i="52"/>
  <c r="CQ92" i="52"/>
  <c r="CS92" i="52"/>
  <c r="CT92" i="52"/>
  <c r="CU92" i="52"/>
  <c r="CX92" i="52"/>
  <c r="CY92" i="52"/>
  <c r="CZ92" i="52"/>
  <c r="DA92" i="52"/>
  <c r="CP93" i="52"/>
  <c r="CQ93" i="52"/>
  <c r="CS93" i="52"/>
  <c r="CT93" i="52"/>
  <c r="CU93" i="52"/>
  <c r="CX93" i="52"/>
  <c r="CY93" i="52"/>
  <c r="CZ93" i="52"/>
  <c r="DA93" i="52"/>
  <c r="CP94" i="52"/>
  <c r="CQ94" i="52"/>
  <c r="CS94" i="52"/>
  <c r="CT94" i="52"/>
  <c r="CU94" i="52"/>
  <c r="CX94" i="52"/>
  <c r="CY94" i="52"/>
  <c r="CZ94" i="52"/>
  <c r="DA94" i="52"/>
  <c r="CP95" i="52"/>
  <c r="CQ95" i="52"/>
  <c r="CS95" i="52"/>
  <c r="CT95" i="52"/>
  <c r="CU95" i="52"/>
  <c r="CX95" i="52"/>
  <c r="CY95" i="52"/>
  <c r="CZ95" i="52"/>
  <c r="DA95" i="52"/>
  <c r="CP96" i="52"/>
  <c r="CQ96" i="52"/>
  <c r="CS96" i="52"/>
  <c r="CT96" i="52"/>
  <c r="CU96" i="52"/>
  <c r="CX96" i="52"/>
  <c r="CY96" i="52"/>
  <c r="CZ96" i="52"/>
  <c r="DA96" i="52"/>
  <c r="CP97" i="52"/>
  <c r="CQ97" i="52"/>
  <c r="CS97" i="52"/>
  <c r="CT97" i="52"/>
  <c r="CU97" i="52"/>
  <c r="CX97" i="52"/>
  <c r="CY97" i="52"/>
  <c r="CZ97" i="52"/>
  <c r="DA97" i="52"/>
  <c r="CP98" i="52"/>
  <c r="CQ98" i="52"/>
  <c r="CS98" i="52"/>
  <c r="CT98" i="52"/>
  <c r="CU98" i="52"/>
  <c r="CX98" i="52"/>
  <c r="CY98" i="52"/>
  <c r="CZ98" i="52"/>
  <c r="DA98" i="52"/>
  <c r="CP99" i="52"/>
  <c r="CQ99" i="52"/>
  <c r="CS99" i="52"/>
  <c r="CT99" i="52"/>
  <c r="CU99" i="52"/>
  <c r="CX99" i="52"/>
  <c r="CY99" i="52"/>
  <c r="CZ99" i="52"/>
  <c r="DA99" i="52"/>
  <c r="CP100" i="52"/>
  <c r="CQ100" i="52"/>
  <c r="CS100" i="52"/>
  <c r="CT100" i="52"/>
  <c r="CU100" i="52"/>
  <c r="CX100" i="52"/>
  <c r="CY100" i="52"/>
  <c r="CZ100" i="52"/>
  <c r="DA100" i="52"/>
  <c r="CP101" i="52"/>
  <c r="CQ101" i="52"/>
  <c r="CS101" i="52"/>
  <c r="CT101" i="52"/>
  <c r="CU101" i="52"/>
  <c r="CX101" i="52"/>
  <c r="CY101" i="52"/>
  <c r="CZ101" i="52"/>
  <c r="DA101" i="52"/>
  <c r="CP102" i="52"/>
  <c r="CQ102" i="52"/>
  <c r="CS102" i="52"/>
  <c r="CT102" i="52"/>
  <c r="CU102" i="52"/>
  <c r="CX102" i="52"/>
  <c r="CY102" i="52"/>
  <c r="CZ102" i="52"/>
  <c r="DA102" i="52"/>
  <c r="CP103" i="52"/>
  <c r="CQ103" i="52"/>
  <c r="CS103" i="52"/>
  <c r="CT103" i="52"/>
  <c r="CU103" i="52"/>
  <c r="CX103" i="52"/>
  <c r="CY103" i="52"/>
  <c r="CZ103" i="52"/>
  <c r="DA103" i="52"/>
  <c r="CP104" i="52"/>
  <c r="CQ104" i="52"/>
  <c r="CS104" i="52"/>
  <c r="CT104" i="52"/>
  <c r="CU104" i="52"/>
  <c r="CX104" i="52"/>
  <c r="CY104" i="52"/>
  <c r="CZ104" i="52"/>
  <c r="DA104" i="52"/>
  <c r="CP105" i="52"/>
  <c r="CQ105" i="52"/>
  <c r="CS105" i="52"/>
  <c r="CT105" i="52"/>
  <c r="CU105" i="52"/>
  <c r="CX105" i="52"/>
  <c r="CY105" i="52"/>
  <c r="CZ105" i="52"/>
  <c r="DA105" i="52"/>
  <c r="CP106" i="52"/>
  <c r="CQ106" i="52"/>
  <c r="CS106" i="52"/>
  <c r="CT106" i="52"/>
  <c r="CU106" i="52"/>
  <c r="CX106" i="52"/>
  <c r="CY106" i="52"/>
  <c r="CZ106" i="52"/>
  <c r="DA106" i="52"/>
  <c r="CP564" i="52"/>
  <c r="CQ564" i="52"/>
  <c r="CS564" i="52"/>
  <c r="CT564" i="52"/>
  <c r="CU564" i="52"/>
  <c r="CX564" i="52"/>
  <c r="CY564" i="52"/>
  <c r="CZ564" i="52"/>
  <c r="DA564" i="52"/>
  <c r="CP565" i="52"/>
  <c r="CQ565" i="52"/>
  <c r="CS565" i="52"/>
  <c r="CT565" i="52"/>
  <c r="CU565" i="52"/>
  <c r="CX565" i="52"/>
  <c r="CY565" i="52"/>
  <c r="CZ565" i="52"/>
  <c r="DA565" i="52"/>
  <c r="CP107" i="52"/>
  <c r="CQ107" i="52"/>
  <c r="CS107" i="52"/>
  <c r="CT107" i="52"/>
  <c r="CU107" i="52"/>
  <c r="CX107" i="52"/>
  <c r="CY107" i="52"/>
  <c r="CZ107" i="52"/>
  <c r="DA107" i="52"/>
  <c r="CP539" i="52"/>
  <c r="CQ539" i="52"/>
  <c r="CS539" i="52"/>
  <c r="CT539" i="52"/>
  <c r="CU539" i="52"/>
  <c r="CX539" i="52"/>
  <c r="CY539" i="52"/>
  <c r="CZ539" i="52"/>
  <c r="DA539" i="52"/>
  <c r="CP540" i="52"/>
  <c r="CQ540" i="52"/>
  <c r="CS540" i="52"/>
  <c r="CT540" i="52"/>
  <c r="CU540" i="52"/>
  <c r="CX540" i="52"/>
  <c r="CY540" i="52"/>
  <c r="CZ540" i="52"/>
  <c r="DA540" i="52"/>
  <c r="CP541" i="52"/>
  <c r="CQ541" i="52"/>
  <c r="CS541" i="52"/>
  <c r="CT541" i="52"/>
  <c r="CU541" i="52"/>
  <c r="CX541" i="52"/>
  <c r="CY541" i="52"/>
  <c r="CZ541" i="52"/>
  <c r="DA541" i="52"/>
  <c r="CP542" i="52"/>
  <c r="CQ542" i="52"/>
  <c r="CS542" i="52"/>
  <c r="CT542" i="52"/>
  <c r="CU542" i="52"/>
  <c r="CX542" i="52"/>
  <c r="CY542" i="52"/>
  <c r="CZ542" i="52"/>
  <c r="DA542" i="52"/>
  <c r="CP108" i="52"/>
  <c r="CQ108" i="52"/>
  <c r="CS108" i="52"/>
  <c r="CT108" i="52"/>
  <c r="CU108" i="52"/>
  <c r="CX108" i="52"/>
  <c r="CY108" i="52"/>
  <c r="CZ108" i="52"/>
  <c r="DA108" i="52"/>
  <c r="CP109" i="52"/>
  <c r="CQ109" i="52"/>
  <c r="CS109" i="52"/>
  <c r="CT109" i="52"/>
  <c r="CU109" i="52"/>
  <c r="CX109" i="52"/>
  <c r="CY109" i="52"/>
  <c r="CZ109" i="52"/>
  <c r="DA109" i="52"/>
  <c r="CP110" i="52"/>
  <c r="CQ110" i="52"/>
  <c r="CS110" i="52"/>
  <c r="CT110" i="52"/>
  <c r="CU110" i="52"/>
  <c r="CX110" i="52"/>
  <c r="CY110" i="52"/>
  <c r="CZ110" i="52"/>
  <c r="DA110" i="52"/>
  <c r="CP111" i="52"/>
  <c r="CQ111" i="52"/>
  <c r="CS111" i="52"/>
  <c r="CT111" i="52"/>
  <c r="CU111" i="52"/>
  <c r="CX111" i="52"/>
  <c r="CY111" i="52"/>
  <c r="CZ111" i="52"/>
  <c r="DA111" i="52"/>
  <c r="CP112" i="52"/>
  <c r="CQ112" i="52"/>
  <c r="CS112" i="52"/>
  <c r="CT112" i="52"/>
  <c r="CU112" i="52"/>
  <c r="CX112" i="52"/>
  <c r="CY112" i="52"/>
  <c r="CZ112" i="52"/>
  <c r="DA112" i="52"/>
  <c r="CP113" i="52"/>
  <c r="CQ113" i="52"/>
  <c r="CS113" i="52"/>
  <c r="CT113" i="52"/>
  <c r="CU113" i="52"/>
  <c r="CX113" i="52"/>
  <c r="CY113" i="52"/>
  <c r="CZ113" i="52"/>
  <c r="DA113" i="52"/>
  <c r="CP114" i="52"/>
  <c r="CQ114" i="52"/>
  <c r="CS114" i="52"/>
  <c r="CT114" i="52"/>
  <c r="CU114" i="52"/>
  <c r="CX114" i="52"/>
  <c r="CY114" i="52"/>
  <c r="CZ114" i="52"/>
  <c r="DA114" i="52"/>
  <c r="CP115" i="52"/>
  <c r="CQ115" i="52"/>
  <c r="CS115" i="52"/>
  <c r="CT115" i="52"/>
  <c r="CU115" i="52"/>
  <c r="CX115" i="52"/>
  <c r="CY115" i="52"/>
  <c r="CZ115" i="52"/>
  <c r="DA115" i="52"/>
  <c r="CP116" i="52"/>
  <c r="CQ116" i="52"/>
  <c r="CS116" i="52"/>
  <c r="CT116" i="52"/>
  <c r="CU116" i="52"/>
  <c r="CX116" i="52"/>
  <c r="CY116" i="52"/>
  <c r="CZ116" i="52"/>
  <c r="DA116" i="52"/>
  <c r="CP117" i="52"/>
  <c r="CQ117" i="52"/>
  <c r="CS117" i="52"/>
  <c r="CT117" i="52"/>
  <c r="CU117" i="52"/>
  <c r="CX117" i="52"/>
  <c r="CY117" i="52"/>
  <c r="CZ117" i="52"/>
  <c r="DA117" i="52"/>
  <c r="CP118" i="52"/>
  <c r="CQ118" i="52"/>
  <c r="CS118" i="52"/>
  <c r="CT118" i="52"/>
  <c r="CU118" i="52"/>
  <c r="CX118" i="52"/>
  <c r="CY118" i="52"/>
  <c r="CZ118" i="52"/>
  <c r="DA118" i="52"/>
  <c r="CP119" i="52"/>
  <c r="CQ119" i="52"/>
  <c r="CS119" i="52"/>
  <c r="CT119" i="52"/>
  <c r="CU119" i="52"/>
  <c r="CX119" i="52"/>
  <c r="CY119" i="52"/>
  <c r="CZ119" i="52"/>
  <c r="DA119" i="52"/>
  <c r="CP120" i="52"/>
  <c r="CQ120" i="52"/>
  <c r="CS120" i="52"/>
  <c r="CT120" i="52"/>
  <c r="CU120" i="52"/>
  <c r="CX120" i="52"/>
  <c r="CY120" i="52"/>
  <c r="CZ120" i="52"/>
  <c r="DA120" i="52"/>
  <c r="CP121" i="52"/>
  <c r="CQ121" i="52"/>
  <c r="CS121" i="52"/>
  <c r="CT121" i="52"/>
  <c r="CU121" i="52"/>
  <c r="CX121" i="52"/>
  <c r="CY121" i="52"/>
  <c r="CZ121" i="52"/>
  <c r="DA121" i="52"/>
  <c r="CP122" i="52"/>
  <c r="CQ122" i="52"/>
  <c r="CS122" i="52"/>
  <c r="CT122" i="52"/>
  <c r="CU122" i="52"/>
  <c r="CX122" i="52"/>
  <c r="CY122" i="52"/>
  <c r="CZ122" i="52"/>
  <c r="DA122" i="52"/>
  <c r="CP123" i="52"/>
  <c r="CQ123" i="52"/>
  <c r="CS123" i="52"/>
  <c r="CT123" i="52"/>
  <c r="CU123" i="52"/>
  <c r="CX123" i="52"/>
  <c r="CY123" i="52"/>
  <c r="CZ123" i="52"/>
  <c r="DA123" i="52"/>
  <c r="CP124" i="52"/>
  <c r="CQ124" i="52"/>
  <c r="CS124" i="52"/>
  <c r="CT124" i="52"/>
  <c r="CU124" i="52"/>
  <c r="CX124" i="52"/>
  <c r="CY124" i="52"/>
  <c r="CZ124" i="52"/>
  <c r="DA124" i="52"/>
  <c r="CP125" i="52"/>
  <c r="CQ125" i="52"/>
  <c r="CS125" i="52"/>
  <c r="CT125" i="52"/>
  <c r="CU125" i="52"/>
  <c r="CX125" i="52"/>
  <c r="CY125" i="52"/>
  <c r="CZ125" i="52"/>
  <c r="DA125" i="52"/>
  <c r="CP126" i="52"/>
  <c r="CQ126" i="52"/>
  <c r="CS126" i="52"/>
  <c r="CT126" i="52"/>
  <c r="CU126" i="52"/>
  <c r="CX126" i="52"/>
  <c r="CY126" i="52"/>
  <c r="CZ126" i="52"/>
  <c r="DA126" i="52"/>
  <c r="CP127" i="52"/>
  <c r="CQ127" i="52"/>
  <c r="CS127" i="52"/>
  <c r="CT127" i="52"/>
  <c r="CU127" i="52"/>
  <c r="CX127" i="52"/>
  <c r="CY127" i="52"/>
  <c r="CZ127" i="52"/>
  <c r="DA127" i="52"/>
  <c r="CP128" i="52"/>
  <c r="CQ128" i="52"/>
  <c r="CS128" i="52"/>
  <c r="CT128" i="52"/>
  <c r="CU128" i="52"/>
  <c r="CX128" i="52"/>
  <c r="CY128" i="52"/>
  <c r="CZ128" i="52"/>
  <c r="DA128" i="52"/>
  <c r="CP129" i="52"/>
  <c r="CQ129" i="52"/>
  <c r="CS129" i="52"/>
  <c r="CT129" i="52"/>
  <c r="CU129" i="52"/>
  <c r="CX129" i="52"/>
  <c r="CY129" i="52"/>
  <c r="CZ129" i="52"/>
  <c r="DA129" i="52"/>
  <c r="CP130" i="52"/>
  <c r="CQ130" i="52"/>
  <c r="CS130" i="52"/>
  <c r="CT130" i="52"/>
  <c r="CU130" i="52"/>
  <c r="CX130" i="52"/>
  <c r="CY130" i="52"/>
  <c r="CZ130" i="52"/>
  <c r="DA130" i="52"/>
  <c r="CP131" i="52"/>
  <c r="CQ131" i="52"/>
  <c r="CS131" i="52"/>
  <c r="CT131" i="52"/>
  <c r="CU131" i="52"/>
  <c r="CX131" i="52"/>
  <c r="CY131" i="52"/>
  <c r="CZ131" i="52"/>
  <c r="DA131" i="52"/>
  <c r="CP132" i="52"/>
  <c r="CQ132" i="52"/>
  <c r="CS132" i="52"/>
  <c r="CT132" i="52"/>
  <c r="CU132" i="52"/>
  <c r="CX132" i="52"/>
  <c r="CY132" i="52"/>
  <c r="CZ132" i="52"/>
  <c r="DA132" i="52"/>
  <c r="CP133" i="52"/>
  <c r="CQ133" i="52"/>
  <c r="CS133" i="52"/>
  <c r="CT133" i="52"/>
  <c r="CU133" i="52"/>
  <c r="CX133" i="52"/>
  <c r="CY133" i="52"/>
  <c r="CZ133" i="52"/>
  <c r="DA133" i="52"/>
  <c r="CP134" i="52"/>
  <c r="CQ134" i="52"/>
  <c r="CS134" i="52"/>
  <c r="CT134" i="52"/>
  <c r="CU134" i="52"/>
  <c r="CX134" i="52"/>
  <c r="CY134" i="52"/>
  <c r="CZ134" i="52"/>
  <c r="DA134" i="52"/>
  <c r="CP135" i="52"/>
  <c r="CQ135" i="52"/>
  <c r="CS135" i="52"/>
  <c r="CT135" i="52"/>
  <c r="CU135" i="52"/>
  <c r="CX135" i="52"/>
  <c r="CY135" i="52"/>
  <c r="CZ135" i="52"/>
  <c r="DA135" i="52"/>
  <c r="CP136" i="52"/>
  <c r="CQ136" i="52"/>
  <c r="CS136" i="52"/>
  <c r="CT136" i="52"/>
  <c r="CU136" i="52"/>
  <c r="CX136" i="52"/>
  <c r="CY136" i="52"/>
  <c r="CZ136" i="52"/>
  <c r="DA136" i="52"/>
  <c r="CP137" i="52"/>
  <c r="CQ137" i="52"/>
  <c r="CS137" i="52"/>
  <c r="CT137" i="52"/>
  <c r="CU137" i="52"/>
  <c r="CX137" i="52"/>
  <c r="CY137" i="52"/>
  <c r="CZ137" i="52"/>
  <c r="DA137" i="52"/>
  <c r="CP138" i="52"/>
  <c r="CQ138" i="52"/>
  <c r="CS138" i="52"/>
  <c r="CT138" i="52"/>
  <c r="CU138" i="52"/>
  <c r="CX138" i="52"/>
  <c r="CY138" i="52"/>
  <c r="CZ138" i="52"/>
  <c r="DA138" i="52"/>
  <c r="CP139" i="52"/>
  <c r="CQ139" i="52"/>
  <c r="CS139" i="52"/>
  <c r="CT139" i="52"/>
  <c r="CU139" i="52"/>
  <c r="CX139" i="52"/>
  <c r="CY139" i="52"/>
  <c r="CZ139" i="52"/>
  <c r="DA139" i="52"/>
  <c r="CP140" i="52"/>
  <c r="CQ140" i="52"/>
  <c r="CS140" i="52"/>
  <c r="CT140" i="52"/>
  <c r="CU140" i="52"/>
  <c r="CX140" i="52"/>
  <c r="CY140" i="52"/>
  <c r="CZ140" i="52"/>
  <c r="DA140" i="52"/>
  <c r="CP141" i="52"/>
  <c r="CQ141" i="52"/>
  <c r="CS141" i="52"/>
  <c r="CT141" i="52"/>
  <c r="CU141" i="52"/>
  <c r="CX141" i="52"/>
  <c r="CY141" i="52"/>
  <c r="CZ141" i="52"/>
  <c r="DA141" i="52"/>
  <c r="CP142" i="52"/>
  <c r="CQ142" i="52"/>
  <c r="CS142" i="52"/>
  <c r="CT142" i="52"/>
  <c r="CU142" i="52"/>
  <c r="CX142" i="52"/>
  <c r="CY142" i="52"/>
  <c r="CZ142" i="52"/>
  <c r="DA142" i="52"/>
  <c r="CP143" i="52"/>
  <c r="CQ143" i="52"/>
  <c r="CS143" i="52"/>
  <c r="CT143" i="52"/>
  <c r="CU143" i="52"/>
  <c r="CX143" i="52"/>
  <c r="CY143" i="52"/>
  <c r="CZ143" i="52"/>
  <c r="DA143" i="52"/>
  <c r="CP144" i="52"/>
  <c r="CQ144" i="52"/>
  <c r="CS144" i="52"/>
  <c r="CT144" i="52"/>
  <c r="CU144" i="52"/>
  <c r="CX144" i="52"/>
  <c r="CY144" i="52"/>
  <c r="CZ144" i="52"/>
  <c r="DA144" i="52"/>
  <c r="CP145" i="52"/>
  <c r="CQ145" i="52"/>
  <c r="CS145" i="52"/>
  <c r="CT145" i="52"/>
  <c r="CU145" i="52"/>
  <c r="CX145" i="52"/>
  <c r="CY145" i="52"/>
  <c r="CZ145" i="52"/>
  <c r="DA145" i="52"/>
  <c r="CP146" i="52"/>
  <c r="CQ146" i="52"/>
  <c r="CS146" i="52"/>
  <c r="CT146" i="52"/>
  <c r="CU146" i="52"/>
  <c r="CX146" i="52"/>
  <c r="CY146" i="52"/>
  <c r="CZ146" i="52"/>
  <c r="DA146" i="52"/>
  <c r="CP147" i="52"/>
  <c r="CQ147" i="52"/>
  <c r="CS147" i="52"/>
  <c r="CT147" i="52"/>
  <c r="CU147" i="52"/>
  <c r="CX147" i="52"/>
  <c r="CY147" i="52"/>
  <c r="CZ147" i="52"/>
  <c r="DA147" i="52"/>
  <c r="CP148" i="52"/>
  <c r="CQ148" i="52"/>
  <c r="CS148" i="52"/>
  <c r="CT148" i="52"/>
  <c r="CU148" i="52"/>
  <c r="CX148" i="52"/>
  <c r="CY148" i="52"/>
  <c r="CZ148" i="52"/>
  <c r="DA148" i="52"/>
  <c r="CP149" i="52"/>
  <c r="CQ149" i="52"/>
  <c r="CS149" i="52"/>
  <c r="CT149" i="52"/>
  <c r="CU149" i="52"/>
  <c r="CX149" i="52"/>
  <c r="CY149" i="52"/>
  <c r="CZ149" i="52"/>
  <c r="DA149" i="52"/>
  <c r="CP150" i="52"/>
  <c r="CQ150" i="52"/>
  <c r="CS150" i="52"/>
  <c r="CT150" i="52"/>
  <c r="CU150" i="52"/>
  <c r="CX150" i="52"/>
  <c r="CY150" i="52"/>
  <c r="CZ150" i="52"/>
  <c r="DA150" i="52"/>
  <c r="CP151" i="52"/>
  <c r="CQ151" i="52"/>
  <c r="CS151" i="52"/>
  <c r="CT151" i="52"/>
  <c r="CU151" i="52"/>
  <c r="CX151" i="52"/>
  <c r="CY151" i="52"/>
  <c r="CZ151" i="52"/>
  <c r="DA151" i="52"/>
  <c r="CP152" i="52"/>
  <c r="CQ152" i="52"/>
  <c r="CS152" i="52"/>
  <c r="CT152" i="52"/>
  <c r="CU152" i="52"/>
  <c r="CX152" i="52"/>
  <c r="CY152" i="52"/>
  <c r="CZ152" i="52"/>
  <c r="DA152" i="52"/>
  <c r="CP153" i="52"/>
  <c r="CQ153" i="52"/>
  <c r="CS153" i="52"/>
  <c r="CT153" i="52"/>
  <c r="CU153" i="52"/>
  <c r="CX153" i="52"/>
  <c r="CY153" i="52"/>
  <c r="CZ153" i="52"/>
  <c r="DA153" i="52"/>
  <c r="CP154" i="52"/>
  <c r="CQ154" i="52"/>
  <c r="CS154" i="52"/>
  <c r="CT154" i="52"/>
  <c r="CU154" i="52"/>
  <c r="CX154" i="52"/>
  <c r="CY154" i="52"/>
  <c r="CZ154" i="52"/>
  <c r="DA154" i="52"/>
  <c r="CP155" i="52"/>
  <c r="CQ155" i="52"/>
  <c r="CS155" i="52"/>
  <c r="CT155" i="52"/>
  <c r="CU155" i="52"/>
  <c r="CX155" i="52"/>
  <c r="CY155" i="52"/>
  <c r="CZ155" i="52"/>
  <c r="DA155" i="52"/>
  <c r="CP156" i="52"/>
  <c r="CQ156" i="52"/>
  <c r="CS156" i="52"/>
  <c r="CT156" i="52"/>
  <c r="CU156" i="52"/>
  <c r="CX156" i="52"/>
  <c r="CY156" i="52"/>
  <c r="CZ156" i="52"/>
  <c r="DA156" i="52"/>
  <c r="CP157" i="52"/>
  <c r="CQ157" i="52"/>
  <c r="CS157" i="52"/>
  <c r="CT157" i="52"/>
  <c r="CU157" i="52"/>
  <c r="CX157" i="52"/>
  <c r="CY157" i="52"/>
  <c r="CZ157" i="52"/>
  <c r="DA157" i="52"/>
  <c r="CP158" i="52"/>
  <c r="CQ158" i="52"/>
  <c r="CS158" i="52"/>
  <c r="CT158" i="52"/>
  <c r="CU158" i="52"/>
  <c r="CX158" i="52"/>
  <c r="CY158" i="52"/>
  <c r="CZ158" i="52"/>
  <c r="DA158" i="52"/>
  <c r="CP159" i="52"/>
  <c r="CQ159" i="52"/>
  <c r="CS159" i="52"/>
  <c r="CT159" i="52"/>
  <c r="CU159" i="52"/>
  <c r="CX159" i="52"/>
  <c r="CY159" i="52"/>
  <c r="CZ159" i="52"/>
  <c r="DA159" i="52"/>
  <c r="CP160" i="52"/>
  <c r="CQ160" i="52"/>
  <c r="CS160" i="52"/>
  <c r="CT160" i="52"/>
  <c r="CU160" i="52"/>
  <c r="CX160" i="52"/>
  <c r="CY160" i="52"/>
  <c r="CZ160" i="52"/>
  <c r="DA160" i="52"/>
  <c r="CP161" i="52"/>
  <c r="CQ161" i="52"/>
  <c r="CS161" i="52"/>
  <c r="CT161" i="52"/>
  <c r="CU161" i="52"/>
  <c r="CX161" i="52"/>
  <c r="CY161" i="52"/>
  <c r="CZ161" i="52"/>
  <c r="DA161" i="52"/>
  <c r="CP162" i="52"/>
  <c r="CQ162" i="52"/>
  <c r="CS162" i="52"/>
  <c r="CT162" i="52"/>
  <c r="CU162" i="52"/>
  <c r="CX162" i="52"/>
  <c r="CY162" i="52"/>
  <c r="CZ162" i="52"/>
  <c r="DA162" i="52"/>
  <c r="CP163" i="52"/>
  <c r="CQ163" i="52"/>
  <c r="CS163" i="52"/>
  <c r="CT163" i="52"/>
  <c r="CU163" i="52"/>
  <c r="CX163" i="52"/>
  <c r="CY163" i="52"/>
  <c r="CZ163" i="52"/>
  <c r="DA163" i="52"/>
  <c r="CP164" i="52"/>
  <c r="CQ164" i="52"/>
  <c r="CS164" i="52"/>
  <c r="CT164" i="52"/>
  <c r="CU164" i="52"/>
  <c r="CX164" i="52"/>
  <c r="CY164" i="52"/>
  <c r="CZ164" i="52"/>
  <c r="DA164" i="52"/>
  <c r="CP165" i="52"/>
  <c r="CQ165" i="52"/>
  <c r="CS165" i="52"/>
  <c r="CT165" i="52"/>
  <c r="CU165" i="52"/>
  <c r="CX165" i="52"/>
  <c r="CY165" i="52"/>
  <c r="CZ165" i="52"/>
  <c r="DA165" i="52"/>
  <c r="CP166" i="52"/>
  <c r="CQ166" i="52"/>
  <c r="CS166" i="52"/>
  <c r="CT166" i="52"/>
  <c r="CU166" i="52"/>
  <c r="CX166" i="52"/>
  <c r="CY166" i="52"/>
  <c r="CZ166" i="52"/>
  <c r="DA166" i="52"/>
  <c r="CP167" i="52"/>
  <c r="CQ167" i="52"/>
  <c r="CS167" i="52"/>
  <c r="CT167" i="52"/>
  <c r="CU167" i="52"/>
  <c r="CX167" i="52"/>
  <c r="CY167" i="52"/>
  <c r="CZ167" i="52"/>
  <c r="DA167" i="52"/>
  <c r="CP168" i="52"/>
  <c r="CQ168" i="52"/>
  <c r="CS168" i="52"/>
  <c r="CT168" i="52"/>
  <c r="CU168" i="52"/>
  <c r="CX168" i="52"/>
  <c r="CY168" i="52"/>
  <c r="CZ168" i="52"/>
  <c r="DA168" i="52"/>
  <c r="CP169" i="52"/>
  <c r="CQ169" i="52"/>
  <c r="CS169" i="52"/>
  <c r="CT169" i="52"/>
  <c r="CU169" i="52"/>
  <c r="CX169" i="52"/>
  <c r="CY169" i="52"/>
  <c r="CZ169" i="52"/>
  <c r="DA169" i="52"/>
  <c r="CP170" i="52"/>
  <c r="CQ170" i="52"/>
  <c r="CS170" i="52"/>
  <c r="CT170" i="52"/>
  <c r="CU170" i="52"/>
  <c r="CX170" i="52"/>
  <c r="CY170" i="52"/>
  <c r="CZ170" i="52"/>
  <c r="DA170" i="52"/>
  <c r="CP171" i="52"/>
  <c r="CQ171" i="52"/>
  <c r="CS171" i="52"/>
  <c r="CT171" i="52"/>
  <c r="CU171" i="52"/>
  <c r="CX171" i="52"/>
  <c r="CY171" i="52"/>
  <c r="CZ171" i="52"/>
  <c r="DA171" i="52"/>
  <c r="CP172" i="52"/>
  <c r="CQ172" i="52"/>
  <c r="CS172" i="52"/>
  <c r="CT172" i="52"/>
  <c r="CU172" i="52"/>
  <c r="CX172" i="52"/>
  <c r="CY172" i="52"/>
  <c r="CZ172" i="52"/>
  <c r="DA172" i="52"/>
  <c r="CP173" i="52"/>
  <c r="CQ173" i="52"/>
  <c r="CS173" i="52"/>
  <c r="CT173" i="52"/>
  <c r="CU173" i="52"/>
  <c r="CX173" i="52"/>
  <c r="CY173" i="52"/>
  <c r="CZ173" i="52"/>
  <c r="DA173" i="52"/>
  <c r="CP174" i="52"/>
  <c r="CQ174" i="52"/>
  <c r="CS174" i="52"/>
  <c r="CT174" i="52"/>
  <c r="CU174" i="52"/>
  <c r="CX174" i="52"/>
  <c r="CY174" i="52"/>
  <c r="CZ174" i="52"/>
  <c r="DA174" i="52"/>
  <c r="CP175" i="52"/>
  <c r="CQ175" i="52"/>
  <c r="CS175" i="52"/>
  <c r="CT175" i="52"/>
  <c r="CU175" i="52"/>
  <c r="CX175" i="52"/>
  <c r="CY175" i="52"/>
  <c r="CZ175" i="52"/>
  <c r="DA175" i="52"/>
  <c r="CP176" i="52"/>
  <c r="CQ176" i="52"/>
  <c r="CS176" i="52"/>
  <c r="CT176" i="52"/>
  <c r="CU176" i="52"/>
  <c r="CX176" i="52"/>
  <c r="CY176" i="52"/>
  <c r="CZ176" i="52"/>
  <c r="DA176" i="52"/>
  <c r="CP177" i="52"/>
  <c r="CQ177" i="52"/>
  <c r="CS177" i="52"/>
  <c r="CT177" i="52"/>
  <c r="CU177" i="52"/>
  <c r="CX177" i="52"/>
  <c r="CY177" i="52"/>
  <c r="CZ177" i="52"/>
  <c r="DA177" i="52"/>
  <c r="CP178" i="52"/>
  <c r="CQ178" i="52"/>
  <c r="CS178" i="52"/>
  <c r="CT178" i="52"/>
  <c r="CU178" i="52"/>
  <c r="CX178" i="52"/>
  <c r="CY178" i="52"/>
  <c r="CZ178" i="52"/>
  <c r="DA178" i="52"/>
  <c r="CP179" i="52"/>
  <c r="CQ179" i="52"/>
  <c r="CS179" i="52"/>
  <c r="CT179" i="52"/>
  <c r="CU179" i="52"/>
  <c r="CX179" i="52"/>
  <c r="CY179" i="52"/>
  <c r="CZ179" i="52"/>
  <c r="DA179" i="52"/>
  <c r="CP180" i="52"/>
  <c r="CQ180" i="52"/>
  <c r="CS180" i="52"/>
  <c r="CT180" i="52"/>
  <c r="CU180" i="52"/>
  <c r="CX180" i="52"/>
  <c r="CY180" i="52"/>
  <c r="CZ180" i="52"/>
  <c r="DA180" i="52"/>
  <c r="CP181" i="52"/>
  <c r="CQ181" i="52"/>
  <c r="CS181" i="52"/>
  <c r="CT181" i="52"/>
  <c r="CU181" i="52"/>
  <c r="CX181" i="52"/>
  <c r="CY181" i="52"/>
  <c r="CZ181" i="52"/>
  <c r="DA181" i="52"/>
  <c r="CP543" i="52"/>
  <c r="CQ543" i="52"/>
  <c r="CS543" i="52"/>
  <c r="CT543" i="52"/>
  <c r="CU543" i="52"/>
  <c r="CX543" i="52"/>
  <c r="CY543" i="52"/>
  <c r="CZ543" i="52"/>
  <c r="DA543" i="52"/>
  <c r="CP182" i="52"/>
  <c r="CQ182" i="52"/>
  <c r="CS182" i="52"/>
  <c r="CT182" i="52"/>
  <c r="CU182" i="52"/>
  <c r="CX182" i="52"/>
  <c r="CY182" i="52"/>
  <c r="CZ182" i="52"/>
  <c r="DA182" i="52"/>
  <c r="CP183" i="52"/>
  <c r="CQ183" i="52"/>
  <c r="CS183" i="52"/>
  <c r="CT183" i="52"/>
  <c r="CU183" i="52"/>
  <c r="CX183" i="52"/>
  <c r="CY183" i="52"/>
  <c r="CZ183" i="52"/>
  <c r="DA183" i="52"/>
  <c r="CP184" i="52"/>
  <c r="CQ184" i="52"/>
  <c r="CS184" i="52"/>
  <c r="CT184" i="52"/>
  <c r="CU184" i="52"/>
  <c r="CX184" i="52"/>
  <c r="CY184" i="52"/>
  <c r="CZ184" i="52"/>
  <c r="DA184" i="52"/>
  <c r="CP185" i="52"/>
  <c r="CQ185" i="52"/>
  <c r="CS185" i="52"/>
  <c r="CT185" i="52"/>
  <c r="CU185" i="52"/>
  <c r="CX185" i="52"/>
  <c r="CY185" i="52"/>
  <c r="CZ185" i="52"/>
  <c r="DA185" i="52"/>
  <c r="CP186" i="52"/>
  <c r="CQ186" i="52"/>
  <c r="CS186" i="52"/>
  <c r="CT186" i="52"/>
  <c r="CU186" i="52"/>
  <c r="CX186" i="52"/>
  <c r="CY186" i="52"/>
  <c r="CZ186" i="52"/>
  <c r="DA186" i="52"/>
  <c r="CP187" i="52"/>
  <c r="CQ187" i="52"/>
  <c r="CS187" i="52"/>
  <c r="CT187" i="52"/>
  <c r="CU187" i="52"/>
  <c r="CX187" i="52"/>
  <c r="CY187" i="52"/>
  <c r="CZ187" i="52"/>
  <c r="DA187" i="52"/>
  <c r="CP188" i="52"/>
  <c r="CQ188" i="52"/>
  <c r="CS188" i="52"/>
  <c r="CT188" i="52"/>
  <c r="CU188" i="52"/>
  <c r="CX188" i="52"/>
  <c r="CY188" i="52"/>
  <c r="CZ188" i="52"/>
  <c r="DA188" i="52"/>
  <c r="CP189" i="52"/>
  <c r="CQ189" i="52"/>
  <c r="CS189" i="52"/>
  <c r="CT189" i="52"/>
  <c r="CU189" i="52"/>
  <c r="CX189" i="52"/>
  <c r="CY189" i="52"/>
  <c r="CZ189" i="52"/>
  <c r="DA189" i="52"/>
  <c r="CP190" i="52"/>
  <c r="CQ190" i="52"/>
  <c r="CS190" i="52"/>
  <c r="CT190" i="52"/>
  <c r="CU190" i="52"/>
  <c r="CX190" i="52"/>
  <c r="CY190" i="52"/>
  <c r="CZ190" i="52"/>
  <c r="DA190" i="52"/>
  <c r="CP191" i="52"/>
  <c r="CQ191" i="52"/>
  <c r="CS191" i="52"/>
  <c r="CT191" i="52"/>
  <c r="CU191" i="52"/>
  <c r="CX191" i="52"/>
  <c r="CY191" i="52"/>
  <c r="CZ191" i="52"/>
  <c r="DA191" i="52"/>
  <c r="CP192" i="52"/>
  <c r="CQ192" i="52"/>
  <c r="CS192" i="52"/>
  <c r="CT192" i="52"/>
  <c r="CU192" i="52"/>
  <c r="CX192" i="52"/>
  <c r="CY192" i="52"/>
  <c r="CZ192" i="52"/>
  <c r="DA192" i="52"/>
  <c r="CP193" i="52"/>
  <c r="CQ193" i="52"/>
  <c r="CS193" i="52"/>
  <c r="CT193" i="52"/>
  <c r="CU193" i="52"/>
  <c r="CX193" i="52"/>
  <c r="CY193" i="52"/>
  <c r="CZ193" i="52"/>
  <c r="DA193" i="52"/>
  <c r="CP194" i="52"/>
  <c r="CQ194" i="52"/>
  <c r="CS194" i="52"/>
  <c r="CT194" i="52"/>
  <c r="CU194" i="52"/>
  <c r="CX194" i="52"/>
  <c r="CY194" i="52"/>
  <c r="CZ194" i="52"/>
  <c r="DA194" i="52"/>
  <c r="CP195" i="52"/>
  <c r="CQ195" i="52"/>
  <c r="CS195" i="52"/>
  <c r="CT195" i="52"/>
  <c r="CU195" i="52"/>
  <c r="CX195" i="52"/>
  <c r="CY195" i="52"/>
  <c r="CZ195" i="52"/>
  <c r="DA195" i="52"/>
  <c r="CP196" i="52"/>
  <c r="CQ196" i="52"/>
  <c r="CS196" i="52"/>
  <c r="CT196" i="52"/>
  <c r="CU196" i="52"/>
  <c r="CX196" i="52"/>
  <c r="CY196" i="52"/>
  <c r="CZ196" i="52"/>
  <c r="DA196" i="52"/>
  <c r="CP197" i="52"/>
  <c r="CQ197" i="52"/>
  <c r="CS197" i="52"/>
  <c r="CT197" i="52"/>
  <c r="CU197" i="52"/>
  <c r="CX197" i="52"/>
  <c r="CY197" i="52"/>
  <c r="CZ197" i="52"/>
  <c r="DA197" i="52"/>
  <c r="CP198" i="52"/>
  <c r="CQ198" i="52"/>
  <c r="CS198" i="52"/>
  <c r="CT198" i="52"/>
  <c r="CU198" i="52"/>
  <c r="CX198" i="52"/>
  <c r="CY198" i="52"/>
  <c r="CZ198" i="52"/>
  <c r="DA198" i="52"/>
  <c r="CP199" i="52"/>
  <c r="CQ199" i="52"/>
  <c r="CS199" i="52"/>
  <c r="CT199" i="52"/>
  <c r="CU199" i="52"/>
  <c r="CX199" i="52"/>
  <c r="CY199" i="52"/>
  <c r="CZ199" i="52"/>
  <c r="DA199" i="52"/>
  <c r="CP200" i="52"/>
  <c r="CQ200" i="52"/>
  <c r="CS200" i="52"/>
  <c r="CT200" i="52"/>
  <c r="CU200" i="52"/>
  <c r="CX200" i="52"/>
  <c r="CY200" i="52"/>
  <c r="CZ200" i="52"/>
  <c r="DA200" i="52"/>
  <c r="CP201" i="52"/>
  <c r="CQ201" i="52"/>
  <c r="CS201" i="52"/>
  <c r="CT201" i="52"/>
  <c r="CU201" i="52"/>
  <c r="CX201" i="52"/>
  <c r="CY201" i="52"/>
  <c r="CZ201" i="52"/>
  <c r="DA201" i="52"/>
  <c r="CP202" i="52"/>
  <c r="CQ202" i="52"/>
  <c r="CS202" i="52"/>
  <c r="CT202" i="52"/>
  <c r="CU202" i="52"/>
  <c r="CX202" i="52"/>
  <c r="CY202" i="52"/>
  <c r="CZ202" i="52"/>
  <c r="DA202" i="52"/>
  <c r="CP203" i="52"/>
  <c r="CQ203" i="52"/>
  <c r="CS203" i="52"/>
  <c r="CT203" i="52"/>
  <c r="CU203" i="52"/>
  <c r="CX203" i="52"/>
  <c r="CY203" i="52"/>
  <c r="CZ203" i="52"/>
  <c r="DA203" i="52"/>
  <c r="CP204" i="52"/>
  <c r="CQ204" i="52"/>
  <c r="CS204" i="52"/>
  <c r="CT204" i="52"/>
  <c r="CU204" i="52"/>
  <c r="CX204" i="52"/>
  <c r="CY204" i="52"/>
  <c r="CZ204" i="52"/>
  <c r="DA204" i="52"/>
  <c r="CP205" i="52"/>
  <c r="CQ205" i="52"/>
  <c r="CS205" i="52"/>
  <c r="CT205" i="52"/>
  <c r="CU205" i="52"/>
  <c r="CX205" i="52"/>
  <c r="CY205" i="52"/>
  <c r="CZ205" i="52"/>
  <c r="DA205" i="52"/>
  <c r="CP206" i="52"/>
  <c r="CQ206" i="52"/>
  <c r="CS206" i="52"/>
  <c r="CT206" i="52"/>
  <c r="CU206" i="52"/>
  <c r="CX206" i="52"/>
  <c r="CY206" i="52"/>
  <c r="CZ206" i="52"/>
  <c r="DA206" i="52"/>
  <c r="CP207" i="52"/>
  <c r="CQ207" i="52"/>
  <c r="CS207" i="52"/>
  <c r="CT207" i="52"/>
  <c r="CU207" i="52"/>
  <c r="CX207" i="52"/>
  <c r="CY207" i="52"/>
  <c r="CZ207" i="52"/>
  <c r="DA207" i="52"/>
  <c r="CP208" i="52"/>
  <c r="CQ208" i="52"/>
  <c r="CS208" i="52"/>
  <c r="CT208" i="52"/>
  <c r="CU208" i="52"/>
  <c r="CX208" i="52"/>
  <c r="CY208" i="52"/>
  <c r="CZ208" i="52"/>
  <c r="DA208" i="52"/>
  <c r="CP209" i="52"/>
  <c r="CQ209" i="52"/>
  <c r="CS209" i="52"/>
  <c r="CT209" i="52"/>
  <c r="CU209" i="52"/>
  <c r="CX209" i="52"/>
  <c r="CY209" i="52"/>
  <c r="CZ209" i="52"/>
  <c r="DA209" i="52"/>
  <c r="CP210" i="52"/>
  <c r="CQ210" i="52"/>
  <c r="CS210" i="52"/>
  <c r="CT210" i="52"/>
  <c r="CU210" i="52"/>
  <c r="CX210" i="52"/>
  <c r="CY210" i="52"/>
  <c r="CZ210" i="52"/>
  <c r="DA210" i="52"/>
  <c r="CP211" i="52"/>
  <c r="CQ211" i="52"/>
  <c r="CS211" i="52"/>
  <c r="CT211" i="52"/>
  <c r="CU211" i="52"/>
  <c r="CX211" i="52"/>
  <c r="CY211" i="52"/>
  <c r="CZ211" i="52"/>
  <c r="DA211" i="52"/>
  <c r="CP212" i="52"/>
  <c r="CQ212" i="52"/>
  <c r="CS212" i="52"/>
  <c r="CT212" i="52"/>
  <c r="CU212" i="52"/>
  <c r="CX212" i="52"/>
  <c r="CY212" i="52"/>
  <c r="CZ212" i="52"/>
  <c r="DA212" i="52"/>
  <c r="CP213" i="52"/>
  <c r="CQ213" i="52"/>
  <c r="CS213" i="52"/>
  <c r="CT213" i="52"/>
  <c r="CU213" i="52"/>
  <c r="CX213" i="52"/>
  <c r="CY213" i="52"/>
  <c r="CZ213" i="52"/>
  <c r="DA213" i="52"/>
  <c r="CP214" i="52"/>
  <c r="CQ214" i="52"/>
  <c r="CS214" i="52"/>
  <c r="CT214" i="52"/>
  <c r="CU214" i="52"/>
  <c r="CX214" i="52"/>
  <c r="CY214" i="52"/>
  <c r="CZ214" i="52"/>
  <c r="DA214" i="52"/>
  <c r="CP215" i="52"/>
  <c r="CQ215" i="52"/>
  <c r="CS215" i="52"/>
  <c r="CT215" i="52"/>
  <c r="CU215" i="52"/>
  <c r="CX215" i="52"/>
  <c r="CY215" i="52"/>
  <c r="CZ215" i="52"/>
  <c r="DA215" i="52"/>
  <c r="CP216" i="52"/>
  <c r="CQ216" i="52"/>
  <c r="CS216" i="52"/>
  <c r="CT216" i="52"/>
  <c r="CU216" i="52"/>
  <c r="CX216" i="52"/>
  <c r="CY216" i="52"/>
  <c r="CZ216" i="52"/>
  <c r="DA216" i="52"/>
  <c r="CP217" i="52"/>
  <c r="CQ217" i="52"/>
  <c r="CS217" i="52"/>
  <c r="CT217" i="52"/>
  <c r="CU217" i="52"/>
  <c r="CX217" i="52"/>
  <c r="CY217" i="52"/>
  <c r="CZ217" i="52"/>
  <c r="DA217" i="52"/>
  <c r="CP218" i="52"/>
  <c r="CQ218" i="52"/>
  <c r="CS218" i="52"/>
  <c r="CT218" i="52"/>
  <c r="CU218" i="52"/>
  <c r="CX218" i="52"/>
  <c r="CY218" i="52"/>
  <c r="CZ218" i="52"/>
  <c r="DA218" i="52"/>
  <c r="CP219" i="52"/>
  <c r="CQ219" i="52"/>
  <c r="CS219" i="52"/>
  <c r="CT219" i="52"/>
  <c r="CU219" i="52"/>
  <c r="CX219" i="52"/>
  <c r="CY219" i="52"/>
  <c r="CZ219" i="52"/>
  <c r="DA219" i="52"/>
  <c r="CP220" i="52"/>
  <c r="CQ220" i="52"/>
  <c r="CS220" i="52"/>
  <c r="CT220" i="52"/>
  <c r="CU220" i="52"/>
  <c r="CX220" i="52"/>
  <c r="CY220" i="52"/>
  <c r="CZ220" i="52"/>
  <c r="DA220" i="52"/>
  <c r="CP221" i="52"/>
  <c r="CQ221" i="52"/>
  <c r="CS221" i="52"/>
  <c r="CT221" i="52"/>
  <c r="CU221" i="52"/>
  <c r="CX221" i="52"/>
  <c r="CY221" i="52"/>
  <c r="CZ221" i="52"/>
  <c r="DA221" i="52"/>
  <c r="CP222" i="52"/>
  <c r="CQ222" i="52"/>
  <c r="CS222" i="52"/>
  <c r="CT222" i="52"/>
  <c r="CU222" i="52"/>
  <c r="CX222" i="52"/>
  <c r="CY222" i="52"/>
  <c r="CZ222" i="52"/>
  <c r="DA222" i="52"/>
  <c r="CP223" i="52"/>
  <c r="CQ223" i="52"/>
  <c r="CS223" i="52"/>
  <c r="CT223" i="52"/>
  <c r="CU223" i="52"/>
  <c r="CX223" i="52"/>
  <c r="CY223" i="52"/>
  <c r="CZ223" i="52"/>
  <c r="DA223" i="52"/>
  <c r="CP224" i="52"/>
  <c r="CQ224" i="52"/>
  <c r="CS224" i="52"/>
  <c r="CT224" i="52"/>
  <c r="CU224" i="52"/>
  <c r="CX224" i="52"/>
  <c r="CY224" i="52"/>
  <c r="CZ224" i="52"/>
  <c r="DA224" i="52"/>
  <c r="CP225" i="52"/>
  <c r="CQ225" i="52"/>
  <c r="CS225" i="52"/>
  <c r="CT225" i="52"/>
  <c r="CU225" i="52"/>
  <c r="CX225" i="52"/>
  <c r="CY225" i="52"/>
  <c r="CZ225" i="52"/>
  <c r="DA225" i="52"/>
  <c r="CP226" i="52"/>
  <c r="CQ226" i="52"/>
  <c r="CS226" i="52"/>
  <c r="CT226" i="52"/>
  <c r="CU226" i="52"/>
  <c r="CX226" i="52"/>
  <c r="CY226" i="52"/>
  <c r="CZ226" i="52"/>
  <c r="DA226" i="52"/>
  <c r="CP227" i="52"/>
  <c r="CQ227" i="52"/>
  <c r="CS227" i="52"/>
  <c r="CT227" i="52"/>
  <c r="CU227" i="52"/>
  <c r="CX227" i="52"/>
  <c r="CY227" i="52"/>
  <c r="CZ227" i="52"/>
  <c r="DA227" i="52"/>
  <c r="CP228" i="52"/>
  <c r="CQ228" i="52"/>
  <c r="CS228" i="52"/>
  <c r="CT228" i="52"/>
  <c r="CU228" i="52"/>
  <c r="CX228" i="52"/>
  <c r="CY228" i="52"/>
  <c r="CZ228" i="52"/>
  <c r="DA228" i="52"/>
  <c r="CP229" i="52"/>
  <c r="CQ229" i="52"/>
  <c r="CS229" i="52"/>
  <c r="CT229" i="52"/>
  <c r="CU229" i="52"/>
  <c r="CX229" i="52"/>
  <c r="CY229" i="52"/>
  <c r="CZ229" i="52"/>
  <c r="DA229" i="52"/>
  <c r="CP230" i="52"/>
  <c r="CQ230" i="52"/>
  <c r="CS230" i="52"/>
  <c r="CT230" i="52"/>
  <c r="CU230" i="52"/>
  <c r="CX230" i="52"/>
  <c r="CY230" i="52"/>
  <c r="CZ230" i="52"/>
  <c r="DA230" i="52"/>
  <c r="CP231" i="52"/>
  <c r="CQ231" i="52"/>
  <c r="CS231" i="52"/>
  <c r="CT231" i="52"/>
  <c r="CU231" i="52"/>
  <c r="CX231" i="52"/>
  <c r="CY231" i="52"/>
  <c r="CZ231" i="52"/>
  <c r="DA231" i="52"/>
  <c r="CP232" i="52"/>
  <c r="CQ232" i="52"/>
  <c r="CS232" i="52"/>
  <c r="CT232" i="52"/>
  <c r="CU232" i="52"/>
  <c r="CX232" i="52"/>
  <c r="CY232" i="52"/>
  <c r="CZ232" i="52"/>
  <c r="DA232" i="52"/>
  <c r="CP233" i="52"/>
  <c r="CQ233" i="52"/>
  <c r="CS233" i="52"/>
  <c r="CT233" i="52"/>
  <c r="CU233" i="52"/>
  <c r="CX233" i="52"/>
  <c r="CY233" i="52"/>
  <c r="CZ233" i="52"/>
  <c r="DA233" i="52"/>
  <c r="CP234" i="52"/>
  <c r="CQ234" i="52"/>
  <c r="CS234" i="52"/>
  <c r="CT234" i="52"/>
  <c r="CU234" i="52"/>
  <c r="CX234" i="52"/>
  <c r="CY234" i="52"/>
  <c r="CZ234" i="52"/>
  <c r="DA234" i="52"/>
  <c r="CP235" i="52"/>
  <c r="CQ235" i="52"/>
  <c r="CS235" i="52"/>
  <c r="CT235" i="52"/>
  <c r="CU235" i="52"/>
  <c r="CX235" i="52"/>
  <c r="CY235" i="52"/>
  <c r="CZ235" i="52"/>
  <c r="DA235" i="52"/>
  <c r="CP236" i="52"/>
  <c r="CQ236" i="52"/>
  <c r="CS236" i="52"/>
  <c r="CT236" i="52"/>
  <c r="CU236" i="52"/>
  <c r="CX236" i="52"/>
  <c r="CY236" i="52"/>
  <c r="CZ236" i="52"/>
  <c r="DA236" i="52"/>
  <c r="CP237" i="52"/>
  <c r="CQ237" i="52"/>
  <c r="CS237" i="52"/>
  <c r="CT237" i="52"/>
  <c r="CU237" i="52"/>
  <c r="CX237" i="52"/>
  <c r="CY237" i="52"/>
  <c r="CZ237" i="52"/>
  <c r="DA237" i="52"/>
  <c r="CP238" i="52"/>
  <c r="CQ238" i="52"/>
  <c r="CS238" i="52"/>
  <c r="CT238" i="52"/>
  <c r="CU238" i="52"/>
  <c r="CX238" i="52"/>
  <c r="CY238" i="52"/>
  <c r="CZ238" i="52"/>
  <c r="DA238" i="52"/>
  <c r="CP239" i="52"/>
  <c r="CQ239" i="52"/>
  <c r="CS239" i="52"/>
  <c r="CT239" i="52"/>
  <c r="CU239" i="52"/>
  <c r="CX239" i="52"/>
  <c r="CY239" i="52"/>
  <c r="CZ239" i="52"/>
  <c r="DA239" i="52"/>
  <c r="CP240" i="52"/>
  <c r="CQ240" i="52"/>
  <c r="CS240" i="52"/>
  <c r="CT240" i="52"/>
  <c r="CU240" i="52"/>
  <c r="CX240" i="52"/>
  <c r="CY240" i="52"/>
  <c r="CZ240" i="52"/>
  <c r="DA240" i="52"/>
  <c r="CP241" i="52"/>
  <c r="CQ241" i="52"/>
  <c r="CS241" i="52"/>
  <c r="CT241" i="52"/>
  <c r="CU241" i="52"/>
  <c r="CX241" i="52"/>
  <c r="CY241" i="52"/>
  <c r="CZ241" i="52"/>
  <c r="DA241" i="52"/>
  <c r="CP242" i="52"/>
  <c r="CQ242" i="52"/>
  <c r="CS242" i="52"/>
  <c r="CT242" i="52"/>
  <c r="CU242" i="52"/>
  <c r="CX242" i="52"/>
  <c r="CY242" i="52"/>
  <c r="CZ242" i="52"/>
  <c r="DA242" i="52"/>
  <c r="CP243" i="52"/>
  <c r="CQ243" i="52"/>
  <c r="CS243" i="52"/>
  <c r="CT243" i="52"/>
  <c r="CU243" i="52"/>
  <c r="CX243" i="52"/>
  <c r="CY243" i="52"/>
  <c r="CZ243" i="52"/>
  <c r="DA243" i="52"/>
  <c r="CP244" i="52"/>
  <c r="CQ244" i="52"/>
  <c r="CS244" i="52"/>
  <c r="CT244" i="52"/>
  <c r="CU244" i="52"/>
  <c r="CX244" i="52"/>
  <c r="CY244" i="52"/>
  <c r="CZ244" i="52"/>
  <c r="DA244" i="52"/>
  <c r="CP245" i="52"/>
  <c r="CQ245" i="52"/>
  <c r="CS245" i="52"/>
  <c r="CT245" i="52"/>
  <c r="CU245" i="52"/>
  <c r="CX245" i="52"/>
  <c r="CY245" i="52"/>
  <c r="CZ245" i="52"/>
  <c r="DA245" i="52"/>
  <c r="CP246" i="52"/>
  <c r="CQ246" i="52"/>
  <c r="CS246" i="52"/>
  <c r="CT246" i="52"/>
  <c r="CU246" i="52"/>
  <c r="CX246" i="52"/>
  <c r="CY246" i="52"/>
  <c r="CZ246" i="52"/>
  <c r="DA246" i="52"/>
  <c r="CP247" i="52"/>
  <c r="CQ247" i="52"/>
  <c r="CS247" i="52"/>
  <c r="CT247" i="52"/>
  <c r="CU247" i="52"/>
  <c r="CX247" i="52"/>
  <c r="CY247" i="52"/>
  <c r="CZ247" i="52"/>
  <c r="DA247" i="52"/>
  <c r="CP248" i="52"/>
  <c r="CQ248" i="52"/>
  <c r="CS248" i="52"/>
  <c r="CT248" i="52"/>
  <c r="CU248" i="52"/>
  <c r="CX248" i="52"/>
  <c r="CY248" i="52"/>
  <c r="CZ248" i="52"/>
  <c r="DA248" i="52"/>
  <c r="CP249" i="52"/>
  <c r="CQ249" i="52"/>
  <c r="CS249" i="52"/>
  <c r="CT249" i="52"/>
  <c r="CU249" i="52"/>
  <c r="CX249" i="52"/>
  <c r="CY249" i="52"/>
  <c r="CZ249" i="52"/>
  <c r="DA249" i="52"/>
  <c r="CP250" i="52"/>
  <c r="CQ250" i="52"/>
  <c r="CS250" i="52"/>
  <c r="CT250" i="52"/>
  <c r="CU250" i="52"/>
  <c r="CX250" i="52"/>
  <c r="CY250" i="52"/>
  <c r="CZ250" i="52"/>
  <c r="DA250" i="52"/>
  <c r="CP251" i="52"/>
  <c r="CQ251" i="52"/>
  <c r="CS251" i="52"/>
  <c r="CT251" i="52"/>
  <c r="CU251" i="52"/>
  <c r="CX251" i="52"/>
  <c r="CY251" i="52"/>
  <c r="CZ251" i="52"/>
  <c r="DA251" i="52"/>
  <c r="CP252" i="52"/>
  <c r="CQ252" i="52"/>
  <c r="CS252" i="52"/>
  <c r="CT252" i="52"/>
  <c r="CU252" i="52"/>
  <c r="CX252" i="52"/>
  <c r="CY252" i="52"/>
  <c r="CZ252" i="52"/>
  <c r="DA252" i="52"/>
  <c r="CP253" i="52"/>
  <c r="CQ253" i="52"/>
  <c r="CS253" i="52"/>
  <c r="CT253" i="52"/>
  <c r="CU253" i="52"/>
  <c r="CX253" i="52"/>
  <c r="CY253" i="52"/>
  <c r="CZ253" i="52"/>
  <c r="DA253" i="52"/>
  <c r="CP254" i="52"/>
  <c r="CQ254" i="52"/>
  <c r="CS254" i="52"/>
  <c r="CT254" i="52"/>
  <c r="CU254" i="52"/>
  <c r="CX254" i="52"/>
  <c r="CY254" i="52"/>
  <c r="CZ254" i="52"/>
  <c r="DA254" i="52"/>
  <c r="CP544" i="52"/>
  <c r="CQ544" i="52"/>
  <c r="CS544" i="52"/>
  <c r="CT544" i="52"/>
  <c r="CU544" i="52"/>
  <c r="CX544" i="52"/>
  <c r="CY544" i="52"/>
  <c r="CZ544" i="52"/>
  <c r="DA544" i="52"/>
  <c r="CP255" i="52"/>
  <c r="CQ255" i="52"/>
  <c r="CS255" i="52"/>
  <c r="CT255" i="52"/>
  <c r="CU255" i="52"/>
  <c r="CX255" i="52"/>
  <c r="CY255" i="52"/>
  <c r="CZ255" i="52"/>
  <c r="DA255" i="52"/>
  <c r="CP256" i="52"/>
  <c r="CQ256" i="52"/>
  <c r="CS256" i="52"/>
  <c r="CT256" i="52"/>
  <c r="CU256" i="52"/>
  <c r="CX256" i="52"/>
  <c r="CY256" i="52"/>
  <c r="CZ256" i="52"/>
  <c r="DA256" i="52"/>
  <c r="CP257" i="52"/>
  <c r="CQ257" i="52"/>
  <c r="CS257" i="52"/>
  <c r="CT257" i="52"/>
  <c r="CU257" i="52"/>
  <c r="CX257" i="52"/>
  <c r="CY257" i="52"/>
  <c r="CZ257" i="52"/>
  <c r="DA257" i="52"/>
  <c r="CP258" i="52"/>
  <c r="CQ258" i="52"/>
  <c r="CS258" i="52"/>
  <c r="CT258" i="52"/>
  <c r="CU258" i="52"/>
  <c r="CX258" i="52"/>
  <c r="CY258" i="52"/>
  <c r="CZ258" i="52"/>
  <c r="DA258" i="52"/>
  <c r="CP259" i="52"/>
  <c r="CQ259" i="52"/>
  <c r="CS259" i="52"/>
  <c r="CT259" i="52"/>
  <c r="CU259" i="52"/>
  <c r="CX259" i="52"/>
  <c r="CY259" i="52"/>
  <c r="CZ259" i="52"/>
  <c r="DA259" i="52"/>
  <c r="CP260" i="52"/>
  <c r="CQ260" i="52"/>
  <c r="CS260" i="52"/>
  <c r="CT260" i="52"/>
  <c r="CU260" i="52"/>
  <c r="CX260" i="52"/>
  <c r="CY260" i="52"/>
  <c r="CZ260" i="52"/>
  <c r="DA260" i="52"/>
  <c r="CP261" i="52"/>
  <c r="CQ261" i="52"/>
  <c r="CS261" i="52"/>
  <c r="CT261" i="52"/>
  <c r="CU261" i="52"/>
  <c r="CX261" i="52"/>
  <c r="CY261" i="52"/>
  <c r="CZ261" i="52"/>
  <c r="DA261" i="52"/>
  <c r="CP262" i="52"/>
  <c r="CQ262" i="52"/>
  <c r="CS262" i="52"/>
  <c r="CT262" i="52"/>
  <c r="CU262" i="52"/>
  <c r="CX262" i="52"/>
  <c r="CY262" i="52"/>
  <c r="CZ262" i="52"/>
  <c r="DA262" i="52"/>
  <c r="CP263" i="52"/>
  <c r="CQ263" i="52"/>
  <c r="CS263" i="52"/>
  <c r="CT263" i="52"/>
  <c r="CU263" i="52"/>
  <c r="CX263" i="52"/>
  <c r="CY263" i="52"/>
  <c r="CZ263" i="52"/>
  <c r="DA263" i="52"/>
  <c r="CP264" i="52"/>
  <c r="CQ264" i="52"/>
  <c r="CS264" i="52"/>
  <c r="CT264" i="52"/>
  <c r="CU264" i="52"/>
  <c r="CX264" i="52"/>
  <c r="CY264" i="52"/>
  <c r="CZ264" i="52"/>
  <c r="DA264" i="52"/>
  <c r="CP265" i="52"/>
  <c r="CQ265" i="52"/>
  <c r="CS265" i="52"/>
  <c r="CT265" i="52"/>
  <c r="CU265" i="52"/>
  <c r="CX265" i="52"/>
  <c r="CY265" i="52"/>
  <c r="CZ265" i="52"/>
  <c r="DA265" i="52"/>
  <c r="CP266" i="52"/>
  <c r="CQ266" i="52"/>
  <c r="CS266" i="52"/>
  <c r="CT266" i="52"/>
  <c r="CU266" i="52"/>
  <c r="CX266" i="52"/>
  <c r="CY266" i="52"/>
  <c r="CZ266" i="52"/>
  <c r="DA266" i="52"/>
  <c r="CP267" i="52"/>
  <c r="CQ267" i="52"/>
  <c r="CS267" i="52"/>
  <c r="CT267" i="52"/>
  <c r="CU267" i="52"/>
  <c r="CX267" i="52"/>
  <c r="CY267" i="52"/>
  <c r="CZ267" i="52"/>
  <c r="DA267" i="52"/>
  <c r="CP268" i="52"/>
  <c r="CQ268" i="52"/>
  <c r="CS268" i="52"/>
  <c r="CT268" i="52"/>
  <c r="CU268" i="52"/>
  <c r="CX268" i="52"/>
  <c r="CY268" i="52"/>
  <c r="CZ268" i="52"/>
  <c r="DA268" i="52"/>
  <c r="CP269" i="52"/>
  <c r="CQ269" i="52"/>
  <c r="CS269" i="52"/>
  <c r="CT269" i="52"/>
  <c r="CU269" i="52"/>
  <c r="CX269" i="52"/>
  <c r="CY269" i="52"/>
  <c r="CZ269" i="52"/>
  <c r="DA269" i="52"/>
  <c r="CP270" i="52"/>
  <c r="CQ270" i="52"/>
  <c r="CS270" i="52"/>
  <c r="CT270" i="52"/>
  <c r="CU270" i="52"/>
  <c r="CX270" i="52"/>
  <c r="CY270" i="52"/>
  <c r="CZ270" i="52"/>
  <c r="DA270" i="52"/>
  <c r="CP271" i="52"/>
  <c r="CQ271" i="52"/>
  <c r="CS271" i="52"/>
  <c r="CT271" i="52"/>
  <c r="CU271" i="52"/>
  <c r="CX271" i="52"/>
  <c r="CY271" i="52"/>
  <c r="CZ271" i="52"/>
  <c r="DA271" i="52"/>
  <c r="CP272" i="52"/>
  <c r="CQ272" i="52"/>
  <c r="CS272" i="52"/>
  <c r="CT272" i="52"/>
  <c r="CU272" i="52"/>
  <c r="CX272" i="52"/>
  <c r="CY272" i="52"/>
  <c r="CZ272" i="52"/>
  <c r="DA272" i="52"/>
  <c r="CP273" i="52"/>
  <c r="CQ273" i="52"/>
  <c r="CS273" i="52"/>
  <c r="CT273" i="52"/>
  <c r="CU273" i="52"/>
  <c r="CX273" i="52"/>
  <c r="CY273" i="52"/>
  <c r="CZ273" i="52"/>
  <c r="DA273" i="52"/>
  <c r="CP274" i="52"/>
  <c r="CQ274" i="52"/>
  <c r="CS274" i="52"/>
  <c r="CT274" i="52"/>
  <c r="CU274" i="52"/>
  <c r="CX274" i="52"/>
  <c r="CY274" i="52"/>
  <c r="CZ274" i="52"/>
  <c r="DA274" i="52"/>
  <c r="CP275" i="52"/>
  <c r="CQ275" i="52"/>
  <c r="CS275" i="52"/>
  <c r="CT275" i="52"/>
  <c r="CU275" i="52"/>
  <c r="CX275" i="52"/>
  <c r="CY275" i="52"/>
  <c r="CZ275" i="52"/>
  <c r="DA275" i="52"/>
  <c r="CP276" i="52"/>
  <c r="CQ276" i="52"/>
  <c r="CS276" i="52"/>
  <c r="CT276" i="52"/>
  <c r="CU276" i="52"/>
  <c r="CX276" i="52"/>
  <c r="CY276" i="52"/>
  <c r="CZ276" i="52"/>
  <c r="DA276" i="52"/>
  <c r="CP277" i="52"/>
  <c r="CQ277" i="52"/>
  <c r="CS277" i="52"/>
  <c r="CT277" i="52"/>
  <c r="CU277" i="52"/>
  <c r="CX277" i="52"/>
  <c r="CY277" i="52"/>
  <c r="CZ277" i="52"/>
  <c r="DA277" i="52"/>
  <c r="CP278" i="52"/>
  <c r="CQ278" i="52"/>
  <c r="CS278" i="52"/>
  <c r="CT278" i="52"/>
  <c r="CU278" i="52"/>
  <c r="CX278" i="52"/>
  <c r="CY278" i="52"/>
  <c r="CZ278" i="52"/>
  <c r="DA278" i="52"/>
  <c r="CP279" i="52"/>
  <c r="CQ279" i="52"/>
  <c r="CS279" i="52"/>
  <c r="CT279" i="52"/>
  <c r="CU279" i="52"/>
  <c r="CX279" i="52"/>
  <c r="CY279" i="52"/>
  <c r="CZ279" i="52"/>
  <c r="DA279" i="52"/>
  <c r="CP545" i="52"/>
  <c r="CQ545" i="52"/>
  <c r="CS545" i="52"/>
  <c r="CT545" i="52"/>
  <c r="CU545" i="52"/>
  <c r="CX545" i="52"/>
  <c r="CY545" i="52"/>
  <c r="CZ545" i="52"/>
  <c r="DA545" i="52"/>
  <c r="CP280" i="52"/>
  <c r="CQ280" i="52"/>
  <c r="CS280" i="52"/>
  <c r="CT280" i="52"/>
  <c r="CU280" i="52"/>
  <c r="CX280" i="52"/>
  <c r="CY280" i="52"/>
  <c r="CZ280" i="52"/>
  <c r="DA280" i="52"/>
  <c r="CP281" i="52"/>
  <c r="CQ281" i="52"/>
  <c r="CS281" i="52"/>
  <c r="CT281" i="52"/>
  <c r="CU281" i="52"/>
  <c r="CX281" i="52"/>
  <c r="CY281" i="52"/>
  <c r="CZ281" i="52"/>
  <c r="DA281" i="52"/>
  <c r="CP282" i="52"/>
  <c r="CQ282" i="52"/>
  <c r="CS282" i="52"/>
  <c r="CT282" i="52"/>
  <c r="CU282" i="52"/>
  <c r="CX282" i="52"/>
  <c r="CY282" i="52"/>
  <c r="CZ282" i="52"/>
  <c r="DA282" i="52"/>
  <c r="CP283" i="52"/>
  <c r="CQ283" i="52"/>
  <c r="CS283" i="52"/>
  <c r="CT283" i="52"/>
  <c r="CU283" i="52"/>
  <c r="CX283" i="52"/>
  <c r="CY283" i="52"/>
  <c r="CZ283" i="52"/>
  <c r="DA283" i="52"/>
  <c r="CP284" i="52"/>
  <c r="CQ284" i="52"/>
  <c r="CS284" i="52"/>
  <c r="CT284" i="52"/>
  <c r="CU284" i="52"/>
  <c r="CX284" i="52"/>
  <c r="CY284" i="52"/>
  <c r="CZ284" i="52"/>
  <c r="DA284" i="52"/>
  <c r="CP285" i="52"/>
  <c r="CQ285" i="52"/>
  <c r="CS285" i="52"/>
  <c r="CT285" i="52"/>
  <c r="CU285" i="52"/>
  <c r="CX285" i="52"/>
  <c r="CY285" i="52"/>
  <c r="CZ285" i="52"/>
  <c r="DA285" i="52"/>
  <c r="CP286" i="52"/>
  <c r="CQ286" i="52"/>
  <c r="CS286" i="52"/>
  <c r="CT286" i="52"/>
  <c r="CU286" i="52"/>
  <c r="CX286" i="52"/>
  <c r="CY286" i="52"/>
  <c r="CZ286" i="52"/>
  <c r="DA286" i="52"/>
  <c r="CP287" i="52"/>
  <c r="CQ287" i="52"/>
  <c r="CS287" i="52"/>
  <c r="CT287" i="52"/>
  <c r="CU287" i="52"/>
  <c r="CX287" i="52"/>
  <c r="CY287" i="52"/>
  <c r="CZ287" i="52"/>
  <c r="DA287" i="52"/>
  <c r="CP288" i="52"/>
  <c r="CQ288" i="52"/>
  <c r="CS288" i="52"/>
  <c r="CT288" i="52"/>
  <c r="CU288" i="52"/>
  <c r="CX288" i="52"/>
  <c r="CY288" i="52"/>
  <c r="CZ288" i="52"/>
  <c r="DA288" i="52"/>
  <c r="CP289" i="52"/>
  <c r="CQ289" i="52"/>
  <c r="CS289" i="52"/>
  <c r="CT289" i="52"/>
  <c r="CU289" i="52"/>
  <c r="CX289" i="52"/>
  <c r="CY289" i="52"/>
  <c r="CZ289" i="52"/>
  <c r="DA289" i="52"/>
  <c r="CP290" i="52"/>
  <c r="CQ290" i="52"/>
  <c r="CS290" i="52"/>
  <c r="CT290" i="52"/>
  <c r="CU290" i="52"/>
  <c r="CX290" i="52"/>
  <c r="CY290" i="52"/>
  <c r="CZ290" i="52"/>
  <c r="DA290" i="52"/>
  <c r="CP291" i="52"/>
  <c r="CQ291" i="52"/>
  <c r="CS291" i="52"/>
  <c r="CT291" i="52"/>
  <c r="CU291" i="52"/>
  <c r="CX291" i="52"/>
  <c r="CY291" i="52"/>
  <c r="CZ291" i="52"/>
  <c r="DA291" i="52"/>
  <c r="CP292" i="52"/>
  <c r="CQ292" i="52"/>
  <c r="CS292" i="52"/>
  <c r="CT292" i="52"/>
  <c r="CU292" i="52"/>
  <c r="CX292" i="52"/>
  <c r="CY292" i="52"/>
  <c r="CZ292" i="52"/>
  <c r="DA292" i="52"/>
  <c r="CP293" i="52"/>
  <c r="CQ293" i="52"/>
  <c r="CS293" i="52"/>
  <c r="CT293" i="52"/>
  <c r="CU293" i="52"/>
  <c r="CX293" i="52"/>
  <c r="CY293" i="52"/>
  <c r="CZ293" i="52"/>
  <c r="DA293" i="52"/>
  <c r="CP294" i="52"/>
  <c r="CQ294" i="52"/>
  <c r="CS294" i="52"/>
  <c r="CT294" i="52"/>
  <c r="CU294" i="52"/>
  <c r="CX294" i="52"/>
  <c r="CY294" i="52"/>
  <c r="CZ294" i="52"/>
  <c r="DA294" i="52"/>
  <c r="CP295" i="52"/>
  <c r="CQ295" i="52"/>
  <c r="CS295" i="52"/>
  <c r="CT295" i="52"/>
  <c r="CU295" i="52"/>
  <c r="CX295" i="52"/>
  <c r="CY295" i="52"/>
  <c r="CZ295" i="52"/>
  <c r="DA295" i="52"/>
  <c r="CP296" i="52"/>
  <c r="CQ296" i="52"/>
  <c r="CS296" i="52"/>
  <c r="CT296" i="52"/>
  <c r="CU296" i="52"/>
  <c r="CX296" i="52"/>
  <c r="CY296" i="52"/>
  <c r="CZ296" i="52"/>
  <c r="DA296" i="52"/>
  <c r="CP297" i="52"/>
  <c r="CQ297" i="52"/>
  <c r="CS297" i="52"/>
  <c r="CT297" i="52"/>
  <c r="CU297" i="52"/>
  <c r="CX297" i="52"/>
  <c r="CY297" i="52"/>
  <c r="CZ297" i="52"/>
  <c r="DA297" i="52"/>
  <c r="CP298" i="52"/>
  <c r="CQ298" i="52"/>
  <c r="CS298" i="52"/>
  <c r="CT298" i="52"/>
  <c r="CU298" i="52"/>
  <c r="CX298" i="52"/>
  <c r="CY298" i="52"/>
  <c r="CZ298" i="52"/>
  <c r="DA298" i="52"/>
  <c r="CP299" i="52"/>
  <c r="CQ299" i="52"/>
  <c r="CS299" i="52"/>
  <c r="CT299" i="52"/>
  <c r="CU299" i="52"/>
  <c r="CX299" i="52"/>
  <c r="CY299" i="52"/>
  <c r="CZ299" i="52"/>
  <c r="DA299" i="52"/>
  <c r="CP300" i="52"/>
  <c r="CQ300" i="52"/>
  <c r="CS300" i="52"/>
  <c r="CT300" i="52"/>
  <c r="CU300" i="52"/>
  <c r="CX300" i="52"/>
  <c r="CY300" i="52"/>
  <c r="CZ300" i="52"/>
  <c r="DA300" i="52"/>
  <c r="CP301" i="52"/>
  <c r="CQ301" i="52"/>
  <c r="CS301" i="52"/>
  <c r="CT301" i="52"/>
  <c r="CU301" i="52"/>
  <c r="CX301" i="52"/>
  <c r="CY301" i="52"/>
  <c r="CZ301" i="52"/>
  <c r="DA301" i="52"/>
  <c r="CP302" i="52"/>
  <c r="CQ302" i="52"/>
  <c r="CS302" i="52"/>
  <c r="CT302" i="52"/>
  <c r="CU302" i="52"/>
  <c r="CX302" i="52"/>
  <c r="CY302" i="52"/>
  <c r="CZ302" i="52"/>
  <c r="DA302" i="52"/>
  <c r="CP303" i="52"/>
  <c r="CQ303" i="52"/>
  <c r="CS303" i="52"/>
  <c r="CT303" i="52"/>
  <c r="CU303" i="52"/>
  <c r="CX303" i="52"/>
  <c r="CY303" i="52"/>
  <c r="CZ303" i="52"/>
  <c r="DA303" i="52"/>
  <c r="CP304" i="52"/>
  <c r="CQ304" i="52"/>
  <c r="CS304" i="52"/>
  <c r="CT304" i="52"/>
  <c r="CU304" i="52"/>
  <c r="CX304" i="52"/>
  <c r="CY304" i="52"/>
  <c r="CZ304" i="52"/>
  <c r="DA304" i="52"/>
  <c r="CP305" i="52"/>
  <c r="CQ305" i="52"/>
  <c r="CS305" i="52"/>
  <c r="CT305" i="52"/>
  <c r="CU305" i="52"/>
  <c r="CX305" i="52"/>
  <c r="CY305" i="52"/>
  <c r="CZ305" i="52"/>
  <c r="DA305" i="52"/>
  <c r="CP306" i="52"/>
  <c r="CQ306" i="52"/>
  <c r="CS306" i="52"/>
  <c r="CT306" i="52"/>
  <c r="CU306" i="52"/>
  <c r="CX306" i="52"/>
  <c r="CY306" i="52"/>
  <c r="CZ306" i="52"/>
  <c r="DA306" i="52"/>
  <c r="CP307" i="52"/>
  <c r="CQ307" i="52"/>
  <c r="CS307" i="52"/>
  <c r="CT307" i="52"/>
  <c r="CU307" i="52"/>
  <c r="CX307" i="52"/>
  <c r="CY307" i="52"/>
  <c r="CZ307" i="52"/>
  <c r="DA307" i="52"/>
  <c r="CP308" i="52"/>
  <c r="CQ308" i="52"/>
  <c r="CS308" i="52"/>
  <c r="CT308" i="52"/>
  <c r="CU308" i="52"/>
  <c r="CX308" i="52"/>
  <c r="CY308" i="52"/>
  <c r="CZ308" i="52"/>
  <c r="DA308" i="52"/>
  <c r="CP309" i="52"/>
  <c r="CQ309" i="52"/>
  <c r="CS309" i="52"/>
  <c r="CT309" i="52"/>
  <c r="CU309" i="52"/>
  <c r="CX309" i="52"/>
  <c r="CY309" i="52"/>
  <c r="CZ309" i="52"/>
  <c r="DA309" i="52"/>
  <c r="CP310" i="52"/>
  <c r="CQ310" i="52"/>
  <c r="CS310" i="52"/>
  <c r="CT310" i="52"/>
  <c r="CU310" i="52"/>
  <c r="CX310" i="52"/>
  <c r="CY310" i="52"/>
  <c r="CZ310" i="52"/>
  <c r="DA310" i="52"/>
  <c r="CP311" i="52"/>
  <c r="CQ311" i="52"/>
  <c r="CS311" i="52"/>
  <c r="CT311" i="52"/>
  <c r="CU311" i="52"/>
  <c r="CX311" i="52"/>
  <c r="CY311" i="52"/>
  <c r="CZ311" i="52"/>
  <c r="DA311" i="52"/>
  <c r="CP312" i="52"/>
  <c r="CQ312" i="52"/>
  <c r="CS312" i="52"/>
  <c r="CT312" i="52"/>
  <c r="CU312" i="52"/>
  <c r="CX312" i="52"/>
  <c r="CY312" i="52"/>
  <c r="CZ312" i="52"/>
  <c r="DA312" i="52"/>
  <c r="CP546" i="52"/>
  <c r="CQ546" i="52"/>
  <c r="CS546" i="52"/>
  <c r="CT546" i="52"/>
  <c r="CU546" i="52"/>
  <c r="CX546" i="52"/>
  <c r="CY546" i="52"/>
  <c r="CZ546" i="52"/>
  <c r="DA546" i="52"/>
  <c r="CP313" i="52"/>
  <c r="CQ313" i="52"/>
  <c r="CS313" i="52"/>
  <c r="CT313" i="52"/>
  <c r="CU313" i="52"/>
  <c r="CX313" i="52"/>
  <c r="CY313" i="52"/>
  <c r="CZ313" i="52"/>
  <c r="DA313" i="52"/>
  <c r="CP314" i="52"/>
  <c r="CQ314" i="52"/>
  <c r="CS314" i="52"/>
  <c r="CT314" i="52"/>
  <c r="CU314" i="52"/>
  <c r="CX314" i="52"/>
  <c r="CY314" i="52"/>
  <c r="CZ314" i="52"/>
  <c r="DA314" i="52"/>
  <c r="CP315" i="52"/>
  <c r="CQ315" i="52"/>
  <c r="CS315" i="52"/>
  <c r="CT315" i="52"/>
  <c r="CU315" i="52"/>
  <c r="CX315" i="52"/>
  <c r="CY315" i="52"/>
  <c r="CZ315" i="52"/>
  <c r="DA315" i="52"/>
  <c r="CP316" i="52"/>
  <c r="CQ316" i="52"/>
  <c r="CS316" i="52"/>
  <c r="CT316" i="52"/>
  <c r="CU316" i="52"/>
  <c r="CX316" i="52"/>
  <c r="CY316" i="52"/>
  <c r="CZ316" i="52"/>
  <c r="DA316" i="52"/>
  <c r="CP317" i="52"/>
  <c r="CQ317" i="52"/>
  <c r="CS317" i="52"/>
  <c r="CT317" i="52"/>
  <c r="CU317" i="52"/>
  <c r="CX317" i="52"/>
  <c r="CY317" i="52"/>
  <c r="CZ317" i="52"/>
  <c r="DA317" i="52"/>
  <c r="CP318" i="52"/>
  <c r="CQ318" i="52"/>
  <c r="CS318" i="52"/>
  <c r="CT318" i="52"/>
  <c r="CU318" i="52"/>
  <c r="CX318" i="52"/>
  <c r="CY318" i="52"/>
  <c r="CZ318" i="52"/>
  <c r="DA318" i="52"/>
  <c r="CP319" i="52"/>
  <c r="CQ319" i="52"/>
  <c r="CS319" i="52"/>
  <c r="CT319" i="52"/>
  <c r="CU319" i="52"/>
  <c r="CX319" i="52"/>
  <c r="CY319" i="52"/>
  <c r="CZ319" i="52"/>
  <c r="DA319" i="52"/>
  <c r="CP320" i="52"/>
  <c r="CQ320" i="52"/>
  <c r="CS320" i="52"/>
  <c r="CT320" i="52"/>
  <c r="CU320" i="52"/>
  <c r="CX320" i="52"/>
  <c r="CY320" i="52"/>
  <c r="CZ320" i="52"/>
  <c r="DA320" i="52"/>
  <c r="CP321" i="52"/>
  <c r="CQ321" i="52"/>
  <c r="CS321" i="52"/>
  <c r="CT321" i="52"/>
  <c r="CU321" i="52"/>
  <c r="CX321" i="52"/>
  <c r="CY321" i="52"/>
  <c r="CZ321" i="52"/>
  <c r="DA321" i="52"/>
  <c r="CP322" i="52"/>
  <c r="CQ322" i="52"/>
  <c r="CS322" i="52"/>
  <c r="CT322" i="52"/>
  <c r="CU322" i="52"/>
  <c r="CX322" i="52"/>
  <c r="CY322" i="52"/>
  <c r="CZ322" i="52"/>
  <c r="DA322" i="52"/>
  <c r="CP323" i="52"/>
  <c r="CQ323" i="52"/>
  <c r="CS323" i="52"/>
  <c r="CT323" i="52"/>
  <c r="CU323" i="52"/>
  <c r="CX323" i="52"/>
  <c r="CY323" i="52"/>
  <c r="CZ323" i="52"/>
  <c r="DA323" i="52"/>
  <c r="CP324" i="52"/>
  <c r="CQ324" i="52"/>
  <c r="CS324" i="52"/>
  <c r="CT324" i="52"/>
  <c r="CU324" i="52"/>
  <c r="CX324" i="52"/>
  <c r="CY324" i="52"/>
  <c r="CZ324" i="52"/>
  <c r="DA324" i="52"/>
  <c r="CP325" i="52"/>
  <c r="CQ325" i="52"/>
  <c r="CS325" i="52"/>
  <c r="CT325" i="52"/>
  <c r="CU325" i="52"/>
  <c r="CX325" i="52"/>
  <c r="CY325" i="52"/>
  <c r="CZ325" i="52"/>
  <c r="DA325" i="52"/>
  <c r="CP326" i="52"/>
  <c r="CQ326" i="52"/>
  <c r="CS326" i="52"/>
  <c r="CT326" i="52"/>
  <c r="CU326" i="52"/>
  <c r="CX326" i="52"/>
  <c r="CY326" i="52"/>
  <c r="CZ326" i="52"/>
  <c r="DA326" i="52"/>
  <c r="CP327" i="52"/>
  <c r="CQ327" i="52"/>
  <c r="CS327" i="52"/>
  <c r="CT327" i="52"/>
  <c r="CU327" i="52"/>
  <c r="CX327" i="52"/>
  <c r="CY327" i="52"/>
  <c r="CZ327" i="52"/>
  <c r="DA327" i="52"/>
  <c r="CP328" i="52"/>
  <c r="CQ328" i="52"/>
  <c r="CS328" i="52"/>
  <c r="CT328" i="52"/>
  <c r="CU328" i="52"/>
  <c r="CX328" i="52"/>
  <c r="CY328" i="52"/>
  <c r="CZ328" i="52"/>
  <c r="DA328" i="52"/>
  <c r="CP329" i="52"/>
  <c r="CQ329" i="52"/>
  <c r="CS329" i="52"/>
  <c r="CT329" i="52"/>
  <c r="CU329" i="52"/>
  <c r="CX329" i="52"/>
  <c r="CY329" i="52"/>
  <c r="CZ329" i="52"/>
  <c r="DA329" i="52"/>
  <c r="CP330" i="52"/>
  <c r="CQ330" i="52"/>
  <c r="CS330" i="52"/>
  <c r="CT330" i="52"/>
  <c r="CU330" i="52"/>
  <c r="CX330" i="52"/>
  <c r="CY330" i="52"/>
  <c r="CZ330" i="52"/>
  <c r="DA330" i="52"/>
  <c r="CP331" i="52"/>
  <c r="CQ331" i="52"/>
  <c r="CS331" i="52"/>
  <c r="CT331" i="52"/>
  <c r="CU331" i="52"/>
  <c r="CX331" i="52"/>
  <c r="CY331" i="52"/>
  <c r="CZ331" i="52"/>
  <c r="DA331" i="52"/>
  <c r="CP332" i="52"/>
  <c r="CQ332" i="52"/>
  <c r="CS332" i="52"/>
  <c r="CT332" i="52"/>
  <c r="CU332" i="52"/>
  <c r="CX332" i="52"/>
  <c r="CY332" i="52"/>
  <c r="CZ332" i="52"/>
  <c r="DA332" i="52"/>
  <c r="CP333" i="52"/>
  <c r="CQ333" i="52"/>
  <c r="CS333" i="52"/>
  <c r="CT333" i="52"/>
  <c r="CU333" i="52"/>
  <c r="CX333" i="52"/>
  <c r="CY333" i="52"/>
  <c r="CZ333" i="52"/>
  <c r="DA333" i="52"/>
  <c r="CP334" i="52"/>
  <c r="CQ334" i="52"/>
  <c r="CS334" i="52"/>
  <c r="CT334" i="52"/>
  <c r="CU334" i="52"/>
  <c r="CX334" i="52"/>
  <c r="CY334" i="52"/>
  <c r="CZ334" i="52"/>
  <c r="DA334" i="52"/>
  <c r="CP335" i="52"/>
  <c r="CQ335" i="52"/>
  <c r="CS335" i="52"/>
  <c r="CT335" i="52"/>
  <c r="CU335" i="52"/>
  <c r="CX335" i="52"/>
  <c r="CY335" i="52"/>
  <c r="CZ335" i="52"/>
  <c r="DA335" i="52"/>
  <c r="CP336" i="52"/>
  <c r="CQ336" i="52"/>
  <c r="CS336" i="52"/>
  <c r="CT336" i="52"/>
  <c r="CU336" i="52"/>
  <c r="CX336" i="52"/>
  <c r="CY336" i="52"/>
  <c r="CZ336" i="52"/>
  <c r="DA336" i="52"/>
  <c r="CP337" i="52"/>
  <c r="CQ337" i="52"/>
  <c r="CS337" i="52"/>
  <c r="CT337" i="52"/>
  <c r="CU337" i="52"/>
  <c r="CX337" i="52"/>
  <c r="CY337" i="52"/>
  <c r="CZ337" i="52"/>
  <c r="DA337" i="52"/>
  <c r="CP338" i="52"/>
  <c r="CQ338" i="52"/>
  <c r="CS338" i="52"/>
  <c r="CT338" i="52"/>
  <c r="CU338" i="52"/>
  <c r="CX338" i="52"/>
  <c r="CY338" i="52"/>
  <c r="CZ338" i="52"/>
  <c r="DA338" i="52"/>
  <c r="CP339" i="52"/>
  <c r="CQ339" i="52"/>
  <c r="CS339" i="52"/>
  <c r="CT339" i="52"/>
  <c r="CU339" i="52"/>
  <c r="CX339" i="52"/>
  <c r="CY339" i="52"/>
  <c r="CZ339" i="52"/>
  <c r="DA339" i="52"/>
  <c r="CP340" i="52"/>
  <c r="CQ340" i="52"/>
  <c r="CS340" i="52"/>
  <c r="CT340" i="52"/>
  <c r="CU340" i="52"/>
  <c r="CX340" i="52"/>
  <c r="CY340" i="52"/>
  <c r="CZ340" i="52"/>
  <c r="DA340" i="52"/>
  <c r="CP341" i="52"/>
  <c r="CQ341" i="52"/>
  <c r="CS341" i="52"/>
  <c r="CT341" i="52"/>
  <c r="CU341" i="52"/>
  <c r="CX341" i="52"/>
  <c r="CY341" i="52"/>
  <c r="CZ341" i="52"/>
  <c r="DA341" i="52"/>
  <c r="CP342" i="52"/>
  <c r="CQ342" i="52"/>
  <c r="CS342" i="52"/>
  <c r="CT342" i="52"/>
  <c r="CU342" i="52"/>
  <c r="CX342" i="52"/>
  <c r="CY342" i="52"/>
  <c r="CZ342" i="52"/>
  <c r="DA342" i="52"/>
  <c r="CP343" i="52"/>
  <c r="CQ343" i="52"/>
  <c r="CS343" i="52"/>
  <c r="CT343" i="52"/>
  <c r="CU343" i="52"/>
  <c r="CX343" i="52"/>
  <c r="CY343" i="52"/>
  <c r="CZ343" i="52"/>
  <c r="DA343" i="52"/>
  <c r="CP344" i="52"/>
  <c r="CQ344" i="52"/>
  <c r="CS344" i="52"/>
  <c r="CT344" i="52"/>
  <c r="CU344" i="52"/>
  <c r="CX344" i="52"/>
  <c r="CY344" i="52"/>
  <c r="CZ344" i="52"/>
  <c r="DA344" i="52"/>
  <c r="CP345" i="52"/>
  <c r="CQ345" i="52"/>
  <c r="CS345" i="52"/>
  <c r="CT345" i="52"/>
  <c r="CU345" i="52"/>
  <c r="CX345" i="52"/>
  <c r="CY345" i="52"/>
  <c r="CZ345" i="52"/>
  <c r="DA345" i="52"/>
  <c r="CP346" i="52"/>
  <c r="CQ346" i="52"/>
  <c r="CS346" i="52"/>
  <c r="CT346" i="52"/>
  <c r="CU346" i="52"/>
  <c r="CX346" i="52"/>
  <c r="CY346" i="52"/>
  <c r="CZ346" i="52"/>
  <c r="DA346" i="52"/>
  <c r="CP347" i="52"/>
  <c r="CQ347" i="52"/>
  <c r="CS347" i="52"/>
  <c r="CT347" i="52"/>
  <c r="CU347" i="52"/>
  <c r="CX347" i="52"/>
  <c r="CY347" i="52"/>
  <c r="CZ347" i="52"/>
  <c r="DA347" i="52"/>
  <c r="CP348" i="52"/>
  <c r="CQ348" i="52"/>
  <c r="CS348" i="52"/>
  <c r="CT348" i="52"/>
  <c r="CU348" i="52"/>
  <c r="CX348" i="52"/>
  <c r="CY348" i="52"/>
  <c r="CZ348" i="52"/>
  <c r="DA348" i="52"/>
  <c r="CP349" i="52"/>
  <c r="CQ349" i="52"/>
  <c r="CS349" i="52"/>
  <c r="CT349" i="52"/>
  <c r="CU349" i="52"/>
  <c r="CX349" i="52"/>
  <c r="CY349" i="52"/>
  <c r="CZ349" i="52"/>
  <c r="DA349" i="52"/>
  <c r="CP350" i="52"/>
  <c r="CQ350" i="52"/>
  <c r="CS350" i="52"/>
  <c r="CT350" i="52"/>
  <c r="CU350" i="52"/>
  <c r="CX350" i="52"/>
  <c r="CY350" i="52"/>
  <c r="CZ350" i="52"/>
  <c r="DA350" i="52"/>
  <c r="CP351" i="52"/>
  <c r="CQ351" i="52"/>
  <c r="CS351" i="52"/>
  <c r="CT351" i="52"/>
  <c r="CU351" i="52"/>
  <c r="CX351" i="52"/>
  <c r="CY351" i="52"/>
  <c r="CZ351" i="52"/>
  <c r="DA351" i="52"/>
  <c r="CP352" i="52"/>
  <c r="CQ352" i="52"/>
  <c r="CS352" i="52"/>
  <c r="CT352" i="52"/>
  <c r="CU352" i="52"/>
  <c r="CX352" i="52"/>
  <c r="CY352" i="52"/>
  <c r="CZ352" i="52"/>
  <c r="DA352" i="52"/>
  <c r="CP353" i="52"/>
  <c r="CQ353" i="52"/>
  <c r="CS353" i="52"/>
  <c r="CT353" i="52"/>
  <c r="CU353" i="52"/>
  <c r="CX353" i="52"/>
  <c r="CY353" i="52"/>
  <c r="CZ353" i="52"/>
  <c r="DA353" i="52"/>
  <c r="CP354" i="52"/>
  <c r="CQ354" i="52"/>
  <c r="CS354" i="52"/>
  <c r="CT354" i="52"/>
  <c r="CU354" i="52"/>
  <c r="CX354" i="52"/>
  <c r="CY354" i="52"/>
  <c r="CZ354" i="52"/>
  <c r="DA354" i="52"/>
  <c r="CP355" i="52"/>
  <c r="CQ355" i="52"/>
  <c r="CS355" i="52"/>
  <c r="CT355" i="52"/>
  <c r="CU355" i="52"/>
  <c r="CX355" i="52"/>
  <c r="CY355" i="52"/>
  <c r="CZ355" i="52"/>
  <c r="DA355" i="52"/>
  <c r="CP356" i="52"/>
  <c r="CQ356" i="52"/>
  <c r="CS356" i="52"/>
  <c r="CT356" i="52"/>
  <c r="CU356" i="52"/>
  <c r="CX356" i="52"/>
  <c r="CY356" i="52"/>
  <c r="CZ356" i="52"/>
  <c r="DA356" i="52"/>
  <c r="CP357" i="52"/>
  <c r="CQ357" i="52"/>
  <c r="CS357" i="52"/>
  <c r="CT357" i="52"/>
  <c r="CU357" i="52"/>
  <c r="CX357" i="52"/>
  <c r="CY357" i="52"/>
  <c r="CZ357" i="52"/>
  <c r="DA357" i="52"/>
  <c r="CP358" i="52"/>
  <c r="CQ358" i="52"/>
  <c r="CS358" i="52"/>
  <c r="CT358" i="52"/>
  <c r="CU358" i="52"/>
  <c r="CX358" i="52"/>
  <c r="CY358" i="52"/>
  <c r="CZ358" i="52"/>
  <c r="DA358" i="52"/>
  <c r="CP359" i="52"/>
  <c r="CQ359" i="52"/>
  <c r="CS359" i="52"/>
  <c r="CT359" i="52"/>
  <c r="CU359" i="52"/>
  <c r="CX359" i="52"/>
  <c r="CY359" i="52"/>
  <c r="CZ359" i="52"/>
  <c r="DA359" i="52"/>
  <c r="CP360" i="52"/>
  <c r="CQ360" i="52"/>
  <c r="CS360" i="52"/>
  <c r="CT360" i="52"/>
  <c r="CU360" i="52"/>
  <c r="CX360" i="52"/>
  <c r="CY360" i="52"/>
  <c r="CZ360" i="52"/>
  <c r="DA360" i="52"/>
  <c r="CP361" i="52"/>
  <c r="CQ361" i="52"/>
  <c r="CS361" i="52"/>
  <c r="CT361" i="52"/>
  <c r="CU361" i="52"/>
  <c r="CX361" i="52"/>
  <c r="CY361" i="52"/>
  <c r="CZ361" i="52"/>
  <c r="DA361" i="52"/>
  <c r="CP362" i="52"/>
  <c r="CQ362" i="52"/>
  <c r="CS362" i="52"/>
  <c r="CT362" i="52"/>
  <c r="CU362" i="52"/>
  <c r="CX362" i="52"/>
  <c r="CY362" i="52"/>
  <c r="CZ362" i="52"/>
  <c r="DA362" i="52"/>
  <c r="CP363" i="52"/>
  <c r="CQ363" i="52"/>
  <c r="CS363" i="52"/>
  <c r="CT363" i="52"/>
  <c r="CU363" i="52"/>
  <c r="CX363" i="52"/>
  <c r="CY363" i="52"/>
  <c r="CZ363" i="52"/>
  <c r="DA363" i="52"/>
  <c r="CP364" i="52"/>
  <c r="CQ364" i="52"/>
  <c r="CS364" i="52"/>
  <c r="CT364" i="52"/>
  <c r="CU364" i="52"/>
  <c r="CX364" i="52"/>
  <c r="CY364" i="52"/>
  <c r="CZ364" i="52"/>
  <c r="DA364" i="52"/>
  <c r="CP365" i="52"/>
  <c r="CQ365" i="52"/>
  <c r="CS365" i="52"/>
  <c r="CT365" i="52"/>
  <c r="CU365" i="52"/>
  <c r="CX365" i="52"/>
  <c r="CY365" i="52"/>
  <c r="CZ365" i="52"/>
  <c r="DA365" i="52"/>
  <c r="CP366" i="52"/>
  <c r="CQ366" i="52"/>
  <c r="CS366" i="52"/>
  <c r="CT366" i="52"/>
  <c r="CU366" i="52"/>
  <c r="CX366" i="52"/>
  <c r="CY366" i="52"/>
  <c r="CZ366" i="52"/>
  <c r="DA366" i="52"/>
  <c r="CP367" i="52"/>
  <c r="CQ367" i="52"/>
  <c r="CS367" i="52"/>
  <c r="CT367" i="52"/>
  <c r="CU367" i="52"/>
  <c r="CX367" i="52"/>
  <c r="CY367" i="52"/>
  <c r="CZ367" i="52"/>
  <c r="DA367" i="52"/>
  <c r="CP368" i="52"/>
  <c r="CQ368" i="52"/>
  <c r="CS368" i="52"/>
  <c r="CT368" i="52"/>
  <c r="CU368" i="52"/>
  <c r="CX368" i="52"/>
  <c r="CY368" i="52"/>
  <c r="CZ368" i="52"/>
  <c r="DA368" i="52"/>
  <c r="CP369" i="52"/>
  <c r="CQ369" i="52"/>
  <c r="CS369" i="52"/>
  <c r="CT369" i="52"/>
  <c r="CU369" i="52"/>
  <c r="CX369" i="52"/>
  <c r="CY369" i="52"/>
  <c r="CZ369" i="52"/>
  <c r="DA369" i="52"/>
  <c r="CP370" i="52"/>
  <c r="CQ370" i="52"/>
  <c r="CS370" i="52"/>
  <c r="CT370" i="52"/>
  <c r="CU370" i="52"/>
  <c r="CX370" i="52"/>
  <c r="CY370" i="52"/>
  <c r="CZ370" i="52"/>
  <c r="DA370" i="52"/>
  <c r="CP371" i="52"/>
  <c r="CQ371" i="52"/>
  <c r="CS371" i="52"/>
  <c r="CT371" i="52"/>
  <c r="CU371" i="52"/>
  <c r="CX371" i="52"/>
  <c r="CY371" i="52"/>
  <c r="CZ371" i="52"/>
  <c r="DA371" i="52"/>
  <c r="CP372" i="52"/>
  <c r="CQ372" i="52"/>
  <c r="CS372" i="52"/>
  <c r="CT372" i="52"/>
  <c r="CU372" i="52"/>
  <c r="CX372" i="52"/>
  <c r="CY372" i="52"/>
  <c r="CZ372" i="52"/>
  <c r="DA372" i="52"/>
  <c r="CP373" i="52"/>
  <c r="CQ373" i="52"/>
  <c r="CS373" i="52"/>
  <c r="CT373" i="52"/>
  <c r="CU373" i="52"/>
  <c r="CX373" i="52"/>
  <c r="CY373" i="52"/>
  <c r="CZ373" i="52"/>
  <c r="DA373" i="52"/>
  <c r="CP374" i="52"/>
  <c r="CQ374" i="52"/>
  <c r="CS374" i="52"/>
  <c r="CT374" i="52"/>
  <c r="CU374" i="52"/>
  <c r="CX374" i="52"/>
  <c r="CY374" i="52"/>
  <c r="CZ374" i="52"/>
  <c r="DA374" i="52"/>
  <c r="CP375" i="52"/>
  <c r="CQ375" i="52"/>
  <c r="CS375" i="52"/>
  <c r="CT375" i="52"/>
  <c r="CU375" i="52"/>
  <c r="CX375" i="52"/>
  <c r="CY375" i="52"/>
  <c r="CZ375" i="52"/>
  <c r="DA375" i="52"/>
  <c r="CP376" i="52"/>
  <c r="CQ376" i="52"/>
  <c r="CS376" i="52"/>
  <c r="CT376" i="52"/>
  <c r="CU376" i="52"/>
  <c r="CX376" i="52"/>
  <c r="CY376" i="52"/>
  <c r="CZ376" i="52"/>
  <c r="DA376" i="52"/>
  <c r="CP377" i="52"/>
  <c r="CQ377" i="52"/>
  <c r="CS377" i="52"/>
  <c r="CT377" i="52"/>
  <c r="CU377" i="52"/>
  <c r="CX377" i="52"/>
  <c r="CY377" i="52"/>
  <c r="CZ377" i="52"/>
  <c r="DA377" i="52"/>
  <c r="CP378" i="52"/>
  <c r="CQ378" i="52"/>
  <c r="CS378" i="52"/>
  <c r="CT378" i="52"/>
  <c r="CU378" i="52"/>
  <c r="CX378" i="52"/>
  <c r="CY378" i="52"/>
  <c r="CZ378" i="52"/>
  <c r="DA378" i="52"/>
  <c r="CP379" i="52"/>
  <c r="CQ379" i="52"/>
  <c r="CS379" i="52"/>
  <c r="CT379" i="52"/>
  <c r="CU379" i="52"/>
  <c r="CX379" i="52"/>
  <c r="CY379" i="52"/>
  <c r="CZ379" i="52"/>
  <c r="DA379" i="52"/>
  <c r="CP380" i="52"/>
  <c r="CQ380" i="52"/>
  <c r="CS380" i="52"/>
  <c r="CT380" i="52"/>
  <c r="CU380" i="52"/>
  <c r="CX380" i="52"/>
  <c r="CY380" i="52"/>
  <c r="CZ380" i="52"/>
  <c r="DA380" i="52"/>
  <c r="CP381" i="52"/>
  <c r="CQ381" i="52"/>
  <c r="CS381" i="52"/>
  <c r="CT381" i="52"/>
  <c r="CU381" i="52"/>
  <c r="CX381" i="52"/>
  <c r="CY381" i="52"/>
  <c r="CZ381" i="52"/>
  <c r="DA381" i="52"/>
  <c r="CP382" i="52"/>
  <c r="CQ382" i="52"/>
  <c r="CS382" i="52"/>
  <c r="CT382" i="52"/>
  <c r="CU382" i="52"/>
  <c r="CX382" i="52"/>
  <c r="CY382" i="52"/>
  <c r="CZ382" i="52"/>
  <c r="DA382" i="52"/>
  <c r="CP383" i="52"/>
  <c r="CQ383" i="52"/>
  <c r="CS383" i="52"/>
  <c r="CT383" i="52"/>
  <c r="CU383" i="52"/>
  <c r="CX383" i="52"/>
  <c r="CY383" i="52"/>
  <c r="CZ383" i="52"/>
  <c r="DA383" i="52"/>
  <c r="CP384" i="52"/>
  <c r="CQ384" i="52"/>
  <c r="CS384" i="52"/>
  <c r="CT384" i="52"/>
  <c r="CU384" i="52"/>
  <c r="CX384" i="52"/>
  <c r="CY384" i="52"/>
  <c r="CZ384" i="52"/>
  <c r="DA384" i="52"/>
  <c r="CP385" i="52"/>
  <c r="CQ385" i="52"/>
  <c r="CS385" i="52"/>
  <c r="CT385" i="52"/>
  <c r="CU385" i="52"/>
  <c r="CX385" i="52"/>
  <c r="CY385" i="52"/>
  <c r="CZ385" i="52"/>
  <c r="DA385" i="52"/>
  <c r="CP386" i="52"/>
  <c r="CQ386" i="52"/>
  <c r="CS386" i="52"/>
  <c r="CT386" i="52"/>
  <c r="CU386" i="52"/>
  <c r="CX386" i="52"/>
  <c r="CY386" i="52"/>
  <c r="CZ386" i="52"/>
  <c r="DA386" i="52"/>
  <c r="CP387" i="52"/>
  <c r="CQ387" i="52"/>
  <c r="CS387" i="52"/>
  <c r="CT387" i="52"/>
  <c r="CU387" i="52"/>
  <c r="CX387" i="52"/>
  <c r="CY387" i="52"/>
  <c r="CZ387" i="52"/>
  <c r="DA387" i="52"/>
  <c r="CP388" i="52"/>
  <c r="CQ388" i="52"/>
  <c r="CS388" i="52"/>
  <c r="CT388" i="52"/>
  <c r="CU388" i="52"/>
  <c r="CX388" i="52"/>
  <c r="CY388" i="52"/>
  <c r="CZ388" i="52"/>
  <c r="DA388" i="52"/>
  <c r="CP389" i="52"/>
  <c r="CQ389" i="52"/>
  <c r="CS389" i="52"/>
  <c r="CT389" i="52"/>
  <c r="CU389" i="52"/>
  <c r="CX389" i="52"/>
  <c r="CY389" i="52"/>
  <c r="CZ389" i="52"/>
  <c r="DA389" i="52"/>
  <c r="CP390" i="52"/>
  <c r="CQ390" i="52"/>
  <c r="CS390" i="52"/>
  <c r="CT390" i="52"/>
  <c r="CU390" i="52"/>
  <c r="CX390" i="52"/>
  <c r="CY390" i="52"/>
  <c r="CZ390" i="52"/>
  <c r="DA390" i="52"/>
  <c r="CP391" i="52"/>
  <c r="CQ391" i="52"/>
  <c r="CS391" i="52"/>
  <c r="CT391" i="52"/>
  <c r="CU391" i="52"/>
  <c r="CX391" i="52"/>
  <c r="CY391" i="52"/>
  <c r="CZ391" i="52"/>
  <c r="DA391" i="52"/>
  <c r="CP392" i="52"/>
  <c r="CQ392" i="52"/>
  <c r="CS392" i="52"/>
  <c r="CT392" i="52"/>
  <c r="CU392" i="52"/>
  <c r="CX392" i="52"/>
  <c r="CY392" i="52"/>
  <c r="CZ392" i="52"/>
  <c r="DA392" i="52"/>
  <c r="CP393" i="52"/>
  <c r="CQ393" i="52"/>
  <c r="CS393" i="52"/>
  <c r="CT393" i="52"/>
  <c r="CU393" i="52"/>
  <c r="CX393" i="52"/>
  <c r="CY393" i="52"/>
  <c r="CZ393" i="52"/>
  <c r="DA393" i="52"/>
  <c r="CP394" i="52"/>
  <c r="CQ394" i="52"/>
  <c r="CS394" i="52"/>
  <c r="CT394" i="52"/>
  <c r="CU394" i="52"/>
  <c r="CX394" i="52"/>
  <c r="CY394" i="52"/>
  <c r="CZ394" i="52"/>
  <c r="DA394" i="52"/>
  <c r="CP395" i="52"/>
  <c r="CQ395" i="52"/>
  <c r="CS395" i="52"/>
  <c r="CT395" i="52"/>
  <c r="CU395" i="52"/>
  <c r="CX395" i="52"/>
  <c r="CY395" i="52"/>
  <c r="CZ395" i="52"/>
  <c r="DA395" i="52"/>
  <c r="CP396" i="52"/>
  <c r="CQ396" i="52"/>
  <c r="CS396" i="52"/>
  <c r="CT396" i="52"/>
  <c r="CU396" i="52"/>
  <c r="CX396" i="52"/>
  <c r="CY396" i="52"/>
  <c r="CZ396" i="52"/>
  <c r="DA396" i="52"/>
  <c r="CP397" i="52"/>
  <c r="CQ397" i="52"/>
  <c r="CS397" i="52"/>
  <c r="CT397" i="52"/>
  <c r="CU397" i="52"/>
  <c r="CX397" i="52"/>
  <c r="CY397" i="52"/>
  <c r="CZ397" i="52"/>
  <c r="DA397" i="52"/>
  <c r="CP398" i="52"/>
  <c r="CQ398" i="52"/>
  <c r="CS398" i="52"/>
  <c r="CT398" i="52"/>
  <c r="CU398" i="52"/>
  <c r="CX398" i="52"/>
  <c r="CY398" i="52"/>
  <c r="CZ398" i="52"/>
  <c r="DA398" i="52"/>
  <c r="CP399" i="52"/>
  <c r="CQ399" i="52"/>
  <c r="CS399" i="52"/>
  <c r="CT399" i="52"/>
  <c r="CU399" i="52"/>
  <c r="CX399" i="52"/>
  <c r="CY399" i="52"/>
  <c r="CZ399" i="52"/>
  <c r="DA399" i="52"/>
  <c r="CP400" i="52"/>
  <c r="CQ400" i="52"/>
  <c r="CS400" i="52"/>
  <c r="CT400" i="52"/>
  <c r="CU400" i="52"/>
  <c r="CX400" i="52"/>
  <c r="CY400" i="52"/>
  <c r="CZ400" i="52"/>
  <c r="DA400" i="52"/>
  <c r="CP401" i="52"/>
  <c r="CQ401" i="52"/>
  <c r="CS401" i="52"/>
  <c r="CT401" i="52"/>
  <c r="CU401" i="52"/>
  <c r="CX401" i="52"/>
  <c r="CY401" i="52"/>
  <c r="CZ401" i="52"/>
  <c r="DA401" i="52"/>
  <c r="CP402" i="52"/>
  <c r="CQ402" i="52"/>
  <c r="CS402" i="52"/>
  <c r="CT402" i="52"/>
  <c r="CU402" i="52"/>
  <c r="CX402" i="52"/>
  <c r="CY402" i="52"/>
  <c r="CZ402" i="52"/>
  <c r="DA402" i="52"/>
  <c r="CP403" i="52"/>
  <c r="CQ403" i="52"/>
  <c r="CS403" i="52"/>
  <c r="CT403" i="52"/>
  <c r="CU403" i="52"/>
  <c r="CX403" i="52"/>
  <c r="CY403" i="52"/>
  <c r="CZ403" i="52"/>
  <c r="DA403" i="52"/>
  <c r="CP404" i="52"/>
  <c r="CQ404" i="52"/>
  <c r="CS404" i="52"/>
  <c r="CT404" i="52"/>
  <c r="CU404" i="52"/>
  <c r="CX404" i="52"/>
  <c r="CY404" i="52"/>
  <c r="CZ404" i="52"/>
  <c r="DA404" i="52"/>
  <c r="CP405" i="52"/>
  <c r="CQ405" i="52"/>
  <c r="CS405" i="52"/>
  <c r="CT405" i="52"/>
  <c r="CU405" i="52"/>
  <c r="CX405" i="52"/>
  <c r="CY405" i="52"/>
  <c r="CZ405" i="52"/>
  <c r="DA405" i="52"/>
  <c r="CP406" i="52"/>
  <c r="CQ406" i="52"/>
  <c r="CS406" i="52"/>
  <c r="CT406" i="52"/>
  <c r="CU406" i="52"/>
  <c r="CX406" i="52"/>
  <c r="CY406" i="52"/>
  <c r="CZ406" i="52"/>
  <c r="DA406" i="52"/>
  <c r="CP407" i="52"/>
  <c r="CQ407" i="52"/>
  <c r="CS407" i="52"/>
  <c r="CT407" i="52"/>
  <c r="CU407" i="52"/>
  <c r="CX407" i="52"/>
  <c r="CY407" i="52"/>
  <c r="CZ407" i="52"/>
  <c r="DA407" i="52"/>
  <c r="CP408" i="52"/>
  <c r="CQ408" i="52"/>
  <c r="CS408" i="52"/>
  <c r="CT408" i="52"/>
  <c r="CU408" i="52"/>
  <c r="CX408" i="52"/>
  <c r="CY408" i="52"/>
  <c r="CZ408" i="52"/>
  <c r="DA408" i="52"/>
  <c r="CP409" i="52"/>
  <c r="CQ409" i="52"/>
  <c r="CS409" i="52"/>
  <c r="CT409" i="52"/>
  <c r="CU409" i="52"/>
  <c r="CX409" i="52"/>
  <c r="CY409" i="52"/>
  <c r="CZ409" i="52"/>
  <c r="DA409" i="52"/>
  <c r="CP410" i="52"/>
  <c r="CQ410" i="52"/>
  <c r="CS410" i="52"/>
  <c r="CT410" i="52"/>
  <c r="CU410" i="52"/>
  <c r="CX410" i="52"/>
  <c r="CY410" i="52"/>
  <c r="CZ410" i="52"/>
  <c r="DA410" i="52"/>
  <c r="CP411" i="52"/>
  <c r="CQ411" i="52"/>
  <c r="CS411" i="52"/>
  <c r="CT411" i="52"/>
  <c r="CU411" i="52"/>
  <c r="CX411" i="52"/>
  <c r="CY411" i="52"/>
  <c r="CZ411" i="52"/>
  <c r="DA411" i="52"/>
  <c r="CP412" i="52"/>
  <c r="CQ412" i="52"/>
  <c r="CS412" i="52"/>
  <c r="CT412" i="52"/>
  <c r="CU412" i="52"/>
  <c r="CX412" i="52"/>
  <c r="CY412" i="52"/>
  <c r="CZ412" i="52"/>
  <c r="DA412" i="52"/>
  <c r="CP413" i="52"/>
  <c r="CQ413" i="52"/>
  <c r="CS413" i="52"/>
  <c r="CT413" i="52"/>
  <c r="CU413" i="52"/>
  <c r="CX413" i="52"/>
  <c r="CY413" i="52"/>
  <c r="CZ413" i="52"/>
  <c r="DA413" i="52"/>
  <c r="CP414" i="52"/>
  <c r="CQ414" i="52"/>
  <c r="CS414" i="52"/>
  <c r="CT414" i="52"/>
  <c r="CU414" i="52"/>
  <c r="CX414" i="52"/>
  <c r="CY414" i="52"/>
  <c r="CZ414" i="52"/>
  <c r="DA414" i="52"/>
  <c r="CP415" i="52"/>
  <c r="CQ415" i="52"/>
  <c r="CS415" i="52"/>
  <c r="CT415" i="52"/>
  <c r="CU415" i="52"/>
  <c r="CX415" i="52"/>
  <c r="CY415" i="52"/>
  <c r="CZ415" i="52"/>
  <c r="DA415" i="52"/>
  <c r="CP416" i="52"/>
  <c r="CQ416" i="52"/>
  <c r="CS416" i="52"/>
  <c r="CT416" i="52"/>
  <c r="CU416" i="52"/>
  <c r="CX416" i="52"/>
  <c r="CY416" i="52"/>
  <c r="CZ416" i="52"/>
  <c r="DA416" i="52"/>
  <c r="CP417" i="52"/>
  <c r="CQ417" i="52"/>
  <c r="CS417" i="52"/>
  <c r="CT417" i="52"/>
  <c r="CU417" i="52"/>
  <c r="CX417" i="52"/>
  <c r="CY417" i="52"/>
  <c r="CZ417" i="52"/>
  <c r="DA417" i="52"/>
  <c r="CP418" i="52"/>
  <c r="CQ418" i="52"/>
  <c r="CS418" i="52"/>
  <c r="CT418" i="52"/>
  <c r="CU418" i="52"/>
  <c r="CX418" i="52"/>
  <c r="CY418" i="52"/>
  <c r="CZ418" i="52"/>
  <c r="DA418" i="52"/>
  <c r="CP419" i="52"/>
  <c r="CQ419" i="52"/>
  <c r="CS419" i="52"/>
  <c r="CT419" i="52"/>
  <c r="CU419" i="52"/>
  <c r="CX419" i="52"/>
  <c r="CY419" i="52"/>
  <c r="CZ419" i="52"/>
  <c r="DA419" i="52"/>
  <c r="CP547" i="52"/>
  <c r="CQ547" i="52"/>
  <c r="CS547" i="52"/>
  <c r="CT547" i="52"/>
  <c r="CU547" i="52"/>
  <c r="CX547" i="52"/>
  <c r="CY547" i="52"/>
  <c r="CZ547" i="52"/>
  <c r="DA547" i="52"/>
  <c r="CP420" i="52"/>
  <c r="CQ420" i="52"/>
  <c r="CS420" i="52"/>
  <c r="CT420" i="52"/>
  <c r="CU420" i="52"/>
  <c r="CX420" i="52"/>
  <c r="CY420" i="52"/>
  <c r="CZ420" i="52"/>
  <c r="DA420" i="52"/>
  <c r="CP421" i="52"/>
  <c r="CQ421" i="52"/>
  <c r="CS421" i="52"/>
  <c r="CT421" i="52"/>
  <c r="CU421" i="52"/>
  <c r="CX421" i="52"/>
  <c r="CY421" i="52"/>
  <c r="CZ421" i="52"/>
  <c r="DA421" i="52"/>
  <c r="CP422" i="52"/>
  <c r="CQ422" i="52"/>
  <c r="CS422" i="52"/>
  <c r="CT422" i="52"/>
  <c r="CU422" i="52"/>
  <c r="CX422" i="52"/>
  <c r="CY422" i="52"/>
  <c r="CZ422" i="52"/>
  <c r="DA422" i="52"/>
  <c r="CP423" i="52"/>
  <c r="CQ423" i="52"/>
  <c r="CS423" i="52"/>
  <c r="CT423" i="52"/>
  <c r="CU423" i="52"/>
  <c r="CX423" i="52"/>
  <c r="CY423" i="52"/>
  <c r="CZ423" i="52"/>
  <c r="DA423" i="52"/>
  <c r="CP424" i="52"/>
  <c r="CQ424" i="52"/>
  <c r="CS424" i="52"/>
  <c r="CT424" i="52"/>
  <c r="CU424" i="52"/>
  <c r="CX424" i="52"/>
  <c r="CY424" i="52"/>
  <c r="CZ424" i="52"/>
  <c r="DA424" i="52"/>
  <c r="CP425" i="52"/>
  <c r="CQ425" i="52"/>
  <c r="CS425" i="52"/>
  <c r="CT425" i="52"/>
  <c r="CU425" i="52"/>
  <c r="CX425" i="52"/>
  <c r="CY425" i="52"/>
  <c r="CZ425" i="52"/>
  <c r="DA425" i="52"/>
  <c r="CP426" i="52"/>
  <c r="CQ426" i="52"/>
  <c r="CS426" i="52"/>
  <c r="CT426" i="52"/>
  <c r="CU426" i="52"/>
  <c r="CX426" i="52"/>
  <c r="CY426" i="52"/>
  <c r="CZ426" i="52"/>
  <c r="DA426" i="52"/>
  <c r="CP427" i="52"/>
  <c r="CQ427" i="52"/>
  <c r="CS427" i="52"/>
  <c r="CT427" i="52"/>
  <c r="CU427" i="52"/>
  <c r="CX427" i="52"/>
  <c r="CY427" i="52"/>
  <c r="CZ427" i="52"/>
  <c r="DA427" i="52"/>
  <c r="CP428" i="52"/>
  <c r="CQ428" i="52"/>
  <c r="CS428" i="52"/>
  <c r="CT428" i="52"/>
  <c r="CU428" i="52"/>
  <c r="CX428" i="52"/>
  <c r="CY428" i="52"/>
  <c r="CZ428" i="52"/>
  <c r="DA428" i="52"/>
  <c r="CP429" i="52"/>
  <c r="CQ429" i="52"/>
  <c r="CS429" i="52"/>
  <c r="CT429" i="52"/>
  <c r="CU429" i="52"/>
  <c r="CX429" i="52"/>
  <c r="CY429" i="52"/>
  <c r="CZ429" i="52"/>
  <c r="DA429" i="52"/>
  <c r="CP430" i="52"/>
  <c r="CQ430" i="52"/>
  <c r="CS430" i="52"/>
  <c r="CT430" i="52"/>
  <c r="CU430" i="52"/>
  <c r="CX430" i="52"/>
  <c r="CY430" i="52"/>
  <c r="CZ430" i="52"/>
  <c r="DA430" i="52"/>
  <c r="CP431" i="52"/>
  <c r="CQ431" i="52"/>
  <c r="CS431" i="52"/>
  <c r="CT431" i="52"/>
  <c r="CU431" i="52"/>
  <c r="CX431" i="52"/>
  <c r="CY431" i="52"/>
  <c r="CZ431" i="52"/>
  <c r="DA431" i="52"/>
  <c r="CP432" i="52"/>
  <c r="CQ432" i="52"/>
  <c r="CS432" i="52"/>
  <c r="CT432" i="52"/>
  <c r="CU432" i="52"/>
  <c r="CX432" i="52"/>
  <c r="CY432" i="52"/>
  <c r="CZ432" i="52"/>
  <c r="DA432" i="52"/>
  <c r="CP433" i="52"/>
  <c r="CQ433" i="52"/>
  <c r="CS433" i="52"/>
  <c r="CT433" i="52"/>
  <c r="CU433" i="52"/>
  <c r="CX433" i="52"/>
  <c r="CY433" i="52"/>
  <c r="CZ433" i="52"/>
  <c r="DA433" i="52"/>
  <c r="CP434" i="52"/>
  <c r="CQ434" i="52"/>
  <c r="CS434" i="52"/>
  <c r="CT434" i="52"/>
  <c r="CU434" i="52"/>
  <c r="CX434" i="52"/>
  <c r="CY434" i="52"/>
  <c r="CZ434" i="52"/>
  <c r="DA434" i="52"/>
  <c r="CP435" i="52"/>
  <c r="CQ435" i="52"/>
  <c r="CS435" i="52"/>
  <c r="CT435" i="52"/>
  <c r="CU435" i="52"/>
  <c r="CX435" i="52"/>
  <c r="CY435" i="52"/>
  <c r="CZ435" i="52"/>
  <c r="DA435" i="52"/>
  <c r="CP436" i="52"/>
  <c r="CQ436" i="52"/>
  <c r="CS436" i="52"/>
  <c r="CT436" i="52"/>
  <c r="CU436" i="52"/>
  <c r="CX436" i="52"/>
  <c r="CY436" i="52"/>
  <c r="CZ436" i="52"/>
  <c r="DA436" i="52"/>
  <c r="CP437" i="52"/>
  <c r="CQ437" i="52"/>
  <c r="CS437" i="52"/>
  <c r="CT437" i="52"/>
  <c r="CU437" i="52"/>
  <c r="CX437" i="52"/>
  <c r="CY437" i="52"/>
  <c r="CZ437" i="52"/>
  <c r="DA437" i="52"/>
  <c r="CP438" i="52"/>
  <c r="CQ438" i="52"/>
  <c r="CS438" i="52"/>
  <c r="CT438" i="52"/>
  <c r="CU438" i="52"/>
  <c r="CX438" i="52"/>
  <c r="CY438" i="52"/>
  <c r="CZ438" i="52"/>
  <c r="DA438" i="52"/>
  <c r="CP439" i="52"/>
  <c r="CQ439" i="52"/>
  <c r="CS439" i="52"/>
  <c r="CT439" i="52"/>
  <c r="CU439" i="52"/>
  <c r="CX439" i="52"/>
  <c r="CY439" i="52"/>
  <c r="CZ439" i="52"/>
  <c r="DA439" i="52"/>
  <c r="CP440" i="52"/>
  <c r="CQ440" i="52"/>
  <c r="CS440" i="52"/>
  <c r="CT440" i="52"/>
  <c r="CU440" i="52"/>
  <c r="CX440" i="52"/>
  <c r="CY440" i="52"/>
  <c r="CZ440" i="52"/>
  <c r="DA440" i="52"/>
  <c r="CP441" i="52"/>
  <c r="CQ441" i="52"/>
  <c r="CS441" i="52"/>
  <c r="CT441" i="52"/>
  <c r="CU441" i="52"/>
  <c r="CX441" i="52"/>
  <c r="CY441" i="52"/>
  <c r="CZ441" i="52"/>
  <c r="DA441" i="52"/>
  <c r="CP442" i="52"/>
  <c r="CQ442" i="52"/>
  <c r="CS442" i="52"/>
  <c r="CT442" i="52"/>
  <c r="CU442" i="52"/>
  <c r="CX442" i="52"/>
  <c r="CY442" i="52"/>
  <c r="CZ442" i="52"/>
  <c r="DA442" i="52"/>
  <c r="CP443" i="52"/>
  <c r="CQ443" i="52"/>
  <c r="CS443" i="52"/>
  <c r="CT443" i="52"/>
  <c r="CU443" i="52"/>
  <c r="CX443" i="52"/>
  <c r="CY443" i="52"/>
  <c r="CZ443" i="52"/>
  <c r="DA443" i="52"/>
  <c r="CP444" i="52"/>
  <c r="CQ444" i="52"/>
  <c r="CS444" i="52"/>
  <c r="CT444" i="52"/>
  <c r="CU444" i="52"/>
  <c r="CX444" i="52"/>
  <c r="CY444" i="52"/>
  <c r="CZ444" i="52"/>
  <c r="DA444" i="52"/>
  <c r="CP445" i="52"/>
  <c r="CQ445" i="52"/>
  <c r="CS445" i="52"/>
  <c r="CT445" i="52"/>
  <c r="CU445" i="52"/>
  <c r="CX445" i="52"/>
  <c r="CY445" i="52"/>
  <c r="CZ445" i="52"/>
  <c r="DA445" i="52"/>
  <c r="CP446" i="52"/>
  <c r="CQ446" i="52"/>
  <c r="CS446" i="52"/>
  <c r="CT446" i="52"/>
  <c r="CU446" i="52"/>
  <c r="CX446" i="52"/>
  <c r="CY446" i="52"/>
  <c r="CZ446" i="52"/>
  <c r="DA446" i="52"/>
  <c r="CP447" i="52"/>
  <c r="CQ447" i="52"/>
  <c r="CS447" i="52"/>
  <c r="CT447" i="52"/>
  <c r="CU447" i="52"/>
  <c r="CX447" i="52"/>
  <c r="CY447" i="52"/>
  <c r="CZ447" i="52"/>
  <c r="DA447" i="52"/>
  <c r="CP448" i="52"/>
  <c r="CQ448" i="52"/>
  <c r="CS448" i="52"/>
  <c r="CT448" i="52"/>
  <c r="CU448" i="52"/>
  <c r="CX448" i="52"/>
  <c r="CY448" i="52"/>
  <c r="CZ448" i="52"/>
  <c r="DA448" i="52"/>
  <c r="CP449" i="52"/>
  <c r="CQ449" i="52"/>
  <c r="CS449" i="52"/>
  <c r="CT449" i="52"/>
  <c r="CU449" i="52"/>
  <c r="CX449" i="52"/>
  <c r="CY449" i="52"/>
  <c r="CZ449" i="52"/>
  <c r="DA449" i="52"/>
  <c r="CP450" i="52"/>
  <c r="CQ450" i="52"/>
  <c r="CS450" i="52"/>
  <c r="CT450" i="52"/>
  <c r="CU450" i="52"/>
  <c r="CX450" i="52"/>
  <c r="CY450" i="52"/>
  <c r="CZ450" i="52"/>
  <c r="DA450" i="52"/>
  <c r="CP451" i="52"/>
  <c r="CQ451" i="52"/>
  <c r="CS451" i="52"/>
  <c r="CT451" i="52"/>
  <c r="CU451" i="52"/>
  <c r="CX451" i="52"/>
  <c r="CY451" i="52"/>
  <c r="CZ451" i="52"/>
  <c r="DA451" i="52"/>
  <c r="CP452" i="52"/>
  <c r="CQ452" i="52"/>
  <c r="CS452" i="52"/>
  <c r="CT452" i="52"/>
  <c r="CU452" i="52"/>
  <c r="CX452" i="52"/>
  <c r="CY452" i="52"/>
  <c r="CZ452" i="52"/>
  <c r="DA452" i="52"/>
  <c r="CP453" i="52"/>
  <c r="CQ453" i="52"/>
  <c r="CS453" i="52"/>
  <c r="CT453" i="52"/>
  <c r="CU453" i="52"/>
  <c r="CX453" i="52"/>
  <c r="CY453" i="52"/>
  <c r="CZ453" i="52"/>
  <c r="DA453" i="52"/>
  <c r="CP454" i="52"/>
  <c r="CQ454" i="52"/>
  <c r="CS454" i="52"/>
  <c r="CT454" i="52"/>
  <c r="CU454" i="52"/>
  <c r="CX454" i="52"/>
  <c r="CY454" i="52"/>
  <c r="CZ454" i="52"/>
  <c r="DA454" i="52"/>
  <c r="CP455" i="52"/>
  <c r="CQ455" i="52"/>
  <c r="CS455" i="52"/>
  <c r="CT455" i="52"/>
  <c r="CU455" i="52"/>
  <c r="CX455" i="52"/>
  <c r="CY455" i="52"/>
  <c r="CZ455" i="52"/>
  <c r="DA455" i="52"/>
  <c r="CP456" i="52"/>
  <c r="CQ456" i="52"/>
  <c r="CS456" i="52"/>
  <c r="CT456" i="52"/>
  <c r="CU456" i="52"/>
  <c r="CX456" i="52"/>
  <c r="CY456" i="52"/>
  <c r="CZ456" i="52"/>
  <c r="DA456" i="52"/>
  <c r="CP457" i="52"/>
  <c r="CQ457" i="52"/>
  <c r="CS457" i="52"/>
  <c r="CT457" i="52"/>
  <c r="CU457" i="52"/>
  <c r="CX457" i="52"/>
  <c r="CY457" i="52"/>
  <c r="CZ457" i="52"/>
  <c r="DA457" i="52"/>
  <c r="CP458" i="52"/>
  <c r="CQ458" i="52"/>
  <c r="CS458" i="52"/>
  <c r="CT458" i="52"/>
  <c r="CU458" i="52"/>
  <c r="CX458" i="52"/>
  <c r="CY458" i="52"/>
  <c r="CZ458" i="52"/>
  <c r="DA458" i="52"/>
  <c r="CP459" i="52"/>
  <c r="CQ459" i="52"/>
  <c r="CS459" i="52"/>
  <c r="CT459" i="52"/>
  <c r="CU459" i="52"/>
  <c r="CX459" i="52"/>
  <c r="CY459" i="52"/>
  <c r="CZ459" i="52"/>
  <c r="DA459" i="52"/>
  <c r="CP460" i="52"/>
  <c r="CQ460" i="52"/>
  <c r="CS460" i="52"/>
  <c r="CT460" i="52"/>
  <c r="CU460" i="52"/>
  <c r="CX460" i="52"/>
  <c r="CY460" i="52"/>
  <c r="CZ460" i="52"/>
  <c r="DA460" i="52"/>
  <c r="CP461" i="52"/>
  <c r="CQ461" i="52"/>
  <c r="CS461" i="52"/>
  <c r="CT461" i="52"/>
  <c r="CU461" i="52"/>
  <c r="CX461" i="52"/>
  <c r="CY461" i="52"/>
  <c r="CZ461" i="52"/>
  <c r="DA461" i="52"/>
  <c r="CP462" i="52"/>
  <c r="CQ462" i="52"/>
  <c r="CS462" i="52"/>
  <c r="CT462" i="52"/>
  <c r="CU462" i="52"/>
  <c r="CX462" i="52"/>
  <c r="CY462" i="52"/>
  <c r="CZ462" i="52"/>
  <c r="DA462" i="52"/>
  <c r="CP463" i="52"/>
  <c r="CQ463" i="52"/>
  <c r="CS463" i="52"/>
  <c r="CT463" i="52"/>
  <c r="CU463" i="52"/>
  <c r="CX463" i="52"/>
  <c r="CY463" i="52"/>
  <c r="CZ463" i="52"/>
  <c r="DA463" i="52"/>
  <c r="CP464" i="52"/>
  <c r="CQ464" i="52"/>
  <c r="CS464" i="52"/>
  <c r="CT464" i="52"/>
  <c r="CU464" i="52"/>
  <c r="CX464" i="52"/>
  <c r="CY464" i="52"/>
  <c r="CZ464" i="52"/>
  <c r="DA464" i="52"/>
  <c r="CP465" i="52"/>
  <c r="CQ465" i="52"/>
  <c r="CS465" i="52"/>
  <c r="CT465" i="52"/>
  <c r="CU465" i="52"/>
  <c r="CX465" i="52"/>
  <c r="CY465" i="52"/>
  <c r="CZ465" i="52"/>
  <c r="DA465" i="52"/>
  <c r="CP466" i="52"/>
  <c r="CQ466" i="52"/>
  <c r="CS466" i="52"/>
  <c r="CT466" i="52"/>
  <c r="CU466" i="52"/>
  <c r="CX466" i="52"/>
  <c r="CY466" i="52"/>
  <c r="CZ466" i="52"/>
  <c r="DA466" i="52"/>
  <c r="CP467" i="52"/>
  <c r="CQ467" i="52"/>
  <c r="CS467" i="52"/>
  <c r="CT467" i="52"/>
  <c r="CU467" i="52"/>
  <c r="CX467" i="52"/>
  <c r="CY467" i="52"/>
  <c r="CZ467" i="52"/>
  <c r="DA467" i="52"/>
  <c r="CP468" i="52"/>
  <c r="CQ468" i="52"/>
  <c r="CS468" i="52"/>
  <c r="CT468" i="52"/>
  <c r="CU468" i="52"/>
  <c r="CX468" i="52"/>
  <c r="CY468" i="52"/>
  <c r="CZ468" i="52"/>
  <c r="DA468" i="52"/>
  <c r="CP469" i="52"/>
  <c r="CQ469" i="52"/>
  <c r="CS469" i="52"/>
  <c r="CT469" i="52"/>
  <c r="CU469" i="52"/>
  <c r="CX469" i="52"/>
  <c r="CY469" i="52"/>
  <c r="CZ469" i="52"/>
  <c r="DA469" i="52"/>
  <c r="CP470" i="52"/>
  <c r="CQ470" i="52"/>
  <c r="CS470" i="52"/>
  <c r="CT470" i="52"/>
  <c r="CU470" i="52"/>
  <c r="CX470" i="52"/>
  <c r="CY470" i="52"/>
  <c r="CZ470" i="52"/>
  <c r="DA470" i="52"/>
  <c r="CP471" i="52"/>
  <c r="CQ471" i="52"/>
  <c r="CS471" i="52"/>
  <c r="CT471" i="52"/>
  <c r="CU471" i="52"/>
  <c r="CX471" i="52"/>
  <c r="CY471" i="52"/>
  <c r="CZ471" i="52"/>
  <c r="DA471" i="52"/>
  <c r="CP472" i="52"/>
  <c r="CQ472" i="52"/>
  <c r="CS472" i="52"/>
  <c r="CT472" i="52"/>
  <c r="CU472" i="52"/>
  <c r="CX472" i="52"/>
  <c r="CY472" i="52"/>
  <c r="CZ472" i="52"/>
  <c r="DA472" i="52"/>
  <c r="CP473" i="52"/>
  <c r="CQ473" i="52"/>
  <c r="CS473" i="52"/>
  <c r="CT473" i="52"/>
  <c r="CU473" i="52"/>
  <c r="CX473" i="52"/>
  <c r="CY473" i="52"/>
  <c r="CZ473" i="52"/>
  <c r="DA473" i="52"/>
  <c r="CP474" i="52"/>
  <c r="CQ474" i="52"/>
  <c r="CS474" i="52"/>
  <c r="CT474" i="52"/>
  <c r="CU474" i="52"/>
  <c r="CX474" i="52"/>
  <c r="CY474" i="52"/>
  <c r="CZ474" i="52"/>
  <c r="DA474" i="52"/>
  <c r="CP475" i="52"/>
  <c r="CQ475" i="52"/>
  <c r="CS475" i="52"/>
  <c r="CT475" i="52"/>
  <c r="CU475" i="52"/>
  <c r="CX475" i="52"/>
  <c r="CY475" i="52"/>
  <c r="CZ475" i="52"/>
  <c r="DA475" i="52"/>
  <c r="CP476" i="52"/>
  <c r="CQ476" i="52"/>
  <c r="CS476" i="52"/>
  <c r="CT476" i="52"/>
  <c r="CU476" i="52"/>
  <c r="CX476" i="52"/>
  <c r="CY476" i="52"/>
  <c r="CZ476" i="52"/>
  <c r="DA476" i="52"/>
  <c r="CP477" i="52"/>
  <c r="CQ477" i="52"/>
  <c r="CS477" i="52"/>
  <c r="CT477" i="52"/>
  <c r="CU477" i="52"/>
  <c r="CX477" i="52"/>
  <c r="CY477" i="52"/>
  <c r="CZ477" i="52"/>
  <c r="DA477" i="52"/>
  <c r="CP478" i="52"/>
  <c r="CQ478" i="52"/>
  <c r="CS478" i="52"/>
  <c r="CT478" i="52"/>
  <c r="CU478" i="52"/>
  <c r="CX478" i="52"/>
  <c r="CY478" i="52"/>
  <c r="CZ478" i="52"/>
  <c r="DA478" i="52"/>
  <c r="CP479" i="52"/>
  <c r="CQ479" i="52"/>
  <c r="CS479" i="52"/>
  <c r="CT479" i="52"/>
  <c r="CU479" i="52"/>
  <c r="CX479" i="52"/>
  <c r="CY479" i="52"/>
  <c r="CZ479" i="52"/>
  <c r="DA479" i="52"/>
  <c r="CP480" i="52"/>
  <c r="CQ480" i="52"/>
  <c r="CS480" i="52"/>
  <c r="CT480" i="52"/>
  <c r="CU480" i="52"/>
  <c r="CX480" i="52"/>
  <c r="CY480" i="52"/>
  <c r="CZ480" i="52"/>
  <c r="DA480" i="52"/>
  <c r="CP481" i="52"/>
  <c r="CQ481" i="52"/>
  <c r="CS481" i="52"/>
  <c r="CT481" i="52"/>
  <c r="CU481" i="52"/>
  <c r="CX481" i="52"/>
  <c r="CY481" i="52"/>
  <c r="CZ481" i="52"/>
  <c r="DA481" i="52"/>
  <c r="CP482" i="52"/>
  <c r="CQ482" i="52"/>
  <c r="CS482" i="52"/>
  <c r="CT482" i="52"/>
  <c r="CU482" i="52"/>
  <c r="CX482" i="52"/>
  <c r="CY482" i="52"/>
  <c r="CZ482" i="52"/>
  <c r="DA482" i="52"/>
  <c r="CP483" i="52"/>
  <c r="CQ483" i="52"/>
  <c r="CS483" i="52"/>
  <c r="CT483" i="52"/>
  <c r="CU483" i="52"/>
  <c r="CX483" i="52"/>
  <c r="CY483" i="52"/>
  <c r="CZ483" i="52"/>
  <c r="DA483" i="52"/>
  <c r="CP484" i="52"/>
  <c r="CQ484" i="52"/>
  <c r="CS484" i="52"/>
  <c r="CT484" i="52"/>
  <c r="CU484" i="52"/>
  <c r="CX484" i="52"/>
  <c r="CY484" i="52"/>
  <c r="CZ484" i="52"/>
  <c r="DA484" i="52"/>
  <c r="CP485" i="52"/>
  <c r="CQ485" i="52"/>
  <c r="CS485" i="52"/>
  <c r="CT485" i="52"/>
  <c r="CU485" i="52"/>
  <c r="CX485" i="52"/>
  <c r="CY485" i="52"/>
  <c r="CZ485" i="52"/>
  <c r="DA485" i="52"/>
  <c r="CP486" i="52"/>
  <c r="CQ486" i="52"/>
  <c r="CS486" i="52"/>
  <c r="CT486" i="52"/>
  <c r="CU486" i="52"/>
  <c r="CX486" i="52"/>
  <c r="CY486" i="52"/>
  <c r="CZ486" i="52"/>
  <c r="DA486" i="52"/>
  <c r="CP487" i="52"/>
  <c r="CQ487" i="52"/>
  <c r="CS487" i="52"/>
  <c r="CT487" i="52"/>
  <c r="CU487" i="52"/>
  <c r="CX487" i="52"/>
  <c r="CY487" i="52"/>
  <c r="CZ487" i="52"/>
  <c r="DA487" i="52"/>
  <c r="CP488" i="52"/>
  <c r="CQ488" i="52"/>
  <c r="CS488" i="52"/>
  <c r="CT488" i="52"/>
  <c r="CU488" i="52"/>
  <c r="CX488" i="52"/>
  <c r="CY488" i="52"/>
  <c r="CZ488" i="52"/>
  <c r="DA488" i="52"/>
  <c r="CP489" i="52"/>
  <c r="CQ489" i="52"/>
  <c r="CS489" i="52"/>
  <c r="CT489" i="52"/>
  <c r="CU489" i="52"/>
  <c r="CX489" i="52"/>
  <c r="CY489" i="52"/>
  <c r="CZ489" i="52"/>
  <c r="DA489" i="52"/>
  <c r="CP490" i="52"/>
  <c r="CQ490" i="52"/>
  <c r="CS490" i="52"/>
  <c r="CT490" i="52"/>
  <c r="CU490" i="52"/>
  <c r="CX490" i="52"/>
  <c r="CY490" i="52"/>
  <c r="CZ490" i="52"/>
  <c r="DA490" i="52"/>
  <c r="CP491" i="52"/>
  <c r="CQ491" i="52"/>
  <c r="CS491" i="52"/>
  <c r="CT491" i="52"/>
  <c r="CU491" i="52"/>
  <c r="CX491" i="52"/>
  <c r="CY491" i="52"/>
  <c r="CZ491" i="52"/>
  <c r="DA491" i="52"/>
  <c r="CP492" i="52"/>
  <c r="CQ492" i="52"/>
  <c r="CS492" i="52"/>
  <c r="CT492" i="52"/>
  <c r="CU492" i="52"/>
  <c r="CX492" i="52"/>
  <c r="CY492" i="52"/>
  <c r="CZ492" i="52"/>
  <c r="DA492" i="52"/>
  <c r="CP493" i="52"/>
  <c r="CQ493" i="52"/>
  <c r="CS493" i="52"/>
  <c r="CT493" i="52"/>
  <c r="CU493" i="52"/>
  <c r="CX493" i="52"/>
  <c r="CY493" i="52"/>
  <c r="CZ493" i="52"/>
  <c r="DA493" i="52"/>
  <c r="CP494" i="52"/>
  <c r="CQ494" i="52"/>
  <c r="CS494" i="52"/>
  <c r="CT494" i="52"/>
  <c r="CU494" i="52"/>
  <c r="CX494" i="52"/>
  <c r="CY494" i="52"/>
  <c r="CZ494" i="52"/>
  <c r="DA494" i="52"/>
  <c r="CP495" i="52"/>
  <c r="CQ495" i="52"/>
  <c r="CS495" i="52"/>
  <c r="CT495" i="52"/>
  <c r="CU495" i="52"/>
  <c r="CX495" i="52"/>
  <c r="CY495" i="52"/>
  <c r="CZ495" i="52"/>
  <c r="DA495" i="52"/>
  <c r="CP496" i="52"/>
  <c r="CQ496" i="52"/>
  <c r="CS496" i="52"/>
  <c r="CT496" i="52"/>
  <c r="CU496" i="52"/>
  <c r="CX496" i="52"/>
  <c r="CY496" i="52"/>
  <c r="CZ496" i="52"/>
  <c r="DA496" i="52"/>
  <c r="CP568" i="52"/>
  <c r="DA568" i="52"/>
  <c r="CP569" i="52"/>
  <c r="DA569" i="52"/>
  <c r="CP570" i="52"/>
  <c r="DA570" i="52"/>
  <c r="CP571" i="52"/>
  <c r="DA571" i="52"/>
  <c r="CP572" i="52"/>
  <c r="DA572" i="52"/>
  <c r="CP573" i="52"/>
  <c r="DA573" i="52"/>
  <c r="CP497" i="52"/>
  <c r="CQ497" i="52"/>
  <c r="CS497" i="52"/>
  <c r="CT497" i="52"/>
  <c r="CU497" i="52"/>
  <c r="CX497" i="52"/>
  <c r="CY497" i="52"/>
  <c r="CZ497" i="52"/>
  <c r="DA497" i="52"/>
  <c r="CP498" i="52"/>
  <c r="CQ498" i="52"/>
  <c r="CS498" i="52"/>
  <c r="CT498" i="52"/>
  <c r="CU498" i="52"/>
  <c r="CX498" i="52"/>
  <c r="CY498" i="52"/>
  <c r="CZ498" i="52"/>
  <c r="DA498" i="52"/>
  <c r="CP566" i="52"/>
  <c r="CQ566" i="52"/>
  <c r="CS566" i="52"/>
  <c r="CT566" i="52"/>
  <c r="CU566" i="52"/>
  <c r="CX566" i="52"/>
  <c r="CY566" i="52"/>
  <c r="CZ566" i="52"/>
  <c r="DA566" i="52"/>
  <c r="CP499" i="52"/>
  <c r="CQ499" i="52"/>
  <c r="CS499" i="52"/>
  <c r="CT499" i="52"/>
  <c r="CU499" i="52"/>
  <c r="CX499" i="52"/>
  <c r="CY499" i="52"/>
  <c r="CZ499" i="52"/>
  <c r="DA499" i="52"/>
  <c r="CP500" i="52"/>
  <c r="CQ500" i="52"/>
  <c r="CS500" i="52"/>
  <c r="CT500" i="52"/>
  <c r="CU500" i="52"/>
  <c r="CX500" i="52"/>
  <c r="CY500" i="52"/>
  <c r="CZ500" i="52"/>
  <c r="DA500" i="52"/>
  <c r="CP501" i="52"/>
  <c r="CQ501" i="52"/>
  <c r="CS501" i="52"/>
  <c r="CT501" i="52"/>
  <c r="CU501" i="52"/>
  <c r="CX501" i="52"/>
  <c r="CY501" i="52"/>
  <c r="CZ501" i="52"/>
  <c r="DA501" i="52"/>
  <c r="CP502" i="52"/>
  <c r="CQ502" i="52"/>
  <c r="CS502" i="52"/>
  <c r="CT502" i="52"/>
  <c r="CU502" i="52"/>
  <c r="CX502" i="52"/>
  <c r="CY502" i="52"/>
  <c r="CZ502" i="52"/>
  <c r="DA502" i="52"/>
  <c r="CP503" i="52"/>
  <c r="CQ503" i="52"/>
  <c r="CS503" i="52"/>
  <c r="CT503" i="52"/>
  <c r="CU503" i="52"/>
  <c r="CX503" i="52"/>
  <c r="CY503" i="52"/>
  <c r="CZ503" i="52"/>
  <c r="DA503" i="52"/>
  <c r="CP504" i="52"/>
  <c r="CQ504" i="52"/>
  <c r="CS504" i="52"/>
  <c r="CT504" i="52"/>
  <c r="CU504" i="52"/>
  <c r="CX504" i="52"/>
  <c r="CY504" i="52"/>
  <c r="CZ504" i="52"/>
  <c r="DA504" i="52"/>
  <c r="CP548" i="52"/>
  <c r="CQ548" i="52"/>
  <c r="CS548" i="52"/>
  <c r="CT548" i="52"/>
  <c r="CU548" i="52"/>
  <c r="CX548" i="52"/>
  <c r="CY548" i="52"/>
  <c r="CZ548" i="52"/>
  <c r="DA548" i="52"/>
  <c r="CP549" i="52"/>
  <c r="CQ549" i="52"/>
  <c r="CS549" i="52"/>
  <c r="CT549" i="52"/>
  <c r="CU549" i="52"/>
  <c r="CX549" i="52"/>
  <c r="CY549" i="52"/>
  <c r="CZ549" i="52"/>
  <c r="DA549" i="52"/>
  <c r="CP505" i="52"/>
  <c r="CQ505" i="52"/>
  <c r="CS505" i="52"/>
  <c r="CT505" i="52"/>
  <c r="CU505" i="52"/>
  <c r="CX505" i="52"/>
  <c r="CY505" i="52"/>
  <c r="CZ505" i="52"/>
  <c r="DA505" i="52"/>
  <c r="CP506" i="52"/>
  <c r="CQ506" i="52"/>
  <c r="CS506" i="52"/>
  <c r="CT506" i="52"/>
  <c r="CU506" i="52"/>
  <c r="CX506" i="52"/>
  <c r="CY506" i="52"/>
  <c r="CZ506" i="52"/>
  <c r="DA506" i="52"/>
  <c r="CP507" i="52"/>
  <c r="CQ507" i="52"/>
  <c r="CS507" i="52"/>
  <c r="CT507" i="52"/>
  <c r="CU507" i="52"/>
  <c r="CX507" i="52"/>
  <c r="CY507" i="52"/>
  <c r="CZ507" i="52"/>
  <c r="DA507" i="52"/>
  <c r="CP508" i="52"/>
  <c r="CQ508" i="52"/>
  <c r="CS508" i="52"/>
  <c r="CT508" i="52"/>
  <c r="CU508" i="52"/>
  <c r="CX508" i="52"/>
  <c r="CY508" i="52"/>
  <c r="CZ508" i="52"/>
  <c r="DA508" i="52"/>
  <c r="CP509" i="52"/>
  <c r="CQ509" i="52"/>
  <c r="CS509" i="52"/>
  <c r="CT509" i="52"/>
  <c r="CU509" i="52"/>
  <c r="CX509" i="52"/>
  <c r="CY509" i="52"/>
  <c r="CZ509" i="52"/>
  <c r="DA509" i="52"/>
  <c r="CP510" i="52"/>
  <c r="CQ510" i="52"/>
  <c r="CS510" i="52"/>
  <c r="CT510" i="52"/>
  <c r="CU510" i="52"/>
  <c r="CX510" i="52"/>
  <c r="CY510" i="52"/>
  <c r="CZ510" i="52"/>
  <c r="DA510" i="52"/>
  <c r="CP511" i="52"/>
  <c r="CQ511" i="52"/>
  <c r="CS511" i="52"/>
  <c r="CT511" i="52"/>
  <c r="CU511" i="52"/>
  <c r="CX511" i="52"/>
  <c r="CY511" i="52"/>
  <c r="CZ511" i="52"/>
  <c r="DA511" i="52"/>
  <c r="CP512" i="52"/>
  <c r="CQ512" i="52"/>
  <c r="CS512" i="52"/>
  <c r="CT512" i="52"/>
  <c r="CU512" i="52"/>
  <c r="CX512" i="52"/>
  <c r="CY512" i="52"/>
  <c r="CZ512" i="52"/>
  <c r="DA512" i="52"/>
  <c r="CP513" i="52"/>
  <c r="CQ513" i="52"/>
  <c r="CS513" i="52"/>
  <c r="CT513" i="52"/>
  <c r="CU513" i="52"/>
  <c r="CX513" i="52"/>
  <c r="CY513" i="52"/>
  <c r="CZ513" i="52"/>
  <c r="DA513" i="52"/>
  <c r="CP514" i="52"/>
  <c r="CQ514" i="52"/>
  <c r="CS514" i="52"/>
  <c r="CT514" i="52"/>
  <c r="CU514" i="52"/>
  <c r="CX514" i="52"/>
  <c r="CY514" i="52"/>
  <c r="CZ514" i="52"/>
  <c r="DA514" i="52"/>
  <c r="CP515" i="52"/>
  <c r="CQ515" i="52"/>
  <c r="CS515" i="52"/>
  <c r="CT515" i="52"/>
  <c r="CU515" i="52"/>
  <c r="CX515" i="52"/>
  <c r="CY515" i="52"/>
  <c r="CZ515" i="52"/>
  <c r="DA515" i="52"/>
  <c r="CP567" i="52"/>
  <c r="CQ567" i="52"/>
  <c r="CS567" i="52"/>
  <c r="CT567" i="52"/>
  <c r="CU567" i="52"/>
  <c r="CX567" i="52"/>
  <c r="CY567" i="52"/>
  <c r="CZ567" i="52"/>
  <c r="DA567" i="52"/>
  <c r="CP516" i="52"/>
  <c r="CQ516" i="52"/>
  <c r="CS516" i="52"/>
  <c r="CT516" i="52"/>
  <c r="CU516" i="52"/>
  <c r="CX516" i="52"/>
  <c r="CY516" i="52"/>
  <c r="CZ516" i="52"/>
  <c r="DA516" i="52"/>
  <c r="CP550" i="52"/>
  <c r="CQ550" i="52"/>
  <c r="CS550" i="52"/>
  <c r="CT550" i="52"/>
  <c r="CU550" i="52"/>
  <c r="CX550" i="52"/>
  <c r="CY550" i="52"/>
  <c r="CZ550" i="52"/>
  <c r="DA550" i="52"/>
  <c r="CP551" i="52"/>
  <c r="CQ551" i="52"/>
  <c r="CS551" i="52"/>
  <c r="CT551" i="52"/>
  <c r="CU551" i="52"/>
  <c r="CX551" i="52"/>
  <c r="CY551" i="52"/>
  <c r="CZ551" i="52"/>
  <c r="DA551" i="52"/>
  <c r="CP552" i="52"/>
  <c r="CQ552" i="52"/>
  <c r="CS552" i="52"/>
  <c r="CT552" i="52"/>
  <c r="CU552" i="52"/>
  <c r="CX552" i="52"/>
  <c r="CY552" i="52"/>
  <c r="CZ552" i="52"/>
  <c r="DA552" i="52"/>
  <c r="CP553" i="52"/>
  <c r="CQ553" i="52"/>
  <c r="CS553" i="52"/>
  <c r="CT553" i="52"/>
  <c r="CU553" i="52"/>
  <c r="CX553" i="52"/>
  <c r="CY553" i="52"/>
  <c r="CZ553" i="52"/>
  <c r="DA553" i="52"/>
  <c r="CP554" i="52"/>
  <c r="CQ554" i="52"/>
  <c r="CS554" i="52"/>
  <c r="CT554" i="52"/>
  <c r="CU554" i="52"/>
  <c r="CX554" i="52"/>
  <c r="CY554" i="52"/>
  <c r="CZ554" i="52"/>
  <c r="DA554" i="52"/>
  <c r="CP555" i="52"/>
  <c r="CQ555" i="52"/>
  <c r="CS555" i="52"/>
  <c r="CT555" i="52"/>
  <c r="CU555" i="52"/>
  <c r="CX555" i="52"/>
  <c r="CY555" i="52"/>
  <c r="CZ555" i="52"/>
  <c r="DA555" i="52"/>
  <c r="CP556" i="52"/>
  <c r="CQ556" i="52"/>
  <c r="CS556" i="52"/>
  <c r="CT556" i="52"/>
  <c r="CU556" i="52"/>
  <c r="CX556" i="52"/>
  <c r="CY556" i="52"/>
  <c r="CZ556" i="52"/>
  <c r="DA556" i="52"/>
  <c r="CP557" i="52"/>
  <c r="CQ557" i="52"/>
  <c r="CS557" i="52"/>
  <c r="CT557" i="52"/>
  <c r="CU557" i="52"/>
  <c r="CX557" i="52"/>
  <c r="CY557" i="52"/>
  <c r="CZ557" i="52"/>
  <c r="DA557" i="52"/>
  <c r="CP558" i="52"/>
  <c r="CQ558" i="52"/>
  <c r="CS558" i="52"/>
  <c r="CT558" i="52"/>
  <c r="CU558" i="52"/>
  <c r="CX558" i="52"/>
  <c r="CY558" i="52"/>
  <c r="CZ558" i="52"/>
  <c r="DA558" i="52"/>
  <c r="CP559" i="52"/>
  <c r="CQ559" i="52"/>
  <c r="CS559" i="52"/>
  <c r="CT559" i="52"/>
  <c r="CU559" i="52"/>
  <c r="CX559" i="52"/>
  <c r="CY559" i="52"/>
  <c r="CZ559" i="52"/>
  <c r="DA559" i="52"/>
  <c r="CP517" i="52"/>
  <c r="CQ517" i="52"/>
  <c r="CS517" i="52"/>
  <c r="CT517" i="52"/>
  <c r="CU517" i="52"/>
  <c r="CX517" i="52"/>
  <c r="CY517" i="52"/>
  <c r="CZ517" i="52"/>
  <c r="DA517" i="52"/>
  <c r="CP560" i="52"/>
  <c r="CQ560" i="52"/>
  <c r="CS560" i="52"/>
  <c r="CT560" i="52"/>
  <c r="CU560" i="52"/>
  <c r="CX560" i="52"/>
  <c r="CY560" i="52"/>
  <c r="CZ560" i="52"/>
  <c r="DA560" i="52"/>
  <c r="CP561" i="52"/>
  <c r="CQ561" i="52"/>
  <c r="CS561" i="52"/>
  <c r="CT561" i="52"/>
  <c r="CU561" i="52"/>
  <c r="CX561" i="52"/>
  <c r="CY561" i="52"/>
  <c r="CZ561" i="52"/>
  <c r="DA561" i="52"/>
  <c r="CP562" i="52"/>
  <c r="CQ562" i="52"/>
  <c r="CS562" i="52"/>
  <c r="CT562" i="52"/>
  <c r="CU562" i="52"/>
  <c r="CX562" i="52"/>
  <c r="CY562" i="52"/>
  <c r="CZ562" i="52"/>
  <c r="DA562" i="52"/>
  <c r="CP563" i="52"/>
  <c r="CQ563" i="52"/>
  <c r="CS563" i="52"/>
  <c r="CT563" i="52"/>
  <c r="CU563" i="52"/>
  <c r="CX563" i="52"/>
  <c r="CY563" i="52"/>
  <c r="CZ563" i="52"/>
  <c r="DA563" i="52"/>
  <c r="CP518" i="52"/>
  <c r="CQ518" i="52"/>
  <c r="CS518" i="52"/>
  <c r="CT518" i="52"/>
  <c r="CU518" i="52"/>
  <c r="CX518" i="52"/>
  <c r="CY518" i="52"/>
  <c r="CZ518" i="52"/>
  <c r="DA518" i="52"/>
  <c r="CP519" i="52"/>
  <c r="CQ519" i="52"/>
  <c r="CS519" i="52"/>
  <c r="CT519" i="52"/>
  <c r="CU519" i="52"/>
  <c r="CX519" i="52"/>
  <c r="CY519" i="52"/>
  <c r="CZ519" i="52"/>
  <c r="DA519" i="52"/>
  <c r="CP520" i="52"/>
  <c r="CQ520" i="52"/>
  <c r="CS520" i="52"/>
  <c r="CT520" i="52"/>
  <c r="CU520" i="52"/>
  <c r="CX520" i="52"/>
  <c r="CY520" i="52"/>
  <c r="CZ520" i="52"/>
  <c r="DA520" i="52"/>
  <c r="CP521" i="52"/>
  <c r="CQ521" i="52"/>
  <c r="CS521" i="52"/>
  <c r="CT521" i="52"/>
  <c r="CU521" i="52"/>
  <c r="CX521" i="52"/>
  <c r="CY521" i="52"/>
  <c r="CZ521" i="52"/>
  <c r="DA521" i="52"/>
  <c r="CP522" i="52"/>
  <c r="CQ522" i="52"/>
  <c r="CS522" i="52"/>
  <c r="CT522" i="52"/>
  <c r="CU522" i="52"/>
  <c r="CX522" i="52"/>
  <c r="CY522" i="52"/>
  <c r="CZ522" i="52"/>
  <c r="DA522" i="52"/>
  <c r="CP523" i="52"/>
  <c r="CQ523" i="52"/>
  <c r="CS523" i="52"/>
  <c r="CT523" i="52"/>
  <c r="CU523" i="52"/>
  <c r="CX523" i="52"/>
  <c r="CY523" i="52"/>
  <c r="CZ523" i="52"/>
  <c r="DA523" i="52"/>
  <c r="CP524" i="52"/>
  <c r="CQ524" i="52"/>
  <c r="CS524" i="52"/>
  <c r="CT524" i="52"/>
  <c r="CU524" i="52"/>
  <c r="CX524" i="52"/>
  <c r="CY524" i="52"/>
  <c r="CZ524" i="52"/>
  <c r="DA524" i="52"/>
  <c r="CP525" i="52"/>
  <c r="CQ525" i="52"/>
  <c r="CS525" i="52"/>
  <c r="CT525" i="52"/>
  <c r="CU525" i="52"/>
  <c r="CX525" i="52"/>
  <c r="CY525" i="52"/>
  <c r="CZ525" i="52"/>
  <c r="DA525" i="52"/>
  <c r="CP526" i="52"/>
  <c r="CQ526" i="52"/>
  <c r="CS526" i="52"/>
  <c r="CT526" i="52"/>
  <c r="CU526" i="52"/>
  <c r="CX526" i="52"/>
  <c r="CY526" i="52"/>
  <c r="CZ526" i="52"/>
  <c r="DA526" i="52"/>
  <c r="CP527" i="52"/>
  <c r="CQ527" i="52"/>
  <c r="CS527" i="52"/>
  <c r="CT527" i="52"/>
  <c r="CU527" i="52"/>
  <c r="CX527" i="52"/>
  <c r="CY527" i="52"/>
  <c r="CZ527" i="52"/>
  <c r="DA527" i="52"/>
  <c r="CP528" i="52"/>
  <c r="CQ528" i="52"/>
  <c r="CS528" i="52"/>
  <c r="CT528" i="52"/>
  <c r="CU528" i="52"/>
  <c r="CX528" i="52"/>
  <c r="CY528" i="52"/>
  <c r="CZ528" i="52"/>
  <c r="DA528" i="52"/>
  <c r="CP529" i="52"/>
  <c r="CQ529" i="52"/>
  <c r="CS529" i="52"/>
  <c r="CT529" i="52"/>
  <c r="CU529" i="52"/>
  <c r="CX529" i="52"/>
  <c r="CY529" i="52"/>
  <c r="CZ529" i="52"/>
  <c r="DA529" i="52"/>
  <c r="CP530" i="52"/>
  <c r="CQ530" i="52"/>
  <c r="CS530" i="52"/>
  <c r="CT530" i="52"/>
  <c r="CU530" i="52"/>
  <c r="CX530" i="52"/>
  <c r="CY530" i="52"/>
  <c r="CZ530" i="52"/>
  <c r="DA530" i="52"/>
  <c r="CP531" i="52"/>
  <c r="CQ531" i="52"/>
  <c r="CS531" i="52"/>
  <c r="CT531" i="52"/>
  <c r="CU531" i="52"/>
  <c r="CX531" i="52"/>
  <c r="CY531" i="52"/>
  <c r="CZ531" i="52"/>
  <c r="DA531" i="52"/>
  <c r="CP532" i="52"/>
  <c r="CQ532" i="52"/>
  <c r="CS532" i="52"/>
  <c r="CT532" i="52"/>
  <c r="CU532" i="52"/>
  <c r="CX532" i="52"/>
  <c r="CY532" i="52"/>
  <c r="CZ532" i="52"/>
  <c r="DA532" i="52"/>
  <c r="CP533" i="52"/>
  <c r="CQ533" i="52"/>
  <c r="CS533" i="52"/>
  <c r="CT533" i="52"/>
  <c r="CU533" i="52"/>
  <c r="CX533" i="52"/>
  <c r="CY533" i="52"/>
  <c r="CZ533" i="52"/>
  <c r="DA533" i="52"/>
  <c r="CP534" i="52"/>
  <c r="CQ534" i="52"/>
  <c r="CS534" i="52"/>
  <c r="CT534" i="52"/>
  <c r="CU534" i="52"/>
  <c r="CX534" i="52"/>
  <c r="CY534" i="52"/>
  <c r="CZ534" i="52"/>
  <c r="DA534" i="52"/>
  <c r="CP535" i="52"/>
  <c r="CQ535" i="52"/>
  <c r="CS535" i="52"/>
  <c r="CT535" i="52"/>
  <c r="CU535" i="52"/>
  <c r="CX535" i="52"/>
  <c r="CY535" i="52"/>
  <c r="CZ535" i="52"/>
  <c r="DA535" i="52"/>
  <c r="CP536" i="52"/>
  <c r="CQ536" i="52"/>
  <c r="CS536" i="52"/>
  <c r="CT536" i="52"/>
  <c r="CU536" i="52"/>
  <c r="CX536" i="52"/>
  <c r="CY536" i="52"/>
  <c r="CZ536" i="52"/>
  <c r="DA536" i="52"/>
  <c r="CP537" i="52"/>
  <c r="CQ537" i="52"/>
  <c r="CS537" i="52"/>
  <c r="CT537" i="52"/>
  <c r="CU537" i="52"/>
  <c r="CX537" i="52"/>
  <c r="CY537" i="52"/>
  <c r="CZ537" i="52"/>
  <c r="DA537" i="52"/>
  <c r="CP538" i="52"/>
  <c r="CQ538" i="52"/>
  <c r="CS538" i="52"/>
  <c r="CT538" i="52"/>
  <c r="CU538" i="52"/>
  <c r="CX538" i="52"/>
  <c r="CY538" i="52"/>
  <c r="CZ538" i="52"/>
  <c r="DA538" i="52"/>
  <c r="CP14" i="52"/>
  <c r="CQ14" i="52"/>
  <c r="CS14" i="52"/>
  <c r="CT14" i="52"/>
  <c r="CU14" i="52"/>
  <c r="CX14" i="52"/>
  <c r="CY14" i="52"/>
  <c r="CZ14" i="52"/>
  <c r="DA14" i="52"/>
  <c r="CQ568" i="52"/>
  <c r="CS568" i="52"/>
  <c r="CT568" i="52"/>
  <c r="CU568" i="52"/>
  <c r="CX568" i="52"/>
  <c r="CY568" i="52"/>
  <c r="CZ568" i="52"/>
  <c r="CQ569" i="52"/>
  <c r="CS569" i="52"/>
  <c r="CT569" i="52"/>
  <c r="CU569" i="52"/>
  <c r="CX569" i="52"/>
  <c r="CY569" i="52"/>
  <c r="CZ569" i="52"/>
  <c r="CQ570" i="52"/>
  <c r="CS570" i="52"/>
  <c r="CT570" i="52"/>
  <c r="CU570" i="52"/>
  <c r="CX570" i="52"/>
  <c r="CY570" i="52"/>
  <c r="CZ570" i="52"/>
  <c r="CQ571" i="52"/>
  <c r="CS571" i="52"/>
  <c r="CT571" i="52"/>
  <c r="CU571" i="52"/>
  <c r="CX571" i="52"/>
  <c r="CY571" i="52"/>
  <c r="CZ571" i="52"/>
  <c r="CQ572" i="52"/>
  <c r="CS572" i="52"/>
  <c r="CT572" i="52"/>
  <c r="CU572" i="52"/>
  <c r="CX572" i="52"/>
  <c r="CY572" i="52"/>
  <c r="CZ572" i="52"/>
  <c r="CQ573" i="52"/>
  <c r="CS573" i="52"/>
  <c r="CT573" i="52"/>
  <c r="CU573" i="52"/>
  <c r="CX573" i="52"/>
  <c r="CY573" i="52"/>
  <c r="CZ573" i="52"/>
  <c r="BB15" i="52"/>
  <c r="CE15" i="52"/>
  <c r="CB15" i="52"/>
  <c r="CG15" i="52"/>
  <c r="CF15" i="52"/>
  <c r="AO15" i="52"/>
  <c r="AP15" i="52"/>
  <c r="CH15" i="52"/>
  <c r="CA15" i="52"/>
  <c r="AN15" i="52"/>
  <c r="BC15" i="52"/>
  <c r="BB16" i="52"/>
  <c r="CE16" i="52"/>
  <c r="CB16" i="52"/>
  <c r="CG16" i="52"/>
  <c r="CF16" i="52"/>
  <c r="AO16" i="52"/>
  <c r="AP16" i="52"/>
  <c r="CH16" i="52"/>
  <c r="CA16" i="52"/>
  <c r="AN16" i="52"/>
  <c r="BC16" i="52"/>
  <c r="BB17" i="52"/>
  <c r="CE17" i="52"/>
  <c r="CB17" i="52"/>
  <c r="CG17" i="52"/>
  <c r="CF17" i="52"/>
  <c r="AO17" i="52"/>
  <c r="AP17" i="52"/>
  <c r="CH17" i="52"/>
  <c r="CA17" i="52"/>
  <c r="AN17" i="52"/>
  <c r="BC17" i="52"/>
  <c r="BB18" i="52"/>
  <c r="CE18" i="52"/>
  <c r="CB18" i="52"/>
  <c r="CG18" i="52"/>
  <c r="CF18" i="52"/>
  <c r="AO18" i="52"/>
  <c r="AP18" i="52"/>
  <c r="CH18" i="52"/>
  <c r="CA18" i="52"/>
  <c r="AN18" i="52"/>
  <c r="BC18" i="52"/>
  <c r="BB19" i="52"/>
  <c r="CE19" i="52"/>
  <c r="CB19" i="52"/>
  <c r="CG19" i="52"/>
  <c r="CF19" i="52"/>
  <c r="AO19" i="52"/>
  <c r="AP19" i="52"/>
  <c r="CH19" i="52"/>
  <c r="CA19" i="52"/>
  <c r="AN19" i="52"/>
  <c r="BC19" i="52"/>
  <c r="BB20" i="52"/>
  <c r="CE20" i="52"/>
  <c r="CB20" i="52"/>
  <c r="CG20" i="52"/>
  <c r="CF20" i="52"/>
  <c r="AO20" i="52"/>
  <c r="AP20" i="52"/>
  <c r="CH20" i="52"/>
  <c r="CA20" i="52"/>
  <c r="AN20" i="52"/>
  <c r="BC20" i="52"/>
  <c r="BB21" i="52"/>
  <c r="CE21" i="52"/>
  <c r="CB21" i="52"/>
  <c r="CG21" i="52"/>
  <c r="CF21" i="52"/>
  <c r="AO21" i="52"/>
  <c r="AP21" i="52"/>
  <c r="CH21" i="52"/>
  <c r="CA21" i="52"/>
  <c r="AN21" i="52"/>
  <c r="BC21" i="52"/>
  <c r="BB22" i="52"/>
  <c r="CE22" i="52"/>
  <c r="CB22" i="52"/>
  <c r="CG22" i="52"/>
  <c r="CF22" i="52"/>
  <c r="AO22" i="52"/>
  <c r="AP22" i="52"/>
  <c r="CH22" i="52"/>
  <c r="CA22" i="52"/>
  <c r="AN22" i="52"/>
  <c r="BC22" i="52"/>
  <c r="BB23" i="52"/>
  <c r="CE23" i="52"/>
  <c r="CB23" i="52"/>
  <c r="CG23" i="52"/>
  <c r="CF23" i="52"/>
  <c r="AO23" i="52"/>
  <c r="AP23" i="52"/>
  <c r="CH23" i="52"/>
  <c r="CA23" i="52"/>
  <c r="AN23" i="52"/>
  <c r="BC23" i="52"/>
  <c r="BB24" i="52"/>
  <c r="CE24" i="52"/>
  <c r="CB24" i="52"/>
  <c r="CG24" i="52"/>
  <c r="CF24" i="52"/>
  <c r="AO24" i="52"/>
  <c r="AP24" i="52"/>
  <c r="CH24" i="52"/>
  <c r="CA24" i="52"/>
  <c r="AN24" i="52"/>
  <c r="BC24" i="52"/>
  <c r="BB25" i="52"/>
  <c r="CE25" i="52"/>
  <c r="CB25" i="52"/>
  <c r="CG25" i="52"/>
  <c r="CF25" i="52"/>
  <c r="AO25" i="52"/>
  <c r="AP25" i="52"/>
  <c r="CH25" i="52"/>
  <c r="CA25" i="52"/>
  <c r="AN25" i="52"/>
  <c r="BC25" i="52"/>
  <c r="BB26" i="52"/>
  <c r="CE26" i="52"/>
  <c r="CB26" i="52"/>
  <c r="CG26" i="52"/>
  <c r="CF26" i="52"/>
  <c r="AO26" i="52"/>
  <c r="AP26" i="52"/>
  <c r="CH26" i="52"/>
  <c r="CA26" i="52"/>
  <c r="AN26" i="52"/>
  <c r="BC26" i="52"/>
  <c r="BB27" i="52"/>
  <c r="CE27" i="52"/>
  <c r="CB27" i="52"/>
  <c r="CG27" i="52"/>
  <c r="CF27" i="52"/>
  <c r="AO27" i="52"/>
  <c r="AP27" i="52"/>
  <c r="CH27" i="52"/>
  <c r="CA27" i="52"/>
  <c r="AN27" i="52"/>
  <c r="BC27" i="52"/>
  <c r="BB28" i="52"/>
  <c r="CE28" i="52"/>
  <c r="CB28" i="52"/>
  <c r="CG28" i="52"/>
  <c r="CF28" i="52"/>
  <c r="AO28" i="52"/>
  <c r="AP28" i="52"/>
  <c r="CH28" i="52"/>
  <c r="CA28" i="52"/>
  <c r="AN28" i="52"/>
  <c r="BC28" i="52"/>
  <c r="BB29" i="52"/>
  <c r="CE29" i="52"/>
  <c r="CB29" i="52"/>
  <c r="CG29" i="52"/>
  <c r="CF29" i="52"/>
  <c r="AO29" i="52"/>
  <c r="AP29" i="52"/>
  <c r="CH29" i="52"/>
  <c r="CA29" i="52"/>
  <c r="AN29" i="52"/>
  <c r="BC29" i="52"/>
  <c r="BB30" i="52"/>
  <c r="CE30" i="52"/>
  <c r="CB30" i="52"/>
  <c r="CG30" i="52"/>
  <c r="CF30" i="52"/>
  <c r="AO30" i="52"/>
  <c r="AP30" i="52"/>
  <c r="CH30" i="52"/>
  <c r="CA30" i="52"/>
  <c r="AN30" i="52"/>
  <c r="BC30" i="52"/>
  <c r="BB31" i="52"/>
  <c r="CE31" i="52"/>
  <c r="CB31" i="52"/>
  <c r="CG31" i="52"/>
  <c r="CF31" i="52"/>
  <c r="AO31" i="52"/>
  <c r="AP31" i="52"/>
  <c r="CH31" i="52"/>
  <c r="CA31" i="52"/>
  <c r="AN31" i="52"/>
  <c r="BC31" i="52"/>
  <c r="BB32" i="52"/>
  <c r="CE32" i="52"/>
  <c r="CB32" i="52"/>
  <c r="CG32" i="52"/>
  <c r="CF32" i="52"/>
  <c r="AO32" i="52"/>
  <c r="AP32" i="52"/>
  <c r="CH32" i="52"/>
  <c r="CA32" i="52"/>
  <c r="AN32" i="52"/>
  <c r="BC32" i="52"/>
  <c r="BB33" i="52"/>
  <c r="CE33" i="52"/>
  <c r="CB33" i="52"/>
  <c r="CG33" i="52"/>
  <c r="CF33" i="52"/>
  <c r="AO33" i="52"/>
  <c r="AP33" i="52"/>
  <c r="CH33" i="52"/>
  <c r="CA33" i="52"/>
  <c r="AN33" i="52"/>
  <c r="BC33" i="52"/>
  <c r="BB34" i="52"/>
  <c r="CE34" i="52"/>
  <c r="CB34" i="52"/>
  <c r="CG34" i="52"/>
  <c r="CF34" i="52"/>
  <c r="AO34" i="52"/>
  <c r="AP34" i="52"/>
  <c r="CH34" i="52"/>
  <c r="CA34" i="52"/>
  <c r="AN34" i="52"/>
  <c r="BC34" i="52"/>
  <c r="BB35" i="52"/>
  <c r="CE35" i="52"/>
  <c r="CB35" i="52"/>
  <c r="CG35" i="52"/>
  <c r="CF35" i="52"/>
  <c r="AO35" i="52"/>
  <c r="AP35" i="52"/>
  <c r="CH35" i="52"/>
  <c r="CA35" i="52"/>
  <c r="AN35" i="52"/>
  <c r="BC35" i="52"/>
  <c r="BB36" i="52"/>
  <c r="CE36" i="52"/>
  <c r="CB36" i="52"/>
  <c r="CG36" i="52"/>
  <c r="CF36" i="52"/>
  <c r="AO36" i="52"/>
  <c r="AP36" i="52"/>
  <c r="CH36" i="52"/>
  <c r="CA36" i="52"/>
  <c r="AN36" i="52"/>
  <c r="BC36" i="52"/>
  <c r="BB37" i="52"/>
  <c r="CE37" i="52"/>
  <c r="CB37" i="52"/>
  <c r="CG37" i="52"/>
  <c r="CF37" i="52"/>
  <c r="AO37" i="52"/>
  <c r="AP37" i="52"/>
  <c r="CH37" i="52"/>
  <c r="CA37" i="52"/>
  <c r="AN37" i="52"/>
  <c r="BC37" i="52"/>
  <c r="BB38" i="52"/>
  <c r="CE38" i="52"/>
  <c r="CB38" i="52"/>
  <c r="CG38" i="52"/>
  <c r="CF38" i="52"/>
  <c r="AO38" i="52"/>
  <c r="AP38" i="52"/>
  <c r="CH38" i="52"/>
  <c r="CA38" i="52"/>
  <c r="AN38" i="52"/>
  <c r="BC38" i="52"/>
  <c r="BB39" i="52"/>
  <c r="CE39" i="52"/>
  <c r="CB39" i="52"/>
  <c r="CG39" i="52"/>
  <c r="CF39" i="52"/>
  <c r="AO39" i="52"/>
  <c r="AP39" i="52"/>
  <c r="CH39" i="52"/>
  <c r="CA39" i="52"/>
  <c r="AN39" i="52"/>
  <c r="BC39" i="52"/>
  <c r="BB40" i="52"/>
  <c r="CE40" i="52"/>
  <c r="CB40" i="52"/>
  <c r="CG40" i="52"/>
  <c r="CF40" i="52"/>
  <c r="AO40" i="52"/>
  <c r="AP40" i="52"/>
  <c r="CH40" i="52"/>
  <c r="CA40" i="52"/>
  <c r="AN40" i="52"/>
  <c r="BC40" i="52"/>
  <c r="BB41" i="52"/>
  <c r="CE41" i="52"/>
  <c r="CB41" i="52"/>
  <c r="CG41" i="52"/>
  <c r="CF41" i="52"/>
  <c r="AO41" i="52"/>
  <c r="AP41" i="52"/>
  <c r="CH41" i="52"/>
  <c r="CA41" i="52"/>
  <c r="AN41" i="52"/>
  <c r="BC41" i="52"/>
  <c r="BB42" i="52"/>
  <c r="CE42" i="52"/>
  <c r="CB42" i="52"/>
  <c r="CG42" i="52"/>
  <c r="CF42" i="52"/>
  <c r="AO42" i="52"/>
  <c r="AP42" i="52"/>
  <c r="CH42" i="52"/>
  <c r="CA42" i="52"/>
  <c r="AN42" i="52"/>
  <c r="BC42" i="52"/>
  <c r="BB43" i="52"/>
  <c r="CE43" i="52"/>
  <c r="CB43" i="52"/>
  <c r="CG43" i="52"/>
  <c r="CF43" i="52"/>
  <c r="AO43" i="52"/>
  <c r="AP43" i="52"/>
  <c r="CH43" i="52"/>
  <c r="CA43" i="52"/>
  <c r="AN43" i="52"/>
  <c r="BC43" i="52"/>
  <c r="BB44" i="52"/>
  <c r="CE44" i="52"/>
  <c r="CB44" i="52"/>
  <c r="CG44" i="52"/>
  <c r="CF44" i="52"/>
  <c r="AO44" i="52"/>
  <c r="AP44" i="52"/>
  <c r="CH44" i="52"/>
  <c r="CA44" i="52"/>
  <c r="AN44" i="52"/>
  <c r="BC44" i="52"/>
  <c r="BB45" i="52"/>
  <c r="CE45" i="52"/>
  <c r="CB45" i="52"/>
  <c r="CG45" i="52"/>
  <c r="CF45" i="52"/>
  <c r="AO45" i="52"/>
  <c r="AP45" i="52"/>
  <c r="CH45" i="52"/>
  <c r="CA45" i="52"/>
  <c r="AN45" i="52"/>
  <c r="BC45" i="52"/>
  <c r="BB46" i="52"/>
  <c r="CE46" i="52"/>
  <c r="CB46" i="52"/>
  <c r="CG46" i="52"/>
  <c r="CF46" i="52"/>
  <c r="AO46" i="52"/>
  <c r="AP46" i="52"/>
  <c r="CH46" i="52"/>
  <c r="CA46" i="52"/>
  <c r="AN46" i="52"/>
  <c r="BC46" i="52"/>
  <c r="BB47" i="52"/>
  <c r="CE47" i="52"/>
  <c r="CB47" i="52"/>
  <c r="CG47" i="52"/>
  <c r="CF47" i="52"/>
  <c r="AO47" i="52"/>
  <c r="AP47" i="52"/>
  <c r="CH47" i="52"/>
  <c r="CA47" i="52"/>
  <c r="AN47" i="52"/>
  <c r="BC47" i="52"/>
  <c r="BB48" i="52"/>
  <c r="CE48" i="52"/>
  <c r="CB48" i="52"/>
  <c r="CG48" i="52"/>
  <c r="CF48" i="52"/>
  <c r="AO48" i="52"/>
  <c r="AP48" i="52"/>
  <c r="CH48" i="52"/>
  <c r="CA48" i="52"/>
  <c r="AN48" i="52"/>
  <c r="BC48" i="52"/>
  <c r="BB49" i="52"/>
  <c r="CE49" i="52"/>
  <c r="CB49" i="52"/>
  <c r="CG49" i="52"/>
  <c r="CF49" i="52"/>
  <c r="AO49" i="52"/>
  <c r="AP49" i="52"/>
  <c r="CH49" i="52"/>
  <c r="CA49" i="52"/>
  <c r="AN49" i="52"/>
  <c r="BC49" i="52"/>
  <c r="BB50" i="52"/>
  <c r="CE50" i="52"/>
  <c r="CB50" i="52"/>
  <c r="CG50" i="52"/>
  <c r="CF50" i="52"/>
  <c r="AO50" i="52"/>
  <c r="AP50" i="52"/>
  <c r="CH50" i="52"/>
  <c r="CA50" i="52"/>
  <c r="AN50" i="52"/>
  <c r="BC50" i="52"/>
  <c r="BB51" i="52"/>
  <c r="CE51" i="52"/>
  <c r="CB51" i="52"/>
  <c r="CG51" i="52"/>
  <c r="CF51" i="52"/>
  <c r="AO51" i="52"/>
  <c r="AP51" i="52"/>
  <c r="CH51" i="52"/>
  <c r="CA51" i="52"/>
  <c r="AN51" i="52"/>
  <c r="BC51" i="52"/>
  <c r="BB52" i="52"/>
  <c r="CE52" i="52"/>
  <c r="CB52" i="52"/>
  <c r="CG52" i="52"/>
  <c r="CF52" i="52"/>
  <c r="AO52" i="52"/>
  <c r="AP52" i="52"/>
  <c r="CH52" i="52"/>
  <c r="CA52" i="52"/>
  <c r="AN52" i="52"/>
  <c r="BC52" i="52"/>
  <c r="BB53" i="52"/>
  <c r="CE53" i="52"/>
  <c r="CB53" i="52"/>
  <c r="CG53" i="52"/>
  <c r="CF53" i="52"/>
  <c r="AO53" i="52"/>
  <c r="AP53" i="52"/>
  <c r="CH53" i="52"/>
  <c r="CA53" i="52"/>
  <c r="AN53" i="52"/>
  <c r="BC53" i="52"/>
  <c r="BB54" i="52"/>
  <c r="CE54" i="52"/>
  <c r="CB54" i="52"/>
  <c r="CG54" i="52"/>
  <c r="CF54" i="52"/>
  <c r="AO54" i="52"/>
  <c r="AP54" i="52"/>
  <c r="CH54" i="52"/>
  <c r="CA54" i="52"/>
  <c r="AN54" i="52"/>
  <c r="BC54" i="52"/>
  <c r="BB55" i="52"/>
  <c r="CE55" i="52"/>
  <c r="CB55" i="52"/>
  <c r="CG55" i="52"/>
  <c r="CF55" i="52"/>
  <c r="AO55" i="52"/>
  <c r="AP55" i="52"/>
  <c r="CH55" i="52"/>
  <c r="CA55" i="52"/>
  <c r="AN55" i="52"/>
  <c r="BC55" i="52"/>
  <c r="BB56" i="52"/>
  <c r="CE56" i="52"/>
  <c r="CB56" i="52"/>
  <c r="CG56" i="52"/>
  <c r="CF56" i="52"/>
  <c r="AO56" i="52"/>
  <c r="AP56" i="52"/>
  <c r="CH56" i="52"/>
  <c r="CA56" i="52"/>
  <c r="AN56" i="52"/>
  <c r="BC56" i="52"/>
  <c r="BB57" i="52"/>
  <c r="CE57" i="52"/>
  <c r="CB57" i="52"/>
  <c r="CG57" i="52"/>
  <c r="CF57" i="52"/>
  <c r="AO57" i="52"/>
  <c r="AP57" i="52"/>
  <c r="CH57" i="52"/>
  <c r="CA57" i="52"/>
  <c r="AN57" i="52"/>
  <c r="BC57" i="52"/>
  <c r="BB58" i="52"/>
  <c r="CE58" i="52"/>
  <c r="CB58" i="52"/>
  <c r="CG58" i="52"/>
  <c r="CF58" i="52"/>
  <c r="AO58" i="52"/>
  <c r="AP58" i="52"/>
  <c r="CH58" i="52"/>
  <c r="CA58" i="52"/>
  <c r="AN58" i="52"/>
  <c r="BC58" i="52"/>
  <c r="BB59" i="52"/>
  <c r="CE59" i="52"/>
  <c r="CB59" i="52"/>
  <c r="CG59" i="52"/>
  <c r="CF59" i="52"/>
  <c r="AO59" i="52"/>
  <c r="AP59" i="52"/>
  <c r="CH59" i="52"/>
  <c r="CA59" i="52"/>
  <c r="AN59" i="52"/>
  <c r="BC59" i="52"/>
  <c r="BB60" i="52"/>
  <c r="CE60" i="52"/>
  <c r="CB60" i="52"/>
  <c r="CG60" i="52"/>
  <c r="CF60" i="52"/>
  <c r="AO60" i="52"/>
  <c r="AP60" i="52"/>
  <c r="CH60" i="52"/>
  <c r="CA60" i="52"/>
  <c r="AN60" i="52"/>
  <c r="BC60" i="52"/>
  <c r="BB61" i="52"/>
  <c r="CE61" i="52"/>
  <c r="CB61" i="52"/>
  <c r="CG61" i="52"/>
  <c r="CF61" i="52"/>
  <c r="AO61" i="52"/>
  <c r="AP61" i="52"/>
  <c r="CH61" i="52"/>
  <c r="CA61" i="52"/>
  <c r="AN61" i="52"/>
  <c r="BC61" i="52"/>
  <c r="BB62" i="52"/>
  <c r="CE62" i="52"/>
  <c r="CB62" i="52"/>
  <c r="CG62" i="52"/>
  <c r="CF62" i="52"/>
  <c r="AO62" i="52"/>
  <c r="AP62" i="52"/>
  <c r="CH62" i="52"/>
  <c r="CA62" i="52"/>
  <c r="AN62" i="52"/>
  <c r="BC62" i="52"/>
  <c r="BB63" i="52"/>
  <c r="CE63" i="52"/>
  <c r="CB63" i="52"/>
  <c r="CG63" i="52"/>
  <c r="CF63" i="52"/>
  <c r="AO63" i="52"/>
  <c r="AP63" i="52"/>
  <c r="CH63" i="52"/>
  <c r="CA63" i="52"/>
  <c r="AN63" i="52"/>
  <c r="BC63" i="52"/>
  <c r="BB64" i="52"/>
  <c r="CE64" i="52"/>
  <c r="CB64" i="52"/>
  <c r="CG64" i="52"/>
  <c r="CF64" i="52"/>
  <c r="AO64" i="52"/>
  <c r="AP64" i="52"/>
  <c r="CH64" i="52"/>
  <c r="CA64" i="52"/>
  <c r="AN64" i="52"/>
  <c r="BC64" i="52"/>
  <c r="BB65" i="52"/>
  <c r="CE65" i="52"/>
  <c r="CB65" i="52"/>
  <c r="CG65" i="52"/>
  <c r="CF65" i="52"/>
  <c r="AO65" i="52"/>
  <c r="AP65" i="52"/>
  <c r="CH65" i="52"/>
  <c r="CA65" i="52"/>
  <c r="AN65" i="52"/>
  <c r="BC65" i="52"/>
  <c r="BB66" i="52"/>
  <c r="CE66" i="52"/>
  <c r="CB66" i="52"/>
  <c r="CG66" i="52"/>
  <c r="CF66" i="52"/>
  <c r="AO66" i="52"/>
  <c r="AP66" i="52"/>
  <c r="CH66" i="52"/>
  <c r="CA66" i="52"/>
  <c r="AN66" i="52"/>
  <c r="BC66" i="52"/>
  <c r="BB67" i="52"/>
  <c r="CE67" i="52"/>
  <c r="CB67" i="52"/>
  <c r="CG67" i="52"/>
  <c r="CF67" i="52"/>
  <c r="AO67" i="52"/>
  <c r="AP67" i="52"/>
  <c r="CH67" i="52"/>
  <c r="CA67" i="52"/>
  <c r="AN67" i="52"/>
  <c r="BC67" i="52"/>
  <c r="BB68" i="52"/>
  <c r="CE68" i="52"/>
  <c r="CB68" i="52"/>
  <c r="CG68" i="52"/>
  <c r="CF68" i="52"/>
  <c r="AO68" i="52"/>
  <c r="AP68" i="52"/>
  <c r="CH68" i="52"/>
  <c r="CA68" i="52"/>
  <c r="AN68" i="52"/>
  <c r="BC68" i="52"/>
  <c r="BB69" i="52"/>
  <c r="CE69" i="52"/>
  <c r="CB69" i="52"/>
  <c r="CG69" i="52"/>
  <c r="CF69" i="52"/>
  <c r="AO69" i="52"/>
  <c r="AP69" i="52"/>
  <c r="CH69" i="52"/>
  <c r="CA69" i="52"/>
  <c r="AN69" i="52"/>
  <c r="BC69" i="52"/>
  <c r="BB70" i="52"/>
  <c r="CE70" i="52"/>
  <c r="CB70" i="52"/>
  <c r="CG70" i="52"/>
  <c r="CF70" i="52"/>
  <c r="AO70" i="52"/>
  <c r="AP70" i="52"/>
  <c r="CH70" i="52"/>
  <c r="CA70" i="52"/>
  <c r="AN70" i="52"/>
  <c r="BC70" i="52"/>
  <c r="BB71" i="52"/>
  <c r="CE71" i="52"/>
  <c r="CB71" i="52"/>
  <c r="CG71" i="52"/>
  <c r="CF71" i="52"/>
  <c r="AO71" i="52"/>
  <c r="AP71" i="52"/>
  <c r="CH71" i="52"/>
  <c r="CA71" i="52"/>
  <c r="AN71" i="52"/>
  <c r="BC71" i="52"/>
  <c r="BB72" i="52"/>
  <c r="CE72" i="52"/>
  <c r="CB72" i="52"/>
  <c r="CG72" i="52"/>
  <c r="CF72" i="52"/>
  <c r="AO72" i="52"/>
  <c r="AP72" i="52"/>
  <c r="CH72" i="52"/>
  <c r="CA72" i="52"/>
  <c r="AN72" i="52"/>
  <c r="BC72" i="52"/>
  <c r="BB73" i="52"/>
  <c r="CE73" i="52"/>
  <c r="CB73" i="52"/>
  <c r="CG73" i="52"/>
  <c r="CF73" i="52"/>
  <c r="AO73" i="52"/>
  <c r="AP73" i="52"/>
  <c r="CH73" i="52"/>
  <c r="CA73" i="52"/>
  <c r="AN73" i="52"/>
  <c r="BC73" i="52"/>
  <c r="BB74" i="52"/>
  <c r="CE74" i="52"/>
  <c r="CB74" i="52"/>
  <c r="CG74" i="52"/>
  <c r="CF74" i="52"/>
  <c r="AO74" i="52"/>
  <c r="AP74" i="52"/>
  <c r="CH74" i="52"/>
  <c r="CA74" i="52"/>
  <c r="AN74" i="52"/>
  <c r="BC74" i="52"/>
  <c r="BB75" i="52"/>
  <c r="CE75" i="52"/>
  <c r="CB75" i="52"/>
  <c r="CG75" i="52"/>
  <c r="CF75" i="52"/>
  <c r="AO75" i="52"/>
  <c r="AP75" i="52"/>
  <c r="CH75" i="52"/>
  <c r="CA75" i="52"/>
  <c r="AN75" i="52"/>
  <c r="BC75" i="52"/>
  <c r="BB76" i="52"/>
  <c r="CE76" i="52"/>
  <c r="CB76" i="52"/>
  <c r="CG76" i="52"/>
  <c r="CF76" i="52"/>
  <c r="AO76" i="52"/>
  <c r="AP76" i="52"/>
  <c r="CH76" i="52"/>
  <c r="CA76" i="52"/>
  <c r="AN76" i="52"/>
  <c r="BC76" i="52"/>
  <c r="BB77" i="52"/>
  <c r="CE77" i="52"/>
  <c r="CB77" i="52"/>
  <c r="CG77" i="52"/>
  <c r="CF77" i="52"/>
  <c r="AO77" i="52"/>
  <c r="AP77" i="52"/>
  <c r="CH77" i="52"/>
  <c r="CA77" i="52"/>
  <c r="AN77" i="52"/>
  <c r="BC77" i="52"/>
  <c r="BB78" i="52"/>
  <c r="CE78" i="52"/>
  <c r="CB78" i="52"/>
  <c r="CG78" i="52"/>
  <c r="CF78" i="52"/>
  <c r="AO78" i="52"/>
  <c r="AP78" i="52"/>
  <c r="CH78" i="52"/>
  <c r="CA78" i="52"/>
  <c r="AN78" i="52"/>
  <c r="BC78" i="52"/>
  <c r="BB79" i="52"/>
  <c r="CE79" i="52"/>
  <c r="CB79" i="52"/>
  <c r="CG79" i="52"/>
  <c r="CF79" i="52"/>
  <c r="AO79" i="52"/>
  <c r="AP79" i="52"/>
  <c r="CH79" i="52"/>
  <c r="CA79" i="52"/>
  <c r="AN79" i="52"/>
  <c r="BC79" i="52"/>
  <c r="BB80" i="52"/>
  <c r="CE80" i="52"/>
  <c r="CB80" i="52"/>
  <c r="CG80" i="52"/>
  <c r="CF80" i="52"/>
  <c r="AO80" i="52"/>
  <c r="AP80" i="52"/>
  <c r="CH80" i="52"/>
  <c r="CA80" i="52"/>
  <c r="AN80" i="52"/>
  <c r="BC80" i="52"/>
  <c r="BB81" i="52"/>
  <c r="CE81" i="52"/>
  <c r="CB81" i="52"/>
  <c r="CG81" i="52"/>
  <c r="CF81" i="52"/>
  <c r="AO81" i="52"/>
  <c r="AP81" i="52"/>
  <c r="CH81" i="52"/>
  <c r="CA81" i="52"/>
  <c r="AN81" i="52"/>
  <c r="BC81" i="52"/>
  <c r="BB82" i="52"/>
  <c r="CE82" i="52"/>
  <c r="CB82" i="52"/>
  <c r="CG82" i="52"/>
  <c r="CF82" i="52"/>
  <c r="AO82" i="52"/>
  <c r="AP82" i="52"/>
  <c r="CH82" i="52"/>
  <c r="CA82" i="52"/>
  <c r="AN82" i="52"/>
  <c r="BC82" i="52"/>
  <c r="BB83" i="52"/>
  <c r="CE83" i="52"/>
  <c r="CB83" i="52"/>
  <c r="CG83" i="52"/>
  <c r="CF83" i="52"/>
  <c r="AO83" i="52"/>
  <c r="AP83" i="52"/>
  <c r="CH83" i="52"/>
  <c r="CA83" i="52"/>
  <c r="AN83" i="52"/>
  <c r="BC83" i="52"/>
  <c r="BB84" i="52"/>
  <c r="CE84" i="52"/>
  <c r="CB84" i="52"/>
  <c r="CG84" i="52"/>
  <c r="CF84" i="52"/>
  <c r="AO84" i="52"/>
  <c r="AP84" i="52"/>
  <c r="CH84" i="52"/>
  <c r="CA84" i="52"/>
  <c r="AN84" i="52"/>
  <c r="BC84" i="52"/>
  <c r="BB85" i="52"/>
  <c r="CE85" i="52"/>
  <c r="CB85" i="52"/>
  <c r="CG85" i="52"/>
  <c r="CF85" i="52"/>
  <c r="AO85" i="52"/>
  <c r="AP85" i="52"/>
  <c r="CH85" i="52"/>
  <c r="CA85" i="52"/>
  <c r="AN85" i="52"/>
  <c r="BC85" i="52"/>
  <c r="BB86" i="52"/>
  <c r="CE86" i="52"/>
  <c r="CB86" i="52"/>
  <c r="CG86" i="52"/>
  <c r="CF86" i="52"/>
  <c r="AO86" i="52"/>
  <c r="AP86" i="52"/>
  <c r="CH86" i="52"/>
  <c r="CA86" i="52"/>
  <c r="AN86" i="52"/>
  <c r="BC86" i="52"/>
  <c r="BB87" i="52"/>
  <c r="CE87" i="52"/>
  <c r="CB87" i="52"/>
  <c r="CG87" i="52"/>
  <c r="CF87" i="52"/>
  <c r="AO87" i="52"/>
  <c r="AP87" i="52"/>
  <c r="CH87" i="52"/>
  <c r="CA87" i="52"/>
  <c r="AN87" i="52"/>
  <c r="BC87" i="52"/>
  <c r="BB88" i="52"/>
  <c r="CE88" i="52"/>
  <c r="CB88" i="52"/>
  <c r="CG88" i="52"/>
  <c r="CF88" i="52"/>
  <c r="AO88" i="52"/>
  <c r="AP88" i="52"/>
  <c r="CH88" i="52"/>
  <c r="CA88" i="52"/>
  <c r="AN88" i="52"/>
  <c r="BC88" i="52"/>
  <c r="BB89" i="52"/>
  <c r="CE89" i="52"/>
  <c r="CB89" i="52"/>
  <c r="CG89" i="52"/>
  <c r="CF89" i="52"/>
  <c r="AO89" i="52"/>
  <c r="AP89" i="52"/>
  <c r="CH89" i="52"/>
  <c r="CA89" i="52"/>
  <c r="AN89" i="52"/>
  <c r="BC89" i="52"/>
  <c r="BB90" i="52"/>
  <c r="CE90" i="52"/>
  <c r="CB90" i="52"/>
  <c r="CG90" i="52"/>
  <c r="CF90" i="52"/>
  <c r="AO90" i="52"/>
  <c r="AP90" i="52"/>
  <c r="CH90" i="52"/>
  <c r="CA90" i="52"/>
  <c r="AN90" i="52"/>
  <c r="BC90" i="52"/>
  <c r="BB91" i="52"/>
  <c r="CE91" i="52"/>
  <c r="CB91" i="52"/>
  <c r="CG91" i="52"/>
  <c r="CF91" i="52"/>
  <c r="AO91" i="52"/>
  <c r="AP91" i="52"/>
  <c r="CH91" i="52"/>
  <c r="CA91" i="52"/>
  <c r="AN91" i="52"/>
  <c r="BC91" i="52"/>
  <c r="BB92" i="52"/>
  <c r="CE92" i="52"/>
  <c r="CB92" i="52"/>
  <c r="CG92" i="52"/>
  <c r="CF92" i="52"/>
  <c r="AO92" i="52"/>
  <c r="AP92" i="52"/>
  <c r="CH92" i="52"/>
  <c r="CA92" i="52"/>
  <c r="AN92" i="52"/>
  <c r="BC92" i="52"/>
  <c r="BB93" i="52"/>
  <c r="CE93" i="52"/>
  <c r="CB93" i="52"/>
  <c r="CG93" i="52"/>
  <c r="CF93" i="52"/>
  <c r="AO93" i="52"/>
  <c r="AP93" i="52"/>
  <c r="CH93" i="52"/>
  <c r="CA93" i="52"/>
  <c r="AN93" i="52"/>
  <c r="BC93" i="52"/>
  <c r="BB94" i="52"/>
  <c r="CE94" i="52"/>
  <c r="CB94" i="52"/>
  <c r="CG94" i="52"/>
  <c r="CF94" i="52"/>
  <c r="AO94" i="52"/>
  <c r="AP94" i="52"/>
  <c r="CH94" i="52"/>
  <c r="CA94" i="52"/>
  <c r="AN94" i="52"/>
  <c r="BC94" i="52"/>
  <c r="BB95" i="52"/>
  <c r="CE95" i="52"/>
  <c r="CB95" i="52"/>
  <c r="CG95" i="52"/>
  <c r="CF95" i="52"/>
  <c r="AO95" i="52"/>
  <c r="AP95" i="52"/>
  <c r="CH95" i="52"/>
  <c r="CA95" i="52"/>
  <c r="AN95" i="52"/>
  <c r="BC95" i="52"/>
  <c r="BB96" i="52"/>
  <c r="CE96" i="52"/>
  <c r="CB96" i="52"/>
  <c r="CG96" i="52"/>
  <c r="CF96" i="52"/>
  <c r="AO96" i="52"/>
  <c r="AP96" i="52"/>
  <c r="CH96" i="52"/>
  <c r="CA96" i="52"/>
  <c r="AN96" i="52"/>
  <c r="BC96" i="52"/>
  <c r="BB97" i="52"/>
  <c r="CE97" i="52"/>
  <c r="CB97" i="52"/>
  <c r="CG97" i="52"/>
  <c r="CF97" i="52"/>
  <c r="AO97" i="52"/>
  <c r="AP97" i="52"/>
  <c r="CH97" i="52"/>
  <c r="CA97" i="52"/>
  <c r="AN97" i="52"/>
  <c r="BC97" i="52"/>
  <c r="BB98" i="52"/>
  <c r="CE98" i="52"/>
  <c r="CB98" i="52"/>
  <c r="CG98" i="52"/>
  <c r="CF98" i="52"/>
  <c r="AO98" i="52"/>
  <c r="AP98" i="52"/>
  <c r="CH98" i="52"/>
  <c r="CA98" i="52"/>
  <c r="AN98" i="52"/>
  <c r="BC98" i="52"/>
  <c r="BB99" i="52"/>
  <c r="CE99" i="52"/>
  <c r="CB99" i="52"/>
  <c r="CG99" i="52"/>
  <c r="CF99" i="52"/>
  <c r="AO99" i="52"/>
  <c r="AP99" i="52"/>
  <c r="CH99" i="52"/>
  <c r="CA99" i="52"/>
  <c r="AN99" i="52"/>
  <c r="BC99" i="52"/>
  <c r="BB100" i="52"/>
  <c r="CE100" i="52"/>
  <c r="CB100" i="52"/>
  <c r="CG100" i="52"/>
  <c r="CF100" i="52"/>
  <c r="AO100" i="52"/>
  <c r="AP100" i="52"/>
  <c r="CH100" i="52"/>
  <c r="CA100" i="52"/>
  <c r="AN100" i="52"/>
  <c r="BC100" i="52"/>
  <c r="BB101" i="52"/>
  <c r="CE101" i="52"/>
  <c r="CB101" i="52"/>
  <c r="CG101" i="52"/>
  <c r="CF101" i="52"/>
  <c r="AO101" i="52"/>
  <c r="AP101" i="52"/>
  <c r="CH101" i="52"/>
  <c r="CA101" i="52"/>
  <c r="AN101" i="52"/>
  <c r="BC101" i="52"/>
  <c r="BB102" i="52"/>
  <c r="CE102" i="52"/>
  <c r="CB102" i="52"/>
  <c r="CG102" i="52"/>
  <c r="CF102" i="52"/>
  <c r="AO102" i="52"/>
  <c r="AP102" i="52"/>
  <c r="CH102" i="52"/>
  <c r="CA102" i="52"/>
  <c r="AN102" i="52"/>
  <c r="BC102" i="52"/>
  <c r="BB103" i="52"/>
  <c r="CE103" i="52"/>
  <c r="CB103" i="52"/>
  <c r="CG103" i="52"/>
  <c r="CF103" i="52"/>
  <c r="AO103" i="52"/>
  <c r="AP103" i="52"/>
  <c r="CH103" i="52"/>
  <c r="CA103" i="52"/>
  <c r="AN103" i="52"/>
  <c r="BC103" i="52"/>
  <c r="BB104" i="52"/>
  <c r="CE104" i="52"/>
  <c r="CB104" i="52"/>
  <c r="CG104" i="52"/>
  <c r="CF104" i="52"/>
  <c r="AO104" i="52"/>
  <c r="AP104" i="52"/>
  <c r="CH104" i="52"/>
  <c r="CA104" i="52"/>
  <c r="AN104" i="52"/>
  <c r="BC104" i="52"/>
  <c r="BB105" i="52"/>
  <c r="CE105" i="52"/>
  <c r="CB105" i="52"/>
  <c r="CG105" i="52"/>
  <c r="CF105" i="52"/>
  <c r="AO105" i="52"/>
  <c r="AP105" i="52"/>
  <c r="CH105" i="52"/>
  <c r="CA105" i="52"/>
  <c r="AN105" i="52"/>
  <c r="BC105" i="52"/>
  <c r="BB106" i="52"/>
  <c r="CE106" i="52"/>
  <c r="CB106" i="52"/>
  <c r="CG106" i="52"/>
  <c r="CF106" i="52"/>
  <c r="AO106" i="52"/>
  <c r="AP106" i="52"/>
  <c r="CH106" i="52"/>
  <c r="CA106" i="52"/>
  <c r="AN106" i="52"/>
  <c r="BC106" i="52"/>
  <c r="BB564" i="52"/>
  <c r="CE564" i="52"/>
  <c r="CB564" i="52"/>
  <c r="CG564" i="52"/>
  <c r="CF564" i="52"/>
  <c r="AO564" i="52"/>
  <c r="AP564" i="52"/>
  <c r="CH564" i="52"/>
  <c r="CA564" i="52"/>
  <c r="AN564" i="52"/>
  <c r="BC564" i="52"/>
  <c r="BB565" i="52"/>
  <c r="CE565" i="52"/>
  <c r="CB565" i="52"/>
  <c r="CG565" i="52"/>
  <c r="CF565" i="52"/>
  <c r="AO565" i="52"/>
  <c r="AP565" i="52"/>
  <c r="CH565" i="52"/>
  <c r="CA565" i="52"/>
  <c r="AN565" i="52"/>
  <c r="BC565" i="52"/>
  <c r="BB107" i="52"/>
  <c r="CE107" i="52"/>
  <c r="CB107" i="52"/>
  <c r="CG107" i="52"/>
  <c r="CF107" i="52"/>
  <c r="AO107" i="52"/>
  <c r="AP107" i="52"/>
  <c r="CH107" i="52"/>
  <c r="CA107" i="52"/>
  <c r="AN107" i="52"/>
  <c r="BC107" i="52"/>
  <c r="BB539" i="52"/>
  <c r="Q539" i="52"/>
  <c r="BX539" i="52"/>
  <c r="BY539" i="52"/>
  <c r="CC539" i="52"/>
  <c r="CE539" i="52"/>
  <c r="CB539" i="52"/>
  <c r="CI539" i="52"/>
  <c r="CG539" i="52"/>
  <c r="CF539" i="52"/>
  <c r="AO539" i="52"/>
  <c r="CL539" i="52"/>
  <c r="AP539" i="52"/>
  <c r="CH539" i="52"/>
  <c r="CA539" i="52"/>
  <c r="AN539" i="52"/>
  <c r="BC539" i="52"/>
  <c r="BB540" i="52"/>
  <c r="CE540" i="52"/>
  <c r="CB540" i="52"/>
  <c r="CG540" i="52"/>
  <c r="CF540" i="52"/>
  <c r="AO540" i="52"/>
  <c r="AP540" i="52"/>
  <c r="CH540" i="52"/>
  <c r="CA540" i="52"/>
  <c r="AN540" i="52"/>
  <c r="BC540" i="52"/>
  <c r="BB541" i="52"/>
  <c r="CE541" i="52"/>
  <c r="CB541" i="52"/>
  <c r="CG541" i="52"/>
  <c r="CF541" i="52"/>
  <c r="AO541" i="52"/>
  <c r="AP541" i="52"/>
  <c r="CH541" i="52"/>
  <c r="CA541" i="52"/>
  <c r="AN541" i="52"/>
  <c r="BC541" i="52"/>
  <c r="BB542" i="52"/>
  <c r="CE542" i="52"/>
  <c r="CB542" i="52"/>
  <c r="CG542" i="52"/>
  <c r="CF542" i="52"/>
  <c r="AO542" i="52"/>
  <c r="AP542" i="52"/>
  <c r="CH542" i="52"/>
  <c r="CA542" i="52"/>
  <c r="AN542" i="52"/>
  <c r="BC542" i="52"/>
  <c r="BB108" i="52"/>
  <c r="CE108" i="52"/>
  <c r="CB108" i="52"/>
  <c r="CG108" i="52"/>
  <c r="CF108" i="52"/>
  <c r="AO108" i="52"/>
  <c r="AP108" i="52"/>
  <c r="CH108" i="52"/>
  <c r="CA108" i="52"/>
  <c r="AN108" i="52"/>
  <c r="BC108" i="52"/>
  <c r="BB109" i="52"/>
  <c r="CE109" i="52"/>
  <c r="CB109" i="52"/>
  <c r="CG109" i="52"/>
  <c r="CF109" i="52"/>
  <c r="AO109" i="52"/>
  <c r="AP109" i="52"/>
  <c r="CH109" i="52"/>
  <c r="CA109" i="52"/>
  <c r="AN109" i="52"/>
  <c r="BC109" i="52"/>
  <c r="BB110" i="52"/>
  <c r="CE110" i="52"/>
  <c r="CB110" i="52"/>
  <c r="CG110" i="52"/>
  <c r="CF110" i="52"/>
  <c r="AO110" i="52"/>
  <c r="AP110" i="52"/>
  <c r="CH110" i="52"/>
  <c r="CA110" i="52"/>
  <c r="AN110" i="52"/>
  <c r="BC110" i="52"/>
  <c r="BB111" i="52"/>
  <c r="CE111" i="52"/>
  <c r="CB111" i="52"/>
  <c r="CG111" i="52"/>
  <c r="CF111" i="52"/>
  <c r="AO111" i="52"/>
  <c r="AP111" i="52"/>
  <c r="CH111" i="52"/>
  <c r="CA111" i="52"/>
  <c r="AN111" i="52"/>
  <c r="BC111" i="52"/>
  <c r="BB112" i="52"/>
  <c r="CE112" i="52"/>
  <c r="CB112" i="52"/>
  <c r="CG112" i="52"/>
  <c r="CF112" i="52"/>
  <c r="AO112" i="52"/>
  <c r="AP112" i="52"/>
  <c r="CH112" i="52"/>
  <c r="CA112" i="52"/>
  <c r="AN112" i="52"/>
  <c r="BC112" i="52"/>
  <c r="BB113" i="52"/>
  <c r="CE113" i="52"/>
  <c r="CB113" i="52"/>
  <c r="CG113" i="52"/>
  <c r="CF113" i="52"/>
  <c r="AO113" i="52"/>
  <c r="AP113" i="52"/>
  <c r="CH113" i="52"/>
  <c r="CA113" i="52"/>
  <c r="AN113" i="52"/>
  <c r="BC113" i="52"/>
  <c r="BB114" i="52"/>
  <c r="CE114" i="52"/>
  <c r="CB114" i="52"/>
  <c r="CG114" i="52"/>
  <c r="CF114" i="52"/>
  <c r="AO114" i="52"/>
  <c r="AP114" i="52"/>
  <c r="CH114" i="52"/>
  <c r="CA114" i="52"/>
  <c r="AN114" i="52"/>
  <c r="BC114" i="52"/>
  <c r="BB115" i="52"/>
  <c r="CE115" i="52"/>
  <c r="CB115" i="52"/>
  <c r="CG115" i="52"/>
  <c r="CF115" i="52"/>
  <c r="AO115" i="52"/>
  <c r="AP115" i="52"/>
  <c r="CH115" i="52"/>
  <c r="CA115" i="52"/>
  <c r="AN115" i="52"/>
  <c r="BC115" i="52"/>
  <c r="BB116" i="52"/>
  <c r="CE116" i="52"/>
  <c r="CB116" i="52"/>
  <c r="CG116" i="52"/>
  <c r="CF116" i="52"/>
  <c r="AO116" i="52"/>
  <c r="AP116" i="52"/>
  <c r="CH116" i="52"/>
  <c r="CA116" i="52"/>
  <c r="AN116" i="52"/>
  <c r="BC116" i="52"/>
  <c r="BB117" i="52"/>
  <c r="CE117" i="52"/>
  <c r="CB117" i="52"/>
  <c r="CG117" i="52"/>
  <c r="CF117" i="52"/>
  <c r="AO117" i="52"/>
  <c r="AP117" i="52"/>
  <c r="CH117" i="52"/>
  <c r="CA117" i="52"/>
  <c r="AN117" i="52"/>
  <c r="BC117" i="52"/>
  <c r="BB118" i="52"/>
  <c r="CE118" i="52"/>
  <c r="CB118" i="52"/>
  <c r="CG118" i="52"/>
  <c r="CF118" i="52"/>
  <c r="AO118" i="52"/>
  <c r="AP118" i="52"/>
  <c r="CH118" i="52"/>
  <c r="CA118" i="52"/>
  <c r="AN118" i="52"/>
  <c r="BC118" i="52"/>
  <c r="BB119" i="52"/>
  <c r="CE119" i="52"/>
  <c r="CB119" i="52"/>
  <c r="CG119" i="52"/>
  <c r="CF119" i="52"/>
  <c r="AO119" i="52"/>
  <c r="AP119" i="52"/>
  <c r="CH119" i="52"/>
  <c r="CA119" i="52"/>
  <c r="AN119" i="52"/>
  <c r="BC119" i="52"/>
  <c r="BB120" i="52"/>
  <c r="CE120" i="52"/>
  <c r="CB120" i="52"/>
  <c r="CG120" i="52"/>
  <c r="CF120" i="52"/>
  <c r="AO120" i="52"/>
  <c r="AP120" i="52"/>
  <c r="CH120" i="52"/>
  <c r="CA120" i="52"/>
  <c r="AN120" i="52"/>
  <c r="BC120" i="52"/>
  <c r="BB121" i="52"/>
  <c r="CE121" i="52"/>
  <c r="CB121" i="52"/>
  <c r="CG121" i="52"/>
  <c r="CF121" i="52"/>
  <c r="AO121" i="52"/>
  <c r="AP121" i="52"/>
  <c r="CH121" i="52"/>
  <c r="CA121" i="52"/>
  <c r="AN121" i="52"/>
  <c r="BC121" i="52"/>
  <c r="BB122" i="52"/>
  <c r="CE122" i="52"/>
  <c r="CB122" i="52"/>
  <c r="CG122" i="52"/>
  <c r="CF122" i="52"/>
  <c r="AO122" i="52"/>
  <c r="AP122" i="52"/>
  <c r="CH122" i="52"/>
  <c r="CA122" i="52"/>
  <c r="AN122" i="52"/>
  <c r="BC122" i="52"/>
  <c r="BB123" i="52"/>
  <c r="CE123" i="52"/>
  <c r="CB123" i="52"/>
  <c r="CG123" i="52"/>
  <c r="CF123" i="52"/>
  <c r="AO123" i="52"/>
  <c r="AP123" i="52"/>
  <c r="CH123" i="52"/>
  <c r="CA123" i="52"/>
  <c r="AN123" i="52"/>
  <c r="BC123" i="52"/>
  <c r="BB124" i="52"/>
  <c r="CE124" i="52"/>
  <c r="CB124" i="52"/>
  <c r="CG124" i="52"/>
  <c r="CF124" i="52"/>
  <c r="AO124" i="52"/>
  <c r="AP124" i="52"/>
  <c r="CH124" i="52"/>
  <c r="CA124" i="52"/>
  <c r="AN124" i="52"/>
  <c r="BC124" i="52"/>
  <c r="BB125" i="52"/>
  <c r="CE125" i="52"/>
  <c r="CB125" i="52"/>
  <c r="CG125" i="52"/>
  <c r="CF125" i="52"/>
  <c r="AO125" i="52"/>
  <c r="AP125" i="52"/>
  <c r="CH125" i="52"/>
  <c r="CA125" i="52"/>
  <c r="AN125" i="52"/>
  <c r="BC125" i="52"/>
  <c r="BB126" i="52"/>
  <c r="CE126" i="52"/>
  <c r="CB126" i="52"/>
  <c r="CG126" i="52"/>
  <c r="CF126" i="52"/>
  <c r="AO126" i="52"/>
  <c r="AP126" i="52"/>
  <c r="CH126" i="52"/>
  <c r="CA126" i="52"/>
  <c r="AN126" i="52"/>
  <c r="BC126" i="52"/>
  <c r="BB127" i="52"/>
  <c r="CE127" i="52"/>
  <c r="CB127" i="52"/>
  <c r="CG127" i="52"/>
  <c r="CF127" i="52"/>
  <c r="AO127" i="52"/>
  <c r="AP127" i="52"/>
  <c r="CH127" i="52"/>
  <c r="CA127" i="52"/>
  <c r="AN127" i="52"/>
  <c r="BC127" i="52"/>
  <c r="BB128" i="52"/>
  <c r="CE128" i="52"/>
  <c r="CB128" i="52"/>
  <c r="CG128" i="52"/>
  <c r="CF128" i="52"/>
  <c r="AO128" i="52"/>
  <c r="AP128" i="52"/>
  <c r="CH128" i="52"/>
  <c r="CA128" i="52"/>
  <c r="AN128" i="52"/>
  <c r="BC128" i="52"/>
  <c r="BB129" i="52"/>
  <c r="CE129" i="52"/>
  <c r="CB129" i="52"/>
  <c r="CG129" i="52"/>
  <c r="CF129" i="52"/>
  <c r="AO129" i="52"/>
  <c r="AP129" i="52"/>
  <c r="CH129" i="52"/>
  <c r="CA129" i="52"/>
  <c r="AN129" i="52"/>
  <c r="BC129" i="52"/>
  <c r="BB130" i="52"/>
  <c r="CE130" i="52"/>
  <c r="CB130" i="52"/>
  <c r="CG130" i="52"/>
  <c r="CF130" i="52"/>
  <c r="AO130" i="52"/>
  <c r="AP130" i="52"/>
  <c r="CH130" i="52"/>
  <c r="CA130" i="52"/>
  <c r="AN130" i="52"/>
  <c r="BC130" i="52"/>
  <c r="BB131" i="52"/>
  <c r="CE131" i="52"/>
  <c r="CB131" i="52"/>
  <c r="CG131" i="52"/>
  <c r="CF131" i="52"/>
  <c r="AO131" i="52"/>
  <c r="AP131" i="52"/>
  <c r="CH131" i="52"/>
  <c r="CA131" i="52"/>
  <c r="AN131" i="52"/>
  <c r="BC131" i="52"/>
  <c r="BB132" i="52"/>
  <c r="CE132" i="52"/>
  <c r="CB132" i="52"/>
  <c r="CG132" i="52"/>
  <c r="CF132" i="52"/>
  <c r="AO132" i="52"/>
  <c r="AP132" i="52"/>
  <c r="CH132" i="52"/>
  <c r="CA132" i="52"/>
  <c r="AN132" i="52"/>
  <c r="BC132" i="52"/>
  <c r="BB133" i="52"/>
  <c r="CE133" i="52"/>
  <c r="CB133" i="52"/>
  <c r="CG133" i="52"/>
  <c r="CF133" i="52"/>
  <c r="AO133" i="52"/>
  <c r="AP133" i="52"/>
  <c r="CH133" i="52"/>
  <c r="CA133" i="52"/>
  <c r="AN133" i="52"/>
  <c r="BC133" i="52"/>
  <c r="BB134" i="52"/>
  <c r="CE134" i="52"/>
  <c r="CB134" i="52"/>
  <c r="CG134" i="52"/>
  <c r="CF134" i="52"/>
  <c r="AO134" i="52"/>
  <c r="AP134" i="52"/>
  <c r="CH134" i="52"/>
  <c r="CA134" i="52"/>
  <c r="AN134" i="52"/>
  <c r="BC134" i="52"/>
  <c r="BB135" i="52"/>
  <c r="CE135" i="52"/>
  <c r="CB135" i="52"/>
  <c r="CG135" i="52"/>
  <c r="CF135" i="52"/>
  <c r="AO135" i="52"/>
  <c r="AP135" i="52"/>
  <c r="CH135" i="52"/>
  <c r="CA135" i="52"/>
  <c r="AN135" i="52"/>
  <c r="BC135" i="52"/>
  <c r="BB136" i="52"/>
  <c r="CE136" i="52"/>
  <c r="CB136" i="52"/>
  <c r="CG136" i="52"/>
  <c r="CF136" i="52"/>
  <c r="AO136" i="52"/>
  <c r="AP136" i="52"/>
  <c r="CH136" i="52"/>
  <c r="CA136" i="52"/>
  <c r="AN136" i="52"/>
  <c r="BC136" i="52"/>
  <c r="BB137" i="52"/>
  <c r="CE137" i="52"/>
  <c r="CB137" i="52"/>
  <c r="CG137" i="52"/>
  <c r="CF137" i="52"/>
  <c r="AO137" i="52"/>
  <c r="AP137" i="52"/>
  <c r="CH137" i="52"/>
  <c r="CA137" i="52"/>
  <c r="AN137" i="52"/>
  <c r="BC137" i="52"/>
  <c r="BB138" i="52"/>
  <c r="CE138" i="52"/>
  <c r="CB138" i="52"/>
  <c r="CG138" i="52"/>
  <c r="CF138" i="52"/>
  <c r="AO138" i="52"/>
  <c r="AP138" i="52"/>
  <c r="CH138" i="52"/>
  <c r="CA138" i="52"/>
  <c r="AN138" i="52"/>
  <c r="BC138" i="52"/>
  <c r="BB139" i="52"/>
  <c r="CE139" i="52"/>
  <c r="CB139" i="52"/>
  <c r="CG139" i="52"/>
  <c r="CF139" i="52"/>
  <c r="AO139" i="52"/>
  <c r="AP139" i="52"/>
  <c r="CH139" i="52"/>
  <c r="CA139" i="52"/>
  <c r="AN139" i="52"/>
  <c r="BC139" i="52"/>
  <c r="BB140" i="52"/>
  <c r="CE140" i="52"/>
  <c r="CB140" i="52"/>
  <c r="CG140" i="52"/>
  <c r="CF140" i="52"/>
  <c r="AO140" i="52"/>
  <c r="AP140" i="52"/>
  <c r="CH140" i="52"/>
  <c r="CA140" i="52"/>
  <c r="AN140" i="52"/>
  <c r="BC140" i="52"/>
  <c r="BB141" i="52"/>
  <c r="CE141" i="52"/>
  <c r="CB141" i="52"/>
  <c r="CG141" i="52"/>
  <c r="CF141" i="52"/>
  <c r="AO141" i="52"/>
  <c r="AP141" i="52"/>
  <c r="CH141" i="52"/>
  <c r="CA141" i="52"/>
  <c r="AN141" i="52"/>
  <c r="BC141" i="52"/>
  <c r="BB142" i="52"/>
  <c r="CE142" i="52"/>
  <c r="CB142" i="52"/>
  <c r="CG142" i="52"/>
  <c r="CF142" i="52"/>
  <c r="AO142" i="52"/>
  <c r="AP142" i="52"/>
  <c r="CH142" i="52"/>
  <c r="CA142" i="52"/>
  <c r="AN142" i="52"/>
  <c r="BC142" i="52"/>
  <c r="BB143" i="52"/>
  <c r="CE143" i="52"/>
  <c r="CB143" i="52"/>
  <c r="CG143" i="52"/>
  <c r="CF143" i="52"/>
  <c r="AO143" i="52"/>
  <c r="AP143" i="52"/>
  <c r="CH143" i="52"/>
  <c r="CA143" i="52"/>
  <c r="AN143" i="52"/>
  <c r="BC143" i="52"/>
  <c r="BB144" i="52"/>
  <c r="CE144" i="52"/>
  <c r="CB144" i="52"/>
  <c r="CG144" i="52"/>
  <c r="CF144" i="52"/>
  <c r="AO144" i="52"/>
  <c r="AP144" i="52"/>
  <c r="CH144" i="52"/>
  <c r="CA144" i="52"/>
  <c r="AN144" i="52"/>
  <c r="BC144" i="52"/>
  <c r="BB145" i="52"/>
  <c r="CE145" i="52"/>
  <c r="CB145" i="52"/>
  <c r="CG145" i="52"/>
  <c r="CF145" i="52"/>
  <c r="AO145" i="52"/>
  <c r="AP145" i="52"/>
  <c r="CH145" i="52"/>
  <c r="CA145" i="52"/>
  <c r="AN145" i="52"/>
  <c r="BC145" i="52"/>
  <c r="BB146" i="52"/>
  <c r="CE146" i="52"/>
  <c r="CB146" i="52"/>
  <c r="CG146" i="52"/>
  <c r="CF146" i="52"/>
  <c r="AO146" i="52"/>
  <c r="AP146" i="52"/>
  <c r="CH146" i="52"/>
  <c r="CA146" i="52"/>
  <c r="AN146" i="52"/>
  <c r="BC146" i="52"/>
  <c r="BB147" i="52"/>
  <c r="CE147" i="52"/>
  <c r="CB147" i="52"/>
  <c r="CG147" i="52"/>
  <c r="CF147" i="52"/>
  <c r="AO147" i="52"/>
  <c r="AP147" i="52"/>
  <c r="CH147" i="52"/>
  <c r="CA147" i="52"/>
  <c r="AN147" i="52"/>
  <c r="BC147" i="52"/>
  <c r="BB148" i="52"/>
  <c r="CE148" i="52"/>
  <c r="CB148" i="52"/>
  <c r="CG148" i="52"/>
  <c r="CF148" i="52"/>
  <c r="AO148" i="52"/>
  <c r="AP148" i="52"/>
  <c r="CH148" i="52"/>
  <c r="CA148" i="52"/>
  <c r="AN148" i="52"/>
  <c r="BC148" i="52"/>
  <c r="BB149" i="52"/>
  <c r="CE149" i="52"/>
  <c r="CB149" i="52"/>
  <c r="CG149" i="52"/>
  <c r="CF149" i="52"/>
  <c r="AO149" i="52"/>
  <c r="AP149" i="52"/>
  <c r="CH149" i="52"/>
  <c r="CA149" i="52"/>
  <c r="AN149" i="52"/>
  <c r="BC149" i="52"/>
  <c r="BB150" i="52"/>
  <c r="CE150" i="52"/>
  <c r="CB150" i="52"/>
  <c r="CG150" i="52"/>
  <c r="CF150" i="52"/>
  <c r="AO150" i="52"/>
  <c r="AP150" i="52"/>
  <c r="CH150" i="52"/>
  <c r="CA150" i="52"/>
  <c r="AN150" i="52"/>
  <c r="BC150" i="52"/>
  <c r="BB151" i="52"/>
  <c r="CE151" i="52"/>
  <c r="CB151" i="52"/>
  <c r="CG151" i="52"/>
  <c r="CF151" i="52"/>
  <c r="AO151" i="52"/>
  <c r="AP151" i="52"/>
  <c r="CH151" i="52"/>
  <c r="CA151" i="52"/>
  <c r="AN151" i="52"/>
  <c r="BC151" i="52"/>
  <c r="BB152" i="52"/>
  <c r="CE152" i="52"/>
  <c r="CB152" i="52"/>
  <c r="CG152" i="52"/>
  <c r="CF152" i="52"/>
  <c r="AO152" i="52"/>
  <c r="AP152" i="52"/>
  <c r="CH152" i="52"/>
  <c r="CA152" i="52"/>
  <c r="AN152" i="52"/>
  <c r="BC152" i="52"/>
  <c r="BB153" i="52"/>
  <c r="CE153" i="52"/>
  <c r="CB153" i="52"/>
  <c r="CG153" i="52"/>
  <c r="CF153" i="52"/>
  <c r="AO153" i="52"/>
  <c r="AP153" i="52"/>
  <c r="CH153" i="52"/>
  <c r="CA153" i="52"/>
  <c r="AN153" i="52"/>
  <c r="BC153" i="52"/>
  <c r="BB154" i="52"/>
  <c r="CE154" i="52"/>
  <c r="CB154" i="52"/>
  <c r="CG154" i="52"/>
  <c r="CF154" i="52"/>
  <c r="AO154" i="52"/>
  <c r="AP154" i="52"/>
  <c r="CH154" i="52"/>
  <c r="CA154" i="52"/>
  <c r="AN154" i="52"/>
  <c r="BC154" i="52"/>
  <c r="BB155" i="52"/>
  <c r="CE155" i="52"/>
  <c r="CB155" i="52"/>
  <c r="CG155" i="52"/>
  <c r="CF155" i="52"/>
  <c r="AO155" i="52"/>
  <c r="AP155" i="52"/>
  <c r="CH155" i="52"/>
  <c r="CA155" i="52"/>
  <c r="AN155" i="52"/>
  <c r="BC155" i="52"/>
  <c r="BB156" i="52"/>
  <c r="CE156" i="52"/>
  <c r="CB156" i="52"/>
  <c r="CG156" i="52"/>
  <c r="CF156" i="52"/>
  <c r="AO156" i="52"/>
  <c r="AP156" i="52"/>
  <c r="CH156" i="52"/>
  <c r="CA156" i="52"/>
  <c r="AN156" i="52"/>
  <c r="BC156" i="52"/>
  <c r="BB157" i="52"/>
  <c r="CE157" i="52"/>
  <c r="CB157" i="52"/>
  <c r="CG157" i="52"/>
  <c r="CF157" i="52"/>
  <c r="AO157" i="52"/>
  <c r="AP157" i="52"/>
  <c r="CH157" i="52"/>
  <c r="CA157" i="52"/>
  <c r="AN157" i="52"/>
  <c r="BC157" i="52"/>
  <c r="BB158" i="52"/>
  <c r="CE158" i="52"/>
  <c r="CB158" i="52"/>
  <c r="CG158" i="52"/>
  <c r="CF158" i="52"/>
  <c r="AO158" i="52"/>
  <c r="AP158" i="52"/>
  <c r="CH158" i="52"/>
  <c r="CA158" i="52"/>
  <c r="AN158" i="52"/>
  <c r="BC158" i="52"/>
  <c r="BB159" i="52"/>
  <c r="CE159" i="52"/>
  <c r="CB159" i="52"/>
  <c r="CG159" i="52"/>
  <c r="CF159" i="52"/>
  <c r="AO159" i="52"/>
  <c r="AP159" i="52"/>
  <c r="CH159" i="52"/>
  <c r="CA159" i="52"/>
  <c r="AN159" i="52"/>
  <c r="BC159" i="52"/>
  <c r="BB160" i="52"/>
  <c r="CE160" i="52"/>
  <c r="CB160" i="52"/>
  <c r="CG160" i="52"/>
  <c r="CF160" i="52"/>
  <c r="AO160" i="52"/>
  <c r="AP160" i="52"/>
  <c r="CH160" i="52"/>
  <c r="CA160" i="52"/>
  <c r="AN160" i="52"/>
  <c r="BC160" i="52"/>
  <c r="BB161" i="52"/>
  <c r="CE161" i="52"/>
  <c r="CB161" i="52"/>
  <c r="CG161" i="52"/>
  <c r="CF161" i="52"/>
  <c r="AO161" i="52"/>
  <c r="AP161" i="52"/>
  <c r="CH161" i="52"/>
  <c r="CA161" i="52"/>
  <c r="AN161" i="52"/>
  <c r="BC161" i="52"/>
  <c r="BB162" i="52"/>
  <c r="CE162" i="52"/>
  <c r="CB162" i="52"/>
  <c r="CG162" i="52"/>
  <c r="CF162" i="52"/>
  <c r="AO162" i="52"/>
  <c r="AP162" i="52"/>
  <c r="CH162" i="52"/>
  <c r="CA162" i="52"/>
  <c r="AN162" i="52"/>
  <c r="BC162" i="52"/>
  <c r="BB163" i="52"/>
  <c r="CE163" i="52"/>
  <c r="CB163" i="52"/>
  <c r="CG163" i="52"/>
  <c r="CF163" i="52"/>
  <c r="AO163" i="52"/>
  <c r="AP163" i="52"/>
  <c r="CH163" i="52"/>
  <c r="CA163" i="52"/>
  <c r="AN163" i="52"/>
  <c r="BC163" i="52"/>
  <c r="BB164" i="52"/>
  <c r="CE164" i="52"/>
  <c r="CB164" i="52"/>
  <c r="CG164" i="52"/>
  <c r="CF164" i="52"/>
  <c r="AO164" i="52"/>
  <c r="AP164" i="52"/>
  <c r="CH164" i="52"/>
  <c r="CA164" i="52"/>
  <c r="AN164" i="52"/>
  <c r="BC164" i="52"/>
  <c r="BB165" i="52"/>
  <c r="CE165" i="52"/>
  <c r="CB165" i="52"/>
  <c r="CG165" i="52"/>
  <c r="CF165" i="52"/>
  <c r="AO165" i="52"/>
  <c r="AP165" i="52"/>
  <c r="CH165" i="52"/>
  <c r="CA165" i="52"/>
  <c r="AN165" i="52"/>
  <c r="BC165" i="52"/>
  <c r="BB166" i="52"/>
  <c r="CE166" i="52"/>
  <c r="CB166" i="52"/>
  <c r="CG166" i="52"/>
  <c r="CF166" i="52"/>
  <c r="AO166" i="52"/>
  <c r="AP166" i="52"/>
  <c r="CH166" i="52"/>
  <c r="CA166" i="52"/>
  <c r="AN166" i="52"/>
  <c r="BC166" i="52"/>
  <c r="BB167" i="52"/>
  <c r="CE167" i="52"/>
  <c r="CB167" i="52"/>
  <c r="CG167" i="52"/>
  <c r="CF167" i="52"/>
  <c r="AO167" i="52"/>
  <c r="AP167" i="52"/>
  <c r="CH167" i="52"/>
  <c r="CA167" i="52"/>
  <c r="AN167" i="52"/>
  <c r="BC167" i="52"/>
  <c r="BB168" i="52"/>
  <c r="CE168" i="52"/>
  <c r="CB168" i="52"/>
  <c r="CG168" i="52"/>
  <c r="CF168" i="52"/>
  <c r="AO168" i="52"/>
  <c r="AP168" i="52"/>
  <c r="CH168" i="52"/>
  <c r="CA168" i="52"/>
  <c r="AN168" i="52"/>
  <c r="BC168" i="52"/>
  <c r="BB169" i="52"/>
  <c r="CE169" i="52"/>
  <c r="CB169" i="52"/>
  <c r="CG169" i="52"/>
  <c r="CF169" i="52"/>
  <c r="AO169" i="52"/>
  <c r="AP169" i="52"/>
  <c r="CH169" i="52"/>
  <c r="CA169" i="52"/>
  <c r="AN169" i="52"/>
  <c r="BC169" i="52"/>
  <c r="BB170" i="52"/>
  <c r="CE170" i="52"/>
  <c r="CB170" i="52"/>
  <c r="CG170" i="52"/>
  <c r="CF170" i="52"/>
  <c r="AO170" i="52"/>
  <c r="AP170" i="52"/>
  <c r="CH170" i="52"/>
  <c r="CA170" i="52"/>
  <c r="AN170" i="52"/>
  <c r="BC170" i="52"/>
  <c r="BB171" i="52"/>
  <c r="CE171" i="52"/>
  <c r="CB171" i="52"/>
  <c r="CG171" i="52"/>
  <c r="CF171" i="52"/>
  <c r="AO171" i="52"/>
  <c r="AP171" i="52"/>
  <c r="CH171" i="52"/>
  <c r="CA171" i="52"/>
  <c r="AN171" i="52"/>
  <c r="BC171" i="52"/>
  <c r="BB172" i="52"/>
  <c r="CE172" i="52"/>
  <c r="CB172" i="52"/>
  <c r="CG172" i="52"/>
  <c r="CF172" i="52"/>
  <c r="AO172" i="52"/>
  <c r="AP172" i="52"/>
  <c r="CH172" i="52"/>
  <c r="CA172" i="52"/>
  <c r="AN172" i="52"/>
  <c r="BC172" i="52"/>
  <c r="BB173" i="52"/>
  <c r="CE173" i="52"/>
  <c r="CB173" i="52"/>
  <c r="CG173" i="52"/>
  <c r="CF173" i="52"/>
  <c r="AO173" i="52"/>
  <c r="AP173" i="52"/>
  <c r="CH173" i="52"/>
  <c r="CA173" i="52"/>
  <c r="AN173" i="52"/>
  <c r="BC173" i="52"/>
  <c r="BB174" i="52"/>
  <c r="CE174" i="52"/>
  <c r="CB174" i="52"/>
  <c r="CG174" i="52"/>
  <c r="CF174" i="52"/>
  <c r="AO174" i="52"/>
  <c r="AP174" i="52"/>
  <c r="CH174" i="52"/>
  <c r="CA174" i="52"/>
  <c r="AN174" i="52"/>
  <c r="BC174" i="52"/>
  <c r="BB175" i="52"/>
  <c r="CE175" i="52"/>
  <c r="CB175" i="52"/>
  <c r="CG175" i="52"/>
  <c r="CF175" i="52"/>
  <c r="AO175" i="52"/>
  <c r="AP175" i="52"/>
  <c r="CH175" i="52"/>
  <c r="CA175" i="52"/>
  <c r="AN175" i="52"/>
  <c r="BC175" i="52"/>
  <c r="BB176" i="52"/>
  <c r="CE176" i="52"/>
  <c r="CB176" i="52"/>
  <c r="CG176" i="52"/>
  <c r="CF176" i="52"/>
  <c r="AO176" i="52"/>
  <c r="AP176" i="52"/>
  <c r="CH176" i="52"/>
  <c r="CA176" i="52"/>
  <c r="AN176" i="52"/>
  <c r="BC176" i="52"/>
  <c r="BB177" i="52"/>
  <c r="CE177" i="52"/>
  <c r="CB177" i="52"/>
  <c r="CG177" i="52"/>
  <c r="CF177" i="52"/>
  <c r="AO177" i="52"/>
  <c r="AP177" i="52"/>
  <c r="CH177" i="52"/>
  <c r="CA177" i="52"/>
  <c r="AN177" i="52"/>
  <c r="BC177" i="52"/>
  <c r="BB178" i="52"/>
  <c r="CE178" i="52"/>
  <c r="CB178" i="52"/>
  <c r="CG178" i="52"/>
  <c r="CF178" i="52"/>
  <c r="AO178" i="52"/>
  <c r="AP178" i="52"/>
  <c r="CH178" i="52"/>
  <c r="CA178" i="52"/>
  <c r="AN178" i="52"/>
  <c r="BC178" i="52"/>
  <c r="BB179" i="52"/>
  <c r="CE179" i="52"/>
  <c r="CB179" i="52"/>
  <c r="CG179" i="52"/>
  <c r="CF179" i="52"/>
  <c r="AO179" i="52"/>
  <c r="AP179" i="52"/>
  <c r="CH179" i="52"/>
  <c r="CA179" i="52"/>
  <c r="AN179" i="52"/>
  <c r="BC179" i="52"/>
  <c r="BB180" i="52"/>
  <c r="CE180" i="52"/>
  <c r="CB180" i="52"/>
  <c r="CG180" i="52"/>
  <c r="CF180" i="52"/>
  <c r="AO180" i="52"/>
  <c r="AP180" i="52"/>
  <c r="CH180" i="52"/>
  <c r="CA180" i="52"/>
  <c r="AN180" i="52"/>
  <c r="BC180" i="52"/>
  <c r="BB181" i="52"/>
  <c r="CE181" i="52"/>
  <c r="CB181" i="52"/>
  <c r="CG181" i="52"/>
  <c r="CF181" i="52"/>
  <c r="AO181" i="52"/>
  <c r="AP181" i="52"/>
  <c r="CH181" i="52"/>
  <c r="CA181" i="52"/>
  <c r="AN181" i="52"/>
  <c r="BC181" i="52"/>
  <c r="BB543" i="52"/>
  <c r="CE543" i="52"/>
  <c r="CB543" i="52"/>
  <c r="CG543" i="52"/>
  <c r="CF543" i="52"/>
  <c r="AO543" i="52"/>
  <c r="AP543" i="52"/>
  <c r="CH543" i="52"/>
  <c r="CA543" i="52"/>
  <c r="AN543" i="52"/>
  <c r="BC543" i="52"/>
  <c r="BB182" i="52"/>
  <c r="CE182" i="52"/>
  <c r="CB182" i="52"/>
  <c r="CG182" i="52"/>
  <c r="CF182" i="52"/>
  <c r="AO182" i="52"/>
  <c r="AP182" i="52"/>
  <c r="CH182" i="52"/>
  <c r="CA182" i="52"/>
  <c r="AN182" i="52"/>
  <c r="BC182" i="52"/>
  <c r="BB183" i="52"/>
  <c r="CE183" i="52"/>
  <c r="CB183" i="52"/>
  <c r="CG183" i="52"/>
  <c r="CF183" i="52"/>
  <c r="AO183" i="52"/>
  <c r="AP183" i="52"/>
  <c r="CH183" i="52"/>
  <c r="CA183" i="52"/>
  <c r="AN183" i="52"/>
  <c r="BC183" i="52"/>
  <c r="BB184" i="52"/>
  <c r="CE184" i="52"/>
  <c r="CB184" i="52"/>
  <c r="CG184" i="52"/>
  <c r="CF184" i="52"/>
  <c r="AO184" i="52"/>
  <c r="AP184" i="52"/>
  <c r="CH184" i="52"/>
  <c r="CA184" i="52"/>
  <c r="AN184" i="52"/>
  <c r="BC184" i="52"/>
  <c r="BB185" i="52"/>
  <c r="CE185" i="52"/>
  <c r="CB185" i="52"/>
  <c r="CG185" i="52"/>
  <c r="CF185" i="52"/>
  <c r="AO185" i="52"/>
  <c r="AP185" i="52"/>
  <c r="CH185" i="52"/>
  <c r="CA185" i="52"/>
  <c r="AN185" i="52"/>
  <c r="BC185" i="52"/>
  <c r="BB186" i="52"/>
  <c r="CE186" i="52"/>
  <c r="CB186" i="52"/>
  <c r="CG186" i="52"/>
  <c r="CF186" i="52"/>
  <c r="AO186" i="52"/>
  <c r="AP186" i="52"/>
  <c r="CH186" i="52"/>
  <c r="CA186" i="52"/>
  <c r="AN186" i="52"/>
  <c r="BC186" i="52"/>
  <c r="BB187" i="52"/>
  <c r="CE187" i="52"/>
  <c r="CB187" i="52"/>
  <c r="CG187" i="52"/>
  <c r="CF187" i="52"/>
  <c r="AO187" i="52"/>
  <c r="AP187" i="52"/>
  <c r="CH187" i="52"/>
  <c r="CA187" i="52"/>
  <c r="AN187" i="52"/>
  <c r="BC187" i="52"/>
  <c r="BB188" i="52"/>
  <c r="CE188" i="52"/>
  <c r="CB188" i="52"/>
  <c r="CG188" i="52"/>
  <c r="CF188" i="52"/>
  <c r="AO188" i="52"/>
  <c r="AP188" i="52"/>
  <c r="CH188" i="52"/>
  <c r="CA188" i="52"/>
  <c r="AN188" i="52"/>
  <c r="BC188" i="52"/>
  <c r="BB189" i="52"/>
  <c r="CE189" i="52"/>
  <c r="CB189" i="52"/>
  <c r="CG189" i="52"/>
  <c r="CF189" i="52"/>
  <c r="AO189" i="52"/>
  <c r="AP189" i="52"/>
  <c r="CH189" i="52"/>
  <c r="CA189" i="52"/>
  <c r="AN189" i="52"/>
  <c r="BC189" i="52"/>
  <c r="BB190" i="52"/>
  <c r="CE190" i="52"/>
  <c r="CB190" i="52"/>
  <c r="CG190" i="52"/>
  <c r="CF190" i="52"/>
  <c r="AO190" i="52"/>
  <c r="AP190" i="52"/>
  <c r="CH190" i="52"/>
  <c r="CA190" i="52"/>
  <c r="AN190" i="52"/>
  <c r="BC190" i="52"/>
  <c r="BB191" i="52"/>
  <c r="CE191" i="52"/>
  <c r="CB191" i="52"/>
  <c r="CG191" i="52"/>
  <c r="CF191" i="52"/>
  <c r="AO191" i="52"/>
  <c r="AP191" i="52"/>
  <c r="CH191" i="52"/>
  <c r="CA191" i="52"/>
  <c r="AN191" i="52"/>
  <c r="BC191" i="52"/>
  <c r="BB192" i="52"/>
  <c r="CE192" i="52"/>
  <c r="CB192" i="52"/>
  <c r="CG192" i="52"/>
  <c r="CF192" i="52"/>
  <c r="AO192" i="52"/>
  <c r="AP192" i="52"/>
  <c r="CH192" i="52"/>
  <c r="CA192" i="52"/>
  <c r="AN192" i="52"/>
  <c r="BC192" i="52"/>
  <c r="BB193" i="52"/>
  <c r="CE193" i="52"/>
  <c r="CB193" i="52"/>
  <c r="CG193" i="52"/>
  <c r="CF193" i="52"/>
  <c r="AO193" i="52"/>
  <c r="AP193" i="52"/>
  <c r="CH193" i="52"/>
  <c r="CA193" i="52"/>
  <c r="AN193" i="52"/>
  <c r="BC193" i="52"/>
  <c r="BB194" i="52"/>
  <c r="CE194" i="52"/>
  <c r="CB194" i="52"/>
  <c r="CG194" i="52"/>
  <c r="CF194" i="52"/>
  <c r="AO194" i="52"/>
  <c r="AP194" i="52"/>
  <c r="CH194" i="52"/>
  <c r="CA194" i="52"/>
  <c r="AN194" i="52"/>
  <c r="BC194" i="52"/>
  <c r="BB195" i="52"/>
  <c r="CE195" i="52"/>
  <c r="CB195" i="52"/>
  <c r="CG195" i="52"/>
  <c r="CF195" i="52"/>
  <c r="AO195" i="52"/>
  <c r="AP195" i="52"/>
  <c r="CH195" i="52"/>
  <c r="CA195" i="52"/>
  <c r="AN195" i="52"/>
  <c r="BC195" i="52"/>
  <c r="BB196" i="52"/>
  <c r="CE196" i="52"/>
  <c r="CB196" i="52"/>
  <c r="CG196" i="52"/>
  <c r="CF196" i="52"/>
  <c r="AO196" i="52"/>
  <c r="AP196" i="52"/>
  <c r="CH196" i="52"/>
  <c r="CA196" i="52"/>
  <c r="AN196" i="52"/>
  <c r="BC196" i="52"/>
  <c r="BB197" i="52"/>
  <c r="CE197" i="52"/>
  <c r="CB197" i="52"/>
  <c r="CG197" i="52"/>
  <c r="CF197" i="52"/>
  <c r="AO197" i="52"/>
  <c r="AP197" i="52"/>
  <c r="CH197" i="52"/>
  <c r="CA197" i="52"/>
  <c r="AN197" i="52"/>
  <c r="BC197" i="52"/>
  <c r="BB198" i="52"/>
  <c r="CE198" i="52"/>
  <c r="CB198" i="52"/>
  <c r="CG198" i="52"/>
  <c r="CF198" i="52"/>
  <c r="AO198" i="52"/>
  <c r="AP198" i="52"/>
  <c r="CH198" i="52"/>
  <c r="CA198" i="52"/>
  <c r="AN198" i="52"/>
  <c r="BC198" i="52"/>
  <c r="BB199" i="52"/>
  <c r="CE199" i="52"/>
  <c r="CB199" i="52"/>
  <c r="CG199" i="52"/>
  <c r="CF199" i="52"/>
  <c r="AO199" i="52"/>
  <c r="AP199" i="52"/>
  <c r="CH199" i="52"/>
  <c r="CA199" i="52"/>
  <c r="AN199" i="52"/>
  <c r="BC199" i="52"/>
  <c r="BB200" i="52"/>
  <c r="CE200" i="52"/>
  <c r="CB200" i="52"/>
  <c r="CG200" i="52"/>
  <c r="CF200" i="52"/>
  <c r="AO200" i="52"/>
  <c r="AP200" i="52"/>
  <c r="CH200" i="52"/>
  <c r="CA200" i="52"/>
  <c r="AN200" i="52"/>
  <c r="BC200" i="52"/>
  <c r="BB201" i="52"/>
  <c r="CE201" i="52"/>
  <c r="CB201" i="52"/>
  <c r="CG201" i="52"/>
  <c r="CF201" i="52"/>
  <c r="AO201" i="52"/>
  <c r="AP201" i="52"/>
  <c r="CH201" i="52"/>
  <c r="CA201" i="52"/>
  <c r="AN201" i="52"/>
  <c r="BC201" i="52"/>
  <c r="BB202" i="52"/>
  <c r="CE202" i="52"/>
  <c r="CB202" i="52"/>
  <c r="CG202" i="52"/>
  <c r="CF202" i="52"/>
  <c r="AO202" i="52"/>
  <c r="AP202" i="52"/>
  <c r="CH202" i="52"/>
  <c r="CA202" i="52"/>
  <c r="AN202" i="52"/>
  <c r="BC202" i="52"/>
  <c r="BB203" i="52"/>
  <c r="CE203" i="52"/>
  <c r="CB203" i="52"/>
  <c r="CG203" i="52"/>
  <c r="CF203" i="52"/>
  <c r="AO203" i="52"/>
  <c r="AP203" i="52"/>
  <c r="CH203" i="52"/>
  <c r="CA203" i="52"/>
  <c r="AN203" i="52"/>
  <c r="BC203" i="52"/>
  <c r="BB204" i="52"/>
  <c r="CE204" i="52"/>
  <c r="CB204" i="52"/>
  <c r="CG204" i="52"/>
  <c r="CF204" i="52"/>
  <c r="AO204" i="52"/>
  <c r="AP204" i="52"/>
  <c r="CH204" i="52"/>
  <c r="CA204" i="52"/>
  <c r="AN204" i="52"/>
  <c r="BC204" i="52"/>
  <c r="BB205" i="52"/>
  <c r="CE205" i="52"/>
  <c r="CB205" i="52"/>
  <c r="CG205" i="52"/>
  <c r="CF205" i="52"/>
  <c r="AO205" i="52"/>
  <c r="AP205" i="52"/>
  <c r="CH205" i="52"/>
  <c r="CA205" i="52"/>
  <c r="AN205" i="52"/>
  <c r="BC205" i="52"/>
  <c r="BB206" i="52"/>
  <c r="CE206" i="52"/>
  <c r="CB206" i="52"/>
  <c r="CG206" i="52"/>
  <c r="CF206" i="52"/>
  <c r="AO206" i="52"/>
  <c r="AP206" i="52"/>
  <c r="CH206" i="52"/>
  <c r="CA206" i="52"/>
  <c r="AN206" i="52"/>
  <c r="BC206" i="52"/>
  <c r="BB207" i="52"/>
  <c r="CE207" i="52"/>
  <c r="CB207" i="52"/>
  <c r="CG207" i="52"/>
  <c r="CF207" i="52"/>
  <c r="AO207" i="52"/>
  <c r="AP207" i="52"/>
  <c r="CH207" i="52"/>
  <c r="CA207" i="52"/>
  <c r="AN207" i="52"/>
  <c r="BC207" i="52"/>
  <c r="BB208" i="52"/>
  <c r="CE208" i="52"/>
  <c r="CB208" i="52"/>
  <c r="CG208" i="52"/>
  <c r="CF208" i="52"/>
  <c r="AO208" i="52"/>
  <c r="AP208" i="52"/>
  <c r="CH208" i="52"/>
  <c r="CA208" i="52"/>
  <c r="AN208" i="52"/>
  <c r="BC208" i="52"/>
  <c r="BB209" i="52"/>
  <c r="CE209" i="52"/>
  <c r="CB209" i="52"/>
  <c r="CG209" i="52"/>
  <c r="CF209" i="52"/>
  <c r="AO209" i="52"/>
  <c r="AP209" i="52"/>
  <c r="CH209" i="52"/>
  <c r="CA209" i="52"/>
  <c r="AN209" i="52"/>
  <c r="BC209" i="52"/>
  <c r="BB210" i="52"/>
  <c r="CE210" i="52"/>
  <c r="CB210" i="52"/>
  <c r="CG210" i="52"/>
  <c r="CF210" i="52"/>
  <c r="AO210" i="52"/>
  <c r="AP210" i="52"/>
  <c r="CH210" i="52"/>
  <c r="CA210" i="52"/>
  <c r="AN210" i="52"/>
  <c r="BC210" i="52"/>
  <c r="BB211" i="52"/>
  <c r="CE211" i="52"/>
  <c r="CB211" i="52"/>
  <c r="CG211" i="52"/>
  <c r="CF211" i="52"/>
  <c r="AO211" i="52"/>
  <c r="AP211" i="52"/>
  <c r="CH211" i="52"/>
  <c r="CA211" i="52"/>
  <c r="AN211" i="52"/>
  <c r="BC211" i="52"/>
  <c r="BB212" i="52"/>
  <c r="CE212" i="52"/>
  <c r="CB212" i="52"/>
  <c r="CG212" i="52"/>
  <c r="CF212" i="52"/>
  <c r="AO212" i="52"/>
  <c r="AP212" i="52"/>
  <c r="CH212" i="52"/>
  <c r="CA212" i="52"/>
  <c r="AN212" i="52"/>
  <c r="BC212" i="52"/>
  <c r="BB213" i="52"/>
  <c r="CE213" i="52"/>
  <c r="CB213" i="52"/>
  <c r="CG213" i="52"/>
  <c r="CF213" i="52"/>
  <c r="AO213" i="52"/>
  <c r="AP213" i="52"/>
  <c r="CH213" i="52"/>
  <c r="CA213" i="52"/>
  <c r="AN213" i="52"/>
  <c r="BC213" i="52"/>
  <c r="BB214" i="52"/>
  <c r="CE214" i="52"/>
  <c r="CB214" i="52"/>
  <c r="CG214" i="52"/>
  <c r="CF214" i="52"/>
  <c r="AO214" i="52"/>
  <c r="AP214" i="52"/>
  <c r="CH214" i="52"/>
  <c r="CA214" i="52"/>
  <c r="AN214" i="52"/>
  <c r="BC214" i="52"/>
  <c r="BB215" i="52"/>
  <c r="CE215" i="52"/>
  <c r="CB215" i="52"/>
  <c r="CG215" i="52"/>
  <c r="CF215" i="52"/>
  <c r="AO215" i="52"/>
  <c r="AP215" i="52"/>
  <c r="CH215" i="52"/>
  <c r="CA215" i="52"/>
  <c r="AN215" i="52"/>
  <c r="BC215" i="52"/>
  <c r="BB216" i="52"/>
  <c r="CE216" i="52"/>
  <c r="CB216" i="52"/>
  <c r="CG216" i="52"/>
  <c r="CF216" i="52"/>
  <c r="AO216" i="52"/>
  <c r="AP216" i="52"/>
  <c r="CH216" i="52"/>
  <c r="CA216" i="52"/>
  <c r="AN216" i="52"/>
  <c r="BC216" i="52"/>
  <c r="BB217" i="52"/>
  <c r="CE217" i="52"/>
  <c r="CB217" i="52"/>
  <c r="CG217" i="52"/>
  <c r="CF217" i="52"/>
  <c r="AO217" i="52"/>
  <c r="AP217" i="52"/>
  <c r="CH217" i="52"/>
  <c r="CA217" i="52"/>
  <c r="AN217" i="52"/>
  <c r="BC217" i="52"/>
  <c r="BB218" i="52"/>
  <c r="CE218" i="52"/>
  <c r="CB218" i="52"/>
  <c r="CG218" i="52"/>
  <c r="CF218" i="52"/>
  <c r="AO218" i="52"/>
  <c r="AP218" i="52"/>
  <c r="CH218" i="52"/>
  <c r="CA218" i="52"/>
  <c r="AN218" i="52"/>
  <c r="BC218" i="52"/>
  <c r="BB219" i="52"/>
  <c r="CE219" i="52"/>
  <c r="CB219" i="52"/>
  <c r="CG219" i="52"/>
  <c r="CF219" i="52"/>
  <c r="AO219" i="52"/>
  <c r="AP219" i="52"/>
  <c r="CH219" i="52"/>
  <c r="CA219" i="52"/>
  <c r="AN219" i="52"/>
  <c r="BC219" i="52"/>
  <c r="BB220" i="52"/>
  <c r="CE220" i="52"/>
  <c r="CB220" i="52"/>
  <c r="CG220" i="52"/>
  <c r="CF220" i="52"/>
  <c r="AO220" i="52"/>
  <c r="AP220" i="52"/>
  <c r="CH220" i="52"/>
  <c r="CA220" i="52"/>
  <c r="AN220" i="52"/>
  <c r="BC220" i="52"/>
  <c r="BB221" i="52"/>
  <c r="CE221" i="52"/>
  <c r="CB221" i="52"/>
  <c r="CG221" i="52"/>
  <c r="CF221" i="52"/>
  <c r="AO221" i="52"/>
  <c r="AP221" i="52"/>
  <c r="CH221" i="52"/>
  <c r="CA221" i="52"/>
  <c r="AN221" i="52"/>
  <c r="BC221" i="52"/>
  <c r="BB222" i="52"/>
  <c r="CE222" i="52"/>
  <c r="CB222" i="52"/>
  <c r="CG222" i="52"/>
  <c r="CF222" i="52"/>
  <c r="AO222" i="52"/>
  <c r="AP222" i="52"/>
  <c r="CH222" i="52"/>
  <c r="CA222" i="52"/>
  <c r="AN222" i="52"/>
  <c r="BC222" i="52"/>
  <c r="BB223" i="52"/>
  <c r="CE223" i="52"/>
  <c r="CB223" i="52"/>
  <c r="CG223" i="52"/>
  <c r="CF223" i="52"/>
  <c r="AO223" i="52"/>
  <c r="AP223" i="52"/>
  <c r="CH223" i="52"/>
  <c r="CA223" i="52"/>
  <c r="AN223" i="52"/>
  <c r="BC223" i="52"/>
  <c r="BB224" i="52"/>
  <c r="CE224" i="52"/>
  <c r="CB224" i="52"/>
  <c r="CG224" i="52"/>
  <c r="CF224" i="52"/>
  <c r="AO224" i="52"/>
  <c r="AP224" i="52"/>
  <c r="CH224" i="52"/>
  <c r="CA224" i="52"/>
  <c r="AN224" i="52"/>
  <c r="BC224" i="52"/>
  <c r="BB225" i="52"/>
  <c r="CE225" i="52"/>
  <c r="CB225" i="52"/>
  <c r="CG225" i="52"/>
  <c r="CF225" i="52"/>
  <c r="AO225" i="52"/>
  <c r="AP225" i="52"/>
  <c r="CH225" i="52"/>
  <c r="CA225" i="52"/>
  <c r="AN225" i="52"/>
  <c r="BC225" i="52"/>
  <c r="BB226" i="52"/>
  <c r="CE226" i="52"/>
  <c r="CB226" i="52"/>
  <c r="CG226" i="52"/>
  <c r="CF226" i="52"/>
  <c r="AO226" i="52"/>
  <c r="AP226" i="52"/>
  <c r="CH226" i="52"/>
  <c r="CA226" i="52"/>
  <c r="AN226" i="52"/>
  <c r="BC226" i="52"/>
  <c r="BB227" i="52"/>
  <c r="CE227" i="52"/>
  <c r="CB227" i="52"/>
  <c r="CG227" i="52"/>
  <c r="CF227" i="52"/>
  <c r="AO227" i="52"/>
  <c r="AP227" i="52"/>
  <c r="CH227" i="52"/>
  <c r="CA227" i="52"/>
  <c r="AN227" i="52"/>
  <c r="BC227" i="52"/>
  <c r="BB228" i="52"/>
  <c r="CE228" i="52"/>
  <c r="CB228" i="52"/>
  <c r="CG228" i="52"/>
  <c r="CF228" i="52"/>
  <c r="AO228" i="52"/>
  <c r="AP228" i="52"/>
  <c r="CH228" i="52"/>
  <c r="CA228" i="52"/>
  <c r="AN228" i="52"/>
  <c r="BC228" i="52"/>
  <c r="BB229" i="52"/>
  <c r="CE229" i="52"/>
  <c r="CB229" i="52"/>
  <c r="CG229" i="52"/>
  <c r="CF229" i="52"/>
  <c r="AO229" i="52"/>
  <c r="AP229" i="52"/>
  <c r="CH229" i="52"/>
  <c r="CA229" i="52"/>
  <c r="AN229" i="52"/>
  <c r="BC229" i="52"/>
  <c r="BB230" i="52"/>
  <c r="CE230" i="52"/>
  <c r="CB230" i="52"/>
  <c r="CG230" i="52"/>
  <c r="CF230" i="52"/>
  <c r="AO230" i="52"/>
  <c r="AP230" i="52"/>
  <c r="CH230" i="52"/>
  <c r="CA230" i="52"/>
  <c r="AN230" i="52"/>
  <c r="BC230" i="52"/>
  <c r="BB231" i="52"/>
  <c r="CE231" i="52"/>
  <c r="CB231" i="52"/>
  <c r="CG231" i="52"/>
  <c r="CF231" i="52"/>
  <c r="AO231" i="52"/>
  <c r="AP231" i="52"/>
  <c r="CH231" i="52"/>
  <c r="CA231" i="52"/>
  <c r="AN231" i="52"/>
  <c r="BC231" i="52"/>
  <c r="BB232" i="52"/>
  <c r="CE232" i="52"/>
  <c r="CB232" i="52"/>
  <c r="CG232" i="52"/>
  <c r="CF232" i="52"/>
  <c r="AO232" i="52"/>
  <c r="AP232" i="52"/>
  <c r="CH232" i="52"/>
  <c r="CA232" i="52"/>
  <c r="AN232" i="52"/>
  <c r="BC232" i="52"/>
  <c r="BB233" i="52"/>
  <c r="CE233" i="52"/>
  <c r="CB233" i="52"/>
  <c r="CG233" i="52"/>
  <c r="CF233" i="52"/>
  <c r="AO233" i="52"/>
  <c r="AP233" i="52"/>
  <c r="CH233" i="52"/>
  <c r="CA233" i="52"/>
  <c r="AN233" i="52"/>
  <c r="BC233" i="52"/>
  <c r="BB234" i="52"/>
  <c r="CE234" i="52"/>
  <c r="CB234" i="52"/>
  <c r="CG234" i="52"/>
  <c r="CF234" i="52"/>
  <c r="AO234" i="52"/>
  <c r="AP234" i="52"/>
  <c r="CH234" i="52"/>
  <c r="CA234" i="52"/>
  <c r="AN234" i="52"/>
  <c r="BC234" i="52"/>
  <c r="BB235" i="52"/>
  <c r="CE235" i="52"/>
  <c r="CB235" i="52"/>
  <c r="CG235" i="52"/>
  <c r="CF235" i="52"/>
  <c r="AO235" i="52"/>
  <c r="AP235" i="52"/>
  <c r="CH235" i="52"/>
  <c r="CA235" i="52"/>
  <c r="AN235" i="52"/>
  <c r="BC235" i="52"/>
  <c r="BB236" i="52"/>
  <c r="CE236" i="52"/>
  <c r="CB236" i="52"/>
  <c r="CG236" i="52"/>
  <c r="CF236" i="52"/>
  <c r="AO236" i="52"/>
  <c r="AP236" i="52"/>
  <c r="CH236" i="52"/>
  <c r="CA236" i="52"/>
  <c r="AN236" i="52"/>
  <c r="BC236" i="52"/>
  <c r="BB237" i="52"/>
  <c r="CE237" i="52"/>
  <c r="CB237" i="52"/>
  <c r="CG237" i="52"/>
  <c r="CF237" i="52"/>
  <c r="AO237" i="52"/>
  <c r="AP237" i="52"/>
  <c r="CH237" i="52"/>
  <c r="CA237" i="52"/>
  <c r="AN237" i="52"/>
  <c r="BC237" i="52"/>
  <c r="BB238" i="52"/>
  <c r="CE238" i="52"/>
  <c r="CB238" i="52"/>
  <c r="CG238" i="52"/>
  <c r="CF238" i="52"/>
  <c r="AO238" i="52"/>
  <c r="AP238" i="52"/>
  <c r="CH238" i="52"/>
  <c r="CA238" i="52"/>
  <c r="AN238" i="52"/>
  <c r="BC238" i="52"/>
  <c r="BB239" i="52"/>
  <c r="CE239" i="52"/>
  <c r="CB239" i="52"/>
  <c r="CG239" i="52"/>
  <c r="CF239" i="52"/>
  <c r="AO239" i="52"/>
  <c r="AP239" i="52"/>
  <c r="CH239" i="52"/>
  <c r="CA239" i="52"/>
  <c r="AN239" i="52"/>
  <c r="BC239" i="52"/>
  <c r="BB240" i="52"/>
  <c r="CE240" i="52"/>
  <c r="CB240" i="52"/>
  <c r="CG240" i="52"/>
  <c r="CF240" i="52"/>
  <c r="AO240" i="52"/>
  <c r="AP240" i="52"/>
  <c r="CH240" i="52"/>
  <c r="CA240" i="52"/>
  <c r="AN240" i="52"/>
  <c r="BC240" i="52"/>
  <c r="BB241" i="52"/>
  <c r="CE241" i="52"/>
  <c r="CB241" i="52"/>
  <c r="CG241" i="52"/>
  <c r="CF241" i="52"/>
  <c r="AO241" i="52"/>
  <c r="AP241" i="52"/>
  <c r="CH241" i="52"/>
  <c r="CA241" i="52"/>
  <c r="AN241" i="52"/>
  <c r="BC241" i="52"/>
  <c r="BB242" i="52"/>
  <c r="CE242" i="52"/>
  <c r="CB242" i="52"/>
  <c r="CG242" i="52"/>
  <c r="CF242" i="52"/>
  <c r="AO242" i="52"/>
  <c r="AP242" i="52"/>
  <c r="CH242" i="52"/>
  <c r="CA242" i="52"/>
  <c r="AN242" i="52"/>
  <c r="BC242" i="52"/>
  <c r="BB243" i="52"/>
  <c r="CE243" i="52"/>
  <c r="CB243" i="52"/>
  <c r="CG243" i="52"/>
  <c r="CF243" i="52"/>
  <c r="AO243" i="52"/>
  <c r="AP243" i="52"/>
  <c r="CH243" i="52"/>
  <c r="CA243" i="52"/>
  <c r="AN243" i="52"/>
  <c r="BC243" i="52"/>
  <c r="BB244" i="52"/>
  <c r="CE244" i="52"/>
  <c r="CB244" i="52"/>
  <c r="CG244" i="52"/>
  <c r="CF244" i="52"/>
  <c r="AO244" i="52"/>
  <c r="AP244" i="52"/>
  <c r="CH244" i="52"/>
  <c r="CA244" i="52"/>
  <c r="AN244" i="52"/>
  <c r="BC244" i="52"/>
  <c r="BB245" i="52"/>
  <c r="CE245" i="52"/>
  <c r="CB245" i="52"/>
  <c r="CG245" i="52"/>
  <c r="CF245" i="52"/>
  <c r="AO245" i="52"/>
  <c r="AP245" i="52"/>
  <c r="CH245" i="52"/>
  <c r="CA245" i="52"/>
  <c r="AN245" i="52"/>
  <c r="BC245" i="52"/>
  <c r="BB246" i="52"/>
  <c r="CE246" i="52"/>
  <c r="CB246" i="52"/>
  <c r="CG246" i="52"/>
  <c r="CF246" i="52"/>
  <c r="AO246" i="52"/>
  <c r="AP246" i="52"/>
  <c r="CH246" i="52"/>
  <c r="CA246" i="52"/>
  <c r="AN246" i="52"/>
  <c r="BC246" i="52"/>
  <c r="BB247" i="52"/>
  <c r="CE247" i="52"/>
  <c r="CB247" i="52"/>
  <c r="CG247" i="52"/>
  <c r="CF247" i="52"/>
  <c r="AO247" i="52"/>
  <c r="AP247" i="52"/>
  <c r="CH247" i="52"/>
  <c r="CA247" i="52"/>
  <c r="AN247" i="52"/>
  <c r="BC247" i="52"/>
  <c r="BB248" i="52"/>
  <c r="CE248" i="52"/>
  <c r="CB248" i="52"/>
  <c r="CG248" i="52"/>
  <c r="CF248" i="52"/>
  <c r="AO248" i="52"/>
  <c r="AP248" i="52"/>
  <c r="CH248" i="52"/>
  <c r="CA248" i="52"/>
  <c r="AN248" i="52"/>
  <c r="BC248" i="52"/>
  <c r="BB249" i="52"/>
  <c r="CE249" i="52"/>
  <c r="CB249" i="52"/>
  <c r="CG249" i="52"/>
  <c r="CF249" i="52"/>
  <c r="AO249" i="52"/>
  <c r="AP249" i="52"/>
  <c r="CH249" i="52"/>
  <c r="CA249" i="52"/>
  <c r="AN249" i="52"/>
  <c r="BC249" i="52"/>
  <c r="BB250" i="52"/>
  <c r="CE250" i="52"/>
  <c r="CB250" i="52"/>
  <c r="CG250" i="52"/>
  <c r="CF250" i="52"/>
  <c r="AO250" i="52"/>
  <c r="AP250" i="52"/>
  <c r="CH250" i="52"/>
  <c r="CA250" i="52"/>
  <c r="AN250" i="52"/>
  <c r="BC250" i="52"/>
  <c r="BB251" i="52"/>
  <c r="CE251" i="52"/>
  <c r="CB251" i="52"/>
  <c r="CG251" i="52"/>
  <c r="CF251" i="52"/>
  <c r="AO251" i="52"/>
  <c r="AP251" i="52"/>
  <c r="CH251" i="52"/>
  <c r="CA251" i="52"/>
  <c r="AN251" i="52"/>
  <c r="BC251" i="52"/>
  <c r="BB252" i="52"/>
  <c r="CE252" i="52"/>
  <c r="CB252" i="52"/>
  <c r="CG252" i="52"/>
  <c r="CF252" i="52"/>
  <c r="AO252" i="52"/>
  <c r="AP252" i="52"/>
  <c r="CH252" i="52"/>
  <c r="CA252" i="52"/>
  <c r="AN252" i="52"/>
  <c r="BC252" i="52"/>
  <c r="BB253" i="52"/>
  <c r="CE253" i="52"/>
  <c r="CB253" i="52"/>
  <c r="CG253" i="52"/>
  <c r="CF253" i="52"/>
  <c r="AO253" i="52"/>
  <c r="AP253" i="52"/>
  <c r="CH253" i="52"/>
  <c r="CA253" i="52"/>
  <c r="AN253" i="52"/>
  <c r="BC253" i="52"/>
  <c r="BB254" i="52"/>
  <c r="CE254" i="52"/>
  <c r="CB254" i="52"/>
  <c r="CG254" i="52"/>
  <c r="CF254" i="52"/>
  <c r="AO254" i="52"/>
  <c r="AP254" i="52"/>
  <c r="CH254" i="52"/>
  <c r="CA254" i="52"/>
  <c r="AN254" i="52"/>
  <c r="BC254" i="52"/>
  <c r="BB544" i="52"/>
  <c r="CE544" i="52"/>
  <c r="CB544" i="52"/>
  <c r="CG544" i="52"/>
  <c r="CF544" i="52"/>
  <c r="AO544" i="52"/>
  <c r="AP544" i="52"/>
  <c r="CH544" i="52"/>
  <c r="CA544" i="52"/>
  <c r="AN544" i="52"/>
  <c r="BC544" i="52"/>
  <c r="BB255" i="52"/>
  <c r="CE255" i="52"/>
  <c r="CB255" i="52"/>
  <c r="CG255" i="52"/>
  <c r="CF255" i="52"/>
  <c r="AO255" i="52"/>
  <c r="AP255" i="52"/>
  <c r="CH255" i="52"/>
  <c r="CA255" i="52"/>
  <c r="AN255" i="52"/>
  <c r="BC255" i="52"/>
  <c r="BB256" i="52"/>
  <c r="CE256" i="52"/>
  <c r="CB256" i="52"/>
  <c r="CG256" i="52"/>
  <c r="CF256" i="52"/>
  <c r="AO256" i="52"/>
  <c r="AP256" i="52"/>
  <c r="CH256" i="52"/>
  <c r="CA256" i="52"/>
  <c r="AN256" i="52"/>
  <c r="BC256" i="52"/>
  <c r="BB257" i="52"/>
  <c r="CE257" i="52"/>
  <c r="CB257" i="52"/>
  <c r="CG257" i="52"/>
  <c r="CF257" i="52"/>
  <c r="AO257" i="52"/>
  <c r="AP257" i="52"/>
  <c r="CH257" i="52"/>
  <c r="CA257" i="52"/>
  <c r="AN257" i="52"/>
  <c r="BC257" i="52"/>
  <c r="BB258" i="52"/>
  <c r="CE258" i="52"/>
  <c r="CB258" i="52"/>
  <c r="CG258" i="52"/>
  <c r="CF258" i="52"/>
  <c r="AO258" i="52"/>
  <c r="AP258" i="52"/>
  <c r="CH258" i="52"/>
  <c r="CA258" i="52"/>
  <c r="AN258" i="52"/>
  <c r="BC258" i="52"/>
  <c r="BB259" i="52"/>
  <c r="CE259" i="52"/>
  <c r="CB259" i="52"/>
  <c r="CG259" i="52"/>
  <c r="CF259" i="52"/>
  <c r="AO259" i="52"/>
  <c r="AP259" i="52"/>
  <c r="CH259" i="52"/>
  <c r="CA259" i="52"/>
  <c r="AN259" i="52"/>
  <c r="BC259" i="52"/>
  <c r="BB260" i="52"/>
  <c r="CE260" i="52"/>
  <c r="CB260" i="52"/>
  <c r="CG260" i="52"/>
  <c r="CF260" i="52"/>
  <c r="AO260" i="52"/>
  <c r="AP260" i="52"/>
  <c r="CH260" i="52"/>
  <c r="CA260" i="52"/>
  <c r="AN260" i="52"/>
  <c r="BC260" i="52"/>
  <c r="BB261" i="52"/>
  <c r="CE261" i="52"/>
  <c r="CB261" i="52"/>
  <c r="CG261" i="52"/>
  <c r="CF261" i="52"/>
  <c r="AO261" i="52"/>
  <c r="AP261" i="52"/>
  <c r="CH261" i="52"/>
  <c r="CA261" i="52"/>
  <c r="AN261" i="52"/>
  <c r="BC261" i="52"/>
  <c r="BB262" i="52"/>
  <c r="CE262" i="52"/>
  <c r="CB262" i="52"/>
  <c r="CG262" i="52"/>
  <c r="CF262" i="52"/>
  <c r="AO262" i="52"/>
  <c r="AP262" i="52"/>
  <c r="CH262" i="52"/>
  <c r="CA262" i="52"/>
  <c r="AN262" i="52"/>
  <c r="BC262" i="52"/>
  <c r="BB263" i="52"/>
  <c r="CE263" i="52"/>
  <c r="CB263" i="52"/>
  <c r="CG263" i="52"/>
  <c r="CF263" i="52"/>
  <c r="AO263" i="52"/>
  <c r="AP263" i="52"/>
  <c r="CH263" i="52"/>
  <c r="CA263" i="52"/>
  <c r="AN263" i="52"/>
  <c r="BC263" i="52"/>
  <c r="BB264" i="52"/>
  <c r="CE264" i="52"/>
  <c r="CB264" i="52"/>
  <c r="CG264" i="52"/>
  <c r="CF264" i="52"/>
  <c r="AO264" i="52"/>
  <c r="AP264" i="52"/>
  <c r="CH264" i="52"/>
  <c r="CA264" i="52"/>
  <c r="AN264" i="52"/>
  <c r="BC264" i="52"/>
  <c r="BB265" i="52"/>
  <c r="CE265" i="52"/>
  <c r="CB265" i="52"/>
  <c r="CG265" i="52"/>
  <c r="CF265" i="52"/>
  <c r="AO265" i="52"/>
  <c r="AP265" i="52"/>
  <c r="CH265" i="52"/>
  <c r="CA265" i="52"/>
  <c r="AN265" i="52"/>
  <c r="BC265" i="52"/>
  <c r="BB266" i="52"/>
  <c r="CE266" i="52"/>
  <c r="CB266" i="52"/>
  <c r="CG266" i="52"/>
  <c r="CF266" i="52"/>
  <c r="AO266" i="52"/>
  <c r="AP266" i="52"/>
  <c r="CH266" i="52"/>
  <c r="CA266" i="52"/>
  <c r="AN266" i="52"/>
  <c r="BC266" i="52"/>
  <c r="BB267" i="52"/>
  <c r="CE267" i="52"/>
  <c r="CB267" i="52"/>
  <c r="CG267" i="52"/>
  <c r="CF267" i="52"/>
  <c r="AO267" i="52"/>
  <c r="AP267" i="52"/>
  <c r="CH267" i="52"/>
  <c r="CA267" i="52"/>
  <c r="AN267" i="52"/>
  <c r="BC267" i="52"/>
  <c r="BB268" i="52"/>
  <c r="CE268" i="52"/>
  <c r="CB268" i="52"/>
  <c r="CG268" i="52"/>
  <c r="CF268" i="52"/>
  <c r="AO268" i="52"/>
  <c r="AP268" i="52"/>
  <c r="CH268" i="52"/>
  <c r="CA268" i="52"/>
  <c r="AN268" i="52"/>
  <c r="BC268" i="52"/>
  <c r="BB269" i="52"/>
  <c r="CE269" i="52"/>
  <c r="CB269" i="52"/>
  <c r="CG269" i="52"/>
  <c r="CF269" i="52"/>
  <c r="AO269" i="52"/>
  <c r="AP269" i="52"/>
  <c r="CH269" i="52"/>
  <c r="CA269" i="52"/>
  <c r="AN269" i="52"/>
  <c r="BC269" i="52"/>
  <c r="BB270" i="52"/>
  <c r="CE270" i="52"/>
  <c r="CB270" i="52"/>
  <c r="CG270" i="52"/>
  <c r="CF270" i="52"/>
  <c r="AO270" i="52"/>
  <c r="AP270" i="52"/>
  <c r="CH270" i="52"/>
  <c r="CA270" i="52"/>
  <c r="AN270" i="52"/>
  <c r="BC270" i="52"/>
  <c r="BB271" i="52"/>
  <c r="CE271" i="52"/>
  <c r="CB271" i="52"/>
  <c r="CG271" i="52"/>
  <c r="CF271" i="52"/>
  <c r="AO271" i="52"/>
  <c r="AP271" i="52"/>
  <c r="CH271" i="52"/>
  <c r="CA271" i="52"/>
  <c r="AN271" i="52"/>
  <c r="BC271" i="52"/>
  <c r="BB272" i="52"/>
  <c r="CE272" i="52"/>
  <c r="CB272" i="52"/>
  <c r="CG272" i="52"/>
  <c r="CF272" i="52"/>
  <c r="AO272" i="52"/>
  <c r="AP272" i="52"/>
  <c r="CH272" i="52"/>
  <c r="CA272" i="52"/>
  <c r="AN272" i="52"/>
  <c r="BC272" i="52"/>
  <c r="BB273" i="52"/>
  <c r="CE273" i="52"/>
  <c r="CB273" i="52"/>
  <c r="CG273" i="52"/>
  <c r="CF273" i="52"/>
  <c r="AO273" i="52"/>
  <c r="AP273" i="52"/>
  <c r="CH273" i="52"/>
  <c r="CA273" i="52"/>
  <c r="AN273" i="52"/>
  <c r="BC273" i="52"/>
  <c r="BB274" i="52"/>
  <c r="CE274" i="52"/>
  <c r="CB274" i="52"/>
  <c r="CG274" i="52"/>
  <c r="CF274" i="52"/>
  <c r="AO274" i="52"/>
  <c r="AP274" i="52"/>
  <c r="CH274" i="52"/>
  <c r="CA274" i="52"/>
  <c r="AN274" i="52"/>
  <c r="BC274" i="52"/>
  <c r="BB275" i="52"/>
  <c r="CE275" i="52"/>
  <c r="CB275" i="52"/>
  <c r="CG275" i="52"/>
  <c r="CF275" i="52"/>
  <c r="AO275" i="52"/>
  <c r="AP275" i="52"/>
  <c r="CH275" i="52"/>
  <c r="CA275" i="52"/>
  <c r="AN275" i="52"/>
  <c r="BC275" i="52"/>
  <c r="BB276" i="52"/>
  <c r="CE276" i="52"/>
  <c r="CB276" i="52"/>
  <c r="CG276" i="52"/>
  <c r="CF276" i="52"/>
  <c r="AO276" i="52"/>
  <c r="AP276" i="52"/>
  <c r="CH276" i="52"/>
  <c r="CA276" i="52"/>
  <c r="AN276" i="52"/>
  <c r="BC276" i="52"/>
  <c r="BB277" i="52"/>
  <c r="CE277" i="52"/>
  <c r="CB277" i="52"/>
  <c r="CG277" i="52"/>
  <c r="CF277" i="52"/>
  <c r="AO277" i="52"/>
  <c r="AP277" i="52"/>
  <c r="CH277" i="52"/>
  <c r="CA277" i="52"/>
  <c r="AN277" i="52"/>
  <c r="BC277" i="52"/>
  <c r="BB278" i="52"/>
  <c r="CE278" i="52"/>
  <c r="CB278" i="52"/>
  <c r="CG278" i="52"/>
  <c r="CF278" i="52"/>
  <c r="AO278" i="52"/>
  <c r="AP278" i="52"/>
  <c r="CH278" i="52"/>
  <c r="CA278" i="52"/>
  <c r="AN278" i="52"/>
  <c r="BC278" i="52"/>
  <c r="BB279" i="52"/>
  <c r="CE279" i="52"/>
  <c r="CB279" i="52"/>
  <c r="CG279" i="52"/>
  <c r="CF279" i="52"/>
  <c r="AO279" i="52"/>
  <c r="AP279" i="52"/>
  <c r="CH279" i="52"/>
  <c r="CA279" i="52"/>
  <c r="AN279" i="52"/>
  <c r="BC279" i="52"/>
  <c r="BB545" i="52"/>
  <c r="CE545" i="52"/>
  <c r="CB545" i="52"/>
  <c r="CG545" i="52"/>
  <c r="CF545" i="52"/>
  <c r="AO545" i="52"/>
  <c r="AP545" i="52"/>
  <c r="CH545" i="52"/>
  <c r="CA545" i="52"/>
  <c r="AN545" i="52"/>
  <c r="BC545" i="52"/>
  <c r="BB280" i="52"/>
  <c r="CE280" i="52"/>
  <c r="CB280" i="52"/>
  <c r="CG280" i="52"/>
  <c r="CF280" i="52"/>
  <c r="AO280" i="52"/>
  <c r="AP280" i="52"/>
  <c r="CH280" i="52"/>
  <c r="CA280" i="52"/>
  <c r="AN280" i="52"/>
  <c r="BC280" i="52"/>
  <c r="BB281" i="52"/>
  <c r="CE281" i="52"/>
  <c r="CB281" i="52"/>
  <c r="CG281" i="52"/>
  <c r="CF281" i="52"/>
  <c r="AO281" i="52"/>
  <c r="AP281" i="52"/>
  <c r="CH281" i="52"/>
  <c r="CA281" i="52"/>
  <c r="AN281" i="52"/>
  <c r="BC281" i="52"/>
  <c r="BB282" i="52"/>
  <c r="CE282" i="52"/>
  <c r="CB282" i="52"/>
  <c r="CG282" i="52"/>
  <c r="CF282" i="52"/>
  <c r="AO282" i="52"/>
  <c r="AP282" i="52"/>
  <c r="CH282" i="52"/>
  <c r="CA282" i="52"/>
  <c r="AN282" i="52"/>
  <c r="BC282" i="52"/>
  <c r="BB283" i="52"/>
  <c r="CE283" i="52"/>
  <c r="CB283" i="52"/>
  <c r="CG283" i="52"/>
  <c r="CF283" i="52"/>
  <c r="AO283" i="52"/>
  <c r="AP283" i="52"/>
  <c r="CH283" i="52"/>
  <c r="CA283" i="52"/>
  <c r="AN283" i="52"/>
  <c r="BC283" i="52"/>
  <c r="BB284" i="52"/>
  <c r="CE284" i="52"/>
  <c r="CB284" i="52"/>
  <c r="CG284" i="52"/>
  <c r="CF284" i="52"/>
  <c r="AO284" i="52"/>
  <c r="AP284" i="52"/>
  <c r="CH284" i="52"/>
  <c r="CA284" i="52"/>
  <c r="AN284" i="52"/>
  <c r="BC284" i="52"/>
  <c r="BB285" i="52"/>
  <c r="CE285" i="52"/>
  <c r="CB285" i="52"/>
  <c r="CG285" i="52"/>
  <c r="CF285" i="52"/>
  <c r="AO285" i="52"/>
  <c r="AP285" i="52"/>
  <c r="CH285" i="52"/>
  <c r="CA285" i="52"/>
  <c r="AN285" i="52"/>
  <c r="BC285" i="52"/>
  <c r="BB286" i="52"/>
  <c r="CE286" i="52"/>
  <c r="CB286" i="52"/>
  <c r="CG286" i="52"/>
  <c r="CF286" i="52"/>
  <c r="AO286" i="52"/>
  <c r="AP286" i="52"/>
  <c r="CH286" i="52"/>
  <c r="CA286" i="52"/>
  <c r="AN286" i="52"/>
  <c r="BC286" i="52"/>
  <c r="BB287" i="52"/>
  <c r="CE287" i="52"/>
  <c r="CB287" i="52"/>
  <c r="CG287" i="52"/>
  <c r="CF287" i="52"/>
  <c r="AO287" i="52"/>
  <c r="AP287" i="52"/>
  <c r="CH287" i="52"/>
  <c r="CA287" i="52"/>
  <c r="AN287" i="52"/>
  <c r="BC287" i="52"/>
  <c r="BB288" i="52"/>
  <c r="CE288" i="52"/>
  <c r="CB288" i="52"/>
  <c r="CG288" i="52"/>
  <c r="CF288" i="52"/>
  <c r="AO288" i="52"/>
  <c r="AP288" i="52"/>
  <c r="CH288" i="52"/>
  <c r="CA288" i="52"/>
  <c r="AN288" i="52"/>
  <c r="BC288" i="52"/>
  <c r="BB289" i="52"/>
  <c r="CE289" i="52"/>
  <c r="CB289" i="52"/>
  <c r="CG289" i="52"/>
  <c r="CF289" i="52"/>
  <c r="AO289" i="52"/>
  <c r="AP289" i="52"/>
  <c r="CH289" i="52"/>
  <c r="CA289" i="52"/>
  <c r="AN289" i="52"/>
  <c r="BC289" i="52"/>
  <c r="BB290" i="52"/>
  <c r="CE290" i="52"/>
  <c r="CB290" i="52"/>
  <c r="CG290" i="52"/>
  <c r="CF290" i="52"/>
  <c r="AO290" i="52"/>
  <c r="AP290" i="52"/>
  <c r="CH290" i="52"/>
  <c r="CA290" i="52"/>
  <c r="AN290" i="52"/>
  <c r="BC290" i="52"/>
  <c r="BB291" i="52"/>
  <c r="CE291" i="52"/>
  <c r="CB291" i="52"/>
  <c r="CG291" i="52"/>
  <c r="CF291" i="52"/>
  <c r="AO291" i="52"/>
  <c r="AP291" i="52"/>
  <c r="CH291" i="52"/>
  <c r="CA291" i="52"/>
  <c r="AN291" i="52"/>
  <c r="BC291" i="52"/>
  <c r="BB292" i="52"/>
  <c r="CE292" i="52"/>
  <c r="CB292" i="52"/>
  <c r="CG292" i="52"/>
  <c r="CF292" i="52"/>
  <c r="AO292" i="52"/>
  <c r="AP292" i="52"/>
  <c r="CH292" i="52"/>
  <c r="CA292" i="52"/>
  <c r="AN292" i="52"/>
  <c r="BC292" i="52"/>
  <c r="BB293" i="52"/>
  <c r="CE293" i="52"/>
  <c r="CB293" i="52"/>
  <c r="CG293" i="52"/>
  <c r="CF293" i="52"/>
  <c r="AO293" i="52"/>
  <c r="AP293" i="52"/>
  <c r="CH293" i="52"/>
  <c r="CA293" i="52"/>
  <c r="AN293" i="52"/>
  <c r="BC293" i="52"/>
  <c r="BB294" i="52"/>
  <c r="CE294" i="52"/>
  <c r="CB294" i="52"/>
  <c r="CG294" i="52"/>
  <c r="CF294" i="52"/>
  <c r="AO294" i="52"/>
  <c r="AP294" i="52"/>
  <c r="CH294" i="52"/>
  <c r="CA294" i="52"/>
  <c r="AN294" i="52"/>
  <c r="BC294" i="52"/>
  <c r="BB295" i="52"/>
  <c r="CE295" i="52"/>
  <c r="CB295" i="52"/>
  <c r="CG295" i="52"/>
  <c r="CF295" i="52"/>
  <c r="AO295" i="52"/>
  <c r="AP295" i="52"/>
  <c r="CH295" i="52"/>
  <c r="CA295" i="52"/>
  <c r="AN295" i="52"/>
  <c r="BC295" i="52"/>
  <c r="BB296" i="52"/>
  <c r="CE296" i="52"/>
  <c r="CB296" i="52"/>
  <c r="CG296" i="52"/>
  <c r="CF296" i="52"/>
  <c r="AO296" i="52"/>
  <c r="AP296" i="52"/>
  <c r="CH296" i="52"/>
  <c r="CA296" i="52"/>
  <c r="AN296" i="52"/>
  <c r="BC296" i="52"/>
  <c r="BB297" i="52"/>
  <c r="CE297" i="52"/>
  <c r="CB297" i="52"/>
  <c r="CG297" i="52"/>
  <c r="CF297" i="52"/>
  <c r="AO297" i="52"/>
  <c r="AP297" i="52"/>
  <c r="CH297" i="52"/>
  <c r="CA297" i="52"/>
  <c r="AN297" i="52"/>
  <c r="BC297" i="52"/>
  <c r="BB298" i="52"/>
  <c r="CE298" i="52"/>
  <c r="CB298" i="52"/>
  <c r="CG298" i="52"/>
  <c r="CF298" i="52"/>
  <c r="AO298" i="52"/>
  <c r="AP298" i="52"/>
  <c r="CH298" i="52"/>
  <c r="CA298" i="52"/>
  <c r="AN298" i="52"/>
  <c r="BC298" i="52"/>
  <c r="BB299" i="52"/>
  <c r="CE299" i="52"/>
  <c r="CB299" i="52"/>
  <c r="CG299" i="52"/>
  <c r="CF299" i="52"/>
  <c r="AO299" i="52"/>
  <c r="AP299" i="52"/>
  <c r="CH299" i="52"/>
  <c r="CA299" i="52"/>
  <c r="AN299" i="52"/>
  <c r="BC299" i="52"/>
  <c r="BB300" i="52"/>
  <c r="CE300" i="52"/>
  <c r="CB300" i="52"/>
  <c r="CG300" i="52"/>
  <c r="CF300" i="52"/>
  <c r="AO300" i="52"/>
  <c r="AP300" i="52"/>
  <c r="CH300" i="52"/>
  <c r="CA300" i="52"/>
  <c r="AN300" i="52"/>
  <c r="BC300" i="52"/>
  <c r="BB301" i="52"/>
  <c r="CE301" i="52"/>
  <c r="CB301" i="52"/>
  <c r="CG301" i="52"/>
  <c r="CF301" i="52"/>
  <c r="AO301" i="52"/>
  <c r="AP301" i="52"/>
  <c r="CH301" i="52"/>
  <c r="CA301" i="52"/>
  <c r="AN301" i="52"/>
  <c r="BC301" i="52"/>
  <c r="BB302" i="52"/>
  <c r="CE302" i="52"/>
  <c r="CB302" i="52"/>
  <c r="CG302" i="52"/>
  <c r="CF302" i="52"/>
  <c r="AO302" i="52"/>
  <c r="AP302" i="52"/>
  <c r="CH302" i="52"/>
  <c r="CA302" i="52"/>
  <c r="AN302" i="52"/>
  <c r="BC302" i="52"/>
  <c r="BB303" i="52"/>
  <c r="CE303" i="52"/>
  <c r="CB303" i="52"/>
  <c r="CG303" i="52"/>
  <c r="CF303" i="52"/>
  <c r="AO303" i="52"/>
  <c r="AP303" i="52"/>
  <c r="CH303" i="52"/>
  <c r="CA303" i="52"/>
  <c r="AN303" i="52"/>
  <c r="BC303" i="52"/>
  <c r="BB304" i="52"/>
  <c r="CE304" i="52"/>
  <c r="CB304" i="52"/>
  <c r="CG304" i="52"/>
  <c r="CF304" i="52"/>
  <c r="AO304" i="52"/>
  <c r="AP304" i="52"/>
  <c r="CH304" i="52"/>
  <c r="CA304" i="52"/>
  <c r="AN304" i="52"/>
  <c r="BC304" i="52"/>
  <c r="BB305" i="52"/>
  <c r="CE305" i="52"/>
  <c r="CB305" i="52"/>
  <c r="CG305" i="52"/>
  <c r="CF305" i="52"/>
  <c r="AO305" i="52"/>
  <c r="AP305" i="52"/>
  <c r="CH305" i="52"/>
  <c r="CA305" i="52"/>
  <c r="AN305" i="52"/>
  <c r="BC305" i="52"/>
  <c r="BB306" i="52"/>
  <c r="CE306" i="52"/>
  <c r="CB306" i="52"/>
  <c r="CG306" i="52"/>
  <c r="CF306" i="52"/>
  <c r="AO306" i="52"/>
  <c r="AP306" i="52"/>
  <c r="CH306" i="52"/>
  <c r="CA306" i="52"/>
  <c r="AN306" i="52"/>
  <c r="BC306" i="52"/>
  <c r="BB307" i="52"/>
  <c r="CE307" i="52"/>
  <c r="CB307" i="52"/>
  <c r="CG307" i="52"/>
  <c r="CF307" i="52"/>
  <c r="AO307" i="52"/>
  <c r="AP307" i="52"/>
  <c r="CH307" i="52"/>
  <c r="CA307" i="52"/>
  <c r="AN307" i="52"/>
  <c r="BC307" i="52"/>
  <c r="BB308" i="52"/>
  <c r="CE308" i="52"/>
  <c r="CB308" i="52"/>
  <c r="CG308" i="52"/>
  <c r="CF308" i="52"/>
  <c r="AO308" i="52"/>
  <c r="AP308" i="52"/>
  <c r="CH308" i="52"/>
  <c r="CA308" i="52"/>
  <c r="AN308" i="52"/>
  <c r="BC308" i="52"/>
  <c r="BB309" i="52"/>
  <c r="CE309" i="52"/>
  <c r="CB309" i="52"/>
  <c r="CG309" i="52"/>
  <c r="CF309" i="52"/>
  <c r="AO309" i="52"/>
  <c r="AP309" i="52"/>
  <c r="CH309" i="52"/>
  <c r="CA309" i="52"/>
  <c r="AN309" i="52"/>
  <c r="BC309" i="52"/>
  <c r="BB310" i="52"/>
  <c r="CE310" i="52"/>
  <c r="CB310" i="52"/>
  <c r="CG310" i="52"/>
  <c r="CF310" i="52"/>
  <c r="AO310" i="52"/>
  <c r="AP310" i="52"/>
  <c r="CH310" i="52"/>
  <c r="CA310" i="52"/>
  <c r="AN310" i="52"/>
  <c r="BC310" i="52"/>
  <c r="BB311" i="52"/>
  <c r="CE311" i="52"/>
  <c r="CB311" i="52"/>
  <c r="CG311" i="52"/>
  <c r="CF311" i="52"/>
  <c r="AO311" i="52"/>
  <c r="AP311" i="52"/>
  <c r="CH311" i="52"/>
  <c r="CA311" i="52"/>
  <c r="AN311" i="52"/>
  <c r="BC311" i="52"/>
  <c r="BB312" i="52"/>
  <c r="CE312" i="52"/>
  <c r="CB312" i="52"/>
  <c r="CG312" i="52"/>
  <c r="CF312" i="52"/>
  <c r="AO312" i="52"/>
  <c r="AP312" i="52"/>
  <c r="CH312" i="52"/>
  <c r="CA312" i="52"/>
  <c r="AN312" i="52"/>
  <c r="BC312" i="52"/>
  <c r="BB546" i="52"/>
  <c r="CE546" i="52"/>
  <c r="CB546" i="52"/>
  <c r="CG546" i="52"/>
  <c r="CF546" i="52"/>
  <c r="AO546" i="52"/>
  <c r="AP546" i="52"/>
  <c r="CH546" i="52"/>
  <c r="CA546" i="52"/>
  <c r="AN546" i="52"/>
  <c r="BC546" i="52"/>
  <c r="BB313" i="52"/>
  <c r="CE313" i="52"/>
  <c r="CB313" i="52"/>
  <c r="CG313" i="52"/>
  <c r="CF313" i="52"/>
  <c r="AO313" i="52"/>
  <c r="AP313" i="52"/>
  <c r="CH313" i="52"/>
  <c r="CA313" i="52"/>
  <c r="AN313" i="52"/>
  <c r="BC313" i="52"/>
  <c r="BB314" i="52"/>
  <c r="CE314" i="52"/>
  <c r="CB314" i="52"/>
  <c r="CG314" i="52"/>
  <c r="CF314" i="52"/>
  <c r="AO314" i="52"/>
  <c r="AP314" i="52"/>
  <c r="CH314" i="52"/>
  <c r="CA314" i="52"/>
  <c r="AN314" i="52"/>
  <c r="BC314" i="52"/>
  <c r="BB315" i="52"/>
  <c r="CE315" i="52"/>
  <c r="CB315" i="52"/>
  <c r="CG315" i="52"/>
  <c r="CF315" i="52"/>
  <c r="AO315" i="52"/>
  <c r="AP315" i="52"/>
  <c r="CH315" i="52"/>
  <c r="CA315" i="52"/>
  <c r="AN315" i="52"/>
  <c r="BC315" i="52"/>
  <c r="BB316" i="52"/>
  <c r="CE316" i="52"/>
  <c r="CB316" i="52"/>
  <c r="CG316" i="52"/>
  <c r="CF316" i="52"/>
  <c r="AO316" i="52"/>
  <c r="AP316" i="52"/>
  <c r="CH316" i="52"/>
  <c r="CA316" i="52"/>
  <c r="AN316" i="52"/>
  <c r="BC316" i="52"/>
  <c r="BB317" i="52"/>
  <c r="CE317" i="52"/>
  <c r="CB317" i="52"/>
  <c r="CG317" i="52"/>
  <c r="CF317" i="52"/>
  <c r="AO317" i="52"/>
  <c r="AP317" i="52"/>
  <c r="CH317" i="52"/>
  <c r="CA317" i="52"/>
  <c r="AN317" i="52"/>
  <c r="BC317" i="52"/>
  <c r="BB318" i="52"/>
  <c r="CE318" i="52"/>
  <c r="CB318" i="52"/>
  <c r="CG318" i="52"/>
  <c r="CF318" i="52"/>
  <c r="AO318" i="52"/>
  <c r="AP318" i="52"/>
  <c r="CH318" i="52"/>
  <c r="CA318" i="52"/>
  <c r="AN318" i="52"/>
  <c r="BC318" i="52"/>
  <c r="BB319" i="52"/>
  <c r="CE319" i="52"/>
  <c r="CB319" i="52"/>
  <c r="CG319" i="52"/>
  <c r="CF319" i="52"/>
  <c r="AO319" i="52"/>
  <c r="AP319" i="52"/>
  <c r="CH319" i="52"/>
  <c r="CA319" i="52"/>
  <c r="AN319" i="52"/>
  <c r="BC319" i="52"/>
  <c r="BB320" i="52"/>
  <c r="CE320" i="52"/>
  <c r="CB320" i="52"/>
  <c r="CG320" i="52"/>
  <c r="CF320" i="52"/>
  <c r="AO320" i="52"/>
  <c r="AP320" i="52"/>
  <c r="CH320" i="52"/>
  <c r="CA320" i="52"/>
  <c r="AN320" i="52"/>
  <c r="BC320" i="52"/>
  <c r="BB321" i="52"/>
  <c r="CE321" i="52"/>
  <c r="CB321" i="52"/>
  <c r="CG321" i="52"/>
  <c r="CF321" i="52"/>
  <c r="AO321" i="52"/>
  <c r="AP321" i="52"/>
  <c r="CH321" i="52"/>
  <c r="CA321" i="52"/>
  <c r="AN321" i="52"/>
  <c r="BC321" i="52"/>
  <c r="BB322" i="52"/>
  <c r="CE322" i="52"/>
  <c r="CB322" i="52"/>
  <c r="CG322" i="52"/>
  <c r="CF322" i="52"/>
  <c r="AO322" i="52"/>
  <c r="AP322" i="52"/>
  <c r="CH322" i="52"/>
  <c r="CA322" i="52"/>
  <c r="AN322" i="52"/>
  <c r="BC322" i="52"/>
  <c r="BB323" i="52"/>
  <c r="CE323" i="52"/>
  <c r="CB323" i="52"/>
  <c r="CG323" i="52"/>
  <c r="CF323" i="52"/>
  <c r="AO323" i="52"/>
  <c r="AP323" i="52"/>
  <c r="CH323" i="52"/>
  <c r="CA323" i="52"/>
  <c r="AN323" i="52"/>
  <c r="BC323" i="52"/>
  <c r="BB324" i="52"/>
  <c r="CE324" i="52"/>
  <c r="CB324" i="52"/>
  <c r="CG324" i="52"/>
  <c r="CF324" i="52"/>
  <c r="AO324" i="52"/>
  <c r="AP324" i="52"/>
  <c r="CH324" i="52"/>
  <c r="CA324" i="52"/>
  <c r="AN324" i="52"/>
  <c r="BC324" i="52"/>
  <c r="BB325" i="52"/>
  <c r="CE325" i="52"/>
  <c r="CB325" i="52"/>
  <c r="CG325" i="52"/>
  <c r="CF325" i="52"/>
  <c r="AO325" i="52"/>
  <c r="AP325" i="52"/>
  <c r="CH325" i="52"/>
  <c r="CA325" i="52"/>
  <c r="AN325" i="52"/>
  <c r="BC325" i="52"/>
  <c r="BB326" i="52"/>
  <c r="CE326" i="52"/>
  <c r="CB326" i="52"/>
  <c r="CG326" i="52"/>
  <c r="CF326" i="52"/>
  <c r="AO326" i="52"/>
  <c r="AP326" i="52"/>
  <c r="CH326" i="52"/>
  <c r="CA326" i="52"/>
  <c r="AN326" i="52"/>
  <c r="BC326" i="52"/>
  <c r="BB327" i="52"/>
  <c r="CE327" i="52"/>
  <c r="CB327" i="52"/>
  <c r="CG327" i="52"/>
  <c r="CF327" i="52"/>
  <c r="AO327" i="52"/>
  <c r="AP327" i="52"/>
  <c r="CH327" i="52"/>
  <c r="CA327" i="52"/>
  <c r="AN327" i="52"/>
  <c r="BC327" i="52"/>
  <c r="BB328" i="52"/>
  <c r="CE328" i="52"/>
  <c r="CB328" i="52"/>
  <c r="CG328" i="52"/>
  <c r="CF328" i="52"/>
  <c r="AO328" i="52"/>
  <c r="AP328" i="52"/>
  <c r="CH328" i="52"/>
  <c r="CA328" i="52"/>
  <c r="AN328" i="52"/>
  <c r="BC328" i="52"/>
  <c r="BB329" i="52"/>
  <c r="CE329" i="52"/>
  <c r="CB329" i="52"/>
  <c r="CG329" i="52"/>
  <c r="CF329" i="52"/>
  <c r="AO329" i="52"/>
  <c r="AP329" i="52"/>
  <c r="CH329" i="52"/>
  <c r="CA329" i="52"/>
  <c r="AN329" i="52"/>
  <c r="BC329" i="52"/>
  <c r="BB330" i="52"/>
  <c r="CE330" i="52"/>
  <c r="CB330" i="52"/>
  <c r="CG330" i="52"/>
  <c r="CF330" i="52"/>
  <c r="AO330" i="52"/>
  <c r="AP330" i="52"/>
  <c r="CH330" i="52"/>
  <c r="CA330" i="52"/>
  <c r="AN330" i="52"/>
  <c r="BC330" i="52"/>
  <c r="BB331" i="52"/>
  <c r="CE331" i="52"/>
  <c r="CB331" i="52"/>
  <c r="CG331" i="52"/>
  <c r="CF331" i="52"/>
  <c r="AO331" i="52"/>
  <c r="AP331" i="52"/>
  <c r="CH331" i="52"/>
  <c r="CA331" i="52"/>
  <c r="AN331" i="52"/>
  <c r="BC331" i="52"/>
  <c r="BB332" i="52"/>
  <c r="CE332" i="52"/>
  <c r="CB332" i="52"/>
  <c r="CG332" i="52"/>
  <c r="CF332" i="52"/>
  <c r="AO332" i="52"/>
  <c r="AP332" i="52"/>
  <c r="CH332" i="52"/>
  <c r="CA332" i="52"/>
  <c r="AN332" i="52"/>
  <c r="BC332" i="52"/>
  <c r="BB333" i="52"/>
  <c r="CE333" i="52"/>
  <c r="CB333" i="52"/>
  <c r="CG333" i="52"/>
  <c r="CF333" i="52"/>
  <c r="AO333" i="52"/>
  <c r="AP333" i="52"/>
  <c r="CH333" i="52"/>
  <c r="CA333" i="52"/>
  <c r="AN333" i="52"/>
  <c r="BC333" i="52"/>
  <c r="BB334" i="52"/>
  <c r="CE334" i="52"/>
  <c r="CB334" i="52"/>
  <c r="CG334" i="52"/>
  <c r="CF334" i="52"/>
  <c r="AO334" i="52"/>
  <c r="AP334" i="52"/>
  <c r="CH334" i="52"/>
  <c r="CA334" i="52"/>
  <c r="AN334" i="52"/>
  <c r="BC334" i="52"/>
  <c r="BB335" i="52"/>
  <c r="CE335" i="52"/>
  <c r="CB335" i="52"/>
  <c r="CG335" i="52"/>
  <c r="CF335" i="52"/>
  <c r="AO335" i="52"/>
  <c r="AP335" i="52"/>
  <c r="CH335" i="52"/>
  <c r="CA335" i="52"/>
  <c r="AN335" i="52"/>
  <c r="BC335" i="52"/>
  <c r="BB336" i="52"/>
  <c r="CE336" i="52"/>
  <c r="CB336" i="52"/>
  <c r="CG336" i="52"/>
  <c r="CF336" i="52"/>
  <c r="AO336" i="52"/>
  <c r="AP336" i="52"/>
  <c r="CH336" i="52"/>
  <c r="CA336" i="52"/>
  <c r="AN336" i="52"/>
  <c r="BC336" i="52"/>
  <c r="BB337" i="52"/>
  <c r="CE337" i="52"/>
  <c r="CB337" i="52"/>
  <c r="CG337" i="52"/>
  <c r="CF337" i="52"/>
  <c r="AO337" i="52"/>
  <c r="AP337" i="52"/>
  <c r="CH337" i="52"/>
  <c r="CA337" i="52"/>
  <c r="AN337" i="52"/>
  <c r="BC337" i="52"/>
  <c r="BB338" i="52"/>
  <c r="CE338" i="52"/>
  <c r="CB338" i="52"/>
  <c r="CG338" i="52"/>
  <c r="CF338" i="52"/>
  <c r="AO338" i="52"/>
  <c r="AP338" i="52"/>
  <c r="CH338" i="52"/>
  <c r="CA338" i="52"/>
  <c r="AN338" i="52"/>
  <c r="BC338" i="52"/>
  <c r="BB339" i="52"/>
  <c r="CE339" i="52"/>
  <c r="CB339" i="52"/>
  <c r="CG339" i="52"/>
  <c r="CF339" i="52"/>
  <c r="AO339" i="52"/>
  <c r="AP339" i="52"/>
  <c r="CH339" i="52"/>
  <c r="CA339" i="52"/>
  <c r="AN339" i="52"/>
  <c r="BC339" i="52"/>
  <c r="BB340" i="52"/>
  <c r="CE340" i="52"/>
  <c r="CB340" i="52"/>
  <c r="CG340" i="52"/>
  <c r="CF340" i="52"/>
  <c r="AO340" i="52"/>
  <c r="AP340" i="52"/>
  <c r="CH340" i="52"/>
  <c r="CA340" i="52"/>
  <c r="AN340" i="52"/>
  <c r="BC340" i="52"/>
  <c r="BB341" i="52"/>
  <c r="CE341" i="52"/>
  <c r="CB341" i="52"/>
  <c r="CG341" i="52"/>
  <c r="CF341" i="52"/>
  <c r="AO341" i="52"/>
  <c r="AP341" i="52"/>
  <c r="CH341" i="52"/>
  <c r="CA341" i="52"/>
  <c r="AN341" i="52"/>
  <c r="BC341" i="52"/>
  <c r="BB342" i="52"/>
  <c r="CE342" i="52"/>
  <c r="CB342" i="52"/>
  <c r="CG342" i="52"/>
  <c r="CF342" i="52"/>
  <c r="AO342" i="52"/>
  <c r="AP342" i="52"/>
  <c r="CH342" i="52"/>
  <c r="CA342" i="52"/>
  <c r="AN342" i="52"/>
  <c r="BC342" i="52"/>
  <c r="BB343" i="52"/>
  <c r="CE343" i="52"/>
  <c r="CB343" i="52"/>
  <c r="CG343" i="52"/>
  <c r="CF343" i="52"/>
  <c r="AO343" i="52"/>
  <c r="AP343" i="52"/>
  <c r="CH343" i="52"/>
  <c r="CA343" i="52"/>
  <c r="AN343" i="52"/>
  <c r="BC343" i="52"/>
  <c r="BB344" i="52"/>
  <c r="CE344" i="52"/>
  <c r="CB344" i="52"/>
  <c r="CG344" i="52"/>
  <c r="CF344" i="52"/>
  <c r="AO344" i="52"/>
  <c r="AP344" i="52"/>
  <c r="CH344" i="52"/>
  <c r="CA344" i="52"/>
  <c r="AN344" i="52"/>
  <c r="BC344" i="52"/>
  <c r="BB345" i="52"/>
  <c r="CE345" i="52"/>
  <c r="CB345" i="52"/>
  <c r="CG345" i="52"/>
  <c r="CF345" i="52"/>
  <c r="AO345" i="52"/>
  <c r="AP345" i="52"/>
  <c r="CH345" i="52"/>
  <c r="CA345" i="52"/>
  <c r="AN345" i="52"/>
  <c r="BC345" i="52"/>
  <c r="BB346" i="52"/>
  <c r="CE346" i="52"/>
  <c r="CB346" i="52"/>
  <c r="CG346" i="52"/>
  <c r="CF346" i="52"/>
  <c r="AO346" i="52"/>
  <c r="AP346" i="52"/>
  <c r="CH346" i="52"/>
  <c r="CA346" i="52"/>
  <c r="AN346" i="52"/>
  <c r="BC346" i="52"/>
  <c r="BB347" i="52"/>
  <c r="CE347" i="52"/>
  <c r="CB347" i="52"/>
  <c r="CG347" i="52"/>
  <c r="CF347" i="52"/>
  <c r="AO347" i="52"/>
  <c r="AP347" i="52"/>
  <c r="CH347" i="52"/>
  <c r="CA347" i="52"/>
  <c r="AN347" i="52"/>
  <c r="BC347" i="52"/>
  <c r="BB348" i="52"/>
  <c r="CE348" i="52"/>
  <c r="CB348" i="52"/>
  <c r="CG348" i="52"/>
  <c r="CF348" i="52"/>
  <c r="AO348" i="52"/>
  <c r="AP348" i="52"/>
  <c r="CH348" i="52"/>
  <c r="CA348" i="52"/>
  <c r="AN348" i="52"/>
  <c r="BC348" i="52"/>
  <c r="BB349" i="52"/>
  <c r="CE349" i="52"/>
  <c r="CB349" i="52"/>
  <c r="CG349" i="52"/>
  <c r="CF349" i="52"/>
  <c r="AO349" i="52"/>
  <c r="AP349" i="52"/>
  <c r="CH349" i="52"/>
  <c r="CA349" i="52"/>
  <c r="AN349" i="52"/>
  <c r="BC349" i="52"/>
  <c r="BB350" i="52"/>
  <c r="CE350" i="52"/>
  <c r="CB350" i="52"/>
  <c r="CG350" i="52"/>
  <c r="CF350" i="52"/>
  <c r="AO350" i="52"/>
  <c r="AP350" i="52"/>
  <c r="CH350" i="52"/>
  <c r="CA350" i="52"/>
  <c r="AN350" i="52"/>
  <c r="BC350" i="52"/>
  <c r="BB351" i="52"/>
  <c r="CE351" i="52"/>
  <c r="CB351" i="52"/>
  <c r="CG351" i="52"/>
  <c r="CF351" i="52"/>
  <c r="AO351" i="52"/>
  <c r="AP351" i="52"/>
  <c r="CH351" i="52"/>
  <c r="CA351" i="52"/>
  <c r="AN351" i="52"/>
  <c r="BC351" i="52"/>
  <c r="BB352" i="52"/>
  <c r="CE352" i="52"/>
  <c r="CB352" i="52"/>
  <c r="CG352" i="52"/>
  <c r="CF352" i="52"/>
  <c r="AO352" i="52"/>
  <c r="AP352" i="52"/>
  <c r="CH352" i="52"/>
  <c r="CA352" i="52"/>
  <c r="AN352" i="52"/>
  <c r="BC352" i="52"/>
  <c r="BB353" i="52"/>
  <c r="CE353" i="52"/>
  <c r="CB353" i="52"/>
  <c r="CG353" i="52"/>
  <c r="CF353" i="52"/>
  <c r="AO353" i="52"/>
  <c r="AP353" i="52"/>
  <c r="CH353" i="52"/>
  <c r="CA353" i="52"/>
  <c r="AN353" i="52"/>
  <c r="BC353" i="52"/>
  <c r="BB354" i="52"/>
  <c r="CE354" i="52"/>
  <c r="CB354" i="52"/>
  <c r="CG354" i="52"/>
  <c r="CF354" i="52"/>
  <c r="AO354" i="52"/>
  <c r="AP354" i="52"/>
  <c r="CH354" i="52"/>
  <c r="CA354" i="52"/>
  <c r="AN354" i="52"/>
  <c r="BC354" i="52"/>
  <c r="BB355" i="52"/>
  <c r="CE355" i="52"/>
  <c r="CB355" i="52"/>
  <c r="CG355" i="52"/>
  <c r="CF355" i="52"/>
  <c r="AO355" i="52"/>
  <c r="AP355" i="52"/>
  <c r="CH355" i="52"/>
  <c r="CA355" i="52"/>
  <c r="AN355" i="52"/>
  <c r="BC355" i="52"/>
  <c r="BB356" i="52"/>
  <c r="CE356" i="52"/>
  <c r="CB356" i="52"/>
  <c r="CG356" i="52"/>
  <c r="CF356" i="52"/>
  <c r="AO356" i="52"/>
  <c r="AP356" i="52"/>
  <c r="CH356" i="52"/>
  <c r="CA356" i="52"/>
  <c r="AN356" i="52"/>
  <c r="BC356" i="52"/>
  <c r="BB357" i="52"/>
  <c r="CE357" i="52"/>
  <c r="CB357" i="52"/>
  <c r="CG357" i="52"/>
  <c r="CF357" i="52"/>
  <c r="AO357" i="52"/>
  <c r="AP357" i="52"/>
  <c r="CH357" i="52"/>
  <c r="CA357" i="52"/>
  <c r="AN357" i="52"/>
  <c r="BC357" i="52"/>
  <c r="BB358" i="52"/>
  <c r="CE358" i="52"/>
  <c r="CB358" i="52"/>
  <c r="CG358" i="52"/>
  <c r="CF358" i="52"/>
  <c r="AO358" i="52"/>
  <c r="AP358" i="52"/>
  <c r="CH358" i="52"/>
  <c r="CA358" i="52"/>
  <c r="AN358" i="52"/>
  <c r="BC358" i="52"/>
  <c r="BB359" i="52"/>
  <c r="CE359" i="52"/>
  <c r="CB359" i="52"/>
  <c r="CG359" i="52"/>
  <c r="CF359" i="52"/>
  <c r="AO359" i="52"/>
  <c r="AP359" i="52"/>
  <c r="CH359" i="52"/>
  <c r="CA359" i="52"/>
  <c r="AN359" i="52"/>
  <c r="BC359" i="52"/>
  <c r="BB360" i="52"/>
  <c r="CE360" i="52"/>
  <c r="CB360" i="52"/>
  <c r="CG360" i="52"/>
  <c r="CF360" i="52"/>
  <c r="AO360" i="52"/>
  <c r="AP360" i="52"/>
  <c r="CH360" i="52"/>
  <c r="CA360" i="52"/>
  <c r="AN360" i="52"/>
  <c r="BC360" i="52"/>
  <c r="BB361" i="52"/>
  <c r="CE361" i="52"/>
  <c r="CB361" i="52"/>
  <c r="CG361" i="52"/>
  <c r="CF361" i="52"/>
  <c r="AO361" i="52"/>
  <c r="AP361" i="52"/>
  <c r="CH361" i="52"/>
  <c r="CA361" i="52"/>
  <c r="AN361" i="52"/>
  <c r="BC361" i="52"/>
  <c r="BB362" i="52"/>
  <c r="CE362" i="52"/>
  <c r="CB362" i="52"/>
  <c r="CG362" i="52"/>
  <c r="CF362" i="52"/>
  <c r="AO362" i="52"/>
  <c r="AP362" i="52"/>
  <c r="CH362" i="52"/>
  <c r="CA362" i="52"/>
  <c r="AN362" i="52"/>
  <c r="BC362" i="52"/>
  <c r="BB363" i="52"/>
  <c r="CE363" i="52"/>
  <c r="CB363" i="52"/>
  <c r="CG363" i="52"/>
  <c r="CF363" i="52"/>
  <c r="AO363" i="52"/>
  <c r="AP363" i="52"/>
  <c r="CH363" i="52"/>
  <c r="CA363" i="52"/>
  <c r="AN363" i="52"/>
  <c r="BC363" i="52"/>
  <c r="BB364" i="52"/>
  <c r="CE364" i="52"/>
  <c r="CB364" i="52"/>
  <c r="CG364" i="52"/>
  <c r="CF364" i="52"/>
  <c r="AO364" i="52"/>
  <c r="AP364" i="52"/>
  <c r="CH364" i="52"/>
  <c r="CA364" i="52"/>
  <c r="AN364" i="52"/>
  <c r="BC364" i="52"/>
  <c r="BB365" i="52"/>
  <c r="CE365" i="52"/>
  <c r="CB365" i="52"/>
  <c r="CG365" i="52"/>
  <c r="CF365" i="52"/>
  <c r="AO365" i="52"/>
  <c r="AP365" i="52"/>
  <c r="CH365" i="52"/>
  <c r="CA365" i="52"/>
  <c r="AN365" i="52"/>
  <c r="BC365" i="52"/>
  <c r="BB366" i="52"/>
  <c r="CE366" i="52"/>
  <c r="CB366" i="52"/>
  <c r="CG366" i="52"/>
  <c r="CF366" i="52"/>
  <c r="AO366" i="52"/>
  <c r="AP366" i="52"/>
  <c r="CH366" i="52"/>
  <c r="CA366" i="52"/>
  <c r="AN366" i="52"/>
  <c r="BC366" i="52"/>
  <c r="BB367" i="52"/>
  <c r="CE367" i="52"/>
  <c r="CB367" i="52"/>
  <c r="CG367" i="52"/>
  <c r="CF367" i="52"/>
  <c r="AO367" i="52"/>
  <c r="AP367" i="52"/>
  <c r="CH367" i="52"/>
  <c r="CA367" i="52"/>
  <c r="AN367" i="52"/>
  <c r="BC367" i="52"/>
  <c r="BB368" i="52"/>
  <c r="CE368" i="52"/>
  <c r="CB368" i="52"/>
  <c r="CG368" i="52"/>
  <c r="CF368" i="52"/>
  <c r="AO368" i="52"/>
  <c r="AP368" i="52"/>
  <c r="CH368" i="52"/>
  <c r="CA368" i="52"/>
  <c r="AN368" i="52"/>
  <c r="BC368" i="52"/>
  <c r="BB369" i="52"/>
  <c r="CE369" i="52"/>
  <c r="CB369" i="52"/>
  <c r="CG369" i="52"/>
  <c r="CF369" i="52"/>
  <c r="AO369" i="52"/>
  <c r="AP369" i="52"/>
  <c r="CH369" i="52"/>
  <c r="CA369" i="52"/>
  <c r="AN369" i="52"/>
  <c r="BC369" i="52"/>
  <c r="BB370" i="52"/>
  <c r="CE370" i="52"/>
  <c r="CB370" i="52"/>
  <c r="CG370" i="52"/>
  <c r="CF370" i="52"/>
  <c r="AO370" i="52"/>
  <c r="AP370" i="52"/>
  <c r="CH370" i="52"/>
  <c r="CA370" i="52"/>
  <c r="AN370" i="52"/>
  <c r="BC370" i="52"/>
  <c r="BB371" i="52"/>
  <c r="CE371" i="52"/>
  <c r="CB371" i="52"/>
  <c r="CG371" i="52"/>
  <c r="CF371" i="52"/>
  <c r="AO371" i="52"/>
  <c r="AP371" i="52"/>
  <c r="CH371" i="52"/>
  <c r="CA371" i="52"/>
  <c r="AN371" i="52"/>
  <c r="BC371" i="52"/>
  <c r="BB372" i="52"/>
  <c r="CE372" i="52"/>
  <c r="CB372" i="52"/>
  <c r="CG372" i="52"/>
  <c r="CF372" i="52"/>
  <c r="AO372" i="52"/>
  <c r="AP372" i="52"/>
  <c r="CH372" i="52"/>
  <c r="CA372" i="52"/>
  <c r="AN372" i="52"/>
  <c r="BC372" i="52"/>
  <c r="BB373" i="52"/>
  <c r="CE373" i="52"/>
  <c r="CB373" i="52"/>
  <c r="CG373" i="52"/>
  <c r="CF373" i="52"/>
  <c r="AO373" i="52"/>
  <c r="AP373" i="52"/>
  <c r="CH373" i="52"/>
  <c r="CA373" i="52"/>
  <c r="AN373" i="52"/>
  <c r="BC373" i="52"/>
  <c r="BB374" i="52"/>
  <c r="CE374" i="52"/>
  <c r="CB374" i="52"/>
  <c r="CG374" i="52"/>
  <c r="CF374" i="52"/>
  <c r="AO374" i="52"/>
  <c r="AP374" i="52"/>
  <c r="CH374" i="52"/>
  <c r="CA374" i="52"/>
  <c r="AN374" i="52"/>
  <c r="BC374" i="52"/>
  <c r="BB375" i="52"/>
  <c r="CE375" i="52"/>
  <c r="CB375" i="52"/>
  <c r="CG375" i="52"/>
  <c r="CF375" i="52"/>
  <c r="AO375" i="52"/>
  <c r="AP375" i="52"/>
  <c r="CH375" i="52"/>
  <c r="CA375" i="52"/>
  <c r="AN375" i="52"/>
  <c r="BC375" i="52"/>
  <c r="BB376" i="52"/>
  <c r="CE376" i="52"/>
  <c r="CB376" i="52"/>
  <c r="CG376" i="52"/>
  <c r="CF376" i="52"/>
  <c r="AO376" i="52"/>
  <c r="AP376" i="52"/>
  <c r="CH376" i="52"/>
  <c r="CA376" i="52"/>
  <c r="AN376" i="52"/>
  <c r="BC376" i="52"/>
  <c r="BB377" i="52"/>
  <c r="CE377" i="52"/>
  <c r="CB377" i="52"/>
  <c r="CG377" i="52"/>
  <c r="CF377" i="52"/>
  <c r="AO377" i="52"/>
  <c r="AP377" i="52"/>
  <c r="CH377" i="52"/>
  <c r="CA377" i="52"/>
  <c r="AN377" i="52"/>
  <c r="BC377" i="52"/>
  <c r="BB378" i="52"/>
  <c r="CE378" i="52"/>
  <c r="CB378" i="52"/>
  <c r="CG378" i="52"/>
  <c r="CF378" i="52"/>
  <c r="AO378" i="52"/>
  <c r="AP378" i="52"/>
  <c r="CH378" i="52"/>
  <c r="CA378" i="52"/>
  <c r="AN378" i="52"/>
  <c r="BC378" i="52"/>
  <c r="BB379" i="52"/>
  <c r="CE379" i="52"/>
  <c r="CB379" i="52"/>
  <c r="CG379" i="52"/>
  <c r="CF379" i="52"/>
  <c r="AO379" i="52"/>
  <c r="AP379" i="52"/>
  <c r="CH379" i="52"/>
  <c r="CA379" i="52"/>
  <c r="AN379" i="52"/>
  <c r="BC379" i="52"/>
  <c r="BB380" i="52"/>
  <c r="CE380" i="52"/>
  <c r="CB380" i="52"/>
  <c r="CG380" i="52"/>
  <c r="CF380" i="52"/>
  <c r="AO380" i="52"/>
  <c r="AP380" i="52"/>
  <c r="CH380" i="52"/>
  <c r="CA380" i="52"/>
  <c r="AN380" i="52"/>
  <c r="BC380" i="52"/>
  <c r="BB381" i="52"/>
  <c r="CE381" i="52"/>
  <c r="CB381" i="52"/>
  <c r="CG381" i="52"/>
  <c r="CF381" i="52"/>
  <c r="AO381" i="52"/>
  <c r="AP381" i="52"/>
  <c r="CH381" i="52"/>
  <c r="CA381" i="52"/>
  <c r="AN381" i="52"/>
  <c r="BC381" i="52"/>
  <c r="BB382" i="52"/>
  <c r="CE382" i="52"/>
  <c r="CB382" i="52"/>
  <c r="CG382" i="52"/>
  <c r="CF382" i="52"/>
  <c r="AO382" i="52"/>
  <c r="AP382" i="52"/>
  <c r="CH382" i="52"/>
  <c r="CA382" i="52"/>
  <c r="AN382" i="52"/>
  <c r="BC382" i="52"/>
  <c r="BB383" i="52"/>
  <c r="CE383" i="52"/>
  <c r="CB383" i="52"/>
  <c r="CG383" i="52"/>
  <c r="CF383" i="52"/>
  <c r="AO383" i="52"/>
  <c r="AP383" i="52"/>
  <c r="CH383" i="52"/>
  <c r="CA383" i="52"/>
  <c r="AN383" i="52"/>
  <c r="BC383" i="52"/>
  <c r="BB384" i="52"/>
  <c r="CE384" i="52"/>
  <c r="CB384" i="52"/>
  <c r="CG384" i="52"/>
  <c r="CF384" i="52"/>
  <c r="AO384" i="52"/>
  <c r="AP384" i="52"/>
  <c r="CH384" i="52"/>
  <c r="CA384" i="52"/>
  <c r="AN384" i="52"/>
  <c r="BC384" i="52"/>
  <c r="BB385" i="52"/>
  <c r="CE385" i="52"/>
  <c r="CB385" i="52"/>
  <c r="CG385" i="52"/>
  <c r="CF385" i="52"/>
  <c r="AO385" i="52"/>
  <c r="AP385" i="52"/>
  <c r="CH385" i="52"/>
  <c r="CA385" i="52"/>
  <c r="AN385" i="52"/>
  <c r="BC385" i="52"/>
  <c r="BB386" i="52"/>
  <c r="CE386" i="52"/>
  <c r="CB386" i="52"/>
  <c r="CG386" i="52"/>
  <c r="CF386" i="52"/>
  <c r="AO386" i="52"/>
  <c r="AP386" i="52"/>
  <c r="CH386" i="52"/>
  <c r="CA386" i="52"/>
  <c r="AN386" i="52"/>
  <c r="BC386" i="52"/>
  <c r="BB387" i="52"/>
  <c r="CE387" i="52"/>
  <c r="CB387" i="52"/>
  <c r="CG387" i="52"/>
  <c r="CF387" i="52"/>
  <c r="AO387" i="52"/>
  <c r="AP387" i="52"/>
  <c r="CH387" i="52"/>
  <c r="CA387" i="52"/>
  <c r="AN387" i="52"/>
  <c r="BC387" i="52"/>
  <c r="BB388" i="52"/>
  <c r="CE388" i="52"/>
  <c r="CB388" i="52"/>
  <c r="CG388" i="52"/>
  <c r="CF388" i="52"/>
  <c r="AO388" i="52"/>
  <c r="AP388" i="52"/>
  <c r="CH388" i="52"/>
  <c r="CA388" i="52"/>
  <c r="AN388" i="52"/>
  <c r="BC388" i="52"/>
  <c r="BB389" i="52"/>
  <c r="CE389" i="52"/>
  <c r="CB389" i="52"/>
  <c r="CG389" i="52"/>
  <c r="CF389" i="52"/>
  <c r="AO389" i="52"/>
  <c r="AP389" i="52"/>
  <c r="CH389" i="52"/>
  <c r="CA389" i="52"/>
  <c r="AN389" i="52"/>
  <c r="BC389" i="52"/>
  <c r="BB390" i="52"/>
  <c r="CE390" i="52"/>
  <c r="CB390" i="52"/>
  <c r="CG390" i="52"/>
  <c r="CF390" i="52"/>
  <c r="AO390" i="52"/>
  <c r="AP390" i="52"/>
  <c r="CH390" i="52"/>
  <c r="CA390" i="52"/>
  <c r="AN390" i="52"/>
  <c r="BC390" i="52"/>
  <c r="BB391" i="52"/>
  <c r="CE391" i="52"/>
  <c r="CB391" i="52"/>
  <c r="CG391" i="52"/>
  <c r="CF391" i="52"/>
  <c r="AO391" i="52"/>
  <c r="AP391" i="52"/>
  <c r="CH391" i="52"/>
  <c r="CA391" i="52"/>
  <c r="AN391" i="52"/>
  <c r="BC391" i="52"/>
  <c r="BB392" i="52"/>
  <c r="CE392" i="52"/>
  <c r="CB392" i="52"/>
  <c r="CG392" i="52"/>
  <c r="CF392" i="52"/>
  <c r="AO392" i="52"/>
  <c r="AP392" i="52"/>
  <c r="CH392" i="52"/>
  <c r="CA392" i="52"/>
  <c r="AN392" i="52"/>
  <c r="BC392" i="52"/>
  <c r="BB393" i="52"/>
  <c r="CE393" i="52"/>
  <c r="CB393" i="52"/>
  <c r="CG393" i="52"/>
  <c r="CF393" i="52"/>
  <c r="AO393" i="52"/>
  <c r="AP393" i="52"/>
  <c r="CH393" i="52"/>
  <c r="CA393" i="52"/>
  <c r="AN393" i="52"/>
  <c r="BC393" i="52"/>
  <c r="BB394" i="52"/>
  <c r="CE394" i="52"/>
  <c r="CB394" i="52"/>
  <c r="CG394" i="52"/>
  <c r="CF394" i="52"/>
  <c r="AO394" i="52"/>
  <c r="AP394" i="52"/>
  <c r="CH394" i="52"/>
  <c r="CA394" i="52"/>
  <c r="AN394" i="52"/>
  <c r="BC394" i="52"/>
  <c r="BB395" i="52"/>
  <c r="CE395" i="52"/>
  <c r="CB395" i="52"/>
  <c r="CG395" i="52"/>
  <c r="CF395" i="52"/>
  <c r="AO395" i="52"/>
  <c r="AP395" i="52"/>
  <c r="CH395" i="52"/>
  <c r="CA395" i="52"/>
  <c r="AN395" i="52"/>
  <c r="BC395" i="52"/>
  <c r="BB396" i="52"/>
  <c r="CE396" i="52"/>
  <c r="CB396" i="52"/>
  <c r="CG396" i="52"/>
  <c r="CF396" i="52"/>
  <c r="AO396" i="52"/>
  <c r="AP396" i="52"/>
  <c r="CH396" i="52"/>
  <c r="CA396" i="52"/>
  <c r="AN396" i="52"/>
  <c r="BC396" i="52"/>
  <c r="BB397" i="52"/>
  <c r="CE397" i="52"/>
  <c r="CB397" i="52"/>
  <c r="CG397" i="52"/>
  <c r="CF397" i="52"/>
  <c r="AO397" i="52"/>
  <c r="AP397" i="52"/>
  <c r="CH397" i="52"/>
  <c r="CA397" i="52"/>
  <c r="AN397" i="52"/>
  <c r="BC397" i="52"/>
  <c r="BB398" i="52"/>
  <c r="CE398" i="52"/>
  <c r="CB398" i="52"/>
  <c r="CG398" i="52"/>
  <c r="CF398" i="52"/>
  <c r="AO398" i="52"/>
  <c r="AP398" i="52"/>
  <c r="CH398" i="52"/>
  <c r="CA398" i="52"/>
  <c r="AN398" i="52"/>
  <c r="BC398" i="52"/>
  <c r="BB399" i="52"/>
  <c r="CE399" i="52"/>
  <c r="CB399" i="52"/>
  <c r="CG399" i="52"/>
  <c r="CF399" i="52"/>
  <c r="AO399" i="52"/>
  <c r="AP399" i="52"/>
  <c r="CH399" i="52"/>
  <c r="CA399" i="52"/>
  <c r="AN399" i="52"/>
  <c r="BC399" i="52"/>
  <c r="BB400" i="52"/>
  <c r="CE400" i="52"/>
  <c r="CB400" i="52"/>
  <c r="CG400" i="52"/>
  <c r="CF400" i="52"/>
  <c r="AO400" i="52"/>
  <c r="AP400" i="52"/>
  <c r="CH400" i="52"/>
  <c r="CA400" i="52"/>
  <c r="AN400" i="52"/>
  <c r="BC400" i="52"/>
  <c r="BB401" i="52"/>
  <c r="CE401" i="52"/>
  <c r="CB401" i="52"/>
  <c r="CG401" i="52"/>
  <c r="CF401" i="52"/>
  <c r="AO401" i="52"/>
  <c r="AP401" i="52"/>
  <c r="CH401" i="52"/>
  <c r="CA401" i="52"/>
  <c r="AN401" i="52"/>
  <c r="BC401" i="52"/>
  <c r="BB402" i="52"/>
  <c r="CE402" i="52"/>
  <c r="CB402" i="52"/>
  <c r="CG402" i="52"/>
  <c r="CF402" i="52"/>
  <c r="AO402" i="52"/>
  <c r="AP402" i="52"/>
  <c r="CH402" i="52"/>
  <c r="CA402" i="52"/>
  <c r="AN402" i="52"/>
  <c r="BC402" i="52"/>
  <c r="BB403" i="52"/>
  <c r="CE403" i="52"/>
  <c r="CB403" i="52"/>
  <c r="CG403" i="52"/>
  <c r="CF403" i="52"/>
  <c r="AO403" i="52"/>
  <c r="AP403" i="52"/>
  <c r="CH403" i="52"/>
  <c r="CA403" i="52"/>
  <c r="AN403" i="52"/>
  <c r="BC403" i="52"/>
  <c r="BB404" i="52"/>
  <c r="CE404" i="52"/>
  <c r="CB404" i="52"/>
  <c r="CG404" i="52"/>
  <c r="CF404" i="52"/>
  <c r="AO404" i="52"/>
  <c r="AP404" i="52"/>
  <c r="CH404" i="52"/>
  <c r="CA404" i="52"/>
  <c r="AN404" i="52"/>
  <c r="BC404" i="52"/>
  <c r="BB405" i="52"/>
  <c r="CE405" i="52"/>
  <c r="CB405" i="52"/>
  <c r="CG405" i="52"/>
  <c r="CF405" i="52"/>
  <c r="AO405" i="52"/>
  <c r="AP405" i="52"/>
  <c r="CH405" i="52"/>
  <c r="CA405" i="52"/>
  <c r="AN405" i="52"/>
  <c r="BC405" i="52"/>
  <c r="BB406" i="52"/>
  <c r="CE406" i="52"/>
  <c r="CB406" i="52"/>
  <c r="CG406" i="52"/>
  <c r="CF406" i="52"/>
  <c r="AO406" i="52"/>
  <c r="AP406" i="52"/>
  <c r="CH406" i="52"/>
  <c r="CA406" i="52"/>
  <c r="AN406" i="52"/>
  <c r="BC406" i="52"/>
  <c r="BB407" i="52"/>
  <c r="CE407" i="52"/>
  <c r="CB407" i="52"/>
  <c r="CG407" i="52"/>
  <c r="CF407" i="52"/>
  <c r="AO407" i="52"/>
  <c r="AP407" i="52"/>
  <c r="CH407" i="52"/>
  <c r="CA407" i="52"/>
  <c r="AN407" i="52"/>
  <c r="BC407" i="52"/>
  <c r="BB408" i="52"/>
  <c r="CE408" i="52"/>
  <c r="CB408" i="52"/>
  <c r="CG408" i="52"/>
  <c r="CF408" i="52"/>
  <c r="AO408" i="52"/>
  <c r="AP408" i="52"/>
  <c r="CH408" i="52"/>
  <c r="CA408" i="52"/>
  <c r="AN408" i="52"/>
  <c r="BC408" i="52"/>
  <c r="BB409" i="52"/>
  <c r="CE409" i="52"/>
  <c r="CB409" i="52"/>
  <c r="CG409" i="52"/>
  <c r="CF409" i="52"/>
  <c r="AO409" i="52"/>
  <c r="AP409" i="52"/>
  <c r="CH409" i="52"/>
  <c r="CA409" i="52"/>
  <c r="AN409" i="52"/>
  <c r="BC409" i="52"/>
  <c r="BB410" i="52"/>
  <c r="CE410" i="52"/>
  <c r="CB410" i="52"/>
  <c r="CG410" i="52"/>
  <c r="CF410" i="52"/>
  <c r="AO410" i="52"/>
  <c r="AP410" i="52"/>
  <c r="CH410" i="52"/>
  <c r="CA410" i="52"/>
  <c r="AN410" i="52"/>
  <c r="BC410" i="52"/>
  <c r="BB411" i="52"/>
  <c r="CE411" i="52"/>
  <c r="CB411" i="52"/>
  <c r="CG411" i="52"/>
  <c r="CF411" i="52"/>
  <c r="AO411" i="52"/>
  <c r="AP411" i="52"/>
  <c r="CH411" i="52"/>
  <c r="CA411" i="52"/>
  <c r="AN411" i="52"/>
  <c r="BC411" i="52"/>
  <c r="BB412" i="52"/>
  <c r="CE412" i="52"/>
  <c r="CB412" i="52"/>
  <c r="CG412" i="52"/>
  <c r="CF412" i="52"/>
  <c r="AO412" i="52"/>
  <c r="AP412" i="52"/>
  <c r="CH412" i="52"/>
  <c r="CA412" i="52"/>
  <c r="AN412" i="52"/>
  <c r="BC412" i="52"/>
  <c r="BB413" i="52"/>
  <c r="CE413" i="52"/>
  <c r="CB413" i="52"/>
  <c r="CG413" i="52"/>
  <c r="CF413" i="52"/>
  <c r="AO413" i="52"/>
  <c r="AP413" i="52"/>
  <c r="CH413" i="52"/>
  <c r="CA413" i="52"/>
  <c r="AN413" i="52"/>
  <c r="BC413" i="52"/>
  <c r="BB414" i="52"/>
  <c r="CE414" i="52"/>
  <c r="CB414" i="52"/>
  <c r="CG414" i="52"/>
  <c r="CF414" i="52"/>
  <c r="AO414" i="52"/>
  <c r="AP414" i="52"/>
  <c r="CH414" i="52"/>
  <c r="CA414" i="52"/>
  <c r="AN414" i="52"/>
  <c r="BC414" i="52"/>
  <c r="BB415" i="52"/>
  <c r="CE415" i="52"/>
  <c r="CB415" i="52"/>
  <c r="CG415" i="52"/>
  <c r="CF415" i="52"/>
  <c r="AO415" i="52"/>
  <c r="AP415" i="52"/>
  <c r="CH415" i="52"/>
  <c r="CA415" i="52"/>
  <c r="AN415" i="52"/>
  <c r="BC415" i="52"/>
  <c r="BB416" i="52"/>
  <c r="CE416" i="52"/>
  <c r="CB416" i="52"/>
  <c r="CG416" i="52"/>
  <c r="CF416" i="52"/>
  <c r="AO416" i="52"/>
  <c r="AP416" i="52"/>
  <c r="CH416" i="52"/>
  <c r="CA416" i="52"/>
  <c r="AN416" i="52"/>
  <c r="BC416" i="52"/>
  <c r="BB417" i="52"/>
  <c r="CE417" i="52"/>
  <c r="CB417" i="52"/>
  <c r="CG417" i="52"/>
  <c r="CF417" i="52"/>
  <c r="AO417" i="52"/>
  <c r="AP417" i="52"/>
  <c r="CH417" i="52"/>
  <c r="CA417" i="52"/>
  <c r="AN417" i="52"/>
  <c r="BC417" i="52"/>
  <c r="BB418" i="52"/>
  <c r="CE418" i="52"/>
  <c r="CB418" i="52"/>
  <c r="CG418" i="52"/>
  <c r="CF418" i="52"/>
  <c r="AO418" i="52"/>
  <c r="AP418" i="52"/>
  <c r="CH418" i="52"/>
  <c r="CA418" i="52"/>
  <c r="AN418" i="52"/>
  <c r="BC418" i="52"/>
  <c r="BB419" i="52"/>
  <c r="CE419" i="52"/>
  <c r="CB419" i="52"/>
  <c r="CG419" i="52"/>
  <c r="CF419" i="52"/>
  <c r="AO419" i="52"/>
  <c r="AP419" i="52"/>
  <c r="CH419" i="52"/>
  <c r="CA419" i="52"/>
  <c r="AN419" i="52"/>
  <c r="BC419" i="52"/>
  <c r="BB547" i="52"/>
  <c r="CE547" i="52"/>
  <c r="CB547" i="52"/>
  <c r="CG547" i="52"/>
  <c r="CF547" i="52"/>
  <c r="AO547" i="52"/>
  <c r="AP547" i="52"/>
  <c r="CH547" i="52"/>
  <c r="CA547" i="52"/>
  <c r="AN547" i="52"/>
  <c r="BC547" i="52"/>
  <c r="BB420" i="52"/>
  <c r="CE420" i="52"/>
  <c r="CB420" i="52"/>
  <c r="CG420" i="52"/>
  <c r="CF420" i="52"/>
  <c r="AO420" i="52"/>
  <c r="AP420" i="52"/>
  <c r="CH420" i="52"/>
  <c r="CA420" i="52"/>
  <c r="AN420" i="52"/>
  <c r="BC420" i="52"/>
  <c r="BB421" i="52"/>
  <c r="CE421" i="52"/>
  <c r="CB421" i="52"/>
  <c r="CG421" i="52"/>
  <c r="CF421" i="52"/>
  <c r="AO421" i="52"/>
  <c r="AP421" i="52"/>
  <c r="CH421" i="52"/>
  <c r="CA421" i="52"/>
  <c r="AN421" i="52"/>
  <c r="BC421" i="52"/>
  <c r="BB422" i="52"/>
  <c r="CE422" i="52"/>
  <c r="CB422" i="52"/>
  <c r="CG422" i="52"/>
  <c r="CF422" i="52"/>
  <c r="AO422" i="52"/>
  <c r="AP422" i="52"/>
  <c r="CH422" i="52"/>
  <c r="CA422" i="52"/>
  <c r="AN422" i="52"/>
  <c r="BC422" i="52"/>
  <c r="BB423" i="52"/>
  <c r="CE423" i="52"/>
  <c r="CB423" i="52"/>
  <c r="CG423" i="52"/>
  <c r="CF423" i="52"/>
  <c r="AO423" i="52"/>
  <c r="AP423" i="52"/>
  <c r="CH423" i="52"/>
  <c r="CA423" i="52"/>
  <c r="AN423" i="52"/>
  <c r="BC423" i="52"/>
  <c r="BB424" i="52"/>
  <c r="CE424" i="52"/>
  <c r="CB424" i="52"/>
  <c r="CG424" i="52"/>
  <c r="CF424" i="52"/>
  <c r="AO424" i="52"/>
  <c r="AP424" i="52"/>
  <c r="CH424" i="52"/>
  <c r="CA424" i="52"/>
  <c r="AN424" i="52"/>
  <c r="BC424" i="52"/>
  <c r="BB425" i="52"/>
  <c r="CE425" i="52"/>
  <c r="CB425" i="52"/>
  <c r="CG425" i="52"/>
  <c r="CF425" i="52"/>
  <c r="AO425" i="52"/>
  <c r="AP425" i="52"/>
  <c r="CH425" i="52"/>
  <c r="CA425" i="52"/>
  <c r="AN425" i="52"/>
  <c r="BC425" i="52"/>
  <c r="BB426" i="52"/>
  <c r="CE426" i="52"/>
  <c r="CB426" i="52"/>
  <c r="CG426" i="52"/>
  <c r="CF426" i="52"/>
  <c r="AO426" i="52"/>
  <c r="AP426" i="52"/>
  <c r="CH426" i="52"/>
  <c r="CA426" i="52"/>
  <c r="AN426" i="52"/>
  <c r="BC426" i="52"/>
  <c r="BB427" i="52"/>
  <c r="CE427" i="52"/>
  <c r="CB427" i="52"/>
  <c r="CG427" i="52"/>
  <c r="CF427" i="52"/>
  <c r="AO427" i="52"/>
  <c r="AP427" i="52"/>
  <c r="CH427" i="52"/>
  <c r="CA427" i="52"/>
  <c r="AN427" i="52"/>
  <c r="BC427" i="52"/>
  <c r="BB428" i="52"/>
  <c r="CE428" i="52"/>
  <c r="CB428" i="52"/>
  <c r="CG428" i="52"/>
  <c r="CF428" i="52"/>
  <c r="AO428" i="52"/>
  <c r="AP428" i="52"/>
  <c r="CH428" i="52"/>
  <c r="CA428" i="52"/>
  <c r="AN428" i="52"/>
  <c r="BC428" i="52"/>
  <c r="BB429" i="52"/>
  <c r="CE429" i="52"/>
  <c r="CB429" i="52"/>
  <c r="CG429" i="52"/>
  <c r="CF429" i="52"/>
  <c r="AO429" i="52"/>
  <c r="AP429" i="52"/>
  <c r="CH429" i="52"/>
  <c r="CA429" i="52"/>
  <c r="AN429" i="52"/>
  <c r="BC429" i="52"/>
  <c r="BB430" i="52"/>
  <c r="CE430" i="52"/>
  <c r="CB430" i="52"/>
  <c r="CG430" i="52"/>
  <c r="CF430" i="52"/>
  <c r="AO430" i="52"/>
  <c r="AP430" i="52"/>
  <c r="CH430" i="52"/>
  <c r="CA430" i="52"/>
  <c r="AN430" i="52"/>
  <c r="BC430" i="52"/>
  <c r="BB431" i="52"/>
  <c r="CE431" i="52"/>
  <c r="CB431" i="52"/>
  <c r="CG431" i="52"/>
  <c r="CF431" i="52"/>
  <c r="AO431" i="52"/>
  <c r="AP431" i="52"/>
  <c r="CH431" i="52"/>
  <c r="CA431" i="52"/>
  <c r="AN431" i="52"/>
  <c r="BC431" i="52"/>
  <c r="BB432" i="52"/>
  <c r="CE432" i="52"/>
  <c r="CB432" i="52"/>
  <c r="CG432" i="52"/>
  <c r="CF432" i="52"/>
  <c r="AO432" i="52"/>
  <c r="AP432" i="52"/>
  <c r="CH432" i="52"/>
  <c r="CA432" i="52"/>
  <c r="AN432" i="52"/>
  <c r="BC432" i="52"/>
  <c r="BB433" i="52"/>
  <c r="CE433" i="52"/>
  <c r="CB433" i="52"/>
  <c r="CG433" i="52"/>
  <c r="CF433" i="52"/>
  <c r="AO433" i="52"/>
  <c r="AP433" i="52"/>
  <c r="CH433" i="52"/>
  <c r="CA433" i="52"/>
  <c r="AN433" i="52"/>
  <c r="BC433" i="52"/>
  <c r="BB434" i="52"/>
  <c r="CE434" i="52"/>
  <c r="CB434" i="52"/>
  <c r="CG434" i="52"/>
  <c r="CF434" i="52"/>
  <c r="AO434" i="52"/>
  <c r="AP434" i="52"/>
  <c r="CH434" i="52"/>
  <c r="CA434" i="52"/>
  <c r="AN434" i="52"/>
  <c r="BC434" i="52"/>
  <c r="BB435" i="52"/>
  <c r="CE435" i="52"/>
  <c r="CB435" i="52"/>
  <c r="CG435" i="52"/>
  <c r="CF435" i="52"/>
  <c r="AO435" i="52"/>
  <c r="AP435" i="52"/>
  <c r="CH435" i="52"/>
  <c r="CA435" i="52"/>
  <c r="AN435" i="52"/>
  <c r="BC435" i="52"/>
  <c r="BB436" i="52"/>
  <c r="CE436" i="52"/>
  <c r="CB436" i="52"/>
  <c r="CG436" i="52"/>
  <c r="CF436" i="52"/>
  <c r="AO436" i="52"/>
  <c r="AP436" i="52"/>
  <c r="CH436" i="52"/>
  <c r="CA436" i="52"/>
  <c r="AN436" i="52"/>
  <c r="BC436" i="52"/>
  <c r="BB437" i="52"/>
  <c r="CE437" i="52"/>
  <c r="CB437" i="52"/>
  <c r="CG437" i="52"/>
  <c r="CF437" i="52"/>
  <c r="AO437" i="52"/>
  <c r="AP437" i="52"/>
  <c r="CH437" i="52"/>
  <c r="CA437" i="52"/>
  <c r="AN437" i="52"/>
  <c r="BC437" i="52"/>
  <c r="BB438" i="52"/>
  <c r="CE438" i="52"/>
  <c r="CB438" i="52"/>
  <c r="CG438" i="52"/>
  <c r="CF438" i="52"/>
  <c r="AO438" i="52"/>
  <c r="AP438" i="52"/>
  <c r="CH438" i="52"/>
  <c r="CA438" i="52"/>
  <c r="AN438" i="52"/>
  <c r="BC438" i="52"/>
  <c r="BB439" i="52"/>
  <c r="CE439" i="52"/>
  <c r="CB439" i="52"/>
  <c r="CG439" i="52"/>
  <c r="CF439" i="52"/>
  <c r="AO439" i="52"/>
  <c r="AP439" i="52"/>
  <c r="CH439" i="52"/>
  <c r="CA439" i="52"/>
  <c r="AN439" i="52"/>
  <c r="BC439" i="52"/>
  <c r="BB440" i="52"/>
  <c r="CE440" i="52"/>
  <c r="CB440" i="52"/>
  <c r="CG440" i="52"/>
  <c r="CF440" i="52"/>
  <c r="AO440" i="52"/>
  <c r="AP440" i="52"/>
  <c r="CH440" i="52"/>
  <c r="CA440" i="52"/>
  <c r="AN440" i="52"/>
  <c r="BC440" i="52"/>
  <c r="BB441" i="52"/>
  <c r="CE441" i="52"/>
  <c r="CB441" i="52"/>
  <c r="CG441" i="52"/>
  <c r="CF441" i="52"/>
  <c r="AO441" i="52"/>
  <c r="AP441" i="52"/>
  <c r="CH441" i="52"/>
  <c r="CA441" i="52"/>
  <c r="AN441" i="52"/>
  <c r="BC441" i="52"/>
  <c r="BB442" i="52"/>
  <c r="CE442" i="52"/>
  <c r="CB442" i="52"/>
  <c r="CG442" i="52"/>
  <c r="CF442" i="52"/>
  <c r="AO442" i="52"/>
  <c r="AP442" i="52"/>
  <c r="CH442" i="52"/>
  <c r="CA442" i="52"/>
  <c r="AN442" i="52"/>
  <c r="BC442" i="52"/>
  <c r="BB443" i="52"/>
  <c r="CE443" i="52"/>
  <c r="CB443" i="52"/>
  <c r="CG443" i="52"/>
  <c r="CF443" i="52"/>
  <c r="AO443" i="52"/>
  <c r="AP443" i="52"/>
  <c r="CH443" i="52"/>
  <c r="CA443" i="52"/>
  <c r="AN443" i="52"/>
  <c r="BC443" i="52"/>
  <c r="BB444" i="52"/>
  <c r="CE444" i="52"/>
  <c r="CB444" i="52"/>
  <c r="CG444" i="52"/>
  <c r="CF444" i="52"/>
  <c r="AO444" i="52"/>
  <c r="AP444" i="52"/>
  <c r="CH444" i="52"/>
  <c r="CA444" i="52"/>
  <c r="AN444" i="52"/>
  <c r="BC444" i="52"/>
  <c r="BB445" i="52"/>
  <c r="CE445" i="52"/>
  <c r="CB445" i="52"/>
  <c r="CG445" i="52"/>
  <c r="CF445" i="52"/>
  <c r="AO445" i="52"/>
  <c r="AP445" i="52"/>
  <c r="CH445" i="52"/>
  <c r="CA445" i="52"/>
  <c r="AN445" i="52"/>
  <c r="BC445" i="52"/>
  <c r="BB446" i="52"/>
  <c r="CE446" i="52"/>
  <c r="CB446" i="52"/>
  <c r="CG446" i="52"/>
  <c r="CF446" i="52"/>
  <c r="AO446" i="52"/>
  <c r="AP446" i="52"/>
  <c r="CH446" i="52"/>
  <c r="CA446" i="52"/>
  <c r="AN446" i="52"/>
  <c r="BC446" i="52"/>
  <c r="BB447" i="52"/>
  <c r="CE447" i="52"/>
  <c r="CB447" i="52"/>
  <c r="CG447" i="52"/>
  <c r="CF447" i="52"/>
  <c r="AO447" i="52"/>
  <c r="AP447" i="52"/>
  <c r="CH447" i="52"/>
  <c r="CA447" i="52"/>
  <c r="AN447" i="52"/>
  <c r="BC447" i="52"/>
  <c r="BB448" i="52"/>
  <c r="CE448" i="52"/>
  <c r="CB448" i="52"/>
  <c r="CG448" i="52"/>
  <c r="CF448" i="52"/>
  <c r="AO448" i="52"/>
  <c r="AP448" i="52"/>
  <c r="CH448" i="52"/>
  <c r="CA448" i="52"/>
  <c r="AN448" i="52"/>
  <c r="BC448" i="52"/>
  <c r="BB449" i="52"/>
  <c r="CE449" i="52"/>
  <c r="CB449" i="52"/>
  <c r="CG449" i="52"/>
  <c r="CF449" i="52"/>
  <c r="AO449" i="52"/>
  <c r="AP449" i="52"/>
  <c r="CH449" i="52"/>
  <c r="CA449" i="52"/>
  <c r="AN449" i="52"/>
  <c r="BC449" i="52"/>
  <c r="BB450" i="52"/>
  <c r="CE450" i="52"/>
  <c r="CB450" i="52"/>
  <c r="CG450" i="52"/>
  <c r="CF450" i="52"/>
  <c r="AO450" i="52"/>
  <c r="AP450" i="52"/>
  <c r="CH450" i="52"/>
  <c r="CA450" i="52"/>
  <c r="AN450" i="52"/>
  <c r="BC450" i="52"/>
  <c r="BB451" i="52"/>
  <c r="CE451" i="52"/>
  <c r="CB451" i="52"/>
  <c r="CG451" i="52"/>
  <c r="CF451" i="52"/>
  <c r="AO451" i="52"/>
  <c r="AP451" i="52"/>
  <c r="CH451" i="52"/>
  <c r="CA451" i="52"/>
  <c r="AN451" i="52"/>
  <c r="BC451" i="52"/>
  <c r="BB452" i="52"/>
  <c r="CE452" i="52"/>
  <c r="CB452" i="52"/>
  <c r="CG452" i="52"/>
  <c r="CF452" i="52"/>
  <c r="AO452" i="52"/>
  <c r="AP452" i="52"/>
  <c r="CH452" i="52"/>
  <c r="CA452" i="52"/>
  <c r="AN452" i="52"/>
  <c r="BC452" i="52"/>
  <c r="BB453" i="52"/>
  <c r="CE453" i="52"/>
  <c r="CB453" i="52"/>
  <c r="CG453" i="52"/>
  <c r="CF453" i="52"/>
  <c r="AO453" i="52"/>
  <c r="AP453" i="52"/>
  <c r="CH453" i="52"/>
  <c r="CA453" i="52"/>
  <c r="AN453" i="52"/>
  <c r="BC453" i="52"/>
  <c r="BB469" i="52"/>
  <c r="CE469" i="52"/>
  <c r="CB469" i="52"/>
  <c r="CG469" i="52"/>
  <c r="CF469" i="52"/>
  <c r="AO469" i="52"/>
  <c r="AP469" i="52"/>
  <c r="CH469" i="52"/>
  <c r="CA469" i="52"/>
  <c r="AN469" i="52"/>
  <c r="BC469" i="52"/>
  <c r="BB470" i="52"/>
  <c r="CE470" i="52"/>
  <c r="CB470" i="52"/>
  <c r="CG470" i="52"/>
  <c r="CF470" i="52"/>
  <c r="AO470" i="52"/>
  <c r="AP470" i="52"/>
  <c r="CH470" i="52"/>
  <c r="CA470" i="52"/>
  <c r="AN470" i="52"/>
  <c r="BC470" i="52"/>
  <c r="BB471" i="52"/>
  <c r="CE471" i="52"/>
  <c r="CB471" i="52"/>
  <c r="CG471" i="52"/>
  <c r="CF471" i="52"/>
  <c r="AO471" i="52"/>
  <c r="AP471" i="52"/>
  <c r="CH471" i="52"/>
  <c r="CA471" i="52"/>
  <c r="AN471" i="52"/>
  <c r="BC471" i="52"/>
  <c r="BB472" i="52"/>
  <c r="CE472" i="52"/>
  <c r="CB472" i="52"/>
  <c r="CG472" i="52"/>
  <c r="CF472" i="52"/>
  <c r="AO472" i="52"/>
  <c r="AP472" i="52"/>
  <c r="CH472" i="52"/>
  <c r="CA472" i="52"/>
  <c r="AN472" i="52"/>
  <c r="BC472" i="52"/>
  <c r="BB473" i="52"/>
  <c r="CE473" i="52"/>
  <c r="CB473" i="52"/>
  <c r="CG473" i="52"/>
  <c r="CF473" i="52"/>
  <c r="AO473" i="52"/>
  <c r="AP473" i="52"/>
  <c r="CH473" i="52"/>
  <c r="CA473" i="52"/>
  <c r="AN473" i="52"/>
  <c r="BC473" i="52"/>
  <c r="BB474" i="52"/>
  <c r="CE474" i="52"/>
  <c r="CB474" i="52"/>
  <c r="CG474" i="52"/>
  <c r="CF474" i="52"/>
  <c r="AO474" i="52"/>
  <c r="AP474" i="52"/>
  <c r="CH474" i="52"/>
  <c r="CA474" i="52"/>
  <c r="AN474" i="52"/>
  <c r="BC474" i="52"/>
  <c r="BB475" i="52"/>
  <c r="CE475" i="52"/>
  <c r="CB475" i="52"/>
  <c r="CG475" i="52"/>
  <c r="CF475" i="52"/>
  <c r="AO475" i="52"/>
  <c r="AP475" i="52"/>
  <c r="CH475" i="52"/>
  <c r="CA475" i="52"/>
  <c r="AN475" i="52"/>
  <c r="BC475" i="52"/>
  <c r="BB476" i="52"/>
  <c r="CE476" i="52"/>
  <c r="CB476" i="52"/>
  <c r="CG476" i="52"/>
  <c r="CF476" i="52"/>
  <c r="AO476" i="52"/>
  <c r="AP476" i="52"/>
  <c r="CH476" i="52"/>
  <c r="CA476" i="52"/>
  <c r="AN476" i="52"/>
  <c r="BC476" i="52"/>
  <c r="BB477" i="52"/>
  <c r="CE477" i="52"/>
  <c r="CB477" i="52"/>
  <c r="CG477" i="52"/>
  <c r="CF477" i="52"/>
  <c r="AO477" i="52"/>
  <c r="AP477" i="52"/>
  <c r="CH477" i="52"/>
  <c r="CA477" i="52"/>
  <c r="AN477" i="52"/>
  <c r="BC477" i="52"/>
  <c r="BB478" i="52"/>
  <c r="CE478" i="52"/>
  <c r="CB478" i="52"/>
  <c r="CG478" i="52"/>
  <c r="CF478" i="52"/>
  <c r="AO478" i="52"/>
  <c r="AP478" i="52"/>
  <c r="CH478" i="52"/>
  <c r="CA478" i="52"/>
  <c r="AN478" i="52"/>
  <c r="BC478" i="52"/>
  <c r="BB479" i="52"/>
  <c r="CE479" i="52"/>
  <c r="CB479" i="52"/>
  <c r="CG479" i="52"/>
  <c r="CF479" i="52"/>
  <c r="AO479" i="52"/>
  <c r="AP479" i="52"/>
  <c r="CH479" i="52"/>
  <c r="CA479" i="52"/>
  <c r="AN479" i="52"/>
  <c r="BC479" i="52"/>
  <c r="BB480" i="52"/>
  <c r="CE480" i="52"/>
  <c r="CB480" i="52"/>
  <c r="CG480" i="52"/>
  <c r="CF480" i="52"/>
  <c r="AO480" i="52"/>
  <c r="AP480" i="52"/>
  <c r="CH480" i="52"/>
  <c r="CA480" i="52"/>
  <c r="AN480" i="52"/>
  <c r="BC480" i="52"/>
  <c r="BB481" i="52"/>
  <c r="CE481" i="52"/>
  <c r="CB481" i="52"/>
  <c r="CG481" i="52"/>
  <c r="CF481" i="52"/>
  <c r="AO481" i="52"/>
  <c r="AP481" i="52"/>
  <c r="CH481" i="52"/>
  <c r="CA481" i="52"/>
  <c r="AN481" i="52"/>
  <c r="BC481" i="52"/>
  <c r="BB482" i="52"/>
  <c r="CE482" i="52"/>
  <c r="CB482" i="52"/>
  <c r="CG482" i="52"/>
  <c r="CF482" i="52"/>
  <c r="AO482" i="52"/>
  <c r="AP482" i="52"/>
  <c r="CH482" i="52"/>
  <c r="CA482" i="52"/>
  <c r="AN482" i="52"/>
  <c r="BC482" i="52"/>
  <c r="BB483" i="52"/>
  <c r="CE483" i="52"/>
  <c r="CB483" i="52"/>
  <c r="CG483" i="52"/>
  <c r="CF483" i="52"/>
  <c r="AO483" i="52"/>
  <c r="AP483" i="52"/>
  <c r="CH483" i="52"/>
  <c r="CA483" i="52"/>
  <c r="AN483" i="52"/>
  <c r="BC483" i="52"/>
  <c r="BB484" i="52"/>
  <c r="CE484" i="52"/>
  <c r="CB484" i="52"/>
  <c r="CG484" i="52"/>
  <c r="CF484" i="52"/>
  <c r="AO484" i="52"/>
  <c r="AP484" i="52"/>
  <c r="CH484" i="52"/>
  <c r="CA484" i="52"/>
  <c r="AN484" i="52"/>
  <c r="BC484" i="52"/>
  <c r="BB485" i="52"/>
  <c r="CE485" i="52"/>
  <c r="CB485" i="52"/>
  <c r="CG485" i="52"/>
  <c r="CF485" i="52"/>
  <c r="AO485" i="52"/>
  <c r="AP485" i="52"/>
  <c r="CH485" i="52"/>
  <c r="CA485" i="52"/>
  <c r="AN485" i="52"/>
  <c r="BC485" i="52"/>
  <c r="BB486" i="52"/>
  <c r="CE486" i="52"/>
  <c r="CB486" i="52"/>
  <c r="CG486" i="52"/>
  <c r="CF486" i="52"/>
  <c r="AO486" i="52"/>
  <c r="AP486" i="52"/>
  <c r="CH486" i="52"/>
  <c r="CA486" i="52"/>
  <c r="AN486" i="52"/>
  <c r="BC486" i="52"/>
  <c r="BB487" i="52"/>
  <c r="CE487" i="52"/>
  <c r="CB487" i="52"/>
  <c r="CG487" i="52"/>
  <c r="CF487" i="52"/>
  <c r="AO487" i="52"/>
  <c r="AP487" i="52"/>
  <c r="CH487" i="52"/>
  <c r="CA487" i="52"/>
  <c r="AN487" i="52"/>
  <c r="BC487" i="52"/>
  <c r="BB488" i="52"/>
  <c r="CE488" i="52"/>
  <c r="CB488" i="52"/>
  <c r="CG488" i="52"/>
  <c r="CF488" i="52"/>
  <c r="AO488" i="52"/>
  <c r="AP488" i="52"/>
  <c r="CH488" i="52"/>
  <c r="CA488" i="52"/>
  <c r="AN488" i="52"/>
  <c r="BC488" i="52"/>
  <c r="BB489" i="52"/>
  <c r="CE489" i="52"/>
  <c r="CB489" i="52"/>
  <c r="CG489" i="52"/>
  <c r="CF489" i="52"/>
  <c r="AO489" i="52"/>
  <c r="AP489" i="52"/>
  <c r="CH489" i="52"/>
  <c r="CA489" i="52"/>
  <c r="AN489" i="52"/>
  <c r="BC489" i="52"/>
  <c r="BB490" i="52"/>
  <c r="CE490" i="52"/>
  <c r="CB490" i="52"/>
  <c r="CG490" i="52"/>
  <c r="CF490" i="52"/>
  <c r="AO490" i="52"/>
  <c r="AP490" i="52"/>
  <c r="CH490" i="52"/>
  <c r="CA490" i="52"/>
  <c r="AN490" i="52"/>
  <c r="BC490" i="52"/>
  <c r="BB491" i="52"/>
  <c r="CE491" i="52"/>
  <c r="CB491" i="52"/>
  <c r="CG491" i="52"/>
  <c r="CF491" i="52"/>
  <c r="AO491" i="52"/>
  <c r="AP491" i="52"/>
  <c r="CH491" i="52"/>
  <c r="CA491" i="52"/>
  <c r="AN491" i="52"/>
  <c r="BC491" i="52"/>
  <c r="BB492" i="52"/>
  <c r="CE492" i="52"/>
  <c r="CB492" i="52"/>
  <c r="CG492" i="52"/>
  <c r="CF492" i="52"/>
  <c r="AO492" i="52"/>
  <c r="AP492" i="52"/>
  <c r="CH492" i="52"/>
  <c r="CA492" i="52"/>
  <c r="AN492" i="52"/>
  <c r="BC492" i="52"/>
  <c r="BB493" i="52"/>
  <c r="CE493" i="52"/>
  <c r="CB493" i="52"/>
  <c r="CG493" i="52"/>
  <c r="CF493" i="52"/>
  <c r="AO493" i="52"/>
  <c r="AP493" i="52"/>
  <c r="CH493" i="52"/>
  <c r="CA493" i="52"/>
  <c r="AN493" i="52"/>
  <c r="BC493" i="52"/>
  <c r="BB494" i="52"/>
  <c r="CE494" i="52"/>
  <c r="CB494" i="52"/>
  <c r="CG494" i="52"/>
  <c r="CF494" i="52"/>
  <c r="AO494" i="52"/>
  <c r="AP494" i="52"/>
  <c r="CH494" i="52"/>
  <c r="CA494" i="52"/>
  <c r="AN494" i="52"/>
  <c r="BC494" i="52"/>
  <c r="BB495" i="52"/>
  <c r="CE495" i="52"/>
  <c r="CB495" i="52"/>
  <c r="CG495" i="52"/>
  <c r="CF495" i="52"/>
  <c r="AO495" i="52"/>
  <c r="AP495" i="52"/>
  <c r="CH495" i="52"/>
  <c r="CA495" i="52"/>
  <c r="AN495" i="52"/>
  <c r="BC495" i="52"/>
  <c r="BB496" i="52"/>
  <c r="CE496" i="52"/>
  <c r="CB496" i="52"/>
  <c r="CG496" i="52"/>
  <c r="CF496" i="52"/>
  <c r="AO496" i="52"/>
  <c r="AP496" i="52"/>
  <c r="CH496" i="52"/>
  <c r="CA496" i="52"/>
  <c r="AN496" i="52"/>
  <c r="BC496" i="52"/>
  <c r="BB568" i="52"/>
  <c r="CE568" i="52"/>
  <c r="CB568" i="52"/>
  <c r="CG568" i="52"/>
  <c r="CF568" i="52"/>
  <c r="AO568" i="52"/>
  <c r="AP568" i="52"/>
  <c r="CH568" i="52"/>
  <c r="CA568" i="52"/>
  <c r="AN568" i="52"/>
  <c r="BC568" i="52"/>
  <c r="BB569" i="52"/>
  <c r="CE569" i="52"/>
  <c r="CB569" i="52"/>
  <c r="CG569" i="52"/>
  <c r="CF569" i="52"/>
  <c r="AO569" i="52"/>
  <c r="AP569" i="52"/>
  <c r="CH569" i="52"/>
  <c r="CA569" i="52"/>
  <c r="AN569" i="52"/>
  <c r="BC569" i="52"/>
  <c r="BB570" i="52"/>
  <c r="CE570" i="52"/>
  <c r="CB570" i="52"/>
  <c r="CG570" i="52"/>
  <c r="CF570" i="52"/>
  <c r="AO570" i="52"/>
  <c r="AP570" i="52"/>
  <c r="CH570" i="52"/>
  <c r="CA570" i="52"/>
  <c r="AN570" i="52"/>
  <c r="BC570" i="52"/>
  <c r="BB571" i="52"/>
  <c r="CE571" i="52"/>
  <c r="CB571" i="52"/>
  <c r="CG571" i="52"/>
  <c r="CF571" i="52"/>
  <c r="AO571" i="52"/>
  <c r="AP571" i="52"/>
  <c r="CH571" i="52"/>
  <c r="CA571" i="52"/>
  <c r="AN571" i="52"/>
  <c r="BC571" i="52"/>
  <c r="BB572" i="52"/>
  <c r="CE572" i="52"/>
  <c r="CB572" i="52"/>
  <c r="CG572" i="52"/>
  <c r="CF572" i="52"/>
  <c r="AO572" i="52"/>
  <c r="AP572" i="52"/>
  <c r="CH572" i="52"/>
  <c r="CA572" i="52"/>
  <c r="AN572" i="52"/>
  <c r="BC572" i="52"/>
  <c r="BB573" i="52"/>
  <c r="CE573" i="52"/>
  <c r="CB573" i="52"/>
  <c r="CG573" i="52"/>
  <c r="CF573" i="52"/>
  <c r="AO573" i="52"/>
  <c r="AP573" i="52"/>
  <c r="CH573" i="52"/>
  <c r="CA573" i="52"/>
  <c r="AN573" i="52"/>
  <c r="BC573" i="52"/>
  <c r="BB497" i="52"/>
  <c r="CE497" i="52"/>
  <c r="CB497" i="52"/>
  <c r="CG497" i="52"/>
  <c r="CF497" i="52"/>
  <c r="AO497" i="52"/>
  <c r="AP497" i="52"/>
  <c r="CH497" i="52"/>
  <c r="CA497" i="52"/>
  <c r="AN497" i="52"/>
  <c r="BC497" i="52"/>
  <c r="BB498" i="52"/>
  <c r="CE498" i="52"/>
  <c r="CB498" i="52"/>
  <c r="CG498" i="52"/>
  <c r="CF498" i="52"/>
  <c r="AO498" i="52"/>
  <c r="AP498" i="52"/>
  <c r="CH498" i="52"/>
  <c r="CA498" i="52"/>
  <c r="AN498" i="52"/>
  <c r="BC498" i="52"/>
  <c r="BB566" i="52"/>
  <c r="CE566" i="52"/>
  <c r="CB566" i="52"/>
  <c r="CG566" i="52"/>
  <c r="CF566" i="52"/>
  <c r="AO566" i="52"/>
  <c r="AP566" i="52"/>
  <c r="CH566" i="52"/>
  <c r="CA566" i="52"/>
  <c r="AN566" i="52"/>
  <c r="BC566" i="52"/>
  <c r="BB499" i="52"/>
  <c r="CE499" i="52"/>
  <c r="CB499" i="52"/>
  <c r="CG499" i="52"/>
  <c r="CF499" i="52"/>
  <c r="AO499" i="52"/>
  <c r="AP499" i="52"/>
  <c r="CH499" i="52"/>
  <c r="CA499" i="52"/>
  <c r="AN499" i="52"/>
  <c r="BC499" i="52"/>
  <c r="BB500" i="52"/>
  <c r="CE500" i="52"/>
  <c r="CB500" i="52"/>
  <c r="CG500" i="52"/>
  <c r="CF500" i="52"/>
  <c r="AO500" i="52"/>
  <c r="AP500" i="52"/>
  <c r="CH500" i="52"/>
  <c r="CA500" i="52"/>
  <c r="AN500" i="52"/>
  <c r="BC500" i="52"/>
  <c r="BB501" i="52"/>
  <c r="CE501" i="52"/>
  <c r="CB501" i="52"/>
  <c r="CG501" i="52"/>
  <c r="CF501" i="52"/>
  <c r="AO501" i="52"/>
  <c r="AP501" i="52"/>
  <c r="CH501" i="52"/>
  <c r="CA501" i="52"/>
  <c r="AN501" i="52"/>
  <c r="BC501" i="52"/>
  <c r="BB502" i="52"/>
  <c r="CE502" i="52"/>
  <c r="CB502" i="52"/>
  <c r="CG502" i="52"/>
  <c r="CF502" i="52"/>
  <c r="AO502" i="52"/>
  <c r="AP502" i="52"/>
  <c r="CH502" i="52"/>
  <c r="CA502" i="52"/>
  <c r="AN502" i="52"/>
  <c r="BC502" i="52"/>
  <c r="BB503" i="52"/>
  <c r="CE503" i="52"/>
  <c r="CB503" i="52"/>
  <c r="CG503" i="52"/>
  <c r="CF503" i="52"/>
  <c r="AO503" i="52"/>
  <c r="AP503" i="52"/>
  <c r="CH503" i="52"/>
  <c r="CA503" i="52"/>
  <c r="AN503" i="52"/>
  <c r="BC503" i="52"/>
  <c r="BB504" i="52"/>
  <c r="CE504" i="52"/>
  <c r="CB504" i="52"/>
  <c r="CG504" i="52"/>
  <c r="CF504" i="52"/>
  <c r="AO504" i="52"/>
  <c r="AP504" i="52"/>
  <c r="CH504" i="52"/>
  <c r="CA504" i="52"/>
  <c r="AN504" i="52"/>
  <c r="BC504" i="52"/>
  <c r="BB548" i="52"/>
  <c r="CE548" i="52"/>
  <c r="CB548" i="52"/>
  <c r="CG548" i="52"/>
  <c r="CF548" i="52"/>
  <c r="AO548" i="52"/>
  <c r="AP548" i="52"/>
  <c r="CH548" i="52"/>
  <c r="CA548" i="52"/>
  <c r="AN548" i="52"/>
  <c r="BC548" i="52"/>
  <c r="BB549" i="52"/>
  <c r="CE549" i="52"/>
  <c r="CB549" i="52"/>
  <c r="CG549" i="52"/>
  <c r="CF549" i="52"/>
  <c r="AO549" i="52"/>
  <c r="AP549" i="52"/>
  <c r="CH549" i="52"/>
  <c r="CA549" i="52"/>
  <c r="AN549" i="52"/>
  <c r="BC549" i="52"/>
  <c r="BB505" i="52"/>
  <c r="CE505" i="52"/>
  <c r="CB505" i="52"/>
  <c r="CG505" i="52"/>
  <c r="CF505" i="52"/>
  <c r="AO505" i="52"/>
  <c r="AP505" i="52"/>
  <c r="CH505" i="52"/>
  <c r="CA505" i="52"/>
  <c r="AN505" i="52"/>
  <c r="BC505" i="52"/>
  <c r="BB506" i="52"/>
  <c r="CE506" i="52"/>
  <c r="CB506" i="52"/>
  <c r="CG506" i="52"/>
  <c r="CF506" i="52"/>
  <c r="AO506" i="52"/>
  <c r="AP506" i="52"/>
  <c r="CH506" i="52"/>
  <c r="CA506" i="52"/>
  <c r="AN506" i="52"/>
  <c r="BC506" i="52"/>
  <c r="BB507" i="52"/>
  <c r="CE507" i="52"/>
  <c r="CB507" i="52"/>
  <c r="CG507" i="52"/>
  <c r="CF507" i="52"/>
  <c r="AO507" i="52"/>
  <c r="AP507" i="52"/>
  <c r="CH507" i="52"/>
  <c r="CA507" i="52"/>
  <c r="AN507" i="52"/>
  <c r="BC507" i="52"/>
  <c r="BB508" i="52"/>
  <c r="CE508" i="52"/>
  <c r="CB508" i="52"/>
  <c r="CG508" i="52"/>
  <c r="CF508" i="52"/>
  <c r="AO508" i="52"/>
  <c r="AP508" i="52"/>
  <c r="CH508" i="52"/>
  <c r="CA508" i="52"/>
  <c r="AN508" i="52"/>
  <c r="BC508" i="52"/>
  <c r="BB509" i="52"/>
  <c r="CE509" i="52"/>
  <c r="CB509" i="52"/>
  <c r="CG509" i="52"/>
  <c r="CF509" i="52"/>
  <c r="AO509" i="52"/>
  <c r="AP509" i="52"/>
  <c r="CH509" i="52"/>
  <c r="CA509" i="52"/>
  <c r="AN509" i="52"/>
  <c r="BC509" i="52"/>
  <c r="BB510" i="52"/>
  <c r="CE510" i="52"/>
  <c r="CB510" i="52"/>
  <c r="CG510" i="52"/>
  <c r="CF510" i="52"/>
  <c r="AO510" i="52"/>
  <c r="AP510" i="52"/>
  <c r="CH510" i="52"/>
  <c r="CA510" i="52"/>
  <c r="AN510" i="52"/>
  <c r="BC510" i="52"/>
  <c r="BB511" i="52"/>
  <c r="CE511" i="52"/>
  <c r="CB511" i="52"/>
  <c r="CG511" i="52"/>
  <c r="CF511" i="52"/>
  <c r="AO511" i="52"/>
  <c r="AP511" i="52"/>
  <c r="CH511" i="52"/>
  <c r="CA511" i="52"/>
  <c r="AN511" i="52"/>
  <c r="BC511" i="52"/>
  <c r="BB512" i="52"/>
  <c r="CE512" i="52"/>
  <c r="CB512" i="52"/>
  <c r="CG512" i="52"/>
  <c r="CF512" i="52"/>
  <c r="AO512" i="52"/>
  <c r="AP512" i="52"/>
  <c r="CH512" i="52"/>
  <c r="CA512" i="52"/>
  <c r="AN512" i="52"/>
  <c r="BC512" i="52"/>
  <c r="BB513" i="52"/>
  <c r="CE513" i="52"/>
  <c r="CB513" i="52"/>
  <c r="CG513" i="52"/>
  <c r="CF513" i="52"/>
  <c r="AO513" i="52"/>
  <c r="AP513" i="52"/>
  <c r="CH513" i="52"/>
  <c r="CA513" i="52"/>
  <c r="AN513" i="52"/>
  <c r="BC513" i="52"/>
  <c r="BB514" i="52"/>
  <c r="CE514" i="52"/>
  <c r="CB514" i="52"/>
  <c r="CG514" i="52"/>
  <c r="CF514" i="52"/>
  <c r="AO514" i="52"/>
  <c r="AP514" i="52"/>
  <c r="CH514" i="52"/>
  <c r="CA514" i="52"/>
  <c r="AN514" i="52"/>
  <c r="BC514" i="52"/>
  <c r="BB515" i="52"/>
  <c r="CE515" i="52"/>
  <c r="CB515" i="52"/>
  <c r="CG515" i="52"/>
  <c r="CF515" i="52"/>
  <c r="AO515" i="52"/>
  <c r="AP515" i="52"/>
  <c r="CH515" i="52"/>
  <c r="CA515" i="52"/>
  <c r="AN515" i="52"/>
  <c r="BC515" i="52"/>
  <c r="BB567" i="52"/>
  <c r="CE567" i="52"/>
  <c r="CB567" i="52"/>
  <c r="CG567" i="52"/>
  <c r="CF567" i="52"/>
  <c r="AO567" i="52"/>
  <c r="AP567" i="52"/>
  <c r="CH567" i="52"/>
  <c r="CA567" i="52"/>
  <c r="AN567" i="52"/>
  <c r="BC567" i="52"/>
  <c r="BB516" i="52"/>
  <c r="CE516" i="52"/>
  <c r="CB516" i="52"/>
  <c r="CG516" i="52"/>
  <c r="CF516" i="52"/>
  <c r="AO516" i="52"/>
  <c r="AP516" i="52"/>
  <c r="CH516" i="52"/>
  <c r="CA516" i="52"/>
  <c r="AN516" i="52"/>
  <c r="BC516" i="52"/>
  <c r="BB550" i="52"/>
  <c r="CE550" i="52"/>
  <c r="CB550" i="52"/>
  <c r="CG550" i="52"/>
  <c r="CF550" i="52"/>
  <c r="AO550" i="52"/>
  <c r="AP550" i="52"/>
  <c r="CH550" i="52"/>
  <c r="CA550" i="52"/>
  <c r="AN550" i="52"/>
  <c r="BC550" i="52"/>
  <c r="BB551" i="52"/>
  <c r="CE551" i="52"/>
  <c r="CB551" i="52"/>
  <c r="CG551" i="52"/>
  <c r="CF551" i="52"/>
  <c r="AO551" i="52"/>
  <c r="AP551" i="52"/>
  <c r="CH551" i="52"/>
  <c r="CA551" i="52"/>
  <c r="AN551" i="52"/>
  <c r="BC551" i="52"/>
  <c r="BB552" i="52"/>
  <c r="CE552" i="52"/>
  <c r="CB552" i="52"/>
  <c r="CG552" i="52"/>
  <c r="CF552" i="52"/>
  <c r="AO552" i="52"/>
  <c r="AP552" i="52"/>
  <c r="CH552" i="52"/>
  <c r="CA552" i="52"/>
  <c r="AN552" i="52"/>
  <c r="BC552" i="52"/>
  <c r="BB553" i="52"/>
  <c r="CE553" i="52"/>
  <c r="CB553" i="52"/>
  <c r="CG553" i="52"/>
  <c r="CF553" i="52"/>
  <c r="AO553" i="52"/>
  <c r="AP553" i="52"/>
  <c r="CH553" i="52"/>
  <c r="CA553" i="52"/>
  <c r="AN553" i="52"/>
  <c r="BC553" i="52"/>
  <c r="BB554" i="52"/>
  <c r="CE554" i="52"/>
  <c r="CB554" i="52"/>
  <c r="CG554" i="52"/>
  <c r="CF554" i="52"/>
  <c r="AO554" i="52"/>
  <c r="AP554" i="52"/>
  <c r="CH554" i="52"/>
  <c r="CA554" i="52"/>
  <c r="AN554" i="52"/>
  <c r="BC554" i="52"/>
  <c r="BB555" i="52"/>
  <c r="CE555" i="52"/>
  <c r="CB555" i="52"/>
  <c r="CG555" i="52"/>
  <c r="CF555" i="52"/>
  <c r="AO555" i="52"/>
  <c r="AP555" i="52"/>
  <c r="CH555" i="52"/>
  <c r="CA555" i="52"/>
  <c r="AN555" i="52"/>
  <c r="BC555" i="52"/>
  <c r="BB556" i="52"/>
  <c r="CE556" i="52"/>
  <c r="CB556" i="52"/>
  <c r="CG556" i="52"/>
  <c r="CF556" i="52"/>
  <c r="AO556" i="52"/>
  <c r="AP556" i="52"/>
  <c r="CH556" i="52"/>
  <c r="CA556" i="52"/>
  <c r="AN556" i="52"/>
  <c r="BC556" i="52"/>
  <c r="BB557" i="52"/>
  <c r="CE557" i="52"/>
  <c r="CB557" i="52"/>
  <c r="CG557" i="52"/>
  <c r="CF557" i="52"/>
  <c r="AO557" i="52"/>
  <c r="AP557" i="52"/>
  <c r="CH557" i="52"/>
  <c r="CA557" i="52"/>
  <c r="AN557" i="52"/>
  <c r="BC557" i="52"/>
  <c r="BB558" i="52"/>
  <c r="CE558" i="52"/>
  <c r="CB558" i="52"/>
  <c r="CG558" i="52"/>
  <c r="CF558" i="52"/>
  <c r="AO558" i="52"/>
  <c r="AP558" i="52"/>
  <c r="CH558" i="52"/>
  <c r="CA558" i="52"/>
  <c r="AN558" i="52"/>
  <c r="BC558" i="52"/>
  <c r="BB559" i="52"/>
  <c r="CE559" i="52"/>
  <c r="CB559" i="52"/>
  <c r="CG559" i="52"/>
  <c r="CF559" i="52"/>
  <c r="AO559" i="52"/>
  <c r="AP559" i="52"/>
  <c r="CH559" i="52"/>
  <c r="CA559" i="52"/>
  <c r="AN559" i="52"/>
  <c r="BC559" i="52"/>
  <c r="BB517" i="52"/>
  <c r="CE517" i="52"/>
  <c r="CB517" i="52"/>
  <c r="CG517" i="52"/>
  <c r="CF517" i="52"/>
  <c r="AO517" i="52"/>
  <c r="AP517" i="52"/>
  <c r="CH517" i="52"/>
  <c r="CA517" i="52"/>
  <c r="AN517" i="52"/>
  <c r="BC517" i="52"/>
  <c r="BB560" i="52"/>
  <c r="CE560" i="52"/>
  <c r="CB560" i="52"/>
  <c r="CG560" i="52"/>
  <c r="CF560" i="52"/>
  <c r="AO560" i="52"/>
  <c r="AP560" i="52"/>
  <c r="CH560" i="52"/>
  <c r="CA560" i="52"/>
  <c r="AN560" i="52"/>
  <c r="BC560" i="52"/>
  <c r="BB561" i="52"/>
  <c r="CE561" i="52"/>
  <c r="CB561" i="52"/>
  <c r="CG561" i="52"/>
  <c r="CF561" i="52"/>
  <c r="AO561" i="52"/>
  <c r="AP561" i="52"/>
  <c r="CH561" i="52"/>
  <c r="CA561" i="52"/>
  <c r="AN561" i="52"/>
  <c r="BC561" i="52"/>
  <c r="BB562" i="52"/>
  <c r="CE562" i="52"/>
  <c r="CB562" i="52"/>
  <c r="CG562" i="52"/>
  <c r="CF562" i="52"/>
  <c r="AO562" i="52"/>
  <c r="AP562" i="52"/>
  <c r="CH562" i="52"/>
  <c r="CA562" i="52"/>
  <c r="AN562" i="52"/>
  <c r="BC562" i="52"/>
  <c r="BB563" i="52"/>
  <c r="CE563" i="52"/>
  <c r="CB563" i="52"/>
  <c r="CG563" i="52"/>
  <c r="CF563" i="52"/>
  <c r="AO563" i="52"/>
  <c r="AP563" i="52"/>
  <c r="CH563" i="52"/>
  <c r="CA563" i="52"/>
  <c r="AN563" i="52"/>
  <c r="BC563" i="52"/>
  <c r="BB518" i="52"/>
  <c r="CE518" i="52"/>
  <c r="CB518" i="52"/>
  <c r="CG518" i="52"/>
  <c r="CF518" i="52"/>
  <c r="AO518" i="52"/>
  <c r="AP518" i="52"/>
  <c r="CH518" i="52"/>
  <c r="CA518" i="52"/>
  <c r="AN518" i="52"/>
  <c r="BC518" i="52"/>
  <c r="BB519" i="52"/>
  <c r="CE519" i="52"/>
  <c r="CB519" i="52"/>
  <c r="CG519" i="52"/>
  <c r="CF519" i="52"/>
  <c r="AO519" i="52"/>
  <c r="AP519" i="52"/>
  <c r="CH519" i="52"/>
  <c r="CA519" i="52"/>
  <c r="AN519" i="52"/>
  <c r="BC519" i="52"/>
  <c r="BB520" i="52"/>
  <c r="CE520" i="52"/>
  <c r="CB520" i="52"/>
  <c r="CG520" i="52"/>
  <c r="CF520" i="52"/>
  <c r="AO520" i="52"/>
  <c r="AP520" i="52"/>
  <c r="CH520" i="52"/>
  <c r="CA520" i="52"/>
  <c r="AN520" i="52"/>
  <c r="BC520" i="52"/>
  <c r="BB521" i="52"/>
  <c r="CE521" i="52"/>
  <c r="CB521" i="52"/>
  <c r="CG521" i="52"/>
  <c r="CF521" i="52"/>
  <c r="AO521" i="52"/>
  <c r="AP521" i="52"/>
  <c r="CH521" i="52"/>
  <c r="CA521" i="52"/>
  <c r="AN521" i="52"/>
  <c r="BC521" i="52"/>
  <c r="BB522" i="52"/>
  <c r="CE522" i="52"/>
  <c r="CB522" i="52"/>
  <c r="CG522" i="52"/>
  <c r="CF522" i="52"/>
  <c r="AO522" i="52"/>
  <c r="AP522" i="52"/>
  <c r="CH522" i="52"/>
  <c r="CA522" i="52"/>
  <c r="AN522" i="52"/>
  <c r="BC522" i="52"/>
  <c r="BB523" i="52"/>
  <c r="CE523" i="52"/>
  <c r="CB523" i="52"/>
  <c r="CG523" i="52"/>
  <c r="CF523" i="52"/>
  <c r="AO523" i="52"/>
  <c r="AP523" i="52"/>
  <c r="CH523" i="52"/>
  <c r="CA523" i="52"/>
  <c r="AN523" i="52"/>
  <c r="BC523" i="52"/>
  <c r="BB524" i="52"/>
  <c r="CE524" i="52"/>
  <c r="CB524" i="52"/>
  <c r="CG524" i="52"/>
  <c r="CF524" i="52"/>
  <c r="AO524" i="52"/>
  <c r="AP524" i="52"/>
  <c r="CH524" i="52"/>
  <c r="CA524" i="52"/>
  <c r="AN524" i="52"/>
  <c r="BC524" i="52"/>
  <c r="BB525" i="52"/>
  <c r="CE525" i="52"/>
  <c r="CB525" i="52"/>
  <c r="CG525" i="52"/>
  <c r="CF525" i="52"/>
  <c r="AO525" i="52"/>
  <c r="AP525" i="52"/>
  <c r="CH525" i="52"/>
  <c r="CA525" i="52"/>
  <c r="AN525" i="52"/>
  <c r="BC525" i="52"/>
  <c r="BB526" i="52"/>
  <c r="CE526" i="52"/>
  <c r="CB526" i="52"/>
  <c r="CG526" i="52"/>
  <c r="CF526" i="52"/>
  <c r="AO526" i="52"/>
  <c r="AP526" i="52"/>
  <c r="CH526" i="52"/>
  <c r="CA526" i="52"/>
  <c r="AN526" i="52"/>
  <c r="BC526" i="52"/>
  <c r="BB527" i="52"/>
  <c r="CE527" i="52"/>
  <c r="CB527" i="52"/>
  <c r="CG527" i="52"/>
  <c r="CF527" i="52"/>
  <c r="AO527" i="52"/>
  <c r="AP527" i="52"/>
  <c r="CH527" i="52"/>
  <c r="CA527" i="52"/>
  <c r="AN527" i="52"/>
  <c r="BC527" i="52"/>
  <c r="BB528" i="52"/>
  <c r="CE528" i="52"/>
  <c r="CB528" i="52"/>
  <c r="CG528" i="52"/>
  <c r="CF528" i="52"/>
  <c r="AO528" i="52"/>
  <c r="AP528" i="52"/>
  <c r="CH528" i="52"/>
  <c r="CA528" i="52"/>
  <c r="AN528" i="52"/>
  <c r="BC528" i="52"/>
  <c r="BB529" i="52"/>
  <c r="CE529" i="52"/>
  <c r="CB529" i="52"/>
  <c r="CG529" i="52"/>
  <c r="CF529" i="52"/>
  <c r="AO529" i="52"/>
  <c r="AP529" i="52"/>
  <c r="CH529" i="52"/>
  <c r="CA529" i="52"/>
  <c r="AN529" i="52"/>
  <c r="BC529" i="52"/>
  <c r="BB530" i="52"/>
  <c r="CE530" i="52"/>
  <c r="CB530" i="52"/>
  <c r="CG530" i="52"/>
  <c r="CF530" i="52"/>
  <c r="AO530" i="52"/>
  <c r="AP530" i="52"/>
  <c r="CH530" i="52"/>
  <c r="CA530" i="52"/>
  <c r="AN530" i="52"/>
  <c r="BC530" i="52"/>
  <c r="BB531" i="52"/>
  <c r="CE531" i="52"/>
  <c r="CB531" i="52"/>
  <c r="CG531" i="52"/>
  <c r="CF531" i="52"/>
  <c r="AO531" i="52"/>
  <c r="AP531" i="52"/>
  <c r="CH531" i="52"/>
  <c r="CA531" i="52"/>
  <c r="AN531" i="52"/>
  <c r="BC531" i="52"/>
  <c r="BB532" i="52"/>
  <c r="CE532" i="52"/>
  <c r="CB532" i="52"/>
  <c r="CG532" i="52"/>
  <c r="CF532" i="52"/>
  <c r="AO532" i="52"/>
  <c r="AP532" i="52"/>
  <c r="CH532" i="52"/>
  <c r="CA532" i="52"/>
  <c r="AN532" i="52"/>
  <c r="BC532" i="52"/>
  <c r="BB533" i="52"/>
  <c r="CE533" i="52"/>
  <c r="CB533" i="52"/>
  <c r="CG533" i="52"/>
  <c r="CF533" i="52"/>
  <c r="AO533" i="52"/>
  <c r="AP533" i="52"/>
  <c r="CH533" i="52"/>
  <c r="CA533" i="52"/>
  <c r="AN533" i="52"/>
  <c r="BC533" i="52"/>
  <c r="BB534" i="52"/>
  <c r="CE534" i="52"/>
  <c r="CB534" i="52"/>
  <c r="CG534" i="52"/>
  <c r="CF534" i="52"/>
  <c r="AO534" i="52"/>
  <c r="AP534" i="52"/>
  <c r="CH534" i="52"/>
  <c r="CA534" i="52"/>
  <c r="AN534" i="52"/>
  <c r="BC534" i="52"/>
  <c r="BB535" i="52"/>
  <c r="CE535" i="52"/>
  <c r="CB535" i="52"/>
  <c r="CG535" i="52"/>
  <c r="CF535" i="52"/>
  <c r="AO535" i="52"/>
  <c r="AP535" i="52"/>
  <c r="CH535" i="52"/>
  <c r="CA535" i="52"/>
  <c r="AN535" i="52"/>
  <c r="BC535" i="52"/>
  <c r="BB536" i="52"/>
  <c r="CE536" i="52"/>
  <c r="CB536" i="52"/>
  <c r="CG536" i="52"/>
  <c r="CF536" i="52"/>
  <c r="AO536" i="52"/>
  <c r="AP536" i="52"/>
  <c r="CH536" i="52"/>
  <c r="CA536" i="52"/>
  <c r="AN536" i="52"/>
  <c r="BC536" i="52"/>
  <c r="BB537" i="52"/>
  <c r="CE537" i="52"/>
  <c r="CB537" i="52"/>
  <c r="CG537" i="52"/>
  <c r="CF537" i="52"/>
  <c r="AO537" i="52"/>
  <c r="AP537" i="52"/>
  <c r="CH537" i="52"/>
  <c r="CA537" i="52"/>
  <c r="AN537" i="52"/>
  <c r="BC537" i="52"/>
  <c r="BB538" i="52"/>
  <c r="CE538" i="52"/>
  <c r="CB538" i="52"/>
  <c r="CG538" i="52"/>
  <c r="CF538" i="52"/>
  <c r="AO538" i="52"/>
  <c r="AP538" i="52"/>
  <c r="CH538" i="52"/>
  <c r="CA538" i="52"/>
  <c r="AN538" i="52"/>
  <c r="BC538" i="52"/>
  <c r="BB14" i="52"/>
  <c r="BD15" i="52"/>
  <c r="BE15" i="52"/>
  <c r="BF15" i="52"/>
  <c r="BH15" i="52"/>
  <c r="BG15" i="52"/>
  <c r="BI15" i="52"/>
  <c r="BK15" i="52"/>
  <c r="BJ15" i="52"/>
  <c r="BD16" i="52"/>
  <c r="BE16" i="52"/>
  <c r="BF16" i="52"/>
  <c r="BH16" i="52"/>
  <c r="BG16" i="52"/>
  <c r="BI16" i="52"/>
  <c r="BK16" i="52"/>
  <c r="BJ16" i="52"/>
  <c r="BD17" i="52"/>
  <c r="BE17" i="52"/>
  <c r="BF17" i="52"/>
  <c r="BH17" i="52"/>
  <c r="BG17" i="52"/>
  <c r="BI17" i="52"/>
  <c r="BK17" i="52"/>
  <c r="BJ17" i="52"/>
  <c r="BD18" i="52"/>
  <c r="BE18" i="52"/>
  <c r="BF18" i="52"/>
  <c r="BH18" i="52"/>
  <c r="BG18" i="52"/>
  <c r="BI18" i="52"/>
  <c r="BK18" i="52"/>
  <c r="BJ18" i="52"/>
  <c r="BD19" i="52"/>
  <c r="BE19" i="52"/>
  <c r="BF19" i="52"/>
  <c r="BH19" i="52"/>
  <c r="BG19" i="52"/>
  <c r="BI19" i="52"/>
  <c r="BK19" i="52"/>
  <c r="BJ19" i="52"/>
  <c r="BD20" i="52"/>
  <c r="BE20" i="52"/>
  <c r="BF20" i="52"/>
  <c r="BH20" i="52"/>
  <c r="BG20" i="52"/>
  <c r="BI20" i="52"/>
  <c r="BK20" i="52"/>
  <c r="BJ20" i="52"/>
  <c r="BD21" i="52"/>
  <c r="BE21" i="52"/>
  <c r="BF21" i="52"/>
  <c r="BH21" i="52"/>
  <c r="BG21" i="52"/>
  <c r="BI21" i="52"/>
  <c r="BK21" i="52"/>
  <c r="BJ21" i="52"/>
  <c r="BD22" i="52"/>
  <c r="BE22" i="52"/>
  <c r="BF22" i="52"/>
  <c r="BH22" i="52"/>
  <c r="BG22" i="52"/>
  <c r="BI22" i="52"/>
  <c r="BK22" i="52"/>
  <c r="BJ22" i="52"/>
  <c r="BD23" i="52"/>
  <c r="BE23" i="52"/>
  <c r="BF23" i="52"/>
  <c r="BH23" i="52"/>
  <c r="BG23" i="52"/>
  <c r="BI23" i="52"/>
  <c r="BK23" i="52"/>
  <c r="BJ23" i="52"/>
  <c r="BD24" i="52"/>
  <c r="BE24" i="52"/>
  <c r="BF24" i="52"/>
  <c r="BH24" i="52"/>
  <c r="BG24" i="52"/>
  <c r="BI24" i="52"/>
  <c r="BK24" i="52"/>
  <c r="BJ24" i="52"/>
  <c r="BD25" i="52"/>
  <c r="BE25" i="52"/>
  <c r="BF25" i="52"/>
  <c r="BH25" i="52"/>
  <c r="BG25" i="52"/>
  <c r="BI25" i="52"/>
  <c r="BK25" i="52"/>
  <c r="BJ25" i="52"/>
  <c r="BD26" i="52"/>
  <c r="BE26" i="52"/>
  <c r="BF26" i="52"/>
  <c r="BH26" i="52"/>
  <c r="BG26" i="52"/>
  <c r="BI26" i="52"/>
  <c r="BK26" i="52"/>
  <c r="BJ26" i="52"/>
  <c r="BD27" i="52"/>
  <c r="BE27" i="52"/>
  <c r="BF27" i="52"/>
  <c r="BH27" i="52"/>
  <c r="BG27" i="52"/>
  <c r="BI27" i="52"/>
  <c r="BK27" i="52"/>
  <c r="BJ27" i="52"/>
  <c r="BD28" i="52"/>
  <c r="BE28" i="52"/>
  <c r="BF28" i="52"/>
  <c r="BH28" i="52"/>
  <c r="BG28" i="52"/>
  <c r="BI28" i="52"/>
  <c r="BK28" i="52"/>
  <c r="BJ28" i="52"/>
  <c r="BD29" i="52"/>
  <c r="BE29" i="52"/>
  <c r="BF29" i="52"/>
  <c r="BH29" i="52"/>
  <c r="BG29" i="52"/>
  <c r="BI29" i="52"/>
  <c r="BK29" i="52"/>
  <c r="BJ29" i="52"/>
  <c r="BD30" i="52"/>
  <c r="BE30" i="52"/>
  <c r="BF30" i="52"/>
  <c r="BH30" i="52"/>
  <c r="BG30" i="52"/>
  <c r="BI30" i="52"/>
  <c r="BK30" i="52"/>
  <c r="BJ30" i="52"/>
  <c r="BD31" i="52"/>
  <c r="BE31" i="52"/>
  <c r="BF31" i="52"/>
  <c r="BH31" i="52"/>
  <c r="BG31" i="52"/>
  <c r="BI31" i="52"/>
  <c r="BK31" i="52"/>
  <c r="BJ31" i="52"/>
  <c r="BD32" i="52"/>
  <c r="BE32" i="52"/>
  <c r="BF32" i="52"/>
  <c r="BH32" i="52"/>
  <c r="BG32" i="52"/>
  <c r="BI32" i="52"/>
  <c r="BK32" i="52"/>
  <c r="BJ32" i="52"/>
  <c r="BD33" i="52"/>
  <c r="BE33" i="52"/>
  <c r="BF33" i="52"/>
  <c r="BH33" i="52"/>
  <c r="BG33" i="52"/>
  <c r="BI33" i="52"/>
  <c r="BK33" i="52"/>
  <c r="BJ33" i="52"/>
  <c r="BD34" i="52"/>
  <c r="BE34" i="52"/>
  <c r="BF34" i="52"/>
  <c r="BH34" i="52"/>
  <c r="BG34" i="52"/>
  <c r="BI34" i="52"/>
  <c r="BK34" i="52"/>
  <c r="BJ34" i="52"/>
  <c r="BD35" i="52"/>
  <c r="BE35" i="52"/>
  <c r="BF35" i="52"/>
  <c r="BH35" i="52"/>
  <c r="BG35" i="52"/>
  <c r="BI35" i="52"/>
  <c r="BK35" i="52"/>
  <c r="BJ35" i="52"/>
  <c r="BD36" i="52"/>
  <c r="BE36" i="52"/>
  <c r="BF36" i="52"/>
  <c r="BH36" i="52"/>
  <c r="BG36" i="52"/>
  <c r="BI36" i="52"/>
  <c r="BK36" i="52"/>
  <c r="BJ36" i="52"/>
  <c r="BD37" i="52"/>
  <c r="BE37" i="52"/>
  <c r="BF37" i="52"/>
  <c r="BH37" i="52"/>
  <c r="BG37" i="52"/>
  <c r="BI37" i="52"/>
  <c r="BK37" i="52"/>
  <c r="BJ37" i="52"/>
  <c r="BD38" i="52"/>
  <c r="BE38" i="52"/>
  <c r="BF38" i="52"/>
  <c r="BH38" i="52"/>
  <c r="BG38" i="52"/>
  <c r="BI38" i="52"/>
  <c r="BK38" i="52"/>
  <c r="BJ38" i="52"/>
  <c r="BD39" i="52"/>
  <c r="BE39" i="52"/>
  <c r="BF39" i="52"/>
  <c r="BH39" i="52"/>
  <c r="BG39" i="52"/>
  <c r="BI39" i="52"/>
  <c r="BK39" i="52"/>
  <c r="BJ39" i="52"/>
  <c r="BD40" i="52"/>
  <c r="BE40" i="52"/>
  <c r="BF40" i="52"/>
  <c r="BH40" i="52"/>
  <c r="BG40" i="52"/>
  <c r="BI40" i="52"/>
  <c r="BK40" i="52"/>
  <c r="BJ40" i="52"/>
  <c r="BD41" i="52"/>
  <c r="BE41" i="52"/>
  <c r="BF41" i="52"/>
  <c r="BH41" i="52"/>
  <c r="BG41" i="52"/>
  <c r="BI41" i="52"/>
  <c r="BK41" i="52"/>
  <c r="BJ41" i="52"/>
  <c r="BD42" i="52"/>
  <c r="BE42" i="52"/>
  <c r="BF42" i="52"/>
  <c r="BH42" i="52"/>
  <c r="BG42" i="52"/>
  <c r="BI42" i="52"/>
  <c r="BK42" i="52"/>
  <c r="BJ42" i="52"/>
  <c r="BD43" i="52"/>
  <c r="BE43" i="52"/>
  <c r="BF43" i="52"/>
  <c r="BH43" i="52"/>
  <c r="BG43" i="52"/>
  <c r="BI43" i="52"/>
  <c r="BK43" i="52"/>
  <c r="BJ43" i="52"/>
  <c r="BD44" i="52"/>
  <c r="BE44" i="52"/>
  <c r="BF44" i="52"/>
  <c r="BH44" i="52"/>
  <c r="BG44" i="52"/>
  <c r="BI44" i="52"/>
  <c r="BK44" i="52"/>
  <c r="BJ44" i="52"/>
  <c r="BD45" i="52"/>
  <c r="BE45" i="52"/>
  <c r="BF45" i="52"/>
  <c r="BH45" i="52"/>
  <c r="BG45" i="52"/>
  <c r="BI45" i="52"/>
  <c r="BK45" i="52"/>
  <c r="BJ45" i="52"/>
  <c r="BD46" i="52"/>
  <c r="BE46" i="52"/>
  <c r="BF46" i="52"/>
  <c r="BH46" i="52"/>
  <c r="BG46" i="52"/>
  <c r="BI46" i="52"/>
  <c r="BK46" i="52"/>
  <c r="BJ46" i="52"/>
  <c r="BD47" i="52"/>
  <c r="BE47" i="52"/>
  <c r="BF47" i="52"/>
  <c r="BH47" i="52"/>
  <c r="BG47" i="52"/>
  <c r="BI47" i="52"/>
  <c r="BK47" i="52"/>
  <c r="BJ47" i="52"/>
  <c r="BD48" i="52"/>
  <c r="BE48" i="52"/>
  <c r="BF48" i="52"/>
  <c r="BH48" i="52"/>
  <c r="BG48" i="52"/>
  <c r="BI48" i="52"/>
  <c r="BK48" i="52"/>
  <c r="BJ48" i="52"/>
  <c r="BD49" i="52"/>
  <c r="BE49" i="52"/>
  <c r="BF49" i="52"/>
  <c r="BH49" i="52"/>
  <c r="BG49" i="52"/>
  <c r="BI49" i="52"/>
  <c r="BK49" i="52"/>
  <c r="BJ49" i="52"/>
  <c r="BD50" i="52"/>
  <c r="BE50" i="52"/>
  <c r="BF50" i="52"/>
  <c r="BH50" i="52"/>
  <c r="BG50" i="52"/>
  <c r="BI50" i="52"/>
  <c r="BK50" i="52"/>
  <c r="BJ50" i="52"/>
  <c r="BD51" i="52"/>
  <c r="BE51" i="52"/>
  <c r="BF51" i="52"/>
  <c r="BH51" i="52"/>
  <c r="BG51" i="52"/>
  <c r="BI51" i="52"/>
  <c r="BK51" i="52"/>
  <c r="BJ51" i="52"/>
  <c r="BD52" i="52"/>
  <c r="BE52" i="52"/>
  <c r="BF52" i="52"/>
  <c r="BH52" i="52"/>
  <c r="BG52" i="52"/>
  <c r="BI52" i="52"/>
  <c r="BK52" i="52"/>
  <c r="BJ52" i="52"/>
  <c r="BD53" i="52"/>
  <c r="BE53" i="52"/>
  <c r="BF53" i="52"/>
  <c r="BH53" i="52"/>
  <c r="BG53" i="52"/>
  <c r="BI53" i="52"/>
  <c r="BK53" i="52"/>
  <c r="BJ53" i="52"/>
  <c r="BD54" i="52"/>
  <c r="BE54" i="52"/>
  <c r="BF54" i="52"/>
  <c r="BH54" i="52"/>
  <c r="BG54" i="52"/>
  <c r="BI54" i="52"/>
  <c r="BK54" i="52"/>
  <c r="BJ54" i="52"/>
  <c r="BD55" i="52"/>
  <c r="BE55" i="52"/>
  <c r="BF55" i="52"/>
  <c r="BH55" i="52"/>
  <c r="BG55" i="52"/>
  <c r="BI55" i="52"/>
  <c r="BK55" i="52"/>
  <c r="BJ55" i="52"/>
  <c r="BD56" i="52"/>
  <c r="BE56" i="52"/>
  <c r="BF56" i="52"/>
  <c r="BH56" i="52"/>
  <c r="BG56" i="52"/>
  <c r="BI56" i="52"/>
  <c r="BK56" i="52"/>
  <c r="BJ56" i="52"/>
  <c r="BD57" i="52"/>
  <c r="BE57" i="52"/>
  <c r="BF57" i="52"/>
  <c r="BH57" i="52"/>
  <c r="BG57" i="52"/>
  <c r="BI57" i="52"/>
  <c r="BK57" i="52"/>
  <c r="BJ57" i="52"/>
  <c r="BD58" i="52"/>
  <c r="BE58" i="52"/>
  <c r="BF58" i="52"/>
  <c r="BH58" i="52"/>
  <c r="BG58" i="52"/>
  <c r="BI58" i="52"/>
  <c r="BK58" i="52"/>
  <c r="BJ58" i="52"/>
  <c r="BD59" i="52"/>
  <c r="BE59" i="52"/>
  <c r="BF59" i="52"/>
  <c r="BH59" i="52"/>
  <c r="BG59" i="52"/>
  <c r="BI59" i="52"/>
  <c r="BK59" i="52"/>
  <c r="BJ59" i="52"/>
  <c r="BD60" i="52"/>
  <c r="BE60" i="52"/>
  <c r="BF60" i="52"/>
  <c r="BH60" i="52"/>
  <c r="BG60" i="52"/>
  <c r="BI60" i="52"/>
  <c r="BK60" i="52"/>
  <c r="BJ60" i="52"/>
  <c r="BD61" i="52"/>
  <c r="BE61" i="52"/>
  <c r="BF61" i="52"/>
  <c r="BH61" i="52"/>
  <c r="BG61" i="52"/>
  <c r="BI61" i="52"/>
  <c r="BK61" i="52"/>
  <c r="BJ61" i="52"/>
  <c r="BD62" i="52"/>
  <c r="BE62" i="52"/>
  <c r="BF62" i="52"/>
  <c r="BH62" i="52"/>
  <c r="BG62" i="52"/>
  <c r="BI62" i="52"/>
  <c r="BK62" i="52"/>
  <c r="BJ62" i="52"/>
  <c r="BD63" i="52"/>
  <c r="BE63" i="52"/>
  <c r="BF63" i="52"/>
  <c r="BH63" i="52"/>
  <c r="BG63" i="52"/>
  <c r="BI63" i="52"/>
  <c r="BK63" i="52"/>
  <c r="BJ63" i="52"/>
  <c r="BD64" i="52"/>
  <c r="BE64" i="52"/>
  <c r="BF64" i="52"/>
  <c r="BH64" i="52"/>
  <c r="BG64" i="52"/>
  <c r="BI64" i="52"/>
  <c r="BK64" i="52"/>
  <c r="BJ64" i="52"/>
  <c r="BD65" i="52"/>
  <c r="BE65" i="52"/>
  <c r="BF65" i="52"/>
  <c r="BH65" i="52"/>
  <c r="BG65" i="52"/>
  <c r="BI65" i="52"/>
  <c r="BK65" i="52"/>
  <c r="BJ65" i="52"/>
  <c r="BD66" i="52"/>
  <c r="BE66" i="52"/>
  <c r="BF66" i="52"/>
  <c r="BH66" i="52"/>
  <c r="BG66" i="52"/>
  <c r="BI66" i="52"/>
  <c r="BK66" i="52"/>
  <c r="BJ66" i="52"/>
  <c r="BD67" i="52"/>
  <c r="BE67" i="52"/>
  <c r="BF67" i="52"/>
  <c r="BH67" i="52"/>
  <c r="BG67" i="52"/>
  <c r="BI67" i="52"/>
  <c r="BK67" i="52"/>
  <c r="BJ67" i="52"/>
  <c r="BD68" i="52"/>
  <c r="BE68" i="52"/>
  <c r="BF68" i="52"/>
  <c r="BH68" i="52"/>
  <c r="BG68" i="52"/>
  <c r="BI68" i="52"/>
  <c r="BK68" i="52"/>
  <c r="BJ68" i="52"/>
  <c r="BD69" i="52"/>
  <c r="BE69" i="52"/>
  <c r="BF69" i="52"/>
  <c r="BH69" i="52"/>
  <c r="BG69" i="52"/>
  <c r="BI69" i="52"/>
  <c r="BK69" i="52"/>
  <c r="BJ69" i="52"/>
  <c r="BD70" i="52"/>
  <c r="BE70" i="52"/>
  <c r="BF70" i="52"/>
  <c r="BH70" i="52"/>
  <c r="BG70" i="52"/>
  <c r="BI70" i="52"/>
  <c r="BK70" i="52"/>
  <c r="BJ70" i="52"/>
  <c r="BD71" i="52"/>
  <c r="BE71" i="52"/>
  <c r="BF71" i="52"/>
  <c r="BH71" i="52"/>
  <c r="BG71" i="52"/>
  <c r="BI71" i="52"/>
  <c r="BK71" i="52"/>
  <c r="BJ71" i="52"/>
  <c r="BD72" i="52"/>
  <c r="BE72" i="52"/>
  <c r="BF72" i="52"/>
  <c r="BH72" i="52"/>
  <c r="BG72" i="52"/>
  <c r="BI72" i="52"/>
  <c r="BK72" i="52"/>
  <c r="BJ72" i="52"/>
  <c r="BD73" i="52"/>
  <c r="BE73" i="52"/>
  <c r="BF73" i="52"/>
  <c r="BH73" i="52"/>
  <c r="BG73" i="52"/>
  <c r="BI73" i="52"/>
  <c r="BK73" i="52"/>
  <c r="BJ73" i="52"/>
  <c r="BD74" i="52"/>
  <c r="BE74" i="52"/>
  <c r="BF74" i="52"/>
  <c r="BH74" i="52"/>
  <c r="BG74" i="52"/>
  <c r="BI74" i="52"/>
  <c r="BK74" i="52"/>
  <c r="BJ74" i="52"/>
  <c r="BD75" i="52"/>
  <c r="BE75" i="52"/>
  <c r="BF75" i="52"/>
  <c r="BH75" i="52"/>
  <c r="BG75" i="52"/>
  <c r="BI75" i="52"/>
  <c r="BK75" i="52"/>
  <c r="BJ75" i="52"/>
  <c r="BD76" i="52"/>
  <c r="BE76" i="52"/>
  <c r="BF76" i="52"/>
  <c r="BH76" i="52"/>
  <c r="BG76" i="52"/>
  <c r="BI76" i="52"/>
  <c r="BK76" i="52"/>
  <c r="BJ76" i="52"/>
  <c r="BD77" i="52"/>
  <c r="BE77" i="52"/>
  <c r="BF77" i="52"/>
  <c r="BH77" i="52"/>
  <c r="BG77" i="52"/>
  <c r="BI77" i="52"/>
  <c r="BK77" i="52"/>
  <c r="BJ77" i="52"/>
  <c r="BD78" i="52"/>
  <c r="BE78" i="52"/>
  <c r="BF78" i="52"/>
  <c r="BH78" i="52"/>
  <c r="BG78" i="52"/>
  <c r="BI78" i="52"/>
  <c r="BK78" i="52"/>
  <c r="BJ78" i="52"/>
  <c r="BD79" i="52"/>
  <c r="BE79" i="52"/>
  <c r="BF79" i="52"/>
  <c r="BH79" i="52"/>
  <c r="BG79" i="52"/>
  <c r="BI79" i="52"/>
  <c r="BK79" i="52"/>
  <c r="BJ79" i="52"/>
  <c r="BD80" i="52"/>
  <c r="BE80" i="52"/>
  <c r="BF80" i="52"/>
  <c r="BH80" i="52"/>
  <c r="BG80" i="52"/>
  <c r="BI80" i="52"/>
  <c r="BK80" i="52"/>
  <c r="BJ80" i="52"/>
  <c r="BD81" i="52"/>
  <c r="BE81" i="52"/>
  <c r="BF81" i="52"/>
  <c r="BH81" i="52"/>
  <c r="BG81" i="52"/>
  <c r="BI81" i="52"/>
  <c r="BK81" i="52"/>
  <c r="BJ81" i="52"/>
  <c r="BD82" i="52"/>
  <c r="BE82" i="52"/>
  <c r="BF82" i="52"/>
  <c r="BH82" i="52"/>
  <c r="BG82" i="52"/>
  <c r="BI82" i="52"/>
  <c r="BK82" i="52"/>
  <c r="BJ82" i="52"/>
  <c r="BD83" i="52"/>
  <c r="BE83" i="52"/>
  <c r="BF83" i="52"/>
  <c r="BH83" i="52"/>
  <c r="BG83" i="52"/>
  <c r="BI83" i="52"/>
  <c r="BK83" i="52"/>
  <c r="BJ83" i="52"/>
  <c r="BD84" i="52"/>
  <c r="BE84" i="52"/>
  <c r="BF84" i="52"/>
  <c r="BH84" i="52"/>
  <c r="BG84" i="52"/>
  <c r="BI84" i="52"/>
  <c r="BK84" i="52"/>
  <c r="BJ84" i="52"/>
  <c r="BD85" i="52"/>
  <c r="BE85" i="52"/>
  <c r="BF85" i="52"/>
  <c r="BH85" i="52"/>
  <c r="BG85" i="52"/>
  <c r="BI85" i="52"/>
  <c r="BK85" i="52"/>
  <c r="BJ85" i="52"/>
  <c r="BD86" i="52"/>
  <c r="BE86" i="52"/>
  <c r="BF86" i="52"/>
  <c r="BH86" i="52"/>
  <c r="BG86" i="52"/>
  <c r="BI86" i="52"/>
  <c r="BK86" i="52"/>
  <c r="BJ86" i="52"/>
  <c r="BD87" i="52"/>
  <c r="BE87" i="52"/>
  <c r="BF87" i="52"/>
  <c r="BH87" i="52"/>
  <c r="BG87" i="52"/>
  <c r="BI87" i="52"/>
  <c r="BK87" i="52"/>
  <c r="BJ87" i="52"/>
  <c r="BD88" i="52"/>
  <c r="BE88" i="52"/>
  <c r="BF88" i="52"/>
  <c r="BH88" i="52"/>
  <c r="BG88" i="52"/>
  <c r="BI88" i="52"/>
  <c r="BK88" i="52"/>
  <c r="BJ88" i="52"/>
  <c r="BD89" i="52"/>
  <c r="BE89" i="52"/>
  <c r="BF89" i="52"/>
  <c r="BH89" i="52"/>
  <c r="BG89" i="52"/>
  <c r="BI89" i="52"/>
  <c r="BK89" i="52"/>
  <c r="BJ89" i="52"/>
  <c r="BD90" i="52"/>
  <c r="BE90" i="52"/>
  <c r="BF90" i="52"/>
  <c r="BH90" i="52"/>
  <c r="BG90" i="52"/>
  <c r="BI90" i="52"/>
  <c r="BK90" i="52"/>
  <c r="BJ90" i="52"/>
  <c r="BD91" i="52"/>
  <c r="BE91" i="52"/>
  <c r="BF91" i="52"/>
  <c r="BH91" i="52"/>
  <c r="BG91" i="52"/>
  <c r="BI91" i="52"/>
  <c r="BK91" i="52"/>
  <c r="BJ91" i="52"/>
  <c r="BD92" i="52"/>
  <c r="BE92" i="52"/>
  <c r="BF92" i="52"/>
  <c r="BH92" i="52"/>
  <c r="BG92" i="52"/>
  <c r="BI92" i="52"/>
  <c r="BK92" i="52"/>
  <c r="BJ92" i="52"/>
  <c r="BD93" i="52"/>
  <c r="BE93" i="52"/>
  <c r="BF93" i="52"/>
  <c r="BH93" i="52"/>
  <c r="BG93" i="52"/>
  <c r="BI93" i="52"/>
  <c r="BK93" i="52"/>
  <c r="BJ93" i="52"/>
  <c r="BD94" i="52"/>
  <c r="BE94" i="52"/>
  <c r="BF94" i="52"/>
  <c r="BH94" i="52"/>
  <c r="BG94" i="52"/>
  <c r="BI94" i="52"/>
  <c r="BK94" i="52"/>
  <c r="BJ94" i="52"/>
  <c r="BD95" i="52"/>
  <c r="BE95" i="52"/>
  <c r="BF95" i="52"/>
  <c r="BH95" i="52"/>
  <c r="BG95" i="52"/>
  <c r="BI95" i="52"/>
  <c r="BK95" i="52"/>
  <c r="BJ95" i="52"/>
  <c r="BD96" i="52"/>
  <c r="BE96" i="52"/>
  <c r="BF96" i="52"/>
  <c r="BH96" i="52"/>
  <c r="BG96" i="52"/>
  <c r="BI96" i="52"/>
  <c r="BK96" i="52"/>
  <c r="BJ96" i="52"/>
  <c r="BD97" i="52"/>
  <c r="BE97" i="52"/>
  <c r="BF97" i="52"/>
  <c r="BH97" i="52"/>
  <c r="BG97" i="52"/>
  <c r="BI97" i="52"/>
  <c r="BK97" i="52"/>
  <c r="BJ97" i="52"/>
  <c r="BD98" i="52"/>
  <c r="BE98" i="52"/>
  <c r="BF98" i="52"/>
  <c r="BH98" i="52"/>
  <c r="BG98" i="52"/>
  <c r="BI98" i="52"/>
  <c r="BK98" i="52"/>
  <c r="BJ98" i="52"/>
  <c r="BD99" i="52"/>
  <c r="BE99" i="52"/>
  <c r="BF99" i="52"/>
  <c r="BH99" i="52"/>
  <c r="BG99" i="52"/>
  <c r="BI99" i="52"/>
  <c r="BK99" i="52"/>
  <c r="BJ99" i="52"/>
  <c r="BD100" i="52"/>
  <c r="BE100" i="52"/>
  <c r="BF100" i="52"/>
  <c r="BH100" i="52"/>
  <c r="BG100" i="52"/>
  <c r="BI100" i="52"/>
  <c r="BK100" i="52"/>
  <c r="BJ100" i="52"/>
  <c r="BD101" i="52"/>
  <c r="BE101" i="52"/>
  <c r="BF101" i="52"/>
  <c r="BH101" i="52"/>
  <c r="BG101" i="52"/>
  <c r="BI101" i="52"/>
  <c r="BK101" i="52"/>
  <c r="BJ101" i="52"/>
  <c r="BD102" i="52"/>
  <c r="BE102" i="52"/>
  <c r="BF102" i="52"/>
  <c r="BH102" i="52"/>
  <c r="BG102" i="52"/>
  <c r="BI102" i="52"/>
  <c r="BK102" i="52"/>
  <c r="BJ102" i="52"/>
  <c r="BD103" i="52"/>
  <c r="BE103" i="52"/>
  <c r="BF103" i="52"/>
  <c r="BH103" i="52"/>
  <c r="BG103" i="52"/>
  <c r="BI103" i="52"/>
  <c r="BK103" i="52"/>
  <c r="BJ103" i="52"/>
  <c r="BD104" i="52"/>
  <c r="BE104" i="52"/>
  <c r="BF104" i="52"/>
  <c r="BH104" i="52"/>
  <c r="BG104" i="52"/>
  <c r="BI104" i="52"/>
  <c r="BK104" i="52"/>
  <c r="BJ104" i="52"/>
  <c r="BD105" i="52"/>
  <c r="BE105" i="52"/>
  <c r="BF105" i="52"/>
  <c r="BH105" i="52"/>
  <c r="BG105" i="52"/>
  <c r="BI105" i="52"/>
  <c r="BK105" i="52"/>
  <c r="BJ105" i="52"/>
  <c r="BD106" i="52"/>
  <c r="BE106" i="52"/>
  <c r="BF106" i="52"/>
  <c r="BH106" i="52"/>
  <c r="BG106" i="52"/>
  <c r="BI106" i="52"/>
  <c r="BK106" i="52"/>
  <c r="BJ106" i="52"/>
  <c r="BD564" i="52"/>
  <c r="BE564" i="52"/>
  <c r="BF564" i="52"/>
  <c r="BH564" i="52"/>
  <c r="BG564" i="52"/>
  <c r="BI564" i="52"/>
  <c r="BK564" i="52"/>
  <c r="BJ564" i="52"/>
  <c r="BD565" i="52"/>
  <c r="BE565" i="52"/>
  <c r="BF565" i="52"/>
  <c r="BH565" i="52"/>
  <c r="BG565" i="52"/>
  <c r="BI565" i="52"/>
  <c r="BK565" i="52"/>
  <c r="BJ565" i="52"/>
  <c r="BD107" i="52"/>
  <c r="BE107" i="52"/>
  <c r="BF107" i="52"/>
  <c r="BH107" i="52"/>
  <c r="BG107" i="52"/>
  <c r="BI107" i="52"/>
  <c r="BK107" i="52"/>
  <c r="BJ107" i="52"/>
  <c r="BD539" i="52"/>
  <c r="BE539" i="52"/>
  <c r="BF539" i="52"/>
  <c r="BH539" i="52"/>
  <c r="BG539" i="52"/>
  <c r="BI539" i="52"/>
  <c r="BK539" i="52"/>
  <c r="BJ539" i="52"/>
  <c r="BD540" i="52"/>
  <c r="BE540" i="52"/>
  <c r="BF540" i="52"/>
  <c r="BH540" i="52"/>
  <c r="BG540" i="52"/>
  <c r="BI540" i="52"/>
  <c r="BK540" i="52"/>
  <c r="BJ540" i="52"/>
  <c r="BD541" i="52"/>
  <c r="BE541" i="52"/>
  <c r="BF541" i="52"/>
  <c r="BH541" i="52"/>
  <c r="BG541" i="52"/>
  <c r="BI541" i="52"/>
  <c r="BK541" i="52"/>
  <c r="BJ541" i="52"/>
  <c r="BD542" i="52"/>
  <c r="BE542" i="52"/>
  <c r="BF542" i="52"/>
  <c r="BH542" i="52"/>
  <c r="BG542" i="52"/>
  <c r="BI542" i="52"/>
  <c r="BK542" i="52"/>
  <c r="BJ542" i="52"/>
  <c r="BD108" i="52"/>
  <c r="BE108" i="52"/>
  <c r="BF108" i="52"/>
  <c r="BH108" i="52"/>
  <c r="BG108" i="52"/>
  <c r="BI108" i="52"/>
  <c r="BK108" i="52"/>
  <c r="BJ108" i="52"/>
  <c r="BD109" i="52"/>
  <c r="BE109" i="52"/>
  <c r="BF109" i="52"/>
  <c r="BH109" i="52"/>
  <c r="BG109" i="52"/>
  <c r="BI109" i="52"/>
  <c r="BK109" i="52"/>
  <c r="BJ109" i="52"/>
  <c r="BD110" i="52"/>
  <c r="BE110" i="52"/>
  <c r="BF110" i="52"/>
  <c r="BH110" i="52"/>
  <c r="BG110" i="52"/>
  <c r="BI110" i="52"/>
  <c r="BK110" i="52"/>
  <c r="BJ110" i="52"/>
  <c r="BD111" i="52"/>
  <c r="BE111" i="52"/>
  <c r="BF111" i="52"/>
  <c r="BH111" i="52"/>
  <c r="BG111" i="52"/>
  <c r="BI111" i="52"/>
  <c r="BK111" i="52"/>
  <c r="BJ111" i="52"/>
  <c r="BD112" i="52"/>
  <c r="BE112" i="52"/>
  <c r="BF112" i="52"/>
  <c r="BH112" i="52"/>
  <c r="BG112" i="52"/>
  <c r="BI112" i="52"/>
  <c r="BK112" i="52"/>
  <c r="BJ112" i="52"/>
  <c r="BD113" i="52"/>
  <c r="BE113" i="52"/>
  <c r="BF113" i="52"/>
  <c r="BH113" i="52"/>
  <c r="BG113" i="52"/>
  <c r="BI113" i="52"/>
  <c r="BK113" i="52"/>
  <c r="BJ113" i="52"/>
  <c r="BD114" i="52"/>
  <c r="BE114" i="52"/>
  <c r="BF114" i="52"/>
  <c r="BH114" i="52"/>
  <c r="BG114" i="52"/>
  <c r="BI114" i="52"/>
  <c r="BK114" i="52"/>
  <c r="BJ114" i="52"/>
  <c r="BD115" i="52"/>
  <c r="BE115" i="52"/>
  <c r="BF115" i="52"/>
  <c r="BH115" i="52"/>
  <c r="BG115" i="52"/>
  <c r="BI115" i="52"/>
  <c r="BK115" i="52"/>
  <c r="BJ115" i="52"/>
  <c r="BD116" i="52"/>
  <c r="BE116" i="52"/>
  <c r="BF116" i="52"/>
  <c r="BH116" i="52"/>
  <c r="BG116" i="52"/>
  <c r="BI116" i="52"/>
  <c r="BK116" i="52"/>
  <c r="BJ116" i="52"/>
  <c r="BD117" i="52"/>
  <c r="BE117" i="52"/>
  <c r="BF117" i="52"/>
  <c r="BH117" i="52"/>
  <c r="BG117" i="52"/>
  <c r="BI117" i="52"/>
  <c r="BK117" i="52"/>
  <c r="BJ117" i="52"/>
  <c r="BD118" i="52"/>
  <c r="BE118" i="52"/>
  <c r="BF118" i="52"/>
  <c r="BH118" i="52"/>
  <c r="BG118" i="52"/>
  <c r="BI118" i="52"/>
  <c r="BK118" i="52"/>
  <c r="BJ118" i="52"/>
  <c r="BD119" i="52"/>
  <c r="BE119" i="52"/>
  <c r="BF119" i="52"/>
  <c r="BH119" i="52"/>
  <c r="BG119" i="52"/>
  <c r="BI119" i="52"/>
  <c r="BK119" i="52"/>
  <c r="BJ119" i="52"/>
  <c r="BD120" i="52"/>
  <c r="BE120" i="52"/>
  <c r="BF120" i="52"/>
  <c r="BH120" i="52"/>
  <c r="BG120" i="52"/>
  <c r="BI120" i="52"/>
  <c r="BK120" i="52"/>
  <c r="BJ120" i="52"/>
  <c r="BD121" i="52"/>
  <c r="BE121" i="52"/>
  <c r="BF121" i="52"/>
  <c r="BH121" i="52"/>
  <c r="BG121" i="52"/>
  <c r="BI121" i="52"/>
  <c r="BK121" i="52"/>
  <c r="BJ121" i="52"/>
  <c r="BD122" i="52"/>
  <c r="BE122" i="52"/>
  <c r="BF122" i="52"/>
  <c r="BH122" i="52"/>
  <c r="BG122" i="52"/>
  <c r="BI122" i="52"/>
  <c r="BK122" i="52"/>
  <c r="BJ122" i="52"/>
  <c r="BD123" i="52"/>
  <c r="BE123" i="52"/>
  <c r="BF123" i="52"/>
  <c r="BH123" i="52"/>
  <c r="BG123" i="52"/>
  <c r="BI123" i="52"/>
  <c r="BK123" i="52"/>
  <c r="BJ123" i="52"/>
  <c r="BD124" i="52"/>
  <c r="BE124" i="52"/>
  <c r="BF124" i="52"/>
  <c r="BH124" i="52"/>
  <c r="BG124" i="52"/>
  <c r="BI124" i="52"/>
  <c r="BK124" i="52"/>
  <c r="BJ124" i="52"/>
  <c r="BD125" i="52"/>
  <c r="BE125" i="52"/>
  <c r="BF125" i="52"/>
  <c r="BH125" i="52"/>
  <c r="BG125" i="52"/>
  <c r="BI125" i="52"/>
  <c r="BK125" i="52"/>
  <c r="BJ125" i="52"/>
  <c r="BD126" i="52"/>
  <c r="BE126" i="52"/>
  <c r="BF126" i="52"/>
  <c r="BH126" i="52"/>
  <c r="BG126" i="52"/>
  <c r="BI126" i="52"/>
  <c r="BK126" i="52"/>
  <c r="BJ126" i="52"/>
  <c r="BD127" i="52"/>
  <c r="BE127" i="52"/>
  <c r="BF127" i="52"/>
  <c r="BH127" i="52"/>
  <c r="BG127" i="52"/>
  <c r="BI127" i="52"/>
  <c r="BK127" i="52"/>
  <c r="BJ127" i="52"/>
  <c r="BD128" i="52"/>
  <c r="BE128" i="52"/>
  <c r="BF128" i="52"/>
  <c r="BH128" i="52"/>
  <c r="BG128" i="52"/>
  <c r="BI128" i="52"/>
  <c r="BK128" i="52"/>
  <c r="BJ128" i="52"/>
  <c r="BD129" i="52"/>
  <c r="BE129" i="52"/>
  <c r="BF129" i="52"/>
  <c r="BH129" i="52"/>
  <c r="BG129" i="52"/>
  <c r="BI129" i="52"/>
  <c r="BK129" i="52"/>
  <c r="BJ129" i="52"/>
  <c r="BD130" i="52"/>
  <c r="BE130" i="52"/>
  <c r="BF130" i="52"/>
  <c r="BH130" i="52"/>
  <c r="BG130" i="52"/>
  <c r="BI130" i="52"/>
  <c r="BK130" i="52"/>
  <c r="BJ130" i="52"/>
  <c r="BD131" i="52"/>
  <c r="BE131" i="52"/>
  <c r="BF131" i="52"/>
  <c r="BH131" i="52"/>
  <c r="BG131" i="52"/>
  <c r="BI131" i="52"/>
  <c r="BK131" i="52"/>
  <c r="BJ131" i="52"/>
  <c r="BD132" i="52"/>
  <c r="BE132" i="52"/>
  <c r="BF132" i="52"/>
  <c r="BH132" i="52"/>
  <c r="BG132" i="52"/>
  <c r="BI132" i="52"/>
  <c r="BK132" i="52"/>
  <c r="BJ132" i="52"/>
  <c r="BD133" i="52"/>
  <c r="BE133" i="52"/>
  <c r="BF133" i="52"/>
  <c r="BH133" i="52"/>
  <c r="BG133" i="52"/>
  <c r="BI133" i="52"/>
  <c r="BK133" i="52"/>
  <c r="BJ133" i="52"/>
  <c r="BD134" i="52"/>
  <c r="BE134" i="52"/>
  <c r="BF134" i="52"/>
  <c r="BH134" i="52"/>
  <c r="BG134" i="52"/>
  <c r="BI134" i="52"/>
  <c r="BK134" i="52"/>
  <c r="BJ134" i="52"/>
  <c r="BD135" i="52"/>
  <c r="BE135" i="52"/>
  <c r="BF135" i="52"/>
  <c r="BH135" i="52"/>
  <c r="BG135" i="52"/>
  <c r="BI135" i="52"/>
  <c r="BK135" i="52"/>
  <c r="BJ135" i="52"/>
  <c r="BD136" i="52"/>
  <c r="BE136" i="52"/>
  <c r="BF136" i="52"/>
  <c r="BH136" i="52"/>
  <c r="BG136" i="52"/>
  <c r="BI136" i="52"/>
  <c r="BK136" i="52"/>
  <c r="BJ136" i="52"/>
  <c r="BD137" i="52"/>
  <c r="BE137" i="52"/>
  <c r="BF137" i="52"/>
  <c r="BH137" i="52"/>
  <c r="BG137" i="52"/>
  <c r="BI137" i="52"/>
  <c r="BK137" i="52"/>
  <c r="BJ137" i="52"/>
  <c r="BD138" i="52"/>
  <c r="BE138" i="52"/>
  <c r="BF138" i="52"/>
  <c r="BH138" i="52"/>
  <c r="BG138" i="52"/>
  <c r="BI138" i="52"/>
  <c r="BK138" i="52"/>
  <c r="BJ138" i="52"/>
  <c r="BD139" i="52"/>
  <c r="BE139" i="52"/>
  <c r="BF139" i="52"/>
  <c r="BH139" i="52"/>
  <c r="BG139" i="52"/>
  <c r="BI139" i="52"/>
  <c r="BK139" i="52"/>
  <c r="BJ139" i="52"/>
  <c r="BD140" i="52"/>
  <c r="BE140" i="52"/>
  <c r="BF140" i="52"/>
  <c r="BH140" i="52"/>
  <c r="BG140" i="52"/>
  <c r="BI140" i="52"/>
  <c r="BK140" i="52"/>
  <c r="BJ140" i="52"/>
  <c r="BD141" i="52"/>
  <c r="BE141" i="52"/>
  <c r="BF141" i="52"/>
  <c r="BH141" i="52"/>
  <c r="BG141" i="52"/>
  <c r="BI141" i="52"/>
  <c r="BK141" i="52"/>
  <c r="BJ141" i="52"/>
  <c r="BD142" i="52"/>
  <c r="BE142" i="52"/>
  <c r="BF142" i="52"/>
  <c r="BH142" i="52"/>
  <c r="BG142" i="52"/>
  <c r="BI142" i="52"/>
  <c r="BK142" i="52"/>
  <c r="BJ142" i="52"/>
  <c r="BD143" i="52"/>
  <c r="BE143" i="52"/>
  <c r="BF143" i="52"/>
  <c r="BH143" i="52"/>
  <c r="BG143" i="52"/>
  <c r="BI143" i="52"/>
  <c r="BK143" i="52"/>
  <c r="BJ143" i="52"/>
  <c r="BD144" i="52"/>
  <c r="BE144" i="52"/>
  <c r="BF144" i="52"/>
  <c r="BH144" i="52"/>
  <c r="BG144" i="52"/>
  <c r="BI144" i="52"/>
  <c r="BK144" i="52"/>
  <c r="BJ144" i="52"/>
  <c r="BD145" i="52"/>
  <c r="BE145" i="52"/>
  <c r="BF145" i="52"/>
  <c r="BH145" i="52"/>
  <c r="BG145" i="52"/>
  <c r="BI145" i="52"/>
  <c r="BK145" i="52"/>
  <c r="BJ145" i="52"/>
  <c r="BD146" i="52"/>
  <c r="BE146" i="52"/>
  <c r="BF146" i="52"/>
  <c r="BH146" i="52"/>
  <c r="BG146" i="52"/>
  <c r="BI146" i="52"/>
  <c r="BK146" i="52"/>
  <c r="BJ146" i="52"/>
  <c r="BD147" i="52"/>
  <c r="BE147" i="52"/>
  <c r="BF147" i="52"/>
  <c r="BH147" i="52"/>
  <c r="BG147" i="52"/>
  <c r="BI147" i="52"/>
  <c r="BK147" i="52"/>
  <c r="BJ147" i="52"/>
  <c r="BD148" i="52"/>
  <c r="BE148" i="52"/>
  <c r="BF148" i="52"/>
  <c r="BH148" i="52"/>
  <c r="BG148" i="52"/>
  <c r="BI148" i="52"/>
  <c r="BK148" i="52"/>
  <c r="BJ148" i="52"/>
  <c r="BD149" i="52"/>
  <c r="BE149" i="52"/>
  <c r="BF149" i="52"/>
  <c r="BH149" i="52"/>
  <c r="BG149" i="52"/>
  <c r="BI149" i="52"/>
  <c r="BK149" i="52"/>
  <c r="BJ149" i="52"/>
  <c r="BD150" i="52"/>
  <c r="BE150" i="52"/>
  <c r="BF150" i="52"/>
  <c r="BH150" i="52"/>
  <c r="BG150" i="52"/>
  <c r="BI150" i="52"/>
  <c r="BK150" i="52"/>
  <c r="BJ150" i="52"/>
  <c r="BD151" i="52"/>
  <c r="BE151" i="52"/>
  <c r="BF151" i="52"/>
  <c r="BH151" i="52"/>
  <c r="BG151" i="52"/>
  <c r="BI151" i="52"/>
  <c r="BK151" i="52"/>
  <c r="BJ151" i="52"/>
  <c r="BD152" i="52"/>
  <c r="BE152" i="52"/>
  <c r="BF152" i="52"/>
  <c r="BH152" i="52"/>
  <c r="BG152" i="52"/>
  <c r="BI152" i="52"/>
  <c r="BK152" i="52"/>
  <c r="BJ152" i="52"/>
  <c r="BD153" i="52"/>
  <c r="BE153" i="52"/>
  <c r="BF153" i="52"/>
  <c r="BH153" i="52"/>
  <c r="BG153" i="52"/>
  <c r="BI153" i="52"/>
  <c r="BK153" i="52"/>
  <c r="BJ153" i="52"/>
  <c r="BD154" i="52"/>
  <c r="BE154" i="52"/>
  <c r="BF154" i="52"/>
  <c r="BH154" i="52"/>
  <c r="BG154" i="52"/>
  <c r="BI154" i="52"/>
  <c r="BK154" i="52"/>
  <c r="BJ154" i="52"/>
  <c r="BD155" i="52"/>
  <c r="BE155" i="52"/>
  <c r="BF155" i="52"/>
  <c r="BH155" i="52"/>
  <c r="BG155" i="52"/>
  <c r="BI155" i="52"/>
  <c r="BK155" i="52"/>
  <c r="BJ155" i="52"/>
  <c r="BD156" i="52"/>
  <c r="BE156" i="52"/>
  <c r="BF156" i="52"/>
  <c r="BH156" i="52"/>
  <c r="BG156" i="52"/>
  <c r="BI156" i="52"/>
  <c r="BK156" i="52"/>
  <c r="BJ156" i="52"/>
  <c r="BD157" i="52"/>
  <c r="BE157" i="52"/>
  <c r="BF157" i="52"/>
  <c r="BH157" i="52"/>
  <c r="BG157" i="52"/>
  <c r="BI157" i="52"/>
  <c r="BK157" i="52"/>
  <c r="BJ157" i="52"/>
  <c r="BD158" i="52"/>
  <c r="BE158" i="52"/>
  <c r="BF158" i="52"/>
  <c r="BH158" i="52"/>
  <c r="BG158" i="52"/>
  <c r="BI158" i="52"/>
  <c r="BK158" i="52"/>
  <c r="BJ158" i="52"/>
  <c r="BD159" i="52"/>
  <c r="BE159" i="52"/>
  <c r="BF159" i="52"/>
  <c r="BH159" i="52"/>
  <c r="BG159" i="52"/>
  <c r="BI159" i="52"/>
  <c r="BK159" i="52"/>
  <c r="BJ159" i="52"/>
  <c r="BD160" i="52"/>
  <c r="BE160" i="52"/>
  <c r="BF160" i="52"/>
  <c r="BH160" i="52"/>
  <c r="BG160" i="52"/>
  <c r="BI160" i="52"/>
  <c r="BK160" i="52"/>
  <c r="BJ160" i="52"/>
  <c r="BD161" i="52"/>
  <c r="BE161" i="52"/>
  <c r="BF161" i="52"/>
  <c r="BH161" i="52"/>
  <c r="BG161" i="52"/>
  <c r="BI161" i="52"/>
  <c r="BK161" i="52"/>
  <c r="BJ161" i="52"/>
  <c r="BD162" i="52"/>
  <c r="BE162" i="52"/>
  <c r="BF162" i="52"/>
  <c r="BH162" i="52"/>
  <c r="BG162" i="52"/>
  <c r="BI162" i="52"/>
  <c r="BK162" i="52"/>
  <c r="BJ162" i="52"/>
  <c r="BD163" i="52"/>
  <c r="BE163" i="52"/>
  <c r="BF163" i="52"/>
  <c r="BH163" i="52"/>
  <c r="BG163" i="52"/>
  <c r="BI163" i="52"/>
  <c r="BK163" i="52"/>
  <c r="BJ163" i="52"/>
  <c r="BD164" i="52"/>
  <c r="BE164" i="52"/>
  <c r="BF164" i="52"/>
  <c r="BH164" i="52"/>
  <c r="BG164" i="52"/>
  <c r="BI164" i="52"/>
  <c r="BK164" i="52"/>
  <c r="BJ164" i="52"/>
  <c r="BD165" i="52"/>
  <c r="BE165" i="52"/>
  <c r="BF165" i="52"/>
  <c r="BH165" i="52"/>
  <c r="BG165" i="52"/>
  <c r="BI165" i="52"/>
  <c r="BK165" i="52"/>
  <c r="BJ165" i="52"/>
  <c r="BD166" i="52"/>
  <c r="BE166" i="52"/>
  <c r="BF166" i="52"/>
  <c r="BH166" i="52"/>
  <c r="BG166" i="52"/>
  <c r="BI166" i="52"/>
  <c r="BK166" i="52"/>
  <c r="BJ166" i="52"/>
  <c r="BD167" i="52"/>
  <c r="BE167" i="52"/>
  <c r="BF167" i="52"/>
  <c r="BH167" i="52"/>
  <c r="BG167" i="52"/>
  <c r="BI167" i="52"/>
  <c r="BK167" i="52"/>
  <c r="BJ167" i="52"/>
  <c r="BD168" i="52"/>
  <c r="BE168" i="52"/>
  <c r="BF168" i="52"/>
  <c r="BH168" i="52"/>
  <c r="BG168" i="52"/>
  <c r="BI168" i="52"/>
  <c r="BK168" i="52"/>
  <c r="BJ168" i="52"/>
  <c r="BD169" i="52"/>
  <c r="BE169" i="52"/>
  <c r="BF169" i="52"/>
  <c r="BH169" i="52"/>
  <c r="BG169" i="52"/>
  <c r="BI169" i="52"/>
  <c r="BK169" i="52"/>
  <c r="BJ169" i="52"/>
  <c r="BD170" i="52"/>
  <c r="BE170" i="52"/>
  <c r="BF170" i="52"/>
  <c r="BH170" i="52"/>
  <c r="BG170" i="52"/>
  <c r="BI170" i="52"/>
  <c r="BK170" i="52"/>
  <c r="BJ170" i="52"/>
  <c r="BD171" i="52"/>
  <c r="BE171" i="52"/>
  <c r="BF171" i="52"/>
  <c r="BH171" i="52"/>
  <c r="BG171" i="52"/>
  <c r="BI171" i="52"/>
  <c r="BK171" i="52"/>
  <c r="BJ171" i="52"/>
  <c r="BD172" i="52"/>
  <c r="BE172" i="52"/>
  <c r="BF172" i="52"/>
  <c r="BH172" i="52"/>
  <c r="BG172" i="52"/>
  <c r="BI172" i="52"/>
  <c r="BK172" i="52"/>
  <c r="BJ172" i="52"/>
  <c r="BD173" i="52"/>
  <c r="BE173" i="52"/>
  <c r="BF173" i="52"/>
  <c r="BH173" i="52"/>
  <c r="BG173" i="52"/>
  <c r="BI173" i="52"/>
  <c r="BK173" i="52"/>
  <c r="BJ173" i="52"/>
  <c r="BD174" i="52"/>
  <c r="BE174" i="52"/>
  <c r="BF174" i="52"/>
  <c r="BH174" i="52"/>
  <c r="BG174" i="52"/>
  <c r="BI174" i="52"/>
  <c r="BK174" i="52"/>
  <c r="BJ174" i="52"/>
  <c r="BD175" i="52"/>
  <c r="BE175" i="52"/>
  <c r="BF175" i="52"/>
  <c r="BH175" i="52"/>
  <c r="BG175" i="52"/>
  <c r="BI175" i="52"/>
  <c r="BK175" i="52"/>
  <c r="BJ175" i="52"/>
  <c r="BD176" i="52"/>
  <c r="BE176" i="52"/>
  <c r="BF176" i="52"/>
  <c r="BH176" i="52"/>
  <c r="BG176" i="52"/>
  <c r="BI176" i="52"/>
  <c r="BK176" i="52"/>
  <c r="BJ176" i="52"/>
  <c r="BD177" i="52"/>
  <c r="BE177" i="52"/>
  <c r="BF177" i="52"/>
  <c r="BH177" i="52"/>
  <c r="BG177" i="52"/>
  <c r="BI177" i="52"/>
  <c r="BK177" i="52"/>
  <c r="BJ177" i="52"/>
  <c r="BD178" i="52"/>
  <c r="BE178" i="52"/>
  <c r="BF178" i="52"/>
  <c r="BH178" i="52"/>
  <c r="BG178" i="52"/>
  <c r="BI178" i="52"/>
  <c r="BK178" i="52"/>
  <c r="BJ178" i="52"/>
  <c r="BD179" i="52"/>
  <c r="BE179" i="52"/>
  <c r="BF179" i="52"/>
  <c r="BH179" i="52"/>
  <c r="BG179" i="52"/>
  <c r="BI179" i="52"/>
  <c r="BK179" i="52"/>
  <c r="BJ179" i="52"/>
  <c r="BD180" i="52"/>
  <c r="BE180" i="52"/>
  <c r="BF180" i="52"/>
  <c r="BH180" i="52"/>
  <c r="BG180" i="52"/>
  <c r="BI180" i="52"/>
  <c r="BK180" i="52"/>
  <c r="BJ180" i="52"/>
  <c r="BD181" i="52"/>
  <c r="BE181" i="52"/>
  <c r="BF181" i="52"/>
  <c r="BH181" i="52"/>
  <c r="BG181" i="52"/>
  <c r="BI181" i="52"/>
  <c r="BK181" i="52"/>
  <c r="BJ181" i="52"/>
  <c r="BD543" i="52"/>
  <c r="BE543" i="52"/>
  <c r="BF543" i="52"/>
  <c r="BH543" i="52"/>
  <c r="BG543" i="52"/>
  <c r="BI543" i="52"/>
  <c r="BK543" i="52"/>
  <c r="BJ543" i="52"/>
  <c r="BD182" i="52"/>
  <c r="BE182" i="52"/>
  <c r="BF182" i="52"/>
  <c r="BH182" i="52"/>
  <c r="BG182" i="52"/>
  <c r="BI182" i="52"/>
  <c r="BK182" i="52"/>
  <c r="BJ182" i="52"/>
  <c r="BD183" i="52"/>
  <c r="BE183" i="52"/>
  <c r="BF183" i="52"/>
  <c r="BH183" i="52"/>
  <c r="BG183" i="52"/>
  <c r="BI183" i="52"/>
  <c r="BK183" i="52"/>
  <c r="BJ183" i="52"/>
  <c r="BD184" i="52"/>
  <c r="BE184" i="52"/>
  <c r="BF184" i="52"/>
  <c r="BH184" i="52"/>
  <c r="BG184" i="52"/>
  <c r="BI184" i="52"/>
  <c r="BK184" i="52"/>
  <c r="BJ184" i="52"/>
  <c r="BD185" i="52"/>
  <c r="BE185" i="52"/>
  <c r="BF185" i="52"/>
  <c r="BH185" i="52"/>
  <c r="BG185" i="52"/>
  <c r="BI185" i="52"/>
  <c r="BK185" i="52"/>
  <c r="BJ185" i="52"/>
  <c r="BD186" i="52"/>
  <c r="BE186" i="52"/>
  <c r="BF186" i="52"/>
  <c r="BH186" i="52"/>
  <c r="BG186" i="52"/>
  <c r="BI186" i="52"/>
  <c r="BK186" i="52"/>
  <c r="BJ186" i="52"/>
  <c r="BD187" i="52"/>
  <c r="BE187" i="52"/>
  <c r="BF187" i="52"/>
  <c r="BH187" i="52"/>
  <c r="BG187" i="52"/>
  <c r="BI187" i="52"/>
  <c r="BK187" i="52"/>
  <c r="BJ187" i="52"/>
  <c r="BD188" i="52"/>
  <c r="BE188" i="52"/>
  <c r="BF188" i="52"/>
  <c r="BH188" i="52"/>
  <c r="BG188" i="52"/>
  <c r="BI188" i="52"/>
  <c r="BK188" i="52"/>
  <c r="BJ188" i="52"/>
  <c r="BD189" i="52"/>
  <c r="BE189" i="52"/>
  <c r="BF189" i="52"/>
  <c r="BH189" i="52"/>
  <c r="BG189" i="52"/>
  <c r="BI189" i="52"/>
  <c r="BK189" i="52"/>
  <c r="BJ189" i="52"/>
  <c r="BD190" i="52"/>
  <c r="BE190" i="52"/>
  <c r="BF190" i="52"/>
  <c r="BH190" i="52"/>
  <c r="BG190" i="52"/>
  <c r="BI190" i="52"/>
  <c r="BK190" i="52"/>
  <c r="BJ190" i="52"/>
  <c r="BD191" i="52"/>
  <c r="BE191" i="52"/>
  <c r="BF191" i="52"/>
  <c r="BH191" i="52"/>
  <c r="BG191" i="52"/>
  <c r="BI191" i="52"/>
  <c r="BK191" i="52"/>
  <c r="BJ191" i="52"/>
  <c r="BD192" i="52"/>
  <c r="BE192" i="52"/>
  <c r="BF192" i="52"/>
  <c r="BH192" i="52"/>
  <c r="BG192" i="52"/>
  <c r="BI192" i="52"/>
  <c r="BK192" i="52"/>
  <c r="BJ192" i="52"/>
  <c r="BD193" i="52"/>
  <c r="BE193" i="52"/>
  <c r="BF193" i="52"/>
  <c r="BH193" i="52"/>
  <c r="BG193" i="52"/>
  <c r="BI193" i="52"/>
  <c r="BK193" i="52"/>
  <c r="BJ193" i="52"/>
  <c r="BD194" i="52"/>
  <c r="BE194" i="52"/>
  <c r="BF194" i="52"/>
  <c r="BH194" i="52"/>
  <c r="BG194" i="52"/>
  <c r="BI194" i="52"/>
  <c r="BK194" i="52"/>
  <c r="BJ194" i="52"/>
  <c r="BD195" i="52"/>
  <c r="BE195" i="52"/>
  <c r="BF195" i="52"/>
  <c r="BH195" i="52"/>
  <c r="BG195" i="52"/>
  <c r="BI195" i="52"/>
  <c r="BK195" i="52"/>
  <c r="BJ195" i="52"/>
  <c r="BD196" i="52"/>
  <c r="BE196" i="52"/>
  <c r="BF196" i="52"/>
  <c r="BH196" i="52"/>
  <c r="BG196" i="52"/>
  <c r="BI196" i="52"/>
  <c r="BK196" i="52"/>
  <c r="BJ196" i="52"/>
  <c r="BD197" i="52"/>
  <c r="BE197" i="52"/>
  <c r="BF197" i="52"/>
  <c r="BH197" i="52"/>
  <c r="BG197" i="52"/>
  <c r="BI197" i="52"/>
  <c r="BK197" i="52"/>
  <c r="BJ197" i="52"/>
  <c r="BD198" i="52"/>
  <c r="BE198" i="52"/>
  <c r="BF198" i="52"/>
  <c r="BH198" i="52"/>
  <c r="BG198" i="52"/>
  <c r="BI198" i="52"/>
  <c r="BK198" i="52"/>
  <c r="BJ198" i="52"/>
  <c r="BD199" i="52"/>
  <c r="BE199" i="52"/>
  <c r="BF199" i="52"/>
  <c r="BH199" i="52"/>
  <c r="BG199" i="52"/>
  <c r="BI199" i="52"/>
  <c r="BK199" i="52"/>
  <c r="BJ199" i="52"/>
  <c r="BD200" i="52"/>
  <c r="BE200" i="52"/>
  <c r="BF200" i="52"/>
  <c r="BH200" i="52"/>
  <c r="BG200" i="52"/>
  <c r="BI200" i="52"/>
  <c r="BK200" i="52"/>
  <c r="BJ200" i="52"/>
  <c r="BD201" i="52"/>
  <c r="BE201" i="52"/>
  <c r="BF201" i="52"/>
  <c r="BH201" i="52"/>
  <c r="BG201" i="52"/>
  <c r="BI201" i="52"/>
  <c r="BK201" i="52"/>
  <c r="BJ201" i="52"/>
  <c r="BD202" i="52"/>
  <c r="BE202" i="52"/>
  <c r="BF202" i="52"/>
  <c r="BH202" i="52"/>
  <c r="BG202" i="52"/>
  <c r="BI202" i="52"/>
  <c r="BK202" i="52"/>
  <c r="BJ202" i="52"/>
  <c r="BD203" i="52"/>
  <c r="BE203" i="52"/>
  <c r="BF203" i="52"/>
  <c r="BH203" i="52"/>
  <c r="BG203" i="52"/>
  <c r="BI203" i="52"/>
  <c r="BK203" i="52"/>
  <c r="BJ203" i="52"/>
  <c r="BD204" i="52"/>
  <c r="BE204" i="52"/>
  <c r="BF204" i="52"/>
  <c r="BH204" i="52"/>
  <c r="BG204" i="52"/>
  <c r="BI204" i="52"/>
  <c r="BK204" i="52"/>
  <c r="BJ204" i="52"/>
  <c r="BD205" i="52"/>
  <c r="BE205" i="52"/>
  <c r="BF205" i="52"/>
  <c r="BH205" i="52"/>
  <c r="BG205" i="52"/>
  <c r="BI205" i="52"/>
  <c r="BK205" i="52"/>
  <c r="BJ205" i="52"/>
  <c r="BD206" i="52"/>
  <c r="BE206" i="52"/>
  <c r="BF206" i="52"/>
  <c r="BH206" i="52"/>
  <c r="BG206" i="52"/>
  <c r="BI206" i="52"/>
  <c r="BK206" i="52"/>
  <c r="BJ206" i="52"/>
  <c r="BD207" i="52"/>
  <c r="BE207" i="52"/>
  <c r="BF207" i="52"/>
  <c r="BH207" i="52"/>
  <c r="BG207" i="52"/>
  <c r="BI207" i="52"/>
  <c r="BK207" i="52"/>
  <c r="BJ207" i="52"/>
  <c r="BD208" i="52"/>
  <c r="BE208" i="52"/>
  <c r="BF208" i="52"/>
  <c r="BH208" i="52"/>
  <c r="BG208" i="52"/>
  <c r="BI208" i="52"/>
  <c r="BK208" i="52"/>
  <c r="BJ208" i="52"/>
  <c r="BD209" i="52"/>
  <c r="BE209" i="52"/>
  <c r="BF209" i="52"/>
  <c r="BH209" i="52"/>
  <c r="BG209" i="52"/>
  <c r="BI209" i="52"/>
  <c r="BK209" i="52"/>
  <c r="BJ209" i="52"/>
  <c r="BD210" i="52"/>
  <c r="BE210" i="52"/>
  <c r="BF210" i="52"/>
  <c r="BH210" i="52"/>
  <c r="BG210" i="52"/>
  <c r="BI210" i="52"/>
  <c r="BK210" i="52"/>
  <c r="BJ210" i="52"/>
  <c r="BD211" i="52"/>
  <c r="BE211" i="52"/>
  <c r="BF211" i="52"/>
  <c r="BH211" i="52"/>
  <c r="BG211" i="52"/>
  <c r="BI211" i="52"/>
  <c r="BK211" i="52"/>
  <c r="BJ211" i="52"/>
  <c r="BD212" i="52"/>
  <c r="BE212" i="52"/>
  <c r="BF212" i="52"/>
  <c r="BH212" i="52"/>
  <c r="BG212" i="52"/>
  <c r="BI212" i="52"/>
  <c r="BK212" i="52"/>
  <c r="BJ212" i="52"/>
  <c r="BD213" i="52"/>
  <c r="BE213" i="52"/>
  <c r="BF213" i="52"/>
  <c r="BH213" i="52"/>
  <c r="BG213" i="52"/>
  <c r="BI213" i="52"/>
  <c r="BK213" i="52"/>
  <c r="BJ213" i="52"/>
  <c r="BD214" i="52"/>
  <c r="BE214" i="52"/>
  <c r="BF214" i="52"/>
  <c r="BH214" i="52"/>
  <c r="BG214" i="52"/>
  <c r="BI214" i="52"/>
  <c r="BK214" i="52"/>
  <c r="BJ214" i="52"/>
  <c r="BD215" i="52"/>
  <c r="BE215" i="52"/>
  <c r="BF215" i="52"/>
  <c r="BH215" i="52"/>
  <c r="BG215" i="52"/>
  <c r="BI215" i="52"/>
  <c r="BK215" i="52"/>
  <c r="BJ215" i="52"/>
  <c r="BD216" i="52"/>
  <c r="BE216" i="52"/>
  <c r="BF216" i="52"/>
  <c r="BH216" i="52"/>
  <c r="BG216" i="52"/>
  <c r="BI216" i="52"/>
  <c r="BK216" i="52"/>
  <c r="BJ216" i="52"/>
  <c r="BD217" i="52"/>
  <c r="BE217" i="52"/>
  <c r="BF217" i="52"/>
  <c r="BH217" i="52"/>
  <c r="BG217" i="52"/>
  <c r="BI217" i="52"/>
  <c r="BK217" i="52"/>
  <c r="BJ217" i="52"/>
  <c r="BD218" i="52"/>
  <c r="BE218" i="52"/>
  <c r="BF218" i="52"/>
  <c r="BH218" i="52"/>
  <c r="BG218" i="52"/>
  <c r="BI218" i="52"/>
  <c r="BK218" i="52"/>
  <c r="BJ218" i="52"/>
  <c r="BD219" i="52"/>
  <c r="BE219" i="52"/>
  <c r="BF219" i="52"/>
  <c r="BH219" i="52"/>
  <c r="BG219" i="52"/>
  <c r="BI219" i="52"/>
  <c r="BK219" i="52"/>
  <c r="BJ219" i="52"/>
  <c r="BD220" i="52"/>
  <c r="BE220" i="52"/>
  <c r="BF220" i="52"/>
  <c r="BH220" i="52"/>
  <c r="BG220" i="52"/>
  <c r="BI220" i="52"/>
  <c r="BK220" i="52"/>
  <c r="BJ220" i="52"/>
  <c r="BD221" i="52"/>
  <c r="BE221" i="52"/>
  <c r="BF221" i="52"/>
  <c r="BH221" i="52"/>
  <c r="BG221" i="52"/>
  <c r="BI221" i="52"/>
  <c r="BK221" i="52"/>
  <c r="BJ221" i="52"/>
  <c r="BD222" i="52"/>
  <c r="BE222" i="52"/>
  <c r="BF222" i="52"/>
  <c r="BH222" i="52"/>
  <c r="BG222" i="52"/>
  <c r="BI222" i="52"/>
  <c r="BK222" i="52"/>
  <c r="BJ222" i="52"/>
  <c r="BD223" i="52"/>
  <c r="BE223" i="52"/>
  <c r="BF223" i="52"/>
  <c r="BH223" i="52"/>
  <c r="BG223" i="52"/>
  <c r="BI223" i="52"/>
  <c r="BK223" i="52"/>
  <c r="BJ223" i="52"/>
  <c r="BD224" i="52"/>
  <c r="BE224" i="52"/>
  <c r="BF224" i="52"/>
  <c r="BH224" i="52"/>
  <c r="BG224" i="52"/>
  <c r="BI224" i="52"/>
  <c r="BK224" i="52"/>
  <c r="BJ224" i="52"/>
  <c r="BD225" i="52"/>
  <c r="BE225" i="52"/>
  <c r="BF225" i="52"/>
  <c r="BH225" i="52"/>
  <c r="BG225" i="52"/>
  <c r="BI225" i="52"/>
  <c r="BK225" i="52"/>
  <c r="BJ225" i="52"/>
  <c r="BD226" i="52"/>
  <c r="BE226" i="52"/>
  <c r="BF226" i="52"/>
  <c r="BH226" i="52"/>
  <c r="BG226" i="52"/>
  <c r="BI226" i="52"/>
  <c r="BK226" i="52"/>
  <c r="BJ226" i="52"/>
  <c r="BD227" i="52"/>
  <c r="BE227" i="52"/>
  <c r="BF227" i="52"/>
  <c r="BH227" i="52"/>
  <c r="BG227" i="52"/>
  <c r="BI227" i="52"/>
  <c r="BK227" i="52"/>
  <c r="BJ227" i="52"/>
  <c r="BD228" i="52"/>
  <c r="BE228" i="52"/>
  <c r="BF228" i="52"/>
  <c r="BH228" i="52"/>
  <c r="BG228" i="52"/>
  <c r="BI228" i="52"/>
  <c r="BK228" i="52"/>
  <c r="BJ228" i="52"/>
  <c r="BD229" i="52"/>
  <c r="BE229" i="52"/>
  <c r="BF229" i="52"/>
  <c r="BH229" i="52"/>
  <c r="BG229" i="52"/>
  <c r="BI229" i="52"/>
  <c r="BK229" i="52"/>
  <c r="BJ229" i="52"/>
  <c r="BD230" i="52"/>
  <c r="BE230" i="52"/>
  <c r="BF230" i="52"/>
  <c r="BH230" i="52"/>
  <c r="BG230" i="52"/>
  <c r="BI230" i="52"/>
  <c r="BK230" i="52"/>
  <c r="BJ230" i="52"/>
  <c r="BD231" i="52"/>
  <c r="BE231" i="52"/>
  <c r="BF231" i="52"/>
  <c r="BH231" i="52"/>
  <c r="BG231" i="52"/>
  <c r="BI231" i="52"/>
  <c r="BK231" i="52"/>
  <c r="BJ231" i="52"/>
  <c r="BD232" i="52"/>
  <c r="BE232" i="52"/>
  <c r="BF232" i="52"/>
  <c r="BH232" i="52"/>
  <c r="BG232" i="52"/>
  <c r="BI232" i="52"/>
  <c r="BK232" i="52"/>
  <c r="BJ232" i="52"/>
  <c r="BD233" i="52"/>
  <c r="BE233" i="52"/>
  <c r="BF233" i="52"/>
  <c r="BH233" i="52"/>
  <c r="BG233" i="52"/>
  <c r="BI233" i="52"/>
  <c r="BK233" i="52"/>
  <c r="BJ233" i="52"/>
  <c r="BD234" i="52"/>
  <c r="BE234" i="52"/>
  <c r="BF234" i="52"/>
  <c r="BH234" i="52"/>
  <c r="BG234" i="52"/>
  <c r="BI234" i="52"/>
  <c r="BK234" i="52"/>
  <c r="BJ234" i="52"/>
  <c r="BD235" i="52"/>
  <c r="BE235" i="52"/>
  <c r="BF235" i="52"/>
  <c r="BH235" i="52"/>
  <c r="BG235" i="52"/>
  <c r="BI235" i="52"/>
  <c r="BK235" i="52"/>
  <c r="BJ235" i="52"/>
  <c r="BD236" i="52"/>
  <c r="BE236" i="52"/>
  <c r="BF236" i="52"/>
  <c r="BH236" i="52"/>
  <c r="BG236" i="52"/>
  <c r="BI236" i="52"/>
  <c r="BK236" i="52"/>
  <c r="BJ236" i="52"/>
  <c r="BD237" i="52"/>
  <c r="BE237" i="52"/>
  <c r="BF237" i="52"/>
  <c r="BH237" i="52"/>
  <c r="BG237" i="52"/>
  <c r="BI237" i="52"/>
  <c r="BK237" i="52"/>
  <c r="BJ237" i="52"/>
  <c r="BD238" i="52"/>
  <c r="BE238" i="52"/>
  <c r="BF238" i="52"/>
  <c r="BH238" i="52"/>
  <c r="BG238" i="52"/>
  <c r="BI238" i="52"/>
  <c r="BK238" i="52"/>
  <c r="BJ238" i="52"/>
  <c r="BD239" i="52"/>
  <c r="BE239" i="52"/>
  <c r="BF239" i="52"/>
  <c r="BH239" i="52"/>
  <c r="BG239" i="52"/>
  <c r="BI239" i="52"/>
  <c r="BK239" i="52"/>
  <c r="BJ239" i="52"/>
  <c r="BD240" i="52"/>
  <c r="BE240" i="52"/>
  <c r="BF240" i="52"/>
  <c r="BH240" i="52"/>
  <c r="BG240" i="52"/>
  <c r="BI240" i="52"/>
  <c r="BK240" i="52"/>
  <c r="BJ240" i="52"/>
  <c r="BD241" i="52"/>
  <c r="BE241" i="52"/>
  <c r="BF241" i="52"/>
  <c r="BH241" i="52"/>
  <c r="BG241" i="52"/>
  <c r="BI241" i="52"/>
  <c r="BK241" i="52"/>
  <c r="BJ241" i="52"/>
  <c r="BD242" i="52"/>
  <c r="BE242" i="52"/>
  <c r="BF242" i="52"/>
  <c r="BH242" i="52"/>
  <c r="BG242" i="52"/>
  <c r="BI242" i="52"/>
  <c r="BK242" i="52"/>
  <c r="BJ242" i="52"/>
  <c r="BD243" i="52"/>
  <c r="BE243" i="52"/>
  <c r="BF243" i="52"/>
  <c r="BH243" i="52"/>
  <c r="BG243" i="52"/>
  <c r="BI243" i="52"/>
  <c r="BK243" i="52"/>
  <c r="BJ243" i="52"/>
  <c r="BD244" i="52"/>
  <c r="BE244" i="52"/>
  <c r="BF244" i="52"/>
  <c r="BH244" i="52"/>
  <c r="BG244" i="52"/>
  <c r="BI244" i="52"/>
  <c r="BK244" i="52"/>
  <c r="BJ244" i="52"/>
  <c r="BD245" i="52"/>
  <c r="BE245" i="52"/>
  <c r="BF245" i="52"/>
  <c r="BH245" i="52"/>
  <c r="BG245" i="52"/>
  <c r="BI245" i="52"/>
  <c r="BK245" i="52"/>
  <c r="BJ245" i="52"/>
  <c r="BD246" i="52"/>
  <c r="BE246" i="52"/>
  <c r="BF246" i="52"/>
  <c r="BH246" i="52"/>
  <c r="BG246" i="52"/>
  <c r="BI246" i="52"/>
  <c r="BK246" i="52"/>
  <c r="BJ246" i="52"/>
  <c r="BD247" i="52"/>
  <c r="BE247" i="52"/>
  <c r="BF247" i="52"/>
  <c r="BH247" i="52"/>
  <c r="BG247" i="52"/>
  <c r="BI247" i="52"/>
  <c r="BK247" i="52"/>
  <c r="BJ247" i="52"/>
  <c r="BD248" i="52"/>
  <c r="BE248" i="52"/>
  <c r="BF248" i="52"/>
  <c r="BH248" i="52"/>
  <c r="BG248" i="52"/>
  <c r="BI248" i="52"/>
  <c r="BK248" i="52"/>
  <c r="BJ248" i="52"/>
  <c r="BD249" i="52"/>
  <c r="BE249" i="52"/>
  <c r="BF249" i="52"/>
  <c r="BH249" i="52"/>
  <c r="BG249" i="52"/>
  <c r="BI249" i="52"/>
  <c r="BK249" i="52"/>
  <c r="BJ249" i="52"/>
  <c r="BD250" i="52"/>
  <c r="BE250" i="52"/>
  <c r="BF250" i="52"/>
  <c r="BH250" i="52"/>
  <c r="BG250" i="52"/>
  <c r="BI250" i="52"/>
  <c r="BK250" i="52"/>
  <c r="BJ250" i="52"/>
  <c r="BD251" i="52"/>
  <c r="BE251" i="52"/>
  <c r="BF251" i="52"/>
  <c r="BH251" i="52"/>
  <c r="BG251" i="52"/>
  <c r="BI251" i="52"/>
  <c r="BK251" i="52"/>
  <c r="BJ251" i="52"/>
  <c r="BD252" i="52"/>
  <c r="BE252" i="52"/>
  <c r="BF252" i="52"/>
  <c r="BH252" i="52"/>
  <c r="BG252" i="52"/>
  <c r="BI252" i="52"/>
  <c r="BK252" i="52"/>
  <c r="BJ252" i="52"/>
  <c r="BD253" i="52"/>
  <c r="BE253" i="52"/>
  <c r="BF253" i="52"/>
  <c r="BH253" i="52"/>
  <c r="BG253" i="52"/>
  <c r="BI253" i="52"/>
  <c r="BK253" i="52"/>
  <c r="BJ253" i="52"/>
  <c r="BD254" i="52"/>
  <c r="BE254" i="52"/>
  <c r="BF254" i="52"/>
  <c r="BH254" i="52"/>
  <c r="BG254" i="52"/>
  <c r="BI254" i="52"/>
  <c r="BK254" i="52"/>
  <c r="BJ254" i="52"/>
  <c r="BD544" i="52"/>
  <c r="BE544" i="52"/>
  <c r="BF544" i="52"/>
  <c r="BH544" i="52"/>
  <c r="BG544" i="52"/>
  <c r="BI544" i="52"/>
  <c r="BK544" i="52"/>
  <c r="BJ544" i="52"/>
  <c r="BD255" i="52"/>
  <c r="BE255" i="52"/>
  <c r="BF255" i="52"/>
  <c r="BH255" i="52"/>
  <c r="BG255" i="52"/>
  <c r="BI255" i="52"/>
  <c r="BK255" i="52"/>
  <c r="BJ255" i="52"/>
  <c r="BD256" i="52"/>
  <c r="BE256" i="52"/>
  <c r="BF256" i="52"/>
  <c r="BH256" i="52"/>
  <c r="BG256" i="52"/>
  <c r="BI256" i="52"/>
  <c r="BK256" i="52"/>
  <c r="BJ256" i="52"/>
  <c r="BD257" i="52"/>
  <c r="BE257" i="52"/>
  <c r="BF257" i="52"/>
  <c r="BH257" i="52"/>
  <c r="BG257" i="52"/>
  <c r="BI257" i="52"/>
  <c r="BK257" i="52"/>
  <c r="BJ257" i="52"/>
  <c r="BD258" i="52"/>
  <c r="BE258" i="52"/>
  <c r="BF258" i="52"/>
  <c r="BH258" i="52"/>
  <c r="BG258" i="52"/>
  <c r="BI258" i="52"/>
  <c r="BK258" i="52"/>
  <c r="BJ258" i="52"/>
  <c r="BD259" i="52"/>
  <c r="BE259" i="52"/>
  <c r="BF259" i="52"/>
  <c r="BH259" i="52"/>
  <c r="BG259" i="52"/>
  <c r="BI259" i="52"/>
  <c r="BK259" i="52"/>
  <c r="BJ259" i="52"/>
  <c r="BD260" i="52"/>
  <c r="BE260" i="52"/>
  <c r="BF260" i="52"/>
  <c r="BH260" i="52"/>
  <c r="BG260" i="52"/>
  <c r="BI260" i="52"/>
  <c r="BK260" i="52"/>
  <c r="BJ260" i="52"/>
  <c r="BD261" i="52"/>
  <c r="BE261" i="52"/>
  <c r="BF261" i="52"/>
  <c r="BH261" i="52"/>
  <c r="BG261" i="52"/>
  <c r="BI261" i="52"/>
  <c r="BK261" i="52"/>
  <c r="BJ261" i="52"/>
  <c r="BD262" i="52"/>
  <c r="BE262" i="52"/>
  <c r="BF262" i="52"/>
  <c r="BH262" i="52"/>
  <c r="BG262" i="52"/>
  <c r="BI262" i="52"/>
  <c r="BK262" i="52"/>
  <c r="BJ262" i="52"/>
  <c r="BD263" i="52"/>
  <c r="BE263" i="52"/>
  <c r="BF263" i="52"/>
  <c r="BH263" i="52"/>
  <c r="BG263" i="52"/>
  <c r="BI263" i="52"/>
  <c r="BK263" i="52"/>
  <c r="BJ263" i="52"/>
  <c r="BD264" i="52"/>
  <c r="BE264" i="52"/>
  <c r="BF264" i="52"/>
  <c r="BH264" i="52"/>
  <c r="BG264" i="52"/>
  <c r="BI264" i="52"/>
  <c r="BK264" i="52"/>
  <c r="BJ264" i="52"/>
  <c r="BD265" i="52"/>
  <c r="BE265" i="52"/>
  <c r="BF265" i="52"/>
  <c r="BH265" i="52"/>
  <c r="BG265" i="52"/>
  <c r="BI265" i="52"/>
  <c r="BK265" i="52"/>
  <c r="BJ265" i="52"/>
  <c r="BD266" i="52"/>
  <c r="BE266" i="52"/>
  <c r="BF266" i="52"/>
  <c r="BH266" i="52"/>
  <c r="BG266" i="52"/>
  <c r="BI266" i="52"/>
  <c r="BK266" i="52"/>
  <c r="BJ266" i="52"/>
  <c r="BD267" i="52"/>
  <c r="BE267" i="52"/>
  <c r="BF267" i="52"/>
  <c r="BH267" i="52"/>
  <c r="BG267" i="52"/>
  <c r="BI267" i="52"/>
  <c r="BK267" i="52"/>
  <c r="BJ267" i="52"/>
  <c r="BD268" i="52"/>
  <c r="BE268" i="52"/>
  <c r="BF268" i="52"/>
  <c r="BH268" i="52"/>
  <c r="BG268" i="52"/>
  <c r="BI268" i="52"/>
  <c r="BK268" i="52"/>
  <c r="BJ268" i="52"/>
  <c r="BD269" i="52"/>
  <c r="BE269" i="52"/>
  <c r="BF269" i="52"/>
  <c r="BH269" i="52"/>
  <c r="BG269" i="52"/>
  <c r="BI269" i="52"/>
  <c r="BK269" i="52"/>
  <c r="BJ269" i="52"/>
  <c r="BD270" i="52"/>
  <c r="BE270" i="52"/>
  <c r="BF270" i="52"/>
  <c r="BH270" i="52"/>
  <c r="BG270" i="52"/>
  <c r="BI270" i="52"/>
  <c r="BK270" i="52"/>
  <c r="BJ270" i="52"/>
  <c r="BD271" i="52"/>
  <c r="BE271" i="52"/>
  <c r="BF271" i="52"/>
  <c r="BH271" i="52"/>
  <c r="BG271" i="52"/>
  <c r="BI271" i="52"/>
  <c r="BK271" i="52"/>
  <c r="BJ271" i="52"/>
  <c r="BD272" i="52"/>
  <c r="BE272" i="52"/>
  <c r="BF272" i="52"/>
  <c r="BH272" i="52"/>
  <c r="BG272" i="52"/>
  <c r="BI272" i="52"/>
  <c r="BK272" i="52"/>
  <c r="BJ272" i="52"/>
  <c r="BD273" i="52"/>
  <c r="BE273" i="52"/>
  <c r="BF273" i="52"/>
  <c r="BH273" i="52"/>
  <c r="BG273" i="52"/>
  <c r="BI273" i="52"/>
  <c r="BK273" i="52"/>
  <c r="BJ273" i="52"/>
  <c r="BD274" i="52"/>
  <c r="BE274" i="52"/>
  <c r="BF274" i="52"/>
  <c r="BH274" i="52"/>
  <c r="BG274" i="52"/>
  <c r="BI274" i="52"/>
  <c r="BK274" i="52"/>
  <c r="BJ274" i="52"/>
  <c r="BD275" i="52"/>
  <c r="BE275" i="52"/>
  <c r="BF275" i="52"/>
  <c r="BH275" i="52"/>
  <c r="BG275" i="52"/>
  <c r="BI275" i="52"/>
  <c r="BK275" i="52"/>
  <c r="BJ275" i="52"/>
  <c r="BD276" i="52"/>
  <c r="BE276" i="52"/>
  <c r="BF276" i="52"/>
  <c r="BH276" i="52"/>
  <c r="BG276" i="52"/>
  <c r="BI276" i="52"/>
  <c r="BK276" i="52"/>
  <c r="BJ276" i="52"/>
  <c r="BD277" i="52"/>
  <c r="BE277" i="52"/>
  <c r="BF277" i="52"/>
  <c r="BH277" i="52"/>
  <c r="BG277" i="52"/>
  <c r="BI277" i="52"/>
  <c r="BK277" i="52"/>
  <c r="BJ277" i="52"/>
  <c r="BD278" i="52"/>
  <c r="BE278" i="52"/>
  <c r="BF278" i="52"/>
  <c r="BH278" i="52"/>
  <c r="BG278" i="52"/>
  <c r="BI278" i="52"/>
  <c r="BK278" i="52"/>
  <c r="BJ278" i="52"/>
  <c r="BD279" i="52"/>
  <c r="BE279" i="52"/>
  <c r="BF279" i="52"/>
  <c r="BH279" i="52"/>
  <c r="BG279" i="52"/>
  <c r="BI279" i="52"/>
  <c r="BK279" i="52"/>
  <c r="BJ279" i="52"/>
  <c r="BD545" i="52"/>
  <c r="BE545" i="52"/>
  <c r="BF545" i="52"/>
  <c r="BH545" i="52"/>
  <c r="BG545" i="52"/>
  <c r="BI545" i="52"/>
  <c r="BK545" i="52"/>
  <c r="BJ545" i="52"/>
  <c r="BD280" i="52"/>
  <c r="BE280" i="52"/>
  <c r="BF280" i="52"/>
  <c r="BH280" i="52"/>
  <c r="BG280" i="52"/>
  <c r="BI280" i="52"/>
  <c r="BK280" i="52"/>
  <c r="BJ280" i="52"/>
  <c r="BD281" i="52"/>
  <c r="BE281" i="52"/>
  <c r="BF281" i="52"/>
  <c r="BH281" i="52"/>
  <c r="BG281" i="52"/>
  <c r="BI281" i="52"/>
  <c r="BK281" i="52"/>
  <c r="BJ281" i="52"/>
  <c r="BD282" i="52"/>
  <c r="BE282" i="52"/>
  <c r="BF282" i="52"/>
  <c r="BH282" i="52"/>
  <c r="BG282" i="52"/>
  <c r="BI282" i="52"/>
  <c r="BK282" i="52"/>
  <c r="BJ282" i="52"/>
  <c r="BD283" i="52"/>
  <c r="BE283" i="52"/>
  <c r="BF283" i="52"/>
  <c r="BH283" i="52"/>
  <c r="BG283" i="52"/>
  <c r="BI283" i="52"/>
  <c r="BK283" i="52"/>
  <c r="BJ283" i="52"/>
  <c r="BD284" i="52"/>
  <c r="BE284" i="52"/>
  <c r="BF284" i="52"/>
  <c r="BH284" i="52"/>
  <c r="BG284" i="52"/>
  <c r="BI284" i="52"/>
  <c r="BK284" i="52"/>
  <c r="BJ284" i="52"/>
  <c r="BD285" i="52"/>
  <c r="BE285" i="52"/>
  <c r="BF285" i="52"/>
  <c r="BH285" i="52"/>
  <c r="BG285" i="52"/>
  <c r="BI285" i="52"/>
  <c r="BK285" i="52"/>
  <c r="BJ285" i="52"/>
  <c r="BD286" i="52"/>
  <c r="BE286" i="52"/>
  <c r="BF286" i="52"/>
  <c r="BH286" i="52"/>
  <c r="BG286" i="52"/>
  <c r="BI286" i="52"/>
  <c r="BK286" i="52"/>
  <c r="BJ286" i="52"/>
  <c r="BD287" i="52"/>
  <c r="BE287" i="52"/>
  <c r="BF287" i="52"/>
  <c r="BH287" i="52"/>
  <c r="BG287" i="52"/>
  <c r="BI287" i="52"/>
  <c r="BK287" i="52"/>
  <c r="BJ287" i="52"/>
  <c r="BD288" i="52"/>
  <c r="BE288" i="52"/>
  <c r="BF288" i="52"/>
  <c r="BH288" i="52"/>
  <c r="BG288" i="52"/>
  <c r="BI288" i="52"/>
  <c r="BK288" i="52"/>
  <c r="BJ288" i="52"/>
  <c r="BD289" i="52"/>
  <c r="BE289" i="52"/>
  <c r="BF289" i="52"/>
  <c r="BH289" i="52"/>
  <c r="BG289" i="52"/>
  <c r="BI289" i="52"/>
  <c r="BK289" i="52"/>
  <c r="BJ289" i="52"/>
  <c r="BD290" i="52"/>
  <c r="BE290" i="52"/>
  <c r="BF290" i="52"/>
  <c r="BH290" i="52"/>
  <c r="BG290" i="52"/>
  <c r="BI290" i="52"/>
  <c r="BK290" i="52"/>
  <c r="BJ290" i="52"/>
  <c r="BD291" i="52"/>
  <c r="BE291" i="52"/>
  <c r="BF291" i="52"/>
  <c r="BH291" i="52"/>
  <c r="BG291" i="52"/>
  <c r="BI291" i="52"/>
  <c r="BK291" i="52"/>
  <c r="BJ291" i="52"/>
  <c r="BD292" i="52"/>
  <c r="BE292" i="52"/>
  <c r="BF292" i="52"/>
  <c r="BH292" i="52"/>
  <c r="BG292" i="52"/>
  <c r="BI292" i="52"/>
  <c r="BK292" i="52"/>
  <c r="BJ292" i="52"/>
  <c r="BD293" i="52"/>
  <c r="BE293" i="52"/>
  <c r="BF293" i="52"/>
  <c r="BH293" i="52"/>
  <c r="BG293" i="52"/>
  <c r="BI293" i="52"/>
  <c r="BK293" i="52"/>
  <c r="BJ293" i="52"/>
  <c r="BD294" i="52"/>
  <c r="BE294" i="52"/>
  <c r="BF294" i="52"/>
  <c r="BH294" i="52"/>
  <c r="BG294" i="52"/>
  <c r="BI294" i="52"/>
  <c r="BK294" i="52"/>
  <c r="BJ294" i="52"/>
  <c r="BD295" i="52"/>
  <c r="BE295" i="52"/>
  <c r="BF295" i="52"/>
  <c r="BH295" i="52"/>
  <c r="BG295" i="52"/>
  <c r="BI295" i="52"/>
  <c r="BK295" i="52"/>
  <c r="BJ295" i="52"/>
  <c r="BD296" i="52"/>
  <c r="BE296" i="52"/>
  <c r="BF296" i="52"/>
  <c r="BH296" i="52"/>
  <c r="BG296" i="52"/>
  <c r="BI296" i="52"/>
  <c r="BK296" i="52"/>
  <c r="BJ296" i="52"/>
  <c r="BD297" i="52"/>
  <c r="BE297" i="52"/>
  <c r="BF297" i="52"/>
  <c r="BH297" i="52"/>
  <c r="BG297" i="52"/>
  <c r="BI297" i="52"/>
  <c r="BK297" i="52"/>
  <c r="BJ297" i="52"/>
  <c r="BD298" i="52"/>
  <c r="BE298" i="52"/>
  <c r="BF298" i="52"/>
  <c r="BH298" i="52"/>
  <c r="BG298" i="52"/>
  <c r="BI298" i="52"/>
  <c r="BK298" i="52"/>
  <c r="BJ298" i="52"/>
  <c r="BD299" i="52"/>
  <c r="BE299" i="52"/>
  <c r="BF299" i="52"/>
  <c r="BH299" i="52"/>
  <c r="BG299" i="52"/>
  <c r="BI299" i="52"/>
  <c r="BK299" i="52"/>
  <c r="BJ299" i="52"/>
  <c r="BD300" i="52"/>
  <c r="BE300" i="52"/>
  <c r="BF300" i="52"/>
  <c r="BH300" i="52"/>
  <c r="BG300" i="52"/>
  <c r="BI300" i="52"/>
  <c r="BK300" i="52"/>
  <c r="BJ300" i="52"/>
  <c r="BD301" i="52"/>
  <c r="BE301" i="52"/>
  <c r="BF301" i="52"/>
  <c r="BH301" i="52"/>
  <c r="BG301" i="52"/>
  <c r="BI301" i="52"/>
  <c r="BK301" i="52"/>
  <c r="BJ301" i="52"/>
  <c r="BD302" i="52"/>
  <c r="BE302" i="52"/>
  <c r="BF302" i="52"/>
  <c r="BH302" i="52"/>
  <c r="BG302" i="52"/>
  <c r="BI302" i="52"/>
  <c r="BK302" i="52"/>
  <c r="BJ302" i="52"/>
  <c r="BD303" i="52"/>
  <c r="BE303" i="52"/>
  <c r="BF303" i="52"/>
  <c r="BH303" i="52"/>
  <c r="BG303" i="52"/>
  <c r="BI303" i="52"/>
  <c r="BK303" i="52"/>
  <c r="BJ303" i="52"/>
  <c r="BD304" i="52"/>
  <c r="BE304" i="52"/>
  <c r="BF304" i="52"/>
  <c r="BH304" i="52"/>
  <c r="BG304" i="52"/>
  <c r="BI304" i="52"/>
  <c r="BK304" i="52"/>
  <c r="BJ304" i="52"/>
  <c r="BD305" i="52"/>
  <c r="BE305" i="52"/>
  <c r="BF305" i="52"/>
  <c r="BH305" i="52"/>
  <c r="BG305" i="52"/>
  <c r="BI305" i="52"/>
  <c r="BK305" i="52"/>
  <c r="BJ305" i="52"/>
  <c r="BD306" i="52"/>
  <c r="BE306" i="52"/>
  <c r="BF306" i="52"/>
  <c r="BH306" i="52"/>
  <c r="BG306" i="52"/>
  <c r="BI306" i="52"/>
  <c r="BK306" i="52"/>
  <c r="BJ306" i="52"/>
  <c r="BD307" i="52"/>
  <c r="BE307" i="52"/>
  <c r="BF307" i="52"/>
  <c r="BH307" i="52"/>
  <c r="BG307" i="52"/>
  <c r="BI307" i="52"/>
  <c r="BK307" i="52"/>
  <c r="BJ307" i="52"/>
  <c r="BD308" i="52"/>
  <c r="BE308" i="52"/>
  <c r="BF308" i="52"/>
  <c r="BH308" i="52"/>
  <c r="BG308" i="52"/>
  <c r="BI308" i="52"/>
  <c r="BK308" i="52"/>
  <c r="BJ308" i="52"/>
  <c r="BD309" i="52"/>
  <c r="BE309" i="52"/>
  <c r="BF309" i="52"/>
  <c r="BH309" i="52"/>
  <c r="BG309" i="52"/>
  <c r="BI309" i="52"/>
  <c r="BK309" i="52"/>
  <c r="BJ309" i="52"/>
  <c r="BD310" i="52"/>
  <c r="BE310" i="52"/>
  <c r="BF310" i="52"/>
  <c r="BH310" i="52"/>
  <c r="BG310" i="52"/>
  <c r="BI310" i="52"/>
  <c r="BK310" i="52"/>
  <c r="BJ310" i="52"/>
  <c r="BD311" i="52"/>
  <c r="BE311" i="52"/>
  <c r="BF311" i="52"/>
  <c r="BH311" i="52"/>
  <c r="BG311" i="52"/>
  <c r="BI311" i="52"/>
  <c r="BK311" i="52"/>
  <c r="BJ311" i="52"/>
  <c r="BD312" i="52"/>
  <c r="BE312" i="52"/>
  <c r="BF312" i="52"/>
  <c r="BH312" i="52"/>
  <c r="BG312" i="52"/>
  <c r="BI312" i="52"/>
  <c r="BK312" i="52"/>
  <c r="BJ312" i="52"/>
  <c r="BD546" i="52"/>
  <c r="BE546" i="52"/>
  <c r="BF546" i="52"/>
  <c r="BH546" i="52"/>
  <c r="BG546" i="52"/>
  <c r="BI546" i="52"/>
  <c r="BK546" i="52"/>
  <c r="BJ546" i="52"/>
  <c r="BD313" i="52"/>
  <c r="BE313" i="52"/>
  <c r="BF313" i="52"/>
  <c r="BH313" i="52"/>
  <c r="BG313" i="52"/>
  <c r="BI313" i="52"/>
  <c r="BK313" i="52"/>
  <c r="BJ313" i="52"/>
  <c r="BD314" i="52"/>
  <c r="BE314" i="52"/>
  <c r="BF314" i="52"/>
  <c r="BH314" i="52"/>
  <c r="BG314" i="52"/>
  <c r="BI314" i="52"/>
  <c r="BK314" i="52"/>
  <c r="BJ314" i="52"/>
  <c r="BD315" i="52"/>
  <c r="BE315" i="52"/>
  <c r="BF315" i="52"/>
  <c r="BH315" i="52"/>
  <c r="BG315" i="52"/>
  <c r="BI315" i="52"/>
  <c r="BK315" i="52"/>
  <c r="BJ315" i="52"/>
  <c r="BD316" i="52"/>
  <c r="BE316" i="52"/>
  <c r="BF316" i="52"/>
  <c r="BH316" i="52"/>
  <c r="BG316" i="52"/>
  <c r="BI316" i="52"/>
  <c r="BK316" i="52"/>
  <c r="BJ316" i="52"/>
  <c r="BD317" i="52"/>
  <c r="BE317" i="52"/>
  <c r="BF317" i="52"/>
  <c r="BH317" i="52"/>
  <c r="BG317" i="52"/>
  <c r="BI317" i="52"/>
  <c r="BK317" i="52"/>
  <c r="BJ317" i="52"/>
  <c r="BD318" i="52"/>
  <c r="BE318" i="52"/>
  <c r="BF318" i="52"/>
  <c r="BH318" i="52"/>
  <c r="BG318" i="52"/>
  <c r="BI318" i="52"/>
  <c r="BK318" i="52"/>
  <c r="BJ318" i="52"/>
  <c r="BD319" i="52"/>
  <c r="BE319" i="52"/>
  <c r="BF319" i="52"/>
  <c r="BH319" i="52"/>
  <c r="BG319" i="52"/>
  <c r="BI319" i="52"/>
  <c r="BK319" i="52"/>
  <c r="BJ319" i="52"/>
  <c r="BD320" i="52"/>
  <c r="BE320" i="52"/>
  <c r="BF320" i="52"/>
  <c r="BH320" i="52"/>
  <c r="BG320" i="52"/>
  <c r="BI320" i="52"/>
  <c r="BK320" i="52"/>
  <c r="BJ320" i="52"/>
  <c r="BD321" i="52"/>
  <c r="BE321" i="52"/>
  <c r="BF321" i="52"/>
  <c r="BH321" i="52"/>
  <c r="BG321" i="52"/>
  <c r="BI321" i="52"/>
  <c r="BK321" i="52"/>
  <c r="BJ321" i="52"/>
  <c r="BD322" i="52"/>
  <c r="BE322" i="52"/>
  <c r="BF322" i="52"/>
  <c r="BH322" i="52"/>
  <c r="BG322" i="52"/>
  <c r="BI322" i="52"/>
  <c r="BK322" i="52"/>
  <c r="BJ322" i="52"/>
  <c r="BD323" i="52"/>
  <c r="BE323" i="52"/>
  <c r="BF323" i="52"/>
  <c r="BH323" i="52"/>
  <c r="BG323" i="52"/>
  <c r="BI323" i="52"/>
  <c r="BK323" i="52"/>
  <c r="BJ323" i="52"/>
  <c r="BD324" i="52"/>
  <c r="BE324" i="52"/>
  <c r="BF324" i="52"/>
  <c r="BH324" i="52"/>
  <c r="BG324" i="52"/>
  <c r="BI324" i="52"/>
  <c r="BK324" i="52"/>
  <c r="BJ324" i="52"/>
  <c r="BD325" i="52"/>
  <c r="BE325" i="52"/>
  <c r="BF325" i="52"/>
  <c r="BH325" i="52"/>
  <c r="BG325" i="52"/>
  <c r="BI325" i="52"/>
  <c r="BK325" i="52"/>
  <c r="BJ325" i="52"/>
  <c r="BD326" i="52"/>
  <c r="BE326" i="52"/>
  <c r="BF326" i="52"/>
  <c r="BH326" i="52"/>
  <c r="BG326" i="52"/>
  <c r="BI326" i="52"/>
  <c r="BK326" i="52"/>
  <c r="BJ326" i="52"/>
  <c r="BD327" i="52"/>
  <c r="BE327" i="52"/>
  <c r="BF327" i="52"/>
  <c r="BH327" i="52"/>
  <c r="BG327" i="52"/>
  <c r="BI327" i="52"/>
  <c r="BK327" i="52"/>
  <c r="BJ327" i="52"/>
  <c r="BD328" i="52"/>
  <c r="BE328" i="52"/>
  <c r="BF328" i="52"/>
  <c r="BH328" i="52"/>
  <c r="BG328" i="52"/>
  <c r="BI328" i="52"/>
  <c r="BK328" i="52"/>
  <c r="BJ328" i="52"/>
  <c r="BD329" i="52"/>
  <c r="BE329" i="52"/>
  <c r="BF329" i="52"/>
  <c r="BH329" i="52"/>
  <c r="BG329" i="52"/>
  <c r="BI329" i="52"/>
  <c r="BK329" i="52"/>
  <c r="BJ329" i="52"/>
  <c r="BD330" i="52"/>
  <c r="BE330" i="52"/>
  <c r="BF330" i="52"/>
  <c r="BH330" i="52"/>
  <c r="BG330" i="52"/>
  <c r="BI330" i="52"/>
  <c r="BK330" i="52"/>
  <c r="BJ330" i="52"/>
  <c r="BD331" i="52"/>
  <c r="BE331" i="52"/>
  <c r="BF331" i="52"/>
  <c r="BH331" i="52"/>
  <c r="BG331" i="52"/>
  <c r="BI331" i="52"/>
  <c r="BK331" i="52"/>
  <c r="BJ331" i="52"/>
  <c r="BD332" i="52"/>
  <c r="BE332" i="52"/>
  <c r="BF332" i="52"/>
  <c r="BH332" i="52"/>
  <c r="BG332" i="52"/>
  <c r="BI332" i="52"/>
  <c r="BK332" i="52"/>
  <c r="BJ332" i="52"/>
  <c r="BD333" i="52"/>
  <c r="BE333" i="52"/>
  <c r="BF333" i="52"/>
  <c r="BH333" i="52"/>
  <c r="BG333" i="52"/>
  <c r="BI333" i="52"/>
  <c r="BK333" i="52"/>
  <c r="BJ333" i="52"/>
  <c r="BD334" i="52"/>
  <c r="BE334" i="52"/>
  <c r="BF334" i="52"/>
  <c r="BH334" i="52"/>
  <c r="BG334" i="52"/>
  <c r="BI334" i="52"/>
  <c r="BK334" i="52"/>
  <c r="BJ334" i="52"/>
  <c r="BD335" i="52"/>
  <c r="BE335" i="52"/>
  <c r="BF335" i="52"/>
  <c r="BH335" i="52"/>
  <c r="BG335" i="52"/>
  <c r="BI335" i="52"/>
  <c r="BK335" i="52"/>
  <c r="BJ335" i="52"/>
  <c r="BD336" i="52"/>
  <c r="BE336" i="52"/>
  <c r="BF336" i="52"/>
  <c r="BH336" i="52"/>
  <c r="BG336" i="52"/>
  <c r="BI336" i="52"/>
  <c r="BK336" i="52"/>
  <c r="BJ336" i="52"/>
  <c r="BD337" i="52"/>
  <c r="BE337" i="52"/>
  <c r="BF337" i="52"/>
  <c r="BH337" i="52"/>
  <c r="BG337" i="52"/>
  <c r="BI337" i="52"/>
  <c r="BK337" i="52"/>
  <c r="BJ337" i="52"/>
  <c r="BD338" i="52"/>
  <c r="BE338" i="52"/>
  <c r="BF338" i="52"/>
  <c r="BH338" i="52"/>
  <c r="BG338" i="52"/>
  <c r="BI338" i="52"/>
  <c r="BK338" i="52"/>
  <c r="BJ338" i="52"/>
  <c r="BD339" i="52"/>
  <c r="BE339" i="52"/>
  <c r="BF339" i="52"/>
  <c r="BH339" i="52"/>
  <c r="BG339" i="52"/>
  <c r="BI339" i="52"/>
  <c r="BK339" i="52"/>
  <c r="BJ339" i="52"/>
  <c r="BD340" i="52"/>
  <c r="BE340" i="52"/>
  <c r="BF340" i="52"/>
  <c r="BH340" i="52"/>
  <c r="BG340" i="52"/>
  <c r="BI340" i="52"/>
  <c r="BK340" i="52"/>
  <c r="BJ340" i="52"/>
  <c r="BD341" i="52"/>
  <c r="BE341" i="52"/>
  <c r="BF341" i="52"/>
  <c r="BH341" i="52"/>
  <c r="BG341" i="52"/>
  <c r="BI341" i="52"/>
  <c r="BK341" i="52"/>
  <c r="BJ341" i="52"/>
  <c r="BD342" i="52"/>
  <c r="BE342" i="52"/>
  <c r="BF342" i="52"/>
  <c r="BH342" i="52"/>
  <c r="BG342" i="52"/>
  <c r="BI342" i="52"/>
  <c r="BK342" i="52"/>
  <c r="BJ342" i="52"/>
  <c r="BD343" i="52"/>
  <c r="BE343" i="52"/>
  <c r="BF343" i="52"/>
  <c r="BH343" i="52"/>
  <c r="BG343" i="52"/>
  <c r="BI343" i="52"/>
  <c r="BK343" i="52"/>
  <c r="BJ343" i="52"/>
  <c r="BD344" i="52"/>
  <c r="BE344" i="52"/>
  <c r="BF344" i="52"/>
  <c r="BH344" i="52"/>
  <c r="BG344" i="52"/>
  <c r="BI344" i="52"/>
  <c r="BK344" i="52"/>
  <c r="BJ344" i="52"/>
  <c r="BD345" i="52"/>
  <c r="BE345" i="52"/>
  <c r="BF345" i="52"/>
  <c r="BH345" i="52"/>
  <c r="BG345" i="52"/>
  <c r="BI345" i="52"/>
  <c r="BK345" i="52"/>
  <c r="BJ345" i="52"/>
  <c r="BD346" i="52"/>
  <c r="BE346" i="52"/>
  <c r="BF346" i="52"/>
  <c r="BH346" i="52"/>
  <c r="BG346" i="52"/>
  <c r="BI346" i="52"/>
  <c r="BK346" i="52"/>
  <c r="BJ346" i="52"/>
  <c r="BD347" i="52"/>
  <c r="BE347" i="52"/>
  <c r="BF347" i="52"/>
  <c r="BH347" i="52"/>
  <c r="BG347" i="52"/>
  <c r="BI347" i="52"/>
  <c r="BK347" i="52"/>
  <c r="BJ347" i="52"/>
  <c r="BD348" i="52"/>
  <c r="BE348" i="52"/>
  <c r="BF348" i="52"/>
  <c r="BH348" i="52"/>
  <c r="BG348" i="52"/>
  <c r="BI348" i="52"/>
  <c r="BK348" i="52"/>
  <c r="BJ348" i="52"/>
  <c r="BD349" i="52"/>
  <c r="BE349" i="52"/>
  <c r="BF349" i="52"/>
  <c r="BH349" i="52"/>
  <c r="BG349" i="52"/>
  <c r="BI349" i="52"/>
  <c r="BK349" i="52"/>
  <c r="BJ349" i="52"/>
  <c r="BD350" i="52"/>
  <c r="BE350" i="52"/>
  <c r="BF350" i="52"/>
  <c r="BH350" i="52"/>
  <c r="BG350" i="52"/>
  <c r="BI350" i="52"/>
  <c r="BK350" i="52"/>
  <c r="BJ350" i="52"/>
  <c r="BD351" i="52"/>
  <c r="BE351" i="52"/>
  <c r="BF351" i="52"/>
  <c r="BH351" i="52"/>
  <c r="BG351" i="52"/>
  <c r="BI351" i="52"/>
  <c r="BK351" i="52"/>
  <c r="BJ351" i="52"/>
  <c r="BD352" i="52"/>
  <c r="BE352" i="52"/>
  <c r="BF352" i="52"/>
  <c r="BH352" i="52"/>
  <c r="BG352" i="52"/>
  <c r="BI352" i="52"/>
  <c r="BK352" i="52"/>
  <c r="BJ352" i="52"/>
  <c r="BD353" i="52"/>
  <c r="BE353" i="52"/>
  <c r="BF353" i="52"/>
  <c r="BH353" i="52"/>
  <c r="BG353" i="52"/>
  <c r="BI353" i="52"/>
  <c r="BK353" i="52"/>
  <c r="BJ353" i="52"/>
  <c r="BD354" i="52"/>
  <c r="BE354" i="52"/>
  <c r="BF354" i="52"/>
  <c r="BH354" i="52"/>
  <c r="BG354" i="52"/>
  <c r="BI354" i="52"/>
  <c r="BK354" i="52"/>
  <c r="BJ354" i="52"/>
  <c r="BD355" i="52"/>
  <c r="BE355" i="52"/>
  <c r="BF355" i="52"/>
  <c r="BH355" i="52"/>
  <c r="BG355" i="52"/>
  <c r="BI355" i="52"/>
  <c r="BK355" i="52"/>
  <c r="BJ355" i="52"/>
  <c r="BD356" i="52"/>
  <c r="BE356" i="52"/>
  <c r="BF356" i="52"/>
  <c r="BH356" i="52"/>
  <c r="BG356" i="52"/>
  <c r="BI356" i="52"/>
  <c r="BK356" i="52"/>
  <c r="BJ356" i="52"/>
  <c r="BD357" i="52"/>
  <c r="BE357" i="52"/>
  <c r="BF357" i="52"/>
  <c r="BH357" i="52"/>
  <c r="BG357" i="52"/>
  <c r="BI357" i="52"/>
  <c r="BK357" i="52"/>
  <c r="BJ357" i="52"/>
  <c r="BD358" i="52"/>
  <c r="BE358" i="52"/>
  <c r="BF358" i="52"/>
  <c r="BH358" i="52"/>
  <c r="BG358" i="52"/>
  <c r="BI358" i="52"/>
  <c r="BK358" i="52"/>
  <c r="BJ358" i="52"/>
  <c r="BD359" i="52"/>
  <c r="BE359" i="52"/>
  <c r="BF359" i="52"/>
  <c r="BH359" i="52"/>
  <c r="BG359" i="52"/>
  <c r="BI359" i="52"/>
  <c r="BK359" i="52"/>
  <c r="BJ359" i="52"/>
  <c r="BD360" i="52"/>
  <c r="BE360" i="52"/>
  <c r="BF360" i="52"/>
  <c r="BH360" i="52"/>
  <c r="BG360" i="52"/>
  <c r="BI360" i="52"/>
  <c r="BK360" i="52"/>
  <c r="BJ360" i="52"/>
  <c r="BD361" i="52"/>
  <c r="BE361" i="52"/>
  <c r="BF361" i="52"/>
  <c r="BH361" i="52"/>
  <c r="BG361" i="52"/>
  <c r="BI361" i="52"/>
  <c r="BK361" i="52"/>
  <c r="BJ361" i="52"/>
  <c r="BD362" i="52"/>
  <c r="BE362" i="52"/>
  <c r="BF362" i="52"/>
  <c r="BH362" i="52"/>
  <c r="BG362" i="52"/>
  <c r="BI362" i="52"/>
  <c r="BK362" i="52"/>
  <c r="BJ362" i="52"/>
  <c r="BD363" i="52"/>
  <c r="BE363" i="52"/>
  <c r="BF363" i="52"/>
  <c r="BH363" i="52"/>
  <c r="BG363" i="52"/>
  <c r="BI363" i="52"/>
  <c r="BK363" i="52"/>
  <c r="BJ363" i="52"/>
  <c r="BD364" i="52"/>
  <c r="BE364" i="52"/>
  <c r="BF364" i="52"/>
  <c r="BH364" i="52"/>
  <c r="BG364" i="52"/>
  <c r="BI364" i="52"/>
  <c r="BK364" i="52"/>
  <c r="BJ364" i="52"/>
  <c r="BD365" i="52"/>
  <c r="BE365" i="52"/>
  <c r="BF365" i="52"/>
  <c r="BH365" i="52"/>
  <c r="BG365" i="52"/>
  <c r="BI365" i="52"/>
  <c r="BK365" i="52"/>
  <c r="BJ365" i="52"/>
  <c r="BD366" i="52"/>
  <c r="BE366" i="52"/>
  <c r="BF366" i="52"/>
  <c r="BH366" i="52"/>
  <c r="BG366" i="52"/>
  <c r="BI366" i="52"/>
  <c r="BK366" i="52"/>
  <c r="BJ366" i="52"/>
  <c r="BD367" i="52"/>
  <c r="BE367" i="52"/>
  <c r="BF367" i="52"/>
  <c r="BH367" i="52"/>
  <c r="BG367" i="52"/>
  <c r="BI367" i="52"/>
  <c r="BK367" i="52"/>
  <c r="BJ367" i="52"/>
  <c r="BD368" i="52"/>
  <c r="BE368" i="52"/>
  <c r="BF368" i="52"/>
  <c r="BH368" i="52"/>
  <c r="BG368" i="52"/>
  <c r="BI368" i="52"/>
  <c r="BK368" i="52"/>
  <c r="BJ368" i="52"/>
  <c r="BD369" i="52"/>
  <c r="BE369" i="52"/>
  <c r="BF369" i="52"/>
  <c r="BH369" i="52"/>
  <c r="BG369" i="52"/>
  <c r="BI369" i="52"/>
  <c r="BK369" i="52"/>
  <c r="BJ369" i="52"/>
  <c r="BD370" i="52"/>
  <c r="BE370" i="52"/>
  <c r="BF370" i="52"/>
  <c r="BH370" i="52"/>
  <c r="BG370" i="52"/>
  <c r="BI370" i="52"/>
  <c r="BK370" i="52"/>
  <c r="BJ370" i="52"/>
  <c r="BD371" i="52"/>
  <c r="BE371" i="52"/>
  <c r="BF371" i="52"/>
  <c r="BH371" i="52"/>
  <c r="BG371" i="52"/>
  <c r="BI371" i="52"/>
  <c r="BK371" i="52"/>
  <c r="BJ371" i="52"/>
  <c r="BD372" i="52"/>
  <c r="BE372" i="52"/>
  <c r="BF372" i="52"/>
  <c r="BH372" i="52"/>
  <c r="BG372" i="52"/>
  <c r="BI372" i="52"/>
  <c r="BK372" i="52"/>
  <c r="BJ372" i="52"/>
  <c r="BD373" i="52"/>
  <c r="BE373" i="52"/>
  <c r="BF373" i="52"/>
  <c r="BH373" i="52"/>
  <c r="BG373" i="52"/>
  <c r="BI373" i="52"/>
  <c r="BK373" i="52"/>
  <c r="BJ373" i="52"/>
  <c r="BD374" i="52"/>
  <c r="BE374" i="52"/>
  <c r="BF374" i="52"/>
  <c r="BH374" i="52"/>
  <c r="BG374" i="52"/>
  <c r="BI374" i="52"/>
  <c r="BK374" i="52"/>
  <c r="BJ374" i="52"/>
  <c r="BD375" i="52"/>
  <c r="BE375" i="52"/>
  <c r="BF375" i="52"/>
  <c r="BH375" i="52"/>
  <c r="BG375" i="52"/>
  <c r="BI375" i="52"/>
  <c r="BK375" i="52"/>
  <c r="BJ375" i="52"/>
  <c r="BD376" i="52"/>
  <c r="BE376" i="52"/>
  <c r="BF376" i="52"/>
  <c r="BH376" i="52"/>
  <c r="BG376" i="52"/>
  <c r="BI376" i="52"/>
  <c r="BK376" i="52"/>
  <c r="BJ376" i="52"/>
  <c r="BD377" i="52"/>
  <c r="BE377" i="52"/>
  <c r="BF377" i="52"/>
  <c r="BH377" i="52"/>
  <c r="BG377" i="52"/>
  <c r="BI377" i="52"/>
  <c r="BK377" i="52"/>
  <c r="BJ377" i="52"/>
  <c r="BD378" i="52"/>
  <c r="BE378" i="52"/>
  <c r="BF378" i="52"/>
  <c r="BH378" i="52"/>
  <c r="BG378" i="52"/>
  <c r="BI378" i="52"/>
  <c r="BK378" i="52"/>
  <c r="BJ378" i="52"/>
  <c r="BD379" i="52"/>
  <c r="BE379" i="52"/>
  <c r="BF379" i="52"/>
  <c r="BH379" i="52"/>
  <c r="BG379" i="52"/>
  <c r="BI379" i="52"/>
  <c r="BK379" i="52"/>
  <c r="BJ379" i="52"/>
  <c r="BD380" i="52"/>
  <c r="BE380" i="52"/>
  <c r="BF380" i="52"/>
  <c r="BH380" i="52"/>
  <c r="BG380" i="52"/>
  <c r="BI380" i="52"/>
  <c r="BK380" i="52"/>
  <c r="BJ380" i="52"/>
  <c r="BD381" i="52"/>
  <c r="BE381" i="52"/>
  <c r="BF381" i="52"/>
  <c r="BH381" i="52"/>
  <c r="BG381" i="52"/>
  <c r="BI381" i="52"/>
  <c r="BK381" i="52"/>
  <c r="BJ381" i="52"/>
  <c r="BD382" i="52"/>
  <c r="BE382" i="52"/>
  <c r="BF382" i="52"/>
  <c r="BH382" i="52"/>
  <c r="BG382" i="52"/>
  <c r="BI382" i="52"/>
  <c r="BK382" i="52"/>
  <c r="BJ382" i="52"/>
  <c r="BD383" i="52"/>
  <c r="BE383" i="52"/>
  <c r="BF383" i="52"/>
  <c r="BH383" i="52"/>
  <c r="BG383" i="52"/>
  <c r="BI383" i="52"/>
  <c r="BK383" i="52"/>
  <c r="BJ383" i="52"/>
  <c r="BD384" i="52"/>
  <c r="BE384" i="52"/>
  <c r="BF384" i="52"/>
  <c r="BH384" i="52"/>
  <c r="BG384" i="52"/>
  <c r="BI384" i="52"/>
  <c r="BK384" i="52"/>
  <c r="BJ384" i="52"/>
  <c r="BD385" i="52"/>
  <c r="BE385" i="52"/>
  <c r="BF385" i="52"/>
  <c r="BH385" i="52"/>
  <c r="BG385" i="52"/>
  <c r="BI385" i="52"/>
  <c r="BK385" i="52"/>
  <c r="BJ385" i="52"/>
  <c r="BD386" i="52"/>
  <c r="BE386" i="52"/>
  <c r="BF386" i="52"/>
  <c r="BH386" i="52"/>
  <c r="BG386" i="52"/>
  <c r="BI386" i="52"/>
  <c r="BK386" i="52"/>
  <c r="BJ386" i="52"/>
  <c r="BD387" i="52"/>
  <c r="BE387" i="52"/>
  <c r="BF387" i="52"/>
  <c r="BH387" i="52"/>
  <c r="BG387" i="52"/>
  <c r="BI387" i="52"/>
  <c r="BK387" i="52"/>
  <c r="BJ387" i="52"/>
  <c r="BD388" i="52"/>
  <c r="BE388" i="52"/>
  <c r="BF388" i="52"/>
  <c r="BH388" i="52"/>
  <c r="BG388" i="52"/>
  <c r="BI388" i="52"/>
  <c r="BK388" i="52"/>
  <c r="BJ388" i="52"/>
  <c r="BD389" i="52"/>
  <c r="BE389" i="52"/>
  <c r="BF389" i="52"/>
  <c r="BH389" i="52"/>
  <c r="BG389" i="52"/>
  <c r="BI389" i="52"/>
  <c r="BK389" i="52"/>
  <c r="BJ389" i="52"/>
  <c r="BD390" i="52"/>
  <c r="BE390" i="52"/>
  <c r="BF390" i="52"/>
  <c r="BH390" i="52"/>
  <c r="BG390" i="52"/>
  <c r="BI390" i="52"/>
  <c r="BK390" i="52"/>
  <c r="BJ390" i="52"/>
  <c r="BD391" i="52"/>
  <c r="BE391" i="52"/>
  <c r="BF391" i="52"/>
  <c r="BH391" i="52"/>
  <c r="BG391" i="52"/>
  <c r="BI391" i="52"/>
  <c r="BK391" i="52"/>
  <c r="BJ391" i="52"/>
  <c r="BD392" i="52"/>
  <c r="BE392" i="52"/>
  <c r="BF392" i="52"/>
  <c r="BH392" i="52"/>
  <c r="BG392" i="52"/>
  <c r="BI392" i="52"/>
  <c r="BK392" i="52"/>
  <c r="BJ392" i="52"/>
  <c r="BD393" i="52"/>
  <c r="BE393" i="52"/>
  <c r="BF393" i="52"/>
  <c r="BH393" i="52"/>
  <c r="BG393" i="52"/>
  <c r="BI393" i="52"/>
  <c r="BK393" i="52"/>
  <c r="BJ393" i="52"/>
  <c r="BD394" i="52"/>
  <c r="BE394" i="52"/>
  <c r="BF394" i="52"/>
  <c r="BH394" i="52"/>
  <c r="BG394" i="52"/>
  <c r="BI394" i="52"/>
  <c r="BK394" i="52"/>
  <c r="BJ394" i="52"/>
  <c r="BD395" i="52"/>
  <c r="BE395" i="52"/>
  <c r="BF395" i="52"/>
  <c r="BH395" i="52"/>
  <c r="BG395" i="52"/>
  <c r="BI395" i="52"/>
  <c r="BK395" i="52"/>
  <c r="BJ395" i="52"/>
  <c r="BD396" i="52"/>
  <c r="BE396" i="52"/>
  <c r="BF396" i="52"/>
  <c r="BH396" i="52"/>
  <c r="BG396" i="52"/>
  <c r="BI396" i="52"/>
  <c r="BK396" i="52"/>
  <c r="BJ396" i="52"/>
  <c r="BD397" i="52"/>
  <c r="BE397" i="52"/>
  <c r="BF397" i="52"/>
  <c r="BH397" i="52"/>
  <c r="BG397" i="52"/>
  <c r="BI397" i="52"/>
  <c r="BK397" i="52"/>
  <c r="BJ397" i="52"/>
  <c r="BD398" i="52"/>
  <c r="BE398" i="52"/>
  <c r="BF398" i="52"/>
  <c r="BH398" i="52"/>
  <c r="BG398" i="52"/>
  <c r="BI398" i="52"/>
  <c r="BK398" i="52"/>
  <c r="BJ398" i="52"/>
  <c r="BD399" i="52"/>
  <c r="BE399" i="52"/>
  <c r="BF399" i="52"/>
  <c r="BH399" i="52"/>
  <c r="BG399" i="52"/>
  <c r="BI399" i="52"/>
  <c r="BK399" i="52"/>
  <c r="BJ399" i="52"/>
  <c r="BD400" i="52"/>
  <c r="BE400" i="52"/>
  <c r="BF400" i="52"/>
  <c r="BH400" i="52"/>
  <c r="BG400" i="52"/>
  <c r="BI400" i="52"/>
  <c r="BK400" i="52"/>
  <c r="BJ400" i="52"/>
  <c r="BD401" i="52"/>
  <c r="BE401" i="52"/>
  <c r="BF401" i="52"/>
  <c r="BH401" i="52"/>
  <c r="BG401" i="52"/>
  <c r="BI401" i="52"/>
  <c r="BK401" i="52"/>
  <c r="BJ401" i="52"/>
  <c r="BD402" i="52"/>
  <c r="BE402" i="52"/>
  <c r="BF402" i="52"/>
  <c r="BH402" i="52"/>
  <c r="BG402" i="52"/>
  <c r="BI402" i="52"/>
  <c r="BK402" i="52"/>
  <c r="BJ402" i="52"/>
  <c r="BD403" i="52"/>
  <c r="BE403" i="52"/>
  <c r="BF403" i="52"/>
  <c r="BH403" i="52"/>
  <c r="BG403" i="52"/>
  <c r="BI403" i="52"/>
  <c r="BK403" i="52"/>
  <c r="BJ403" i="52"/>
  <c r="BD404" i="52"/>
  <c r="BE404" i="52"/>
  <c r="BF404" i="52"/>
  <c r="BH404" i="52"/>
  <c r="BG404" i="52"/>
  <c r="BI404" i="52"/>
  <c r="BK404" i="52"/>
  <c r="BJ404" i="52"/>
  <c r="BD405" i="52"/>
  <c r="BE405" i="52"/>
  <c r="BF405" i="52"/>
  <c r="BH405" i="52"/>
  <c r="BG405" i="52"/>
  <c r="BI405" i="52"/>
  <c r="BK405" i="52"/>
  <c r="BJ405" i="52"/>
  <c r="BD406" i="52"/>
  <c r="BE406" i="52"/>
  <c r="BF406" i="52"/>
  <c r="BH406" i="52"/>
  <c r="BG406" i="52"/>
  <c r="BI406" i="52"/>
  <c r="BK406" i="52"/>
  <c r="BJ406" i="52"/>
  <c r="BD407" i="52"/>
  <c r="BE407" i="52"/>
  <c r="BF407" i="52"/>
  <c r="BH407" i="52"/>
  <c r="BG407" i="52"/>
  <c r="BI407" i="52"/>
  <c r="BK407" i="52"/>
  <c r="BJ407" i="52"/>
  <c r="BD408" i="52"/>
  <c r="BE408" i="52"/>
  <c r="BF408" i="52"/>
  <c r="BH408" i="52"/>
  <c r="BG408" i="52"/>
  <c r="BI408" i="52"/>
  <c r="BK408" i="52"/>
  <c r="BJ408" i="52"/>
  <c r="BD409" i="52"/>
  <c r="BE409" i="52"/>
  <c r="BF409" i="52"/>
  <c r="BH409" i="52"/>
  <c r="BG409" i="52"/>
  <c r="BI409" i="52"/>
  <c r="BK409" i="52"/>
  <c r="BJ409" i="52"/>
  <c r="BD410" i="52"/>
  <c r="BE410" i="52"/>
  <c r="BF410" i="52"/>
  <c r="BH410" i="52"/>
  <c r="BG410" i="52"/>
  <c r="BI410" i="52"/>
  <c r="BK410" i="52"/>
  <c r="BJ410" i="52"/>
  <c r="BD411" i="52"/>
  <c r="BE411" i="52"/>
  <c r="BF411" i="52"/>
  <c r="BH411" i="52"/>
  <c r="BG411" i="52"/>
  <c r="BI411" i="52"/>
  <c r="BK411" i="52"/>
  <c r="BJ411" i="52"/>
  <c r="BD412" i="52"/>
  <c r="BE412" i="52"/>
  <c r="BF412" i="52"/>
  <c r="BH412" i="52"/>
  <c r="BG412" i="52"/>
  <c r="BI412" i="52"/>
  <c r="BK412" i="52"/>
  <c r="BJ412" i="52"/>
  <c r="BD413" i="52"/>
  <c r="BE413" i="52"/>
  <c r="BF413" i="52"/>
  <c r="BH413" i="52"/>
  <c r="BG413" i="52"/>
  <c r="BI413" i="52"/>
  <c r="BK413" i="52"/>
  <c r="BJ413" i="52"/>
  <c r="BD414" i="52"/>
  <c r="BE414" i="52"/>
  <c r="BF414" i="52"/>
  <c r="BH414" i="52"/>
  <c r="BG414" i="52"/>
  <c r="BI414" i="52"/>
  <c r="BK414" i="52"/>
  <c r="BJ414" i="52"/>
  <c r="BD415" i="52"/>
  <c r="BE415" i="52"/>
  <c r="BF415" i="52"/>
  <c r="BH415" i="52"/>
  <c r="BG415" i="52"/>
  <c r="BI415" i="52"/>
  <c r="BK415" i="52"/>
  <c r="BJ415" i="52"/>
  <c r="BD416" i="52"/>
  <c r="BE416" i="52"/>
  <c r="BF416" i="52"/>
  <c r="BH416" i="52"/>
  <c r="BG416" i="52"/>
  <c r="BI416" i="52"/>
  <c r="BK416" i="52"/>
  <c r="BJ416" i="52"/>
  <c r="BD417" i="52"/>
  <c r="BE417" i="52"/>
  <c r="BF417" i="52"/>
  <c r="BH417" i="52"/>
  <c r="BG417" i="52"/>
  <c r="BI417" i="52"/>
  <c r="BK417" i="52"/>
  <c r="BJ417" i="52"/>
  <c r="BD418" i="52"/>
  <c r="BE418" i="52"/>
  <c r="BF418" i="52"/>
  <c r="BH418" i="52"/>
  <c r="BG418" i="52"/>
  <c r="BI418" i="52"/>
  <c r="BK418" i="52"/>
  <c r="BJ418" i="52"/>
  <c r="BD419" i="52"/>
  <c r="BE419" i="52"/>
  <c r="BF419" i="52"/>
  <c r="BH419" i="52"/>
  <c r="BG419" i="52"/>
  <c r="BI419" i="52"/>
  <c r="BK419" i="52"/>
  <c r="BJ419" i="52"/>
  <c r="BD547" i="52"/>
  <c r="BE547" i="52"/>
  <c r="BF547" i="52"/>
  <c r="BH547" i="52"/>
  <c r="BG547" i="52"/>
  <c r="BI547" i="52"/>
  <c r="BK547" i="52"/>
  <c r="BJ547" i="52"/>
  <c r="BD420" i="52"/>
  <c r="BE420" i="52"/>
  <c r="BF420" i="52"/>
  <c r="BH420" i="52"/>
  <c r="BG420" i="52"/>
  <c r="BI420" i="52"/>
  <c r="BK420" i="52"/>
  <c r="BJ420" i="52"/>
  <c r="BD421" i="52"/>
  <c r="BE421" i="52"/>
  <c r="BF421" i="52"/>
  <c r="BH421" i="52"/>
  <c r="BG421" i="52"/>
  <c r="BI421" i="52"/>
  <c r="BK421" i="52"/>
  <c r="BJ421" i="52"/>
  <c r="BD422" i="52"/>
  <c r="BE422" i="52"/>
  <c r="BF422" i="52"/>
  <c r="BH422" i="52"/>
  <c r="BG422" i="52"/>
  <c r="BI422" i="52"/>
  <c r="BK422" i="52"/>
  <c r="BJ422" i="52"/>
  <c r="BD423" i="52"/>
  <c r="BE423" i="52"/>
  <c r="BF423" i="52"/>
  <c r="BH423" i="52"/>
  <c r="BG423" i="52"/>
  <c r="BI423" i="52"/>
  <c r="BK423" i="52"/>
  <c r="BJ423" i="52"/>
  <c r="BD424" i="52"/>
  <c r="BE424" i="52"/>
  <c r="BF424" i="52"/>
  <c r="BH424" i="52"/>
  <c r="BG424" i="52"/>
  <c r="BI424" i="52"/>
  <c r="BK424" i="52"/>
  <c r="BJ424" i="52"/>
  <c r="BD425" i="52"/>
  <c r="BE425" i="52"/>
  <c r="BF425" i="52"/>
  <c r="BH425" i="52"/>
  <c r="BG425" i="52"/>
  <c r="BI425" i="52"/>
  <c r="BK425" i="52"/>
  <c r="BJ425" i="52"/>
  <c r="BD426" i="52"/>
  <c r="BE426" i="52"/>
  <c r="BF426" i="52"/>
  <c r="BH426" i="52"/>
  <c r="BG426" i="52"/>
  <c r="BI426" i="52"/>
  <c r="BK426" i="52"/>
  <c r="BJ426" i="52"/>
  <c r="BD427" i="52"/>
  <c r="BE427" i="52"/>
  <c r="BF427" i="52"/>
  <c r="BH427" i="52"/>
  <c r="BG427" i="52"/>
  <c r="BI427" i="52"/>
  <c r="BK427" i="52"/>
  <c r="BJ427" i="52"/>
  <c r="BD428" i="52"/>
  <c r="BE428" i="52"/>
  <c r="BF428" i="52"/>
  <c r="BH428" i="52"/>
  <c r="BG428" i="52"/>
  <c r="BI428" i="52"/>
  <c r="BK428" i="52"/>
  <c r="BJ428" i="52"/>
  <c r="BD429" i="52"/>
  <c r="BE429" i="52"/>
  <c r="BF429" i="52"/>
  <c r="BH429" i="52"/>
  <c r="BG429" i="52"/>
  <c r="BI429" i="52"/>
  <c r="BK429" i="52"/>
  <c r="BJ429" i="52"/>
  <c r="BD430" i="52"/>
  <c r="BE430" i="52"/>
  <c r="BF430" i="52"/>
  <c r="BH430" i="52"/>
  <c r="BG430" i="52"/>
  <c r="BI430" i="52"/>
  <c r="BK430" i="52"/>
  <c r="BJ430" i="52"/>
  <c r="BD431" i="52"/>
  <c r="BE431" i="52"/>
  <c r="BF431" i="52"/>
  <c r="BH431" i="52"/>
  <c r="BG431" i="52"/>
  <c r="BI431" i="52"/>
  <c r="BK431" i="52"/>
  <c r="BJ431" i="52"/>
  <c r="BD432" i="52"/>
  <c r="BE432" i="52"/>
  <c r="BF432" i="52"/>
  <c r="BH432" i="52"/>
  <c r="BG432" i="52"/>
  <c r="BI432" i="52"/>
  <c r="BK432" i="52"/>
  <c r="BJ432" i="52"/>
  <c r="BD433" i="52"/>
  <c r="BE433" i="52"/>
  <c r="BF433" i="52"/>
  <c r="BH433" i="52"/>
  <c r="BG433" i="52"/>
  <c r="BI433" i="52"/>
  <c r="BK433" i="52"/>
  <c r="BJ433" i="52"/>
  <c r="BD434" i="52"/>
  <c r="BE434" i="52"/>
  <c r="BF434" i="52"/>
  <c r="BH434" i="52"/>
  <c r="BG434" i="52"/>
  <c r="BI434" i="52"/>
  <c r="BK434" i="52"/>
  <c r="BJ434" i="52"/>
  <c r="BD435" i="52"/>
  <c r="BE435" i="52"/>
  <c r="BF435" i="52"/>
  <c r="BH435" i="52"/>
  <c r="BG435" i="52"/>
  <c r="BI435" i="52"/>
  <c r="BK435" i="52"/>
  <c r="BJ435" i="52"/>
  <c r="BD436" i="52"/>
  <c r="BE436" i="52"/>
  <c r="BF436" i="52"/>
  <c r="BH436" i="52"/>
  <c r="BG436" i="52"/>
  <c r="BI436" i="52"/>
  <c r="BK436" i="52"/>
  <c r="BJ436" i="52"/>
  <c r="BD437" i="52"/>
  <c r="BE437" i="52"/>
  <c r="BF437" i="52"/>
  <c r="BH437" i="52"/>
  <c r="BG437" i="52"/>
  <c r="BI437" i="52"/>
  <c r="BK437" i="52"/>
  <c r="BJ437" i="52"/>
  <c r="BD438" i="52"/>
  <c r="BE438" i="52"/>
  <c r="BF438" i="52"/>
  <c r="BH438" i="52"/>
  <c r="BG438" i="52"/>
  <c r="BI438" i="52"/>
  <c r="BK438" i="52"/>
  <c r="BJ438" i="52"/>
  <c r="BD439" i="52"/>
  <c r="BE439" i="52"/>
  <c r="BF439" i="52"/>
  <c r="BH439" i="52"/>
  <c r="BG439" i="52"/>
  <c r="BI439" i="52"/>
  <c r="BK439" i="52"/>
  <c r="BJ439" i="52"/>
  <c r="BD440" i="52"/>
  <c r="BE440" i="52"/>
  <c r="BF440" i="52"/>
  <c r="BH440" i="52"/>
  <c r="BG440" i="52"/>
  <c r="BI440" i="52"/>
  <c r="BK440" i="52"/>
  <c r="BJ440" i="52"/>
  <c r="BD441" i="52"/>
  <c r="BE441" i="52"/>
  <c r="BF441" i="52"/>
  <c r="BH441" i="52"/>
  <c r="BG441" i="52"/>
  <c r="BI441" i="52"/>
  <c r="BK441" i="52"/>
  <c r="BJ441" i="52"/>
  <c r="BD442" i="52"/>
  <c r="BE442" i="52"/>
  <c r="BF442" i="52"/>
  <c r="BH442" i="52"/>
  <c r="BG442" i="52"/>
  <c r="BI442" i="52"/>
  <c r="BK442" i="52"/>
  <c r="BJ442" i="52"/>
  <c r="BD443" i="52"/>
  <c r="BE443" i="52"/>
  <c r="BF443" i="52"/>
  <c r="BH443" i="52"/>
  <c r="BG443" i="52"/>
  <c r="BI443" i="52"/>
  <c r="BK443" i="52"/>
  <c r="BJ443" i="52"/>
  <c r="BD444" i="52"/>
  <c r="BE444" i="52"/>
  <c r="BF444" i="52"/>
  <c r="BH444" i="52"/>
  <c r="BG444" i="52"/>
  <c r="BI444" i="52"/>
  <c r="BK444" i="52"/>
  <c r="BJ444" i="52"/>
  <c r="BD445" i="52"/>
  <c r="BE445" i="52"/>
  <c r="BF445" i="52"/>
  <c r="BH445" i="52"/>
  <c r="BG445" i="52"/>
  <c r="BI445" i="52"/>
  <c r="BK445" i="52"/>
  <c r="BJ445" i="52"/>
  <c r="BD446" i="52"/>
  <c r="BE446" i="52"/>
  <c r="BF446" i="52"/>
  <c r="BH446" i="52"/>
  <c r="BG446" i="52"/>
  <c r="BI446" i="52"/>
  <c r="BK446" i="52"/>
  <c r="BJ446" i="52"/>
  <c r="BD447" i="52"/>
  <c r="BE447" i="52"/>
  <c r="BF447" i="52"/>
  <c r="BH447" i="52"/>
  <c r="BG447" i="52"/>
  <c r="BI447" i="52"/>
  <c r="BK447" i="52"/>
  <c r="BJ447" i="52"/>
  <c r="BD448" i="52"/>
  <c r="BE448" i="52"/>
  <c r="BF448" i="52"/>
  <c r="BH448" i="52"/>
  <c r="BG448" i="52"/>
  <c r="BI448" i="52"/>
  <c r="BK448" i="52"/>
  <c r="BJ448" i="52"/>
  <c r="BD449" i="52"/>
  <c r="BE449" i="52"/>
  <c r="BF449" i="52"/>
  <c r="BH449" i="52"/>
  <c r="BG449" i="52"/>
  <c r="BI449" i="52"/>
  <c r="BK449" i="52"/>
  <c r="BJ449" i="52"/>
  <c r="BD450" i="52"/>
  <c r="BE450" i="52"/>
  <c r="BF450" i="52"/>
  <c r="BH450" i="52"/>
  <c r="BG450" i="52"/>
  <c r="BI450" i="52"/>
  <c r="BK450" i="52"/>
  <c r="BJ450" i="52"/>
  <c r="BD451" i="52"/>
  <c r="BE451" i="52"/>
  <c r="BF451" i="52"/>
  <c r="BH451" i="52"/>
  <c r="BG451" i="52"/>
  <c r="BI451" i="52"/>
  <c r="BK451" i="52"/>
  <c r="BJ451" i="52"/>
  <c r="BD452" i="52"/>
  <c r="BE452" i="52"/>
  <c r="BF452" i="52"/>
  <c r="BH452" i="52"/>
  <c r="BG452" i="52"/>
  <c r="BI452" i="52"/>
  <c r="BK452" i="52"/>
  <c r="BJ452" i="52"/>
  <c r="BD453" i="52"/>
  <c r="BE453" i="52"/>
  <c r="BF453" i="52"/>
  <c r="BH453" i="52"/>
  <c r="BG453" i="52"/>
  <c r="BI453" i="52"/>
  <c r="BK453" i="52"/>
  <c r="BJ453" i="52"/>
  <c r="BD454" i="52"/>
  <c r="BE454" i="52"/>
  <c r="BF454" i="52"/>
  <c r="BH454" i="52"/>
  <c r="BG454" i="52"/>
  <c r="BI454" i="52"/>
  <c r="BK454" i="52"/>
  <c r="BJ454" i="52"/>
  <c r="BD455" i="52"/>
  <c r="BE455" i="52"/>
  <c r="BF455" i="52"/>
  <c r="BH455" i="52"/>
  <c r="BG455" i="52"/>
  <c r="BI455" i="52"/>
  <c r="BK455" i="52"/>
  <c r="BJ455" i="52"/>
  <c r="BD456" i="52"/>
  <c r="BE456" i="52"/>
  <c r="BF456" i="52"/>
  <c r="BH456" i="52"/>
  <c r="BG456" i="52"/>
  <c r="BI456" i="52"/>
  <c r="BK456" i="52"/>
  <c r="BJ456" i="52"/>
  <c r="BD457" i="52"/>
  <c r="BE457" i="52"/>
  <c r="BF457" i="52"/>
  <c r="BH457" i="52"/>
  <c r="BG457" i="52"/>
  <c r="BI457" i="52"/>
  <c r="BK457" i="52"/>
  <c r="BJ457" i="52"/>
  <c r="BD458" i="52"/>
  <c r="BE458" i="52"/>
  <c r="BF458" i="52"/>
  <c r="BH458" i="52"/>
  <c r="BG458" i="52"/>
  <c r="BI458" i="52"/>
  <c r="BK458" i="52"/>
  <c r="BJ458" i="52"/>
  <c r="BD459" i="52"/>
  <c r="BE459" i="52"/>
  <c r="BF459" i="52"/>
  <c r="BH459" i="52"/>
  <c r="BG459" i="52"/>
  <c r="BI459" i="52"/>
  <c r="BK459" i="52"/>
  <c r="BJ459" i="52"/>
  <c r="BD460" i="52"/>
  <c r="BE460" i="52"/>
  <c r="BF460" i="52"/>
  <c r="BH460" i="52"/>
  <c r="BG460" i="52"/>
  <c r="BI460" i="52"/>
  <c r="BK460" i="52"/>
  <c r="BJ460" i="52"/>
  <c r="BD461" i="52"/>
  <c r="BE461" i="52"/>
  <c r="BF461" i="52"/>
  <c r="BH461" i="52"/>
  <c r="BG461" i="52"/>
  <c r="BI461" i="52"/>
  <c r="BK461" i="52"/>
  <c r="BJ461" i="52"/>
  <c r="BD462" i="52"/>
  <c r="BE462" i="52"/>
  <c r="BF462" i="52"/>
  <c r="BH462" i="52"/>
  <c r="BG462" i="52"/>
  <c r="BI462" i="52"/>
  <c r="BK462" i="52"/>
  <c r="BJ462" i="52"/>
  <c r="BD463" i="52"/>
  <c r="BE463" i="52"/>
  <c r="BF463" i="52"/>
  <c r="BH463" i="52"/>
  <c r="BG463" i="52"/>
  <c r="BI463" i="52"/>
  <c r="BK463" i="52"/>
  <c r="BJ463" i="52"/>
  <c r="BD464" i="52"/>
  <c r="BE464" i="52"/>
  <c r="BF464" i="52"/>
  <c r="BH464" i="52"/>
  <c r="BG464" i="52"/>
  <c r="BI464" i="52"/>
  <c r="BK464" i="52"/>
  <c r="BJ464" i="52"/>
  <c r="BD465" i="52"/>
  <c r="BE465" i="52"/>
  <c r="BF465" i="52"/>
  <c r="BH465" i="52"/>
  <c r="BG465" i="52"/>
  <c r="BI465" i="52"/>
  <c r="BK465" i="52"/>
  <c r="BJ465" i="52"/>
  <c r="BD466" i="52"/>
  <c r="BE466" i="52"/>
  <c r="BF466" i="52"/>
  <c r="BH466" i="52"/>
  <c r="BG466" i="52"/>
  <c r="BI466" i="52"/>
  <c r="BK466" i="52"/>
  <c r="BJ466" i="52"/>
  <c r="BD467" i="52"/>
  <c r="BE467" i="52"/>
  <c r="BF467" i="52"/>
  <c r="BH467" i="52"/>
  <c r="BG467" i="52"/>
  <c r="BI467" i="52"/>
  <c r="BK467" i="52"/>
  <c r="BJ467" i="52"/>
  <c r="BD468" i="52"/>
  <c r="BE468" i="52"/>
  <c r="BF468" i="52"/>
  <c r="BH468" i="52"/>
  <c r="BG468" i="52"/>
  <c r="BI468" i="52"/>
  <c r="BK468" i="52"/>
  <c r="BJ468" i="52"/>
  <c r="BD469" i="52"/>
  <c r="BE469" i="52"/>
  <c r="BF469" i="52"/>
  <c r="BH469" i="52"/>
  <c r="BG469" i="52"/>
  <c r="BI469" i="52"/>
  <c r="BK469" i="52"/>
  <c r="BJ469" i="52"/>
  <c r="BD470" i="52"/>
  <c r="BE470" i="52"/>
  <c r="BF470" i="52"/>
  <c r="BH470" i="52"/>
  <c r="BG470" i="52"/>
  <c r="BI470" i="52"/>
  <c r="BK470" i="52"/>
  <c r="BJ470" i="52"/>
  <c r="BD471" i="52"/>
  <c r="BE471" i="52"/>
  <c r="BF471" i="52"/>
  <c r="BH471" i="52"/>
  <c r="BG471" i="52"/>
  <c r="BI471" i="52"/>
  <c r="BK471" i="52"/>
  <c r="BJ471" i="52"/>
  <c r="BD472" i="52"/>
  <c r="BE472" i="52"/>
  <c r="BF472" i="52"/>
  <c r="BH472" i="52"/>
  <c r="BG472" i="52"/>
  <c r="BI472" i="52"/>
  <c r="BK472" i="52"/>
  <c r="BJ472" i="52"/>
  <c r="BD473" i="52"/>
  <c r="BE473" i="52"/>
  <c r="BF473" i="52"/>
  <c r="BH473" i="52"/>
  <c r="BG473" i="52"/>
  <c r="BI473" i="52"/>
  <c r="BK473" i="52"/>
  <c r="BJ473" i="52"/>
  <c r="BD474" i="52"/>
  <c r="BE474" i="52"/>
  <c r="BF474" i="52"/>
  <c r="BH474" i="52"/>
  <c r="BG474" i="52"/>
  <c r="BI474" i="52"/>
  <c r="BK474" i="52"/>
  <c r="BJ474" i="52"/>
  <c r="BD475" i="52"/>
  <c r="BE475" i="52"/>
  <c r="BF475" i="52"/>
  <c r="BH475" i="52"/>
  <c r="BG475" i="52"/>
  <c r="BI475" i="52"/>
  <c r="BK475" i="52"/>
  <c r="BJ475" i="52"/>
  <c r="BD476" i="52"/>
  <c r="BE476" i="52"/>
  <c r="BF476" i="52"/>
  <c r="BH476" i="52"/>
  <c r="BG476" i="52"/>
  <c r="BI476" i="52"/>
  <c r="BK476" i="52"/>
  <c r="BJ476" i="52"/>
  <c r="BD477" i="52"/>
  <c r="BE477" i="52"/>
  <c r="BF477" i="52"/>
  <c r="BH477" i="52"/>
  <c r="BG477" i="52"/>
  <c r="BI477" i="52"/>
  <c r="BK477" i="52"/>
  <c r="BJ477" i="52"/>
  <c r="BD478" i="52"/>
  <c r="BE478" i="52"/>
  <c r="BF478" i="52"/>
  <c r="BH478" i="52"/>
  <c r="BG478" i="52"/>
  <c r="BI478" i="52"/>
  <c r="BK478" i="52"/>
  <c r="BJ478" i="52"/>
  <c r="BD479" i="52"/>
  <c r="BE479" i="52"/>
  <c r="BF479" i="52"/>
  <c r="BH479" i="52"/>
  <c r="BG479" i="52"/>
  <c r="BI479" i="52"/>
  <c r="BK479" i="52"/>
  <c r="BJ479" i="52"/>
  <c r="BD480" i="52"/>
  <c r="BE480" i="52"/>
  <c r="BF480" i="52"/>
  <c r="BH480" i="52"/>
  <c r="BG480" i="52"/>
  <c r="BI480" i="52"/>
  <c r="BK480" i="52"/>
  <c r="BJ480" i="52"/>
  <c r="BD481" i="52"/>
  <c r="BE481" i="52"/>
  <c r="BF481" i="52"/>
  <c r="BH481" i="52"/>
  <c r="BG481" i="52"/>
  <c r="BI481" i="52"/>
  <c r="BK481" i="52"/>
  <c r="BJ481" i="52"/>
  <c r="BD482" i="52"/>
  <c r="BE482" i="52"/>
  <c r="BF482" i="52"/>
  <c r="BH482" i="52"/>
  <c r="BG482" i="52"/>
  <c r="BI482" i="52"/>
  <c r="BK482" i="52"/>
  <c r="BJ482" i="52"/>
  <c r="BD483" i="52"/>
  <c r="BE483" i="52"/>
  <c r="BF483" i="52"/>
  <c r="BH483" i="52"/>
  <c r="BG483" i="52"/>
  <c r="BI483" i="52"/>
  <c r="BK483" i="52"/>
  <c r="BJ483" i="52"/>
  <c r="BD484" i="52"/>
  <c r="BE484" i="52"/>
  <c r="BF484" i="52"/>
  <c r="BH484" i="52"/>
  <c r="BG484" i="52"/>
  <c r="BI484" i="52"/>
  <c r="BK484" i="52"/>
  <c r="BJ484" i="52"/>
  <c r="BD485" i="52"/>
  <c r="BE485" i="52"/>
  <c r="BF485" i="52"/>
  <c r="BH485" i="52"/>
  <c r="BG485" i="52"/>
  <c r="BI485" i="52"/>
  <c r="BK485" i="52"/>
  <c r="BJ485" i="52"/>
  <c r="BD486" i="52"/>
  <c r="BE486" i="52"/>
  <c r="BF486" i="52"/>
  <c r="BH486" i="52"/>
  <c r="BG486" i="52"/>
  <c r="BI486" i="52"/>
  <c r="BK486" i="52"/>
  <c r="BJ486" i="52"/>
  <c r="BD487" i="52"/>
  <c r="BE487" i="52"/>
  <c r="BF487" i="52"/>
  <c r="BH487" i="52"/>
  <c r="BG487" i="52"/>
  <c r="BI487" i="52"/>
  <c r="BK487" i="52"/>
  <c r="BJ487" i="52"/>
  <c r="BD488" i="52"/>
  <c r="BE488" i="52"/>
  <c r="BF488" i="52"/>
  <c r="BH488" i="52"/>
  <c r="BG488" i="52"/>
  <c r="BI488" i="52"/>
  <c r="BK488" i="52"/>
  <c r="BJ488" i="52"/>
  <c r="BD489" i="52"/>
  <c r="BE489" i="52"/>
  <c r="BF489" i="52"/>
  <c r="BH489" i="52"/>
  <c r="BG489" i="52"/>
  <c r="BI489" i="52"/>
  <c r="BK489" i="52"/>
  <c r="BJ489" i="52"/>
  <c r="BD490" i="52"/>
  <c r="BE490" i="52"/>
  <c r="BF490" i="52"/>
  <c r="BH490" i="52"/>
  <c r="BG490" i="52"/>
  <c r="BI490" i="52"/>
  <c r="BK490" i="52"/>
  <c r="BJ490" i="52"/>
  <c r="BD491" i="52"/>
  <c r="BE491" i="52"/>
  <c r="BF491" i="52"/>
  <c r="BH491" i="52"/>
  <c r="BG491" i="52"/>
  <c r="BI491" i="52"/>
  <c r="BK491" i="52"/>
  <c r="BJ491" i="52"/>
  <c r="BD492" i="52"/>
  <c r="BE492" i="52"/>
  <c r="BF492" i="52"/>
  <c r="BH492" i="52"/>
  <c r="BG492" i="52"/>
  <c r="BI492" i="52"/>
  <c r="BK492" i="52"/>
  <c r="BJ492" i="52"/>
  <c r="BD493" i="52"/>
  <c r="BE493" i="52"/>
  <c r="BF493" i="52"/>
  <c r="BH493" i="52"/>
  <c r="BG493" i="52"/>
  <c r="BI493" i="52"/>
  <c r="BK493" i="52"/>
  <c r="BJ493" i="52"/>
  <c r="BD494" i="52"/>
  <c r="BE494" i="52"/>
  <c r="BF494" i="52"/>
  <c r="BH494" i="52"/>
  <c r="BG494" i="52"/>
  <c r="BI494" i="52"/>
  <c r="BK494" i="52"/>
  <c r="BJ494" i="52"/>
  <c r="BD495" i="52"/>
  <c r="BE495" i="52"/>
  <c r="BF495" i="52"/>
  <c r="BH495" i="52"/>
  <c r="BG495" i="52"/>
  <c r="BI495" i="52"/>
  <c r="BK495" i="52"/>
  <c r="BJ495" i="52"/>
  <c r="BD496" i="52"/>
  <c r="BE496" i="52"/>
  <c r="BF496" i="52"/>
  <c r="BH496" i="52"/>
  <c r="BG496" i="52"/>
  <c r="BI496" i="52"/>
  <c r="BK496" i="52"/>
  <c r="BJ496" i="52"/>
  <c r="BD568" i="52"/>
  <c r="BE568" i="52"/>
  <c r="BF568" i="52"/>
  <c r="BH568" i="52"/>
  <c r="BG568" i="52"/>
  <c r="BI568" i="52"/>
  <c r="BK568" i="52"/>
  <c r="BJ568" i="52"/>
  <c r="BD569" i="52"/>
  <c r="BE569" i="52"/>
  <c r="BF569" i="52"/>
  <c r="BH569" i="52"/>
  <c r="BG569" i="52"/>
  <c r="BI569" i="52"/>
  <c r="BK569" i="52"/>
  <c r="BJ569" i="52"/>
  <c r="BD570" i="52"/>
  <c r="BE570" i="52"/>
  <c r="BF570" i="52"/>
  <c r="BH570" i="52"/>
  <c r="BG570" i="52"/>
  <c r="BI570" i="52"/>
  <c r="BK570" i="52"/>
  <c r="BJ570" i="52"/>
  <c r="BD571" i="52"/>
  <c r="BE571" i="52"/>
  <c r="BF571" i="52"/>
  <c r="BH571" i="52"/>
  <c r="BG571" i="52"/>
  <c r="BI571" i="52"/>
  <c r="BK571" i="52"/>
  <c r="BJ571" i="52"/>
  <c r="BD572" i="52"/>
  <c r="BE572" i="52"/>
  <c r="BF572" i="52"/>
  <c r="BH572" i="52"/>
  <c r="BG572" i="52"/>
  <c r="BI572" i="52"/>
  <c r="BK572" i="52"/>
  <c r="BJ572" i="52"/>
  <c r="BD573" i="52"/>
  <c r="BE573" i="52"/>
  <c r="BF573" i="52"/>
  <c r="BH573" i="52"/>
  <c r="BG573" i="52"/>
  <c r="BI573" i="52"/>
  <c r="BK573" i="52"/>
  <c r="BJ573" i="52"/>
  <c r="BD497" i="52"/>
  <c r="BE497" i="52"/>
  <c r="BF497" i="52"/>
  <c r="BH497" i="52"/>
  <c r="BG497" i="52"/>
  <c r="BI497" i="52"/>
  <c r="BK497" i="52"/>
  <c r="BJ497" i="52"/>
  <c r="BD498" i="52"/>
  <c r="BE498" i="52"/>
  <c r="BF498" i="52"/>
  <c r="BH498" i="52"/>
  <c r="BG498" i="52"/>
  <c r="BI498" i="52"/>
  <c r="BK498" i="52"/>
  <c r="BJ498" i="52"/>
  <c r="BD566" i="52"/>
  <c r="BE566" i="52"/>
  <c r="BF566" i="52"/>
  <c r="BH566" i="52"/>
  <c r="BG566" i="52"/>
  <c r="BI566" i="52"/>
  <c r="BK566" i="52"/>
  <c r="BJ566" i="52"/>
  <c r="BD499" i="52"/>
  <c r="BE499" i="52"/>
  <c r="BF499" i="52"/>
  <c r="BH499" i="52"/>
  <c r="BG499" i="52"/>
  <c r="BI499" i="52"/>
  <c r="BK499" i="52"/>
  <c r="BJ499" i="52"/>
  <c r="BD500" i="52"/>
  <c r="BE500" i="52"/>
  <c r="BF500" i="52"/>
  <c r="BH500" i="52"/>
  <c r="BG500" i="52"/>
  <c r="BI500" i="52"/>
  <c r="BK500" i="52"/>
  <c r="BJ500" i="52"/>
  <c r="BD501" i="52"/>
  <c r="BE501" i="52"/>
  <c r="BF501" i="52"/>
  <c r="BH501" i="52"/>
  <c r="BG501" i="52"/>
  <c r="BI501" i="52"/>
  <c r="BK501" i="52"/>
  <c r="BJ501" i="52"/>
  <c r="BD502" i="52"/>
  <c r="BE502" i="52"/>
  <c r="BF502" i="52"/>
  <c r="BH502" i="52"/>
  <c r="BG502" i="52"/>
  <c r="BI502" i="52"/>
  <c r="BK502" i="52"/>
  <c r="BJ502" i="52"/>
  <c r="BD503" i="52"/>
  <c r="BE503" i="52"/>
  <c r="BF503" i="52"/>
  <c r="BH503" i="52"/>
  <c r="BG503" i="52"/>
  <c r="BI503" i="52"/>
  <c r="BK503" i="52"/>
  <c r="BJ503" i="52"/>
  <c r="BD504" i="52"/>
  <c r="BE504" i="52"/>
  <c r="BF504" i="52"/>
  <c r="BH504" i="52"/>
  <c r="BG504" i="52"/>
  <c r="BI504" i="52"/>
  <c r="BK504" i="52"/>
  <c r="BJ504" i="52"/>
  <c r="BD548" i="52"/>
  <c r="BE548" i="52"/>
  <c r="BF548" i="52"/>
  <c r="BH548" i="52"/>
  <c r="BG548" i="52"/>
  <c r="BI548" i="52"/>
  <c r="BK548" i="52"/>
  <c r="BJ548" i="52"/>
  <c r="BD549" i="52"/>
  <c r="BE549" i="52"/>
  <c r="BF549" i="52"/>
  <c r="BH549" i="52"/>
  <c r="BG549" i="52"/>
  <c r="BI549" i="52"/>
  <c r="BK549" i="52"/>
  <c r="BJ549" i="52"/>
  <c r="BD505" i="52"/>
  <c r="BE505" i="52"/>
  <c r="BF505" i="52"/>
  <c r="BH505" i="52"/>
  <c r="BG505" i="52"/>
  <c r="BI505" i="52"/>
  <c r="BK505" i="52"/>
  <c r="BJ505" i="52"/>
  <c r="BD506" i="52"/>
  <c r="BE506" i="52"/>
  <c r="BF506" i="52"/>
  <c r="BH506" i="52"/>
  <c r="BG506" i="52"/>
  <c r="BI506" i="52"/>
  <c r="BK506" i="52"/>
  <c r="BJ506" i="52"/>
  <c r="BD507" i="52"/>
  <c r="BE507" i="52"/>
  <c r="BF507" i="52"/>
  <c r="BH507" i="52"/>
  <c r="BG507" i="52"/>
  <c r="BI507" i="52"/>
  <c r="BK507" i="52"/>
  <c r="BJ507" i="52"/>
  <c r="BD508" i="52"/>
  <c r="BE508" i="52"/>
  <c r="BF508" i="52"/>
  <c r="BH508" i="52"/>
  <c r="BG508" i="52"/>
  <c r="BI508" i="52"/>
  <c r="BK508" i="52"/>
  <c r="BJ508" i="52"/>
  <c r="BD509" i="52"/>
  <c r="BE509" i="52"/>
  <c r="BF509" i="52"/>
  <c r="BH509" i="52"/>
  <c r="BG509" i="52"/>
  <c r="BI509" i="52"/>
  <c r="BK509" i="52"/>
  <c r="BJ509" i="52"/>
  <c r="BD510" i="52"/>
  <c r="BE510" i="52"/>
  <c r="BF510" i="52"/>
  <c r="BH510" i="52"/>
  <c r="BG510" i="52"/>
  <c r="BI510" i="52"/>
  <c r="BK510" i="52"/>
  <c r="BJ510" i="52"/>
  <c r="BD511" i="52"/>
  <c r="BE511" i="52"/>
  <c r="BF511" i="52"/>
  <c r="BH511" i="52"/>
  <c r="BG511" i="52"/>
  <c r="BI511" i="52"/>
  <c r="BK511" i="52"/>
  <c r="BJ511" i="52"/>
  <c r="BD512" i="52"/>
  <c r="BE512" i="52"/>
  <c r="BF512" i="52"/>
  <c r="BH512" i="52"/>
  <c r="BG512" i="52"/>
  <c r="BI512" i="52"/>
  <c r="BK512" i="52"/>
  <c r="BJ512" i="52"/>
  <c r="BD513" i="52"/>
  <c r="BE513" i="52"/>
  <c r="BF513" i="52"/>
  <c r="BH513" i="52"/>
  <c r="BG513" i="52"/>
  <c r="BI513" i="52"/>
  <c r="BK513" i="52"/>
  <c r="BJ513" i="52"/>
  <c r="BD514" i="52"/>
  <c r="BE514" i="52"/>
  <c r="BF514" i="52"/>
  <c r="BH514" i="52"/>
  <c r="BG514" i="52"/>
  <c r="BI514" i="52"/>
  <c r="BK514" i="52"/>
  <c r="BJ514" i="52"/>
  <c r="BD515" i="52"/>
  <c r="BE515" i="52"/>
  <c r="BF515" i="52"/>
  <c r="BH515" i="52"/>
  <c r="BG515" i="52"/>
  <c r="BI515" i="52"/>
  <c r="BK515" i="52"/>
  <c r="BJ515" i="52"/>
  <c r="BD567" i="52"/>
  <c r="BE567" i="52"/>
  <c r="BF567" i="52"/>
  <c r="BH567" i="52"/>
  <c r="BG567" i="52"/>
  <c r="BI567" i="52"/>
  <c r="BK567" i="52"/>
  <c r="BJ567" i="52"/>
  <c r="BD516" i="52"/>
  <c r="BE516" i="52"/>
  <c r="BF516" i="52"/>
  <c r="BH516" i="52"/>
  <c r="BG516" i="52"/>
  <c r="BI516" i="52"/>
  <c r="BK516" i="52"/>
  <c r="BJ516" i="52"/>
  <c r="BD550" i="52"/>
  <c r="BE550" i="52"/>
  <c r="BF550" i="52"/>
  <c r="BH550" i="52"/>
  <c r="BG550" i="52"/>
  <c r="BI550" i="52"/>
  <c r="BK550" i="52"/>
  <c r="BJ550" i="52"/>
  <c r="BD551" i="52"/>
  <c r="BE551" i="52"/>
  <c r="BF551" i="52"/>
  <c r="BH551" i="52"/>
  <c r="BG551" i="52"/>
  <c r="BI551" i="52"/>
  <c r="BK551" i="52"/>
  <c r="BJ551" i="52"/>
  <c r="BD552" i="52"/>
  <c r="BE552" i="52"/>
  <c r="BF552" i="52"/>
  <c r="BH552" i="52"/>
  <c r="BG552" i="52"/>
  <c r="BI552" i="52"/>
  <c r="BK552" i="52"/>
  <c r="BJ552" i="52"/>
  <c r="BD553" i="52"/>
  <c r="BE553" i="52"/>
  <c r="BF553" i="52"/>
  <c r="BH553" i="52"/>
  <c r="BG553" i="52"/>
  <c r="BI553" i="52"/>
  <c r="BK553" i="52"/>
  <c r="BJ553" i="52"/>
  <c r="BD554" i="52"/>
  <c r="BE554" i="52"/>
  <c r="BF554" i="52"/>
  <c r="BH554" i="52"/>
  <c r="BG554" i="52"/>
  <c r="BI554" i="52"/>
  <c r="BK554" i="52"/>
  <c r="BJ554" i="52"/>
  <c r="BD555" i="52"/>
  <c r="BE555" i="52"/>
  <c r="BF555" i="52"/>
  <c r="BH555" i="52"/>
  <c r="BG555" i="52"/>
  <c r="BI555" i="52"/>
  <c r="BK555" i="52"/>
  <c r="BJ555" i="52"/>
  <c r="BD556" i="52"/>
  <c r="BE556" i="52"/>
  <c r="BF556" i="52"/>
  <c r="BH556" i="52"/>
  <c r="BG556" i="52"/>
  <c r="BI556" i="52"/>
  <c r="BK556" i="52"/>
  <c r="BJ556" i="52"/>
  <c r="BD557" i="52"/>
  <c r="BE557" i="52"/>
  <c r="BF557" i="52"/>
  <c r="BH557" i="52"/>
  <c r="BG557" i="52"/>
  <c r="BI557" i="52"/>
  <c r="BK557" i="52"/>
  <c r="BJ557" i="52"/>
  <c r="BD558" i="52"/>
  <c r="BE558" i="52"/>
  <c r="BF558" i="52"/>
  <c r="BH558" i="52"/>
  <c r="BG558" i="52"/>
  <c r="BI558" i="52"/>
  <c r="BK558" i="52"/>
  <c r="BJ558" i="52"/>
  <c r="BD559" i="52"/>
  <c r="BE559" i="52"/>
  <c r="BF559" i="52"/>
  <c r="BH559" i="52"/>
  <c r="BG559" i="52"/>
  <c r="BI559" i="52"/>
  <c r="BK559" i="52"/>
  <c r="BJ559" i="52"/>
  <c r="BD517" i="52"/>
  <c r="BE517" i="52"/>
  <c r="BF517" i="52"/>
  <c r="BH517" i="52"/>
  <c r="BG517" i="52"/>
  <c r="BI517" i="52"/>
  <c r="BK517" i="52"/>
  <c r="BJ517" i="52"/>
  <c r="BD560" i="52"/>
  <c r="BE560" i="52"/>
  <c r="BF560" i="52"/>
  <c r="BH560" i="52"/>
  <c r="BG560" i="52"/>
  <c r="BI560" i="52"/>
  <c r="BK560" i="52"/>
  <c r="BJ560" i="52"/>
  <c r="BD561" i="52"/>
  <c r="BE561" i="52"/>
  <c r="BF561" i="52"/>
  <c r="BH561" i="52"/>
  <c r="BG561" i="52"/>
  <c r="BI561" i="52"/>
  <c r="BK561" i="52"/>
  <c r="BJ561" i="52"/>
  <c r="BD562" i="52"/>
  <c r="BE562" i="52"/>
  <c r="BF562" i="52"/>
  <c r="BH562" i="52"/>
  <c r="BG562" i="52"/>
  <c r="BI562" i="52"/>
  <c r="BK562" i="52"/>
  <c r="BJ562" i="52"/>
  <c r="BD563" i="52"/>
  <c r="BE563" i="52"/>
  <c r="BF563" i="52"/>
  <c r="BH563" i="52"/>
  <c r="BG563" i="52"/>
  <c r="BI563" i="52"/>
  <c r="BK563" i="52"/>
  <c r="BJ563" i="52"/>
  <c r="BD518" i="52"/>
  <c r="BE518" i="52"/>
  <c r="BF518" i="52"/>
  <c r="BH518" i="52"/>
  <c r="BG518" i="52"/>
  <c r="BI518" i="52"/>
  <c r="BK518" i="52"/>
  <c r="BJ518" i="52"/>
  <c r="BD519" i="52"/>
  <c r="BE519" i="52"/>
  <c r="BF519" i="52"/>
  <c r="BH519" i="52"/>
  <c r="BG519" i="52"/>
  <c r="BI519" i="52"/>
  <c r="BK519" i="52"/>
  <c r="BJ519" i="52"/>
  <c r="BD520" i="52"/>
  <c r="BE520" i="52"/>
  <c r="BF520" i="52"/>
  <c r="BH520" i="52"/>
  <c r="BG520" i="52"/>
  <c r="BI520" i="52"/>
  <c r="BK520" i="52"/>
  <c r="BJ520" i="52"/>
  <c r="BD521" i="52"/>
  <c r="BE521" i="52"/>
  <c r="BF521" i="52"/>
  <c r="BH521" i="52"/>
  <c r="BG521" i="52"/>
  <c r="BI521" i="52"/>
  <c r="BK521" i="52"/>
  <c r="BJ521" i="52"/>
  <c r="BD522" i="52"/>
  <c r="BE522" i="52"/>
  <c r="BF522" i="52"/>
  <c r="BH522" i="52"/>
  <c r="BG522" i="52"/>
  <c r="BI522" i="52"/>
  <c r="BK522" i="52"/>
  <c r="BJ522" i="52"/>
  <c r="BD523" i="52"/>
  <c r="BE523" i="52"/>
  <c r="BF523" i="52"/>
  <c r="BH523" i="52"/>
  <c r="BG523" i="52"/>
  <c r="BI523" i="52"/>
  <c r="BK523" i="52"/>
  <c r="BJ523" i="52"/>
  <c r="BD524" i="52"/>
  <c r="BE524" i="52"/>
  <c r="BF524" i="52"/>
  <c r="BH524" i="52"/>
  <c r="BG524" i="52"/>
  <c r="BI524" i="52"/>
  <c r="BK524" i="52"/>
  <c r="BJ524" i="52"/>
  <c r="BD525" i="52"/>
  <c r="BE525" i="52"/>
  <c r="BF525" i="52"/>
  <c r="BH525" i="52"/>
  <c r="BG525" i="52"/>
  <c r="BI525" i="52"/>
  <c r="BK525" i="52"/>
  <c r="BJ525" i="52"/>
  <c r="BD526" i="52"/>
  <c r="BE526" i="52"/>
  <c r="BF526" i="52"/>
  <c r="BH526" i="52"/>
  <c r="BG526" i="52"/>
  <c r="BI526" i="52"/>
  <c r="BK526" i="52"/>
  <c r="BJ526" i="52"/>
  <c r="BD527" i="52"/>
  <c r="BE527" i="52"/>
  <c r="BF527" i="52"/>
  <c r="BH527" i="52"/>
  <c r="BG527" i="52"/>
  <c r="BI527" i="52"/>
  <c r="BK527" i="52"/>
  <c r="BJ527" i="52"/>
  <c r="BD528" i="52"/>
  <c r="BE528" i="52"/>
  <c r="BF528" i="52"/>
  <c r="BH528" i="52"/>
  <c r="BG528" i="52"/>
  <c r="BI528" i="52"/>
  <c r="BK528" i="52"/>
  <c r="BJ528" i="52"/>
  <c r="BD529" i="52"/>
  <c r="BE529" i="52"/>
  <c r="BF529" i="52"/>
  <c r="BH529" i="52"/>
  <c r="BG529" i="52"/>
  <c r="BI529" i="52"/>
  <c r="BK529" i="52"/>
  <c r="BJ529" i="52"/>
  <c r="BD530" i="52"/>
  <c r="BE530" i="52"/>
  <c r="BF530" i="52"/>
  <c r="BH530" i="52"/>
  <c r="BG530" i="52"/>
  <c r="BI530" i="52"/>
  <c r="BK530" i="52"/>
  <c r="BJ530" i="52"/>
  <c r="BD531" i="52"/>
  <c r="BE531" i="52"/>
  <c r="BF531" i="52"/>
  <c r="BH531" i="52"/>
  <c r="BG531" i="52"/>
  <c r="BI531" i="52"/>
  <c r="BK531" i="52"/>
  <c r="BJ531" i="52"/>
  <c r="BD532" i="52"/>
  <c r="BE532" i="52"/>
  <c r="BF532" i="52"/>
  <c r="BH532" i="52"/>
  <c r="BG532" i="52"/>
  <c r="BI532" i="52"/>
  <c r="BK532" i="52"/>
  <c r="BJ532" i="52"/>
  <c r="BD533" i="52"/>
  <c r="BE533" i="52"/>
  <c r="BF533" i="52"/>
  <c r="BH533" i="52"/>
  <c r="BG533" i="52"/>
  <c r="BI533" i="52"/>
  <c r="BK533" i="52"/>
  <c r="BJ533" i="52"/>
  <c r="BD534" i="52"/>
  <c r="BE534" i="52"/>
  <c r="BF534" i="52"/>
  <c r="BH534" i="52"/>
  <c r="BG534" i="52"/>
  <c r="BI534" i="52"/>
  <c r="BK534" i="52"/>
  <c r="BJ534" i="52"/>
  <c r="BD535" i="52"/>
  <c r="BE535" i="52"/>
  <c r="BF535" i="52"/>
  <c r="BH535" i="52"/>
  <c r="BG535" i="52"/>
  <c r="BI535" i="52"/>
  <c r="BK535" i="52"/>
  <c r="BJ535" i="52"/>
  <c r="BD536" i="52"/>
  <c r="BE536" i="52"/>
  <c r="BF536" i="52"/>
  <c r="BH536" i="52"/>
  <c r="BG536" i="52"/>
  <c r="BI536" i="52"/>
  <c r="BK536" i="52"/>
  <c r="BJ536" i="52"/>
  <c r="BD537" i="52"/>
  <c r="BE537" i="52"/>
  <c r="BF537" i="52"/>
  <c r="BH537" i="52"/>
  <c r="BG537" i="52"/>
  <c r="BI537" i="52"/>
  <c r="BK537" i="52"/>
  <c r="BJ537" i="52"/>
  <c r="BD538" i="52"/>
  <c r="BE538" i="52"/>
  <c r="BF538" i="52"/>
  <c r="BH538" i="52"/>
  <c r="BG538" i="52"/>
  <c r="BI538" i="52"/>
  <c r="BK538" i="52"/>
  <c r="BJ538" i="52"/>
  <c r="BJ14" i="52"/>
  <c r="BK14" i="52"/>
  <c r="BI14" i="52"/>
  <c r="BG14" i="52"/>
  <c r="BH14" i="52"/>
  <c r="BF14" i="52"/>
  <c r="BE14" i="52"/>
  <c r="BD14" i="52"/>
  <c r="CJ15" i="52"/>
  <c r="AH15" i="52"/>
  <c r="AI15" i="52"/>
  <c r="CJ16" i="52"/>
  <c r="AH16" i="52"/>
  <c r="AI16" i="52"/>
  <c r="CJ17" i="52"/>
  <c r="AH17" i="52"/>
  <c r="AI17" i="52"/>
  <c r="CJ18" i="52"/>
  <c r="AH18" i="52"/>
  <c r="AI18" i="52"/>
  <c r="CJ19" i="52"/>
  <c r="AH19" i="52"/>
  <c r="AI19" i="52"/>
  <c r="CJ20" i="52"/>
  <c r="AH20" i="52"/>
  <c r="AI20" i="52"/>
  <c r="CJ21" i="52"/>
  <c r="AH21" i="52"/>
  <c r="AI21" i="52"/>
  <c r="CJ22" i="52"/>
  <c r="AH22" i="52"/>
  <c r="AI22" i="52"/>
  <c r="CJ23" i="52"/>
  <c r="AH23" i="52"/>
  <c r="AI23" i="52"/>
  <c r="CJ24" i="52"/>
  <c r="AH24" i="52"/>
  <c r="AI24" i="52"/>
  <c r="CJ25" i="52"/>
  <c r="AH25" i="52"/>
  <c r="AI25" i="52"/>
  <c r="CJ26" i="52"/>
  <c r="AH26" i="52"/>
  <c r="AI26" i="52"/>
  <c r="CJ27" i="52"/>
  <c r="AH27" i="52"/>
  <c r="AI27" i="52"/>
  <c r="CJ28" i="52"/>
  <c r="AH28" i="52"/>
  <c r="AI28" i="52"/>
  <c r="CJ29" i="52"/>
  <c r="AH29" i="52"/>
  <c r="AI29" i="52"/>
  <c r="CJ30" i="52"/>
  <c r="AH30" i="52"/>
  <c r="AI30" i="52"/>
  <c r="CJ31" i="52"/>
  <c r="AH31" i="52"/>
  <c r="AI31" i="52"/>
  <c r="CJ32" i="52"/>
  <c r="AH32" i="52"/>
  <c r="AI32" i="52"/>
  <c r="CJ33" i="52"/>
  <c r="AH33" i="52"/>
  <c r="AI33" i="52"/>
  <c r="CJ34" i="52"/>
  <c r="AH34" i="52"/>
  <c r="AI34" i="52"/>
  <c r="CJ35" i="52"/>
  <c r="AH35" i="52"/>
  <c r="AI35" i="52"/>
  <c r="CJ36" i="52"/>
  <c r="AH36" i="52"/>
  <c r="AI36" i="52"/>
  <c r="CJ37" i="52"/>
  <c r="AH37" i="52"/>
  <c r="AI37" i="52"/>
  <c r="CJ38" i="52"/>
  <c r="AH38" i="52"/>
  <c r="AI38" i="52"/>
  <c r="CJ39" i="52"/>
  <c r="AH39" i="52"/>
  <c r="AI39" i="52"/>
  <c r="CJ40" i="52"/>
  <c r="AH40" i="52"/>
  <c r="AI40" i="52"/>
  <c r="CJ41" i="52"/>
  <c r="AH41" i="52"/>
  <c r="AI41" i="52"/>
  <c r="CJ42" i="52"/>
  <c r="AH42" i="52"/>
  <c r="AI42" i="52"/>
  <c r="CJ43" i="52"/>
  <c r="AH43" i="52"/>
  <c r="AI43" i="52"/>
  <c r="CJ44" i="52"/>
  <c r="AH44" i="52"/>
  <c r="AI44" i="52"/>
  <c r="CJ45" i="52"/>
  <c r="AH45" i="52"/>
  <c r="AI45" i="52"/>
  <c r="CJ46" i="52"/>
  <c r="AH46" i="52"/>
  <c r="AI46" i="52"/>
  <c r="CJ47" i="52"/>
  <c r="AH47" i="52"/>
  <c r="AI47" i="52"/>
  <c r="CJ48" i="52"/>
  <c r="AH48" i="52"/>
  <c r="AI48" i="52"/>
  <c r="CJ49" i="52"/>
  <c r="AH49" i="52"/>
  <c r="AI49" i="52"/>
  <c r="CJ50" i="52"/>
  <c r="AH50" i="52"/>
  <c r="AI50" i="52"/>
  <c r="CJ51" i="52"/>
  <c r="AH51" i="52"/>
  <c r="AI51" i="52"/>
  <c r="CJ52" i="52"/>
  <c r="AH52" i="52"/>
  <c r="AI52" i="52"/>
  <c r="CJ53" i="52"/>
  <c r="AH53" i="52"/>
  <c r="AI53" i="52"/>
  <c r="CJ54" i="52"/>
  <c r="AH54" i="52"/>
  <c r="AI54" i="52"/>
  <c r="CJ55" i="52"/>
  <c r="AH55" i="52"/>
  <c r="AI55" i="52"/>
  <c r="CJ56" i="52"/>
  <c r="AH56" i="52"/>
  <c r="AI56" i="52"/>
  <c r="CJ57" i="52"/>
  <c r="AH57" i="52"/>
  <c r="AI57" i="52"/>
  <c r="CJ58" i="52"/>
  <c r="AH58" i="52"/>
  <c r="AI58" i="52"/>
  <c r="CJ59" i="52"/>
  <c r="AH59" i="52"/>
  <c r="AI59" i="52"/>
  <c r="CJ60" i="52"/>
  <c r="AH60" i="52"/>
  <c r="AI60" i="52"/>
  <c r="CJ61" i="52"/>
  <c r="AH61" i="52"/>
  <c r="AI61" i="52"/>
  <c r="CJ62" i="52"/>
  <c r="AH62" i="52"/>
  <c r="AI62" i="52"/>
  <c r="CJ63" i="52"/>
  <c r="AH63" i="52"/>
  <c r="AI63" i="52"/>
  <c r="CJ64" i="52"/>
  <c r="AH64" i="52"/>
  <c r="AI64" i="52"/>
  <c r="CJ65" i="52"/>
  <c r="AH65" i="52"/>
  <c r="AI65" i="52"/>
  <c r="CJ66" i="52"/>
  <c r="AH66" i="52"/>
  <c r="AI66" i="52"/>
  <c r="CJ67" i="52"/>
  <c r="AH67" i="52"/>
  <c r="AI67" i="52"/>
  <c r="CJ68" i="52"/>
  <c r="AH68" i="52"/>
  <c r="AI68" i="52"/>
  <c r="CJ69" i="52"/>
  <c r="AH69" i="52"/>
  <c r="AI69" i="52"/>
  <c r="CJ70" i="52"/>
  <c r="AH70" i="52"/>
  <c r="AI70" i="52"/>
  <c r="CJ71" i="52"/>
  <c r="AH71" i="52"/>
  <c r="AI71" i="52"/>
  <c r="CJ72" i="52"/>
  <c r="AH72" i="52"/>
  <c r="AI72" i="52"/>
  <c r="CJ73" i="52"/>
  <c r="AH73" i="52"/>
  <c r="AI73" i="52"/>
  <c r="CJ74" i="52"/>
  <c r="AH74" i="52"/>
  <c r="AI74" i="52"/>
  <c r="CJ75" i="52"/>
  <c r="AH75" i="52"/>
  <c r="AI75" i="52"/>
  <c r="CJ76" i="52"/>
  <c r="AH76" i="52"/>
  <c r="AI76" i="52"/>
  <c r="CJ77" i="52"/>
  <c r="AH77" i="52"/>
  <c r="AI77" i="52"/>
  <c r="CJ78" i="52"/>
  <c r="AH78" i="52"/>
  <c r="AI78" i="52"/>
  <c r="CJ79" i="52"/>
  <c r="AH79" i="52"/>
  <c r="AI79" i="52"/>
  <c r="CJ80" i="52"/>
  <c r="AH80" i="52"/>
  <c r="AI80" i="52"/>
  <c r="CJ81" i="52"/>
  <c r="AH81" i="52"/>
  <c r="AI81" i="52"/>
  <c r="CJ82" i="52"/>
  <c r="AH82" i="52"/>
  <c r="AI82" i="52"/>
  <c r="CJ83" i="52"/>
  <c r="AH83" i="52"/>
  <c r="AI83" i="52"/>
  <c r="CJ84" i="52"/>
  <c r="AH84" i="52"/>
  <c r="AI84" i="52"/>
  <c r="CJ85" i="52"/>
  <c r="AH85" i="52"/>
  <c r="AI85" i="52"/>
  <c r="CJ86" i="52"/>
  <c r="AH86" i="52"/>
  <c r="AI86" i="52"/>
  <c r="CJ87" i="52"/>
  <c r="AH87" i="52"/>
  <c r="AI87" i="52"/>
  <c r="CJ88" i="52"/>
  <c r="AH88" i="52"/>
  <c r="AI88" i="52"/>
  <c r="CJ89" i="52"/>
  <c r="AH89" i="52"/>
  <c r="AI89" i="52"/>
  <c r="CJ90" i="52"/>
  <c r="AH90" i="52"/>
  <c r="AI90" i="52"/>
  <c r="CJ91" i="52"/>
  <c r="AH91" i="52"/>
  <c r="AI91" i="52"/>
  <c r="CJ92" i="52"/>
  <c r="AH92" i="52"/>
  <c r="AI92" i="52"/>
  <c r="CJ93" i="52"/>
  <c r="AH93" i="52"/>
  <c r="AI93" i="52"/>
  <c r="CJ94" i="52"/>
  <c r="AH94" i="52"/>
  <c r="AI94" i="52"/>
  <c r="CJ95" i="52"/>
  <c r="AH95" i="52"/>
  <c r="AI95" i="52"/>
  <c r="CJ96" i="52"/>
  <c r="AH96" i="52"/>
  <c r="AI96" i="52"/>
  <c r="CJ97" i="52"/>
  <c r="AH97" i="52"/>
  <c r="AI97" i="52"/>
  <c r="CJ98" i="52"/>
  <c r="AH98" i="52"/>
  <c r="AI98" i="52"/>
  <c r="CJ99" i="52"/>
  <c r="AH99" i="52"/>
  <c r="AI99" i="52"/>
  <c r="CJ100" i="52"/>
  <c r="AH100" i="52"/>
  <c r="AI100" i="52"/>
  <c r="CJ101" i="52"/>
  <c r="AH101" i="52"/>
  <c r="AI101" i="52"/>
  <c r="CJ102" i="52"/>
  <c r="AH102" i="52"/>
  <c r="AI102" i="52"/>
  <c r="CJ103" i="52"/>
  <c r="AH103" i="52"/>
  <c r="AI103" i="52"/>
  <c r="CJ104" i="52"/>
  <c r="AH104" i="52"/>
  <c r="AI104" i="52"/>
  <c r="CJ105" i="52"/>
  <c r="AH105" i="52"/>
  <c r="AI105" i="52"/>
  <c r="CJ106" i="52"/>
  <c r="AH106" i="52"/>
  <c r="AI106" i="52"/>
  <c r="CJ564" i="52"/>
  <c r="AH564" i="52"/>
  <c r="AI564" i="52"/>
  <c r="CJ565" i="52"/>
  <c r="AH565" i="52"/>
  <c r="AI565" i="52"/>
  <c r="CJ107" i="52"/>
  <c r="AH107" i="52"/>
  <c r="AI107" i="52"/>
  <c r="CK539" i="52"/>
  <c r="CJ539" i="52"/>
  <c r="AH539" i="52"/>
  <c r="DW539" i="52"/>
  <c r="EW539" i="52"/>
  <c r="AI539" i="52"/>
  <c r="CJ540" i="52"/>
  <c r="AH540" i="52"/>
  <c r="AI540" i="52"/>
  <c r="CJ541" i="52"/>
  <c r="AH541" i="52"/>
  <c r="AI541" i="52"/>
  <c r="CJ542" i="52"/>
  <c r="AH542" i="52"/>
  <c r="AI542" i="52"/>
  <c r="CJ108" i="52"/>
  <c r="AH108" i="52"/>
  <c r="AI108" i="52"/>
  <c r="CJ109" i="52"/>
  <c r="AH109" i="52"/>
  <c r="AI109" i="52"/>
  <c r="CJ110" i="52"/>
  <c r="AH110" i="52"/>
  <c r="AI110" i="52"/>
  <c r="CJ111" i="52"/>
  <c r="AH111" i="52"/>
  <c r="AI111" i="52"/>
  <c r="CJ112" i="52"/>
  <c r="AH112" i="52"/>
  <c r="AI112" i="52"/>
  <c r="CJ113" i="52"/>
  <c r="AH113" i="52"/>
  <c r="AI113" i="52"/>
  <c r="CJ114" i="52"/>
  <c r="AH114" i="52"/>
  <c r="AI114" i="52"/>
  <c r="CJ115" i="52"/>
  <c r="AH115" i="52"/>
  <c r="AI115" i="52"/>
  <c r="CJ116" i="52"/>
  <c r="AH116" i="52"/>
  <c r="AI116" i="52"/>
  <c r="CJ117" i="52"/>
  <c r="AH117" i="52"/>
  <c r="AI117" i="52"/>
  <c r="CJ118" i="52"/>
  <c r="AH118" i="52"/>
  <c r="AI118" i="52"/>
  <c r="CJ119" i="52"/>
  <c r="AH119" i="52"/>
  <c r="AI119" i="52"/>
  <c r="CJ120" i="52"/>
  <c r="AH120" i="52"/>
  <c r="AI120" i="52"/>
  <c r="CJ121" i="52"/>
  <c r="AH121" i="52"/>
  <c r="AI121" i="52"/>
  <c r="CJ122" i="52"/>
  <c r="AH122" i="52"/>
  <c r="AI122" i="52"/>
  <c r="CJ123" i="52"/>
  <c r="AH123" i="52"/>
  <c r="AI123" i="52"/>
  <c r="CJ124" i="52"/>
  <c r="AH124" i="52"/>
  <c r="AI124" i="52"/>
  <c r="CJ125" i="52"/>
  <c r="AH125" i="52"/>
  <c r="AI125" i="52"/>
  <c r="CJ126" i="52"/>
  <c r="AH126" i="52"/>
  <c r="AI126" i="52"/>
  <c r="CJ127" i="52"/>
  <c r="AH127" i="52"/>
  <c r="AI127" i="52"/>
  <c r="CJ128" i="52"/>
  <c r="AH128" i="52"/>
  <c r="AI128" i="52"/>
  <c r="CJ129" i="52"/>
  <c r="AH129" i="52"/>
  <c r="AI129" i="52"/>
  <c r="CJ130" i="52"/>
  <c r="AH130" i="52"/>
  <c r="AI130" i="52"/>
  <c r="CJ131" i="52"/>
  <c r="AH131" i="52"/>
  <c r="AI131" i="52"/>
  <c r="CJ132" i="52"/>
  <c r="AH132" i="52"/>
  <c r="AI132" i="52"/>
  <c r="CJ133" i="52"/>
  <c r="AH133" i="52"/>
  <c r="AI133" i="52"/>
  <c r="CJ134" i="52"/>
  <c r="AH134" i="52"/>
  <c r="AI134" i="52"/>
  <c r="CJ135" i="52"/>
  <c r="AH135" i="52"/>
  <c r="AI135" i="52"/>
  <c r="CJ136" i="52"/>
  <c r="AH136" i="52"/>
  <c r="AI136" i="52"/>
  <c r="CJ137" i="52"/>
  <c r="AH137" i="52"/>
  <c r="AI137" i="52"/>
  <c r="CJ138" i="52"/>
  <c r="AH138" i="52"/>
  <c r="AI138" i="52"/>
  <c r="CJ139" i="52"/>
  <c r="AH139" i="52"/>
  <c r="AI139" i="52"/>
  <c r="CJ140" i="52"/>
  <c r="AH140" i="52"/>
  <c r="AI140" i="52"/>
  <c r="CJ141" i="52"/>
  <c r="AH141" i="52"/>
  <c r="AI141" i="52"/>
  <c r="CJ142" i="52"/>
  <c r="AH142" i="52"/>
  <c r="AI142" i="52"/>
  <c r="CJ143" i="52"/>
  <c r="AH143" i="52"/>
  <c r="AI143" i="52"/>
  <c r="CJ144" i="52"/>
  <c r="AH144" i="52"/>
  <c r="AI144" i="52"/>
  <c r="CJ145" i="52"/>
  <c r="AH145" i="52"/>
  <c r="AI145" i="52"/>
  <c r="CJ146" i="52"/>
  <c r="AH146" i="52"/>
  <c r="AI146" i="52"/>
  <c r="CJ147" i="52"/>
  <c r="AH147" i="52"/>
  <c r="AI147" i="52"/>
  <c r="CJ148" i="52"/>
  <c r="AH148" i="52"/>
  <c r="AI148" i="52"/>
  <c r="CJ149" i="52"/>
  <c r="AH149" i="52"/>
  <c r="AI149" i="52"/>
  <c r="CJ150" i="52"/>
  <c r="AH150" i="52"/>
  <c r="AI150" i="52"/>
  <c r="CJ151" i="52"/>
  <c r="AH151" i="52"/>
  <c r="AI151" i="52"/>
  <c r="CJ152" i="52"/>
  <c r="AH152" i="52"/>
  <c r="AI152" i="52"/>
  <c r="CJ153" i="52"/>
  <c r="AH153" i="52"/>
  <c r="AI153" i="52"/>
  <c r="CJ154" i="52"/>
  <c r="AH154" i="52"/>
  <c r="AI154" i="52"/>
  <c r="CJ155" i="52"/>
  <c r="AH155" i="52"/>
  <c r="AI155" i="52"/>
  <c r="CJ156" i="52"/>
  <c r="AH156" i="52"/>
  <c r="AI156" i="52"/>
  <c r="CJ157" i="52"/>
  <c r="AH157" i="52"/>
  <c r="AI157" i="52"/>
  <c r="CJ158" i="52"/>
  <c r="AH158" i="52"/>
  <c r="AI158" i="52"/>
  <c r="CJ159" i="52"/>
  <c r="AH159" i="52"/>
  <c r="AI159" i="52"/>
  <c r="CJ160" i="52"/>
  <c r="AH160" i="52"/>
  <c r="AI160" i="52"/>
  <c r="CJ161" i="52"/>
  <c r="AH161" i="52"/>
  <c r="AI161" i="52"/>
  <c r="CJ162" i="52"/>
  <c r="AH162" i="52"/>
  <c r="AI162" i="52"/>
  <c r="CJ163" i="52"/>
  <c r="AH163" i="52"/>
  <c r="AI163" i="52"/>
  <c r="CJ164" i="52"/>
  <c r="AH164" i="52"/>
  <c r="AI164" i="52"/>
  <c r="CJ165" i="52"/>
  <c r="AH165" i="52"/>
  <c r="AI165" i="52"/>
  <c r="CJ166" i="52"/>
  <c r="AH166" i="52"/>
  <c r="AI166" i="52"/>
  <c r="CJ167" i="52"/>
  <c r="AH167" i="52"/>
  <c r="AI167" i="52"/>
  <c r="CJ168" i="52"/>
  <c r="AH168" i="52"/>
  <c r="AI168" i="52"/>
  <c r="CJ169" i="52"/>
  <c r="AH169" i="52"/>
  <c r="AI169" i="52"/>
  <c r="CJ170" i="52"/>
  <c r="AH170" i="52"/>
  <c r="AI170" i="52"/>
  <c r="CJ171" i="52"/>
  <c r="AH171" i="52"/>
  <c r="AI171" i="52"/>
  <c r="CJ172" i="52"/>
  <c r="AH172" i="52"/>
  <c r="AI172" i="52"/>
  <c r="CJ173" i="52"/>
  <c r="AH173" i="52"/>
  <c r="AI173" i="52"/>
  <c r="CJ174" i="52"/>
  <c r="AH174" i="52"/>
  <c r="AI174" i="52"/>
  <c r="CJ175" i="52"/>
  <c r="AH175" i="52"/>
  <c r="AI175" i="52"/>
  <c r="CJ176" i="52"/>
  <c r="AH176" i="52"/>
  <c r="AI176" i="52"/>
  <c r="CJ177" i="52"/>
  <c r="AH177" i="52"/>
  <c r="AI177" i="52"/>
  <c r="CJ178" i="52"/>
  <c r="AH178" i="52"/>
  <c r="AI178" i="52"/>
  <c r="CJ179" i="52"/>
  <c r="AH179" i="52"/>
  <c r="AI179" i="52"/>
  <c r="CJ180" i="52"/>
  <c r="AH180" i="52"/>
  <c r="AI180" i="52"/>
  <c r="CJ181" i="52"/>
  <c r="AH181" i="52"/>
  <c r="AI181" i="52"/>
  <c r="CJ543" i="52"/>
  <c r="AH543" i="52"/>
  <c r="AI543" i="52"/>
  <c r="CJ182" i="52"/>
  <c r="AH182" i="52"/>
  <c r="AI182" i="52"/>
  <c r="CJ183" i="52"/>
  <c r="AH183" i="52"/>
  <c r="AI183" i="52"/>
  <c r="CJ184" i="52"/>
  <c r="AH184" i="52"/>
  <c r="AI184" i="52"/>
  <c r="CJ185" i="52"/>
  <c r="AH185" i="52"/>
  <c r="AI185" i="52"/>
  <c r="CJ186" i="52"/>
  <c r="AH186" i="52"/>
  <c r="AI186" i="52"/>
  <c r="CJ187" i="52"/>
  <c r="AH187" i="52"/>
  <c r="AI187" i="52"/>
  <c r="CJ188" i="52"/>
  <c r="AH188" i="52"/>
  <c r="AI188" i="52"/>
  <c r="CJ189" i="52"/>
  <c r="AH189" i="52"/>
  <c r="AI189" i="52"/>
  <c r="CJ190" i="52"/>
  <c r="AH190" i="52"/>
  <c r="AI190" i="52"/>
  <c r="CJ191" i="52"/>
  <c r="AH191" i="52"/>
  <c r="AI191" i="52"/>
  <c r="CJ192" i="52"/>
  <c r="AH192" i="52"/>
  <c r="AI192" i="52"/>
  <c r="CJ193" i="52"/>
  <c r="AH193" i="52"/>
  <c r="AI193" i="52"/>
  <c r="CJ194" i="52"/>
  <c r="AH194" i="52"/>
  <c r="AI194" i="52"/>
  <c r="CJ195" i="52"/>
  <c r="AH195" i="52"/>
  <c r="AI195" i="52"/>
  <c r="CJ196" i="52"/>
  <c r="AH196" i="52"/>
  <c r="AI196" i="52"/>
  <c r="CJ197" i="52"/>
  <c r="AH197" i="52"/>
  <c r="AI197" i="52"/>
  <c r="CJ198" i="52"/>
  <c r="AH198" i="52"/>
  <c r="AI198" i="52"/>
  <c r="CJ199" i="52"/>
  <c r="AH199" i="52"/>
  <c r="AI199" i="52"/>
  <c r="CJ200" i="52"/>
  <c r="AH200" i="52"/>
  <c r="AI200" i="52"/>
  <c r="CJ201" i="52"/>
  <c r="AH201" i="52"/>
  <c r="AI201" i="52"/>
  <c r="CJ202" i="52"/>
  <c r="AH202" i="52"/>
  <c r="AI202" i="52"/>
  <c r="CJ203" i="52"/>
  <c r="AH203" i="52"/>
  <c r="AI203" i="52"/>
  <c r="CJ204" i="52"/>
  <c r="AH204" i="52"/>
  <c r="AI204" i="52"/>
  <c r="CJ205" i="52"/>
  <c r="AH205" i="52"/>
  <c r="AI205" i="52"/>
  <c r="CJ206" i="52"/>
  <c r="AH206" i="52"/>
  <c r="AI206" i="52"/>
  <c r="CJ207" i="52"/>
  <c r="AH207" i="52"/>
  <c r="AI207" i="52"/>
  <c r="CJ208" i="52"/>
  <c r="AH208" i="52"/>
  <c r="AI208" i="52"/>
  <c r="CJ209" i="52"/>
  <c r="AH209" i="52"/>
  <c r="AI209" i="52"/>
  <c r="CJ210" i="52"/>
  <c r="AH210" i="52"/>
  <c r="AI210" i="52"/>
  <c r="CJ211" i="52"/>
  <c r="AH211" i="52"/>
  <c r="AI211" i="52"/>
  <c r="CJ212" i="52"/>
  <c r="AH212" i="52"/>
  <c r="AI212" i="52"/>
  <c r="CJ213" i="52"/>
  <c r="AH213" i="52"/>
  <c r="AI213" i="52"/>
  <c r="CJ214" i="52"/>
  <c r="AH214" i="52"/>
  <c r="AI214" i="52"/>
  <c r="CJ215" i="52"/>
  <c r="AH215" i="52"/>
  <c r="AI215" i="52"/>
  <c r="CJ216" i="52"/>
  <c r="AH216" i="52"/>
  <c r="AI216" i="52"/>
  <c r="CJ217" i="52"/>
  <c r="AH217" i="52"/>
  <c r="AI217" i="52"/>
  <c r="CJ218" i="52"/>
  <c r="AH218" i="52"/>
  <c r="AI218" i="52"/>
  <c r="CJ219" i="52"/>
  <c r="AH219" i="52"/>
  <c r="AI219" i="52"/>
  <c r="CJ220" i="52"/>
  <c r="AH220" i="52"/>
  <c r="AI220" i="52"/>
  <c r="CJ221" i="52"/>
  <c r="AH221" i="52"/>
  <c r="AI221" i="52"/>
  <c r="CJ222" i="52"/>
  <c r="AH222" i="52"/>
  <c r="AI222" i="52"/>
  <c r="CJ223" i="52"/>
  <c r="AH223" i="52"/>
  <c r="AI223" i="52"/>
  <c r="CJ224" i="52"/>
  <c r="AH224" i="52"/>
  <c r="AI224" i="52"/>
  <c r="CJ225" i="52"/>
  <c r="AH225" i="52"/>
  <c r="AI225" i="52"/>
  <c r="CJ226" i="52"/>
  <c r="AH226" i="52"/>
  <c r="AI226" i="52"/>
  <c r="CJ227" i="52"/>
  <c r="AH227" i="52"/>
  <c r="AI227" i="52"/>
  <c r="CJ228" i="52"/>
  <c r="AH228" i="52"/>
  <c r="AI228" i="52"/>
  <c r="CJ229" i="52"/>
  <c r="AH229" i="52"/>
  <c r="AI229" i="52"/>
  <c r="CJ230" i="52"/>
  <c r="AH230" i="52"/>
  <c r="AI230" i="52"/>
  <c r="CJ231" i="52"/>
  <c r="AH231" i="52"/>
  <c r="AI231" i="52"/>
  <c r="CJ232" i="52"/>
  <c r="AH232" i="52"/>
  <c r="AI232" i="52"/>
  <c r="CJ233" i="52"/>
  <c r="AH233" i="52"/>
  <c r="AI233" i="52"/>
  <c r="CJ234" i="52"/>
  <c r="AH234" i="52"/>
  <c r="AI234" i="52"/>
  <c r="CJ235" i="52"/>
  <c r="AH235" i="52"/>
  <c r="AI235" i="52"/>
  <c r="CJ236" i="52"/>
  <c r="AH236" i="52"/>
  <c r="AI236" i="52"/>
  <c r="CJ237" i="52"/>
  <c r="AH237" i="52"/>
  <c r="AI237" i="52"/>
  <c r="CJ238" i="52"/>
  <c r="AH238" i="52"/>
  <c r="AI238" i="52"/>
  <c r="CJ239" i="52"/>
  <c r="AH239" i="52"/>
  <c r="AI239" i="52"/>
  <c r="CJ240" i="52"/>
  <c r="AH240" i="52"/>
  <c r="AI240" i="52"/>
  <c r="CJ241" i="52"/>
  <c r="AH241" i="52"/>
  <c r="AI241" i="52"/>
  <c r="CJ242" i="52"/>
  <c r="AH242" i="52"/>
  <c r="AI242" i="52"/>
  <c r="CJ243" i="52"/>
  <c r="AH243" i="52"/>
  <c r="AI243" i="52"/>
  <c r="CJ244" i="52"/>
  <c r="AH244" i="52"/>
  <c r="AI244" i="52"/>
  <c r="CJ245" i="52"/>
  <c r="AH245" i="52"/>
  <c r="AI245" i="52"/>
  <c r="CJ246" i="52"/>
  <c r="AH246" i="52"/>
  <c r="AI246" i="52"/>
  <c r="CJ247" i="52"/>
  <c r="AH247" i="52"/>
  <c r="AI247" i="52"/>
  <c r="CJ248" i="52"/>
  <c r="AH248" i="52"/>
  <c r="AI248" i="52"/>
  <c r="CJ249" i="52"/>
  <c r="AH249" i="52"/>
  <c r="AI249" i="52"/>
  <c r="CJ250" i="52"/>
  <c r="AH250" i="52"/>
  <c r="AI250" i="52"/>
  <c r="CJ251" i="52"/>
  <c r="AH251" i="52"/>
  <c r="AI251" i="52"/>
  <c r="CJ252" i="52"/>
  <c r="AH252" i="52"/>
  <c r="AI252" i="52"/>
  <c r="CJ253" i="52"/>
  <c r="AH253" i="52"/>
  <c r="AI253" i="52"/>
  <c r="CJ254" i="52"/>
  <c r="AH254" i="52"/>
  <c r="AI254" i="52"/>
  <c r="CJ544" i="52"/>
  <c r="AH544" i="52"/>
  <c r="AI544" i="52"/>
  <c r="CJ255" i="52"/>
  <c r="AH255" i="52"/>
  <c r="AI255" i="52"/>
  <c r="CJ256" i="52"/>
  <c r="AH256" i="52"/>
  <c r="AI256" i="52"/>
  <c r="CJ257" i="52"/>
  <c r="AH257" i="52"/>
  <c r="AI257" i="52"/>
  <c r="CJ258" i="52"/>
  <c r="AH258" i="52"/>
  <c r="AI258" i="52"/>
  <c r="CJ259" i="52"/>
  <c r="AH259" i="52"/>
  <c r="AI259" i="52"/>
  <c r="CJ260" i="52"/>
  <c r="AH260" i="52"/>
  <c r="AI260" i="52"/>
  <c r="CJ261" i="52"/>
  <c r="AH261" i="52"/>
  <c r="AI261" i="52"/>
  <c r="CJ262" i="52"/>
  <c r="AH262" i="52"/>
  <c r="AI262" i="52"/>
  <c r="CJ263" i="52"/>
  <c r="AH263" i="52"/>
  <c r="AI263" i="52"/>
  <c r="CJ264" i="52"/>
  <c r="AH264" i="52"/>
  <c r="AI264" i="52"/>
  <c r="CJ265" i="52"/>
  <c r="AH265" i="52"/>
  <c r="AI265" i="52"/>
  <c r="CJ266" i="52"/>
  <c r="AH266" i="52"/>
  <c r="AI266" i="52"/>
  <c r="CJ267" i="52"/>
  <c r="AH267" i="52"/>
  <c r="AI267" i="52"/>
  <c r="CJ268" i="52"/>
  <c r="AH268" i="52"/>
  <c r="AI268" i="52"/>
  <c r="CJ269" i="52"/>
  <c r="AH269" i="52"/>
  <c r="AI269" i="52"/>
  <c r="CJ270" i="52"/>
  <c r="AH270" i="52"/>
  <c r="AI270" i="52"/>
  <c r="CJ271" i="52"/>
  <c r="AH271" i="52"/>
  <c r="AI271" i="52"/>
  <c r="CJ272" i="52"/>
  <c r="AH272" i="52"/>
  <c r="AI272" i="52"/>
  <c r="CJ273" i="52"/>
  <c r="AH273" i="52"/>
  <c r="AI273" i="52"/>
  <c r="CJ274" i="52"/>
  <c r="AH274" i="52"/>
  <c r="AI274" i="52"/>
  <c r="CJ275" i="52"/>
  <c r="AH275" i="52"/>
  <c r="AI275" i="52"/>
  <c r="CJ276" i="52"/>
  <c r="AH276" i="52"/>
  <c r="AI276" i="52"/>
  <c r="CJ277" i="52"/>
  <c r="AH277" i="52"/>
  <c r="AI277" i="52"/>
  <c r="CJ278" i="52"/>
  <c r="AH278" i="52"/>
  <c r="AI278" i="52"/>
  <c r="CJ279" i="52"/>
  <c r="AH279" i="52"/>
  <c r="AI279" i="52"/>
  <c r="CJ545" i="52"/>
  <c r="AH545" i="52"/>
  <c r="AI545" i="52"/>
  <c r="CJ280" i="52"/>
  <c r="AH280" i="52"/>
  <c r="AI280" i="52"/>
  <c r="CJ281" i="52"/>
  <c r="AH281" i="52"/>
  <c r="AI281" i="52"/>
  <c r="CJ282" i="52"/>
  <c r="AH282" i="52"/>
  <c r="AI282" i="52"/>
  <c r="CJ283" i="52"/>
  <c r="AH283" i="52"/>
  <c r="AI283" i="52"/>
  <c r="CJ284" i="52"/>
  <c r="AH284" i="52"/>
  <c r="AI284" i="52"/>
  <c r="CJ285" i="52"/>
  <c r="AH285" i="52"/>
  <c r="AI285" i="52"/>
  <c r="CJ286" i="52"/>
  <c r="AH286" i="52"/>
  <c r="AI286" i="52"/>
  <c r="CJ287" i="52"/>
  <c r="AH287" i="52"/>
  <c r="AI287" i="52"/>
  <c r="CJ288" i="52"/>
  <c r="AH288" i="52"/>
  <c r="AI288" i="52"/>
  <c r="CJ289" i="52"/>
  <c r="AH289" i="52"/>
  <c r="AI289" i="52"/>
  <c r="CJ290" i="52"/>
  <c r="AH290" i="52"/>
  <c r="AI290" i="52"/>
  <c r="CJ291" i="52"/>
  <c r="AH291" i="52"/>
  <c r="AI291" i="52"/>
  <c r="CJ292" i="52"/>
  <c r="AH292" i="52"/>
  <c r="AI292" i="52"/>
  <c r="CJ293" i="52"/>
  <c r="AH293" i="52"/>
  <c r="AI293" i="52"/>
  <c r="CJ294" i="52"/>
  <c r="AH294" i="52"/>
  <c r="AI294" i="52"/>
  <c r="CJ295" i="52"/>
  <c r="AH295" i="52"/>
  <c r="AI295" i="52"/>
  <c r="CJ296" i="52"/>
  <c r="AH296" i="52"/>
  <c r="AI296" i="52"/>
  <c r="CJ297" i="52"/>
  <c r="AH297" i="52"/>
  <c r="AI297" i="52"/>
  <c r="CJ298" i="52"/>
  <c r="AH298" i="52"/>
  <c r="AI298" i="52"/>
  <c r="CJ299" i="52"/>
  <c r="AH299" i="52"/>
  <c r="AI299" i="52"/>
  <c r="CJ300" i="52"/>
  <c r="AH300" i="52"/>
  <c r="AI300" i="52"/>
  <c r="CJ301" i="52"/>
  <c r="AH301" i="52"/>
  <c r="AI301" i="52"/>
  <c r="CJ302" i="52"/>
  <c r="AH302" i="52"/>
  <c r="AI302" i="52"/>
  <c r="CJ303" i="52"/>
  <c r="AH303" i="52"/>
  <c r="AI303" i="52"/>
  <c r="CJ304" i="52"/>
  <c r="AH304" i="52"/>
  <c r="AI304" i="52"/>
  <c r="CJ305" i="52"/>
  <c r="AH305" i="52"/>
  <c r="AI305" i="52"/>
  <c r="CJ306" i="52"/>
  <c r="AH306" i="52"/>
  <c r="AI306" i="52"/>
  <c r="CJ307" i="52"/>
  <c r="AH307" i="52"/>
  <c r="AI307" i="52"/>
  <c r="CJ308" i="52"/>
  <c r="AH308" i="52"/>
  <c r="AI308" i="52"/>
  <c r="CJ309" i="52"/>
  <c r="AH309" i="52"/>
  <c r="AI309" i="52"/>
  <c r="CJ310" i="52"/>
  <c r="AH310" i="52"/>
  <c r="AI310" i="52"/>
  <c r="CJ311" i="52"/>
  <c r="AH311" i="52"/>
  <c r="AI311" i="52"/>
  <c r="CJ312" i="52"/>
  <c r="AH312" i="52"/>
  <c r="AI312" i="52"/>
  <c r="CJ546" i="52"/>
  <c r="AH546" i="52"/>
  <c r="AI546" i="52"/>
  <c r="CJ313" i="52"/>
  <c r="AH313" i="52"/>
  <c r="AI313" i="52"/>
  <c r="CJ314" i="52"/>
  <c r="AH314" i="52"/>
  <c r="AI314" i="52"/>
  <c r="CJ315" i="52"/>
  <c r="AH315" i="52"/>
  <c r="AI315" i="52"/>
  <c r="CJ316" i="52"/>
  <c r="AH316" i="52"/>
  <c r="AI316" i="52"/>
  <c r="CJ317" i="52"/>
  <c r="AH317" i="52"/>
  <c r="AI317" i="52"/>
  <c r="CJ318" i="52"/>
  <c r="AH318" i="52"/>
  <c r="AI318" i="52"/>
  <c r="CJ319" i="52"/>
  <c r="AH319" i="52"/>
  <c r="AI319" i="52"/>
  <c r="CJ320" i="52"/>
  <c r="AH320" i="52"/>
  <c r="AI320" i="52"/>
  <c r="CJ321" i="52"/>
  <c r="AH321" i="52"/>
  <c r="AI321" i="52"/>
  <c r="CJ322" i="52"/>
  <c r="AH322" i="52"/>
  <c r="AI322" i="52"/>
  <c r="CJ323" i="52"/>
  <c r="AH323" i="52"/>
  <c r="AI323" i="52"/>
  <c r="CJ324" i="52"/>
  <c r="AH324" i="52"/>
  <c r="AI324" i="52"/>
  <c r="CJ325" i="52"/>
  <c r="AH325" i="52"/>
  <c r="AI325" i="52"/>
  <c r="CJ326" i="52"/>
  <c r="AH326" i="52"/>
  <c r="AI326" i="52"/>
  <c r="CJ327" i="52"/>
  <c r="AH327" i="52"/>
  <c r="AI327" i="52"/>
  <c r="CJ328" i="52"/>
  <c r="AH328" i="52"/>
  <c r="AI328" i="52"/>
  <c r="CJ329" i="52"/>
  <c r="AH329" i="52"/>
  <c r="AI329" i="52"/>
  <c r="CJ330" i="52"/>
  <c r="AH330" i="52"/>
  <c r="AI330" i="52"/>
  <c r="CJ331" i="52"/>
  <c r="AH331" i="52"/>
  <c r="AI331" i="52"/>
  <c r="CJ332" i="52"/>
  <c r="AH332" i="52"/>
  <c r="AI332" i="52"/>
  <c r="CJ333" i="52"/>
  <c r="AH333" i="52"/>
  <c r="AI333" i="52"/>
  <c r="CJ334" i="52"/>
  <c r="AH334" i="52"/>
  <c r="AI334" i="52"/>
  <c r="CJ335" i="52"/>
  <c r="AH335" i="52"/>
  <c r="AI335" i="52"/>
  <c r="CJ336" i="52"/>
  <c r="AH336" i="52"/>
  <c r="AI336" i="52"/>
  <c r="CJ337" i="52"/>
  <c r="AH337" i="52"/>
  <c r="AI337" i="52"/>
  <c r="CJ338" i="52"/>
  <c r="AH338" i="52"/>
  <c r="AI338" i="52"/>
  <c r="CJ339" i="52"/>
  <c r="AH339" i="52"/>
  <c r="AI339" i="52"/>
  <c r="CJ340" i="52"/>
  <c r="AH340" i="52"/>
  <c r="AI340" i="52"/>
  <c r="CJ341" i="52"/>
  <c r="AH341" i="52"/>
  <c r="AI341" i="52"/>
  <c r="CJ342" i="52"/>
  <c r="AH342" i="52"/>
  <c r="AI342" i="52"/>
  <c r="CJ343" i="52"/>
  <c r="AH343" i="52"/>
  <c r="AI343" i="52"/>
  <c r="CJ344" i="52"/>
  <c r="AH344" i="52"/>
  <c r="AI344" i="52"/>
  <c r="CJ345" i="52"/>
  <c r="AH345" i="52"/>
  <c r="AI345" i="52"/>
  <c r="CJ346" i="52"/>
  <c r="AH346" i="52"/>
  <c r="AI346" i="52"/>
  <c r="CJ347" i="52"/>
  <c r="AH347" i="52"/>
  <c r="AI347" i="52"/>
  <c r="CJ348" i="52"/>
  <c r="AH348" i="52"/>
  <c r="AI348" i="52"/>
  <c r="CJ349" i="52"/>
  <c r="AH349" i="52"/>
  <c r="AI349" i="52"/>
  <c r="CJ350" i="52"/>
  <c r="AH350" i="52"/>
  <c r="AI350" i="52"/>
  <c r="CJ351" i="52"/>
  <c r="AH351" i="52"/>
  <c r="AI351" i="52"/>
  <c r="CJ352" i="52"/>
  <c r="AH352" i="52"/>
  <c r="AI352" i="52"/>
  <c r="CJ353" i="52"/>
  <c r="AH353" i="52"/>
  <c r="AI353" i="52"/>
  <c r="CJ354" i="52"/>
  <c r="AH354" i="52"/>
  <c r="AI354" i="52"/>
  <c r="CJ355" i="52"/>
  <c r="AH355" i="52"/>
  <c r="AI355" i="52"/>
  <c r="CJ356" i="52"/>
  <c r="AH356" i="52"/>
  <c r="AI356" i="52"/>
  <c r="CJ357" i="52"/>
  <c r="AH357" i="52"/>
  <c r="AI357" i="52"/>
  <c r="CJ358" i="52"/>
  <c r="AH358" i="52"/>
  <c r="AI358" i="52"/>
  <c r="CJ359" i="52"/>
  <c r="AH359" i="52"/>
  <c r="AI359" i="52"/>
  <c r="CJ360" i="52"/>
  <c r="AH360" i="52"/>
  <c r="AI360" i="52"/>
  <c r="CJ361" i="52"/>
  <c r="AH361" i="52"/>
  <c r="AI361" i="52"/>
  <c r="CJ362" i="52"/>
  <c r="AH362" i="52"/>
  <c r="AI362" i="52"/>
  <c r="CJ363" i="52"/>
  <c r="AH363" i="52"/>
  <c r="AI363" i="52"/>
  <c r="CJ364" i="52"/>
  <c r="AH364" i="52"/>
  <c r="AI364" i="52"/>
  <c r="CJ365" i="52"/>
  <c r="AH365" i="52"/>
  <c r="AI365" i="52"/>
  <c r="CJ366" i="52"/>
  <c r="AH366" i="52"/>
  <c r="AI366" i="52"/>
  <c r="CJ367" i="52"/>
  <c r="AH367" i="52"/>
  <c r="AI367" i="52"/>
  <c r="CJ368" i="52"/>
  <c r="AH368" i="52"/>
  <c r="AI368" i="52"/>
  <c r="CJ369" i="52"/>
  <c r="AH369" i="52"/>
  <c r="AI369" i="52"/>
  <c r="CJ370" i="52"/>
  <c r="AH370" i="52"/>
  <c r="AI370" i="52"/>
  <c r="CJ371" i="52"/>
  <c r="AH371" i="52"/>
  <c r="AI371" i="52"/>
  <c r="CJ372" i="52"/>
  <c r="AH372" i="52"/>
  <c r="AI372" i="52"/>
  <c r="CJ373" i="52"/>
  <c r="AH373" i="52"/>
  <c r="AI373" i="52"/>
  <c r="CJ374" i="52"/>
  <c r="AH374" i="52"/>
  <c r="AI374" i="52"/>
  <c r="CJ375" i="52"/>
  <c r="AH375" i="52"/>
  <c r="AI375" i="52"/>
  <c r="CJ376" i="52"/>
  <c r="AH376" i="52"/>
  <c r="AI376" i="52"/>
  <c r="CJ377" i="52"/>
  <c r="AH377" i="52"/>
  <c r="AI377" i="52"/>
  <c r="CJ378" i="52"/>
  <c r="AH378" i="52"/>
  <c r="AI378" i="52"/>
  <c r="CJ379" i="52"/>
  <c r="AH379" i="52"/>
  <c r="AI379" i="52"/>
  <c r="CJ380" i="52"/>
  <c r="AH380" i="52"/>
  <c r="AI380" i="52"/>
  <c r="CJ381" i="52"/>
  <c r="AH381" i="52"/>
  <c r="AI381" i="52"/>
  <c r="CJ382" i="52"/>
  <c r="AH382" i="52"/>
  <c r="AI382" i="52"/>
  <c r="CJ383" i="52"/>
  <c r="AH383" i="52"/>
  <c r="AI383" i="52"/>
  <c r="CJ384" i="52"/>
  <c r="AH384" i="52"/>
  <c r="AI384" i="52"/>
  <c r="CJ385" i="52"/>
  <c r="AH385" i="52"/>
  <c r="AI385" i="52"/>
  <c r="CJ386" i="52"/>
  <c r="AH386" i="52"/>
  <c r="AI386" i="52"/>
  <c r="CJ387" i="52"/>
  <c r="AH387" i="52"/>
  <c r="AI387" i="52"/>
  <c r="CJ388" i="52"/>
  <c r="AH388" i="52"/>
  <c r="AI388" i="52"/>
  <c r="CJ389" i="52"/>
  <c r="AH389" i="52"/>
  <c r="AI389" i="52"/>
  <c r="CJ390" i="52"/>
  <c r="AH390" i="52"/>
  <c r="AI390" i="52"/>
  <c r="CJ391" i="52"/>
  <c r="AH391" i="52"/>
  <c r="AI391" i="52"/>
  <c r="CJ392" i="52"/>
  <c r="AH392" i="52"/>
  <c r="AI392" i="52"/>
  <c r="CJ393" i="52"/>
  <c r="AH393" i="52"/>
  <c r="AI393" i="52"/>
  <c r="CJ394" i="52"/>
  <c r="AH394" i="52"/>
  <c r="AI394" i="52"/>
  <c r="CJ395" i="52"/>
  <c r="AH395" i="52"/>
  <c r="AI395" i="52"/>
  <c r="CJ396" i="52"/>
  <c r="AH396" i="52"/>
  <c r="AI396" i="52"/>
  <c r="CJ397" i="52"/>
  <c r="AH397" i="52"/>
  <c r="AI397" i="52"/>
  <c r="CJ398" i="52"/>
  <c r="AH398" i="52"/>
  <c r="AI398" i="52"/>
  <c r="CJ399" i="52"/>
  <c r="AH399" i="52"/>
  <c r="AI399" i="52"/>
  <c r="CJ400" i="52"/>
  <c r="AH400" i="52"/>
  <c r="AI400" i="52"/>
  <c r="CJ401" i="52"/>
  <c r="AH401" i="52"/>
  <c r="AI401" i="52"/>
  <c r="CJ402" i="52"/>
  <c r="AH402" i="52"/>
  <c r="AI402" i="52"/>
  <c r="CJ403" i="52"/>
  <c r="AH403" i="52"/>
  <c r="AI403" i="52"/>
  <c r="CJ404" i="52"/>
  <c r="AH404" i="52"/>
  <c r="AI404" i="52"/>
  <c r="CJ405" i="52"/>
  <c r="AH405" i="52"/>
  <c r="AI405" i="52"/>
  <c r="CJ406" i="52"/>
  <c r="AH406" i="52"/>
  <c r="AI406" i="52"/>
  <c r="CJ407" i="52"/>
  <c r="AH407" i="52"/>
  <c r="AI407" i="52"/>
  <c r="CJ408" i="52"/>
  <c r="AH408" i="52"/>
  <c r="AI408" i="52"/>
  <c r="CJ409" i="52"/>
  <c r="AH409" i="52"/>
  <c r="AI409" i="52"/>
  <c r="CJ410" i="52"/>
  <c r="AH410" i="52"/>
  <c r="AI410" i="52"/>
  <c r="CJ411" i="52"/>
  <c r="AH411" i="52"/>
  <c r="AI411" i="52"/>
  <c r="CJ412" i="52"/>
  <c r="AH412" i="52"/>
  <c r="AI412" i="52"/>
  <c r="CJ413" i="52"/>
  <c r="AH413" i="52"/>
  <c r="AI413" i="52"/>
  <c r="CJ414" i="52"/>
  <c r="AH414" i="52"/>
  <c r="AI414" i="52"/>
  <c r="CJ415" i="52"/>
  <c r="AH415" i="52"/>
  <c r="AI415" i="52"/>
  <c r="CJ416" i="52"/>
  <c r="AH416" i="52"/>
  <c r="AI416" i="52"/>
  <c r="CJ417" i="52"/>
  <c r="AH417" i="52"/>
  <c r="AI417" i="52"/>
  <c r="CJ418" i="52"/>
  <c r="AH418" i="52"/>
  <c r="AI418" i="52"/>
  <c r="CJ419" i="52"/>
  <c r="AH419" i="52"/>
  <c r="AI419" i="52"/>
  <c r="CJ547" i="52"/>
  <c r="AH547" i="52"/>
  <c r="AI547" i="52"/>
  <c r="CJ420" i="52"/>
  <c r="AH420" i="52"/>
  <c r="AI420" i="52"/>
  <c r="CJ421" i="52"/>
  <c r="AH421" i="52"/>
  <c r="AI421" i="52"/>
  <c r="CJ422" i="52"/>
  <c r="AH422" i="52"/>
  <c r="AI422" i="52"/>
  <c r="CJ423" i="52"/>
  <c r="AH423" i="52"/>
  <c r="AI423" i="52"/>
  <c r="CJ424" i="52"/>
  <c r="AH424" i="52"/>
  <c r="AI424" i="52"/>
  <c r="CJ425" i="52"/>
  <c r="AH425" i="52"/>
  <c r="AI425" i="52"/>
  <c r="CJ426" i="52"/>
  <c r="AH426" i="52"/>
  <c r="AI426" i="52"/>
  <c r="CJ427" i="52"/>
  <c r="AH427" i="52"/>
  <c r="AI427" i="52"/>
  <c r="CJ428" i="52"/>
  <c r="AH428" i="52"/>
  <c r="AI428" i="52"/>
  <c r="CJ429" i="52"/>
  <c r="AH429" i="52"/>
  <c r="AI429" i="52"/>
  <c r="CJ430" i="52"/>
  <c r="AH430" i="52"/>
  <c r="AI430" i="52"/>
  <c r="CJ431" i="52"/>
  <c r="AH431" i="52"/>
  <c r="AI431" i="52"/>
  <c r="CJ432" i="52"/>
  <c r="AH432" i="52"/>
  <c r="AI432" i="52"/>
  <c r="CJ433" i="52"/>
  <c r="AH433" i="52"/>
  <c r="AI433" i="52"/>
  <c r="CJ434" i="52"/>
  <c r="AH434" i="52"/>
  <c r="AI434" i="52"/>
  <c r="CJ435" i="52"/>
  <c r="AH435" i="52"/>
  <c r="AI435" i="52"/>
  <c r="CJ436" i="52"/>
  <c r="AH436" i="52"/>
  <c r="AI436" i="52"/>
  <c r="CJ437" i="52"/>
  <c r="AH437" i="52"/>
  <c r="AI437" i="52"/>
  <c r="CJ438" i="52"/>
  <c r="AH438" i="52"/>
  <c r="AI438" i="52"/>
  <c r="CJ439" i="52"/>
  <c r="AH439" i="52"/>
  <c r="AI439" i="52"/>
  <c r="CJ440" i="52"/>
  <c r="AH440" i="52"/>
  <c r="AI440" i="52"/>
  <c r="CJ441" i="52"/>
  <c r="AH441" i="52"/>
  <c r="AI441" i="52"/>
  <c r="CJ442" i="52"/>
  <c r="AH442" i="52"/>
  <c r="AI442" i="52"/>
  <c r="CJ443" i="52"/>
  <c r="AH443" i="52"/>
  <c r="AI443" i="52"/>
  <c r="CJ444" i="52"/>
  <c r="AH444" i="52"/>
  <c r="AI444" i="52"/>
  <c r="CJ445" i="52"/>
  <c r="AH445" i="52"/>
  <c r="AI445" i="52"/>
  <c r="CJ446" i="52"/>
  <c r="AH446" i="52"/>
  <c r="AI446" i="52"/>
  <c r="CJ447" i="52"/>
  <c r="AH447" i="52"/>
  <c r="AI447" i="52"/>
  <c r="CJ448" i="52"/>
  <c r="AH448" i="52"/>
  <c r="AI448" i="52"/>
  <c r="CJ449" i="52"/>
  <c r="AH449" i="52"/>
  <c r="AI449" i="52"/>
  <c r="CJ450" i="52"/>
  <c r="AH450" i="52"/>
  <c r="AI450" i="52"/>
  <c r="CJ451" i="52"/>
  <c r="AH451" i="52"/>
  <c r="AI451" i="52"/>
  <c r="CJ452" i="52"/>
  <c r="AH452" i="52"/>
  <c r="AI452" i="52"/>
  <c r="CJ453" i="52"/>
  <c r="AH453" i="52"/>
  <c r="AI453" i="52"/>
  <c r="CJ454" i="52"/>
  <c r="AH454" i="52"/>
  <c r="AI454" i="52"/>
  <c r="CJ455" i="52"/>
  <c r="AH455" i="52"/>
  <c r="AI455" i="52"/>
  <c r="CJ456" i="52"/>
  <c r="AH456" i="52"/>
  <c r="AI456" i="52"/>
  <c r="CJ457" i="52"/>
  <c r="AH457" i="52"/>
  <c r="AI457" i="52"/>
  <c r="CJ458" i="52"/>
  <c r="AH458" i="52"/>
  <c r="AI458" i="52"/>
  <c r="CJ459" i="52"/>
  <c r="AH459" i="52"/>
  <c r="AI459" i="52"/>
  <c r="CJ460" i="52"/>
  <c r="AH460" i="52"/>
  <c r="AI460" i="52"/>
  <c r="CJ461" i="52"/>
  <c r="AH461" i="52"/>
  <c r="AI461" i="52"/>
  <c r="CJ462" i="52"/>
  <c r="AH462" i="52"/>
  <c r="AI462" i="52"/>
  <c r="CJ463" i="52"/>
  <c r="AH463" i="52"/>
  <c r="AI463" i="52"/>
  <c r="CJ464" i="52"/>
  <c r="AH464" i="52"/>
  <c r="AI464" i="52"/>
  <c r="CJ465" i="52"/>
  <c r="AH465" i="52"/>
  <c r="AI465" i="52"/>
  <c r="CJ466" i="52"/>
  <c r="AH466" i="52"/>
  <c r="AI466" i="52"/>
  <c r="CJ467" i="52"/>
  <c r="AH467" i="52"/>
  <c r="AI467" i="52"/>
  <c r="CJ468" i="52"/>
  <c r="AH468" i="52"/>
  <c r="AI468" i="52"/>
  <c r="CJ469" i="52"/>
  <c r="AH469" i="52"/>
  <c r="AI469" i="52"/>
  <c r="CJ470" i="52"/>
  <c r="AH470" i="52"/>
  <c r="AI470" i="52"/>
  <c r="CJ471" i="52"/>
  <c r="AH471" i="52"/>
  <c r="AI471" i="52"/>
  <c r="CJ472" i="52"/>
  <c r="AH472" i="52"/>
  <c r="AI472" i="52"/>
  <c r="CJ473" i="52"/>
  <c r="AH473" i="52"/>
  <c r="AI473" i="52"/>
  <c r="CJ474" i="52"/>
  <c r="AH474" i="52"/>
  <c r="AI474" i="52"/>
  <c r="CJ475" i="52"/>
  <c r="AH475" i="52"/>
  <c r="AI475" i="52"/>
  <c r="CJ476" i="52"/>
  <c r="AH476" i="52"/>
  <c r="AI476" i="52"/>
  <c r="CJ477" i="52"/>
  <c r="AH477" i="52"/>
  <c r="AI477" i="52"/>
  <c r="CJ478" i="52"/>
  <c r="AH478" i="52"/>
  <c r="AI478" i="52"/>
  <c r="CJ479" i="52"/>
  <c r="AH479" i="52"/>
  <c r="AI479" i="52"/>
  <c r="CJ480" i="52"/>
  <c r="AH480" i="52"/>
  <c r="AI480" i="52"/>
  <c r="CJ481" i="52"/>
  <c r="AH481" i="52"/>
  <c r="AI481" i="52"/>
  <c r="CJ482" i="52"/>
  <c r="AH482" i="52"/>
  <c r="AI482" i="52"/>
  <c r="CJ483" i="52"/>
  <c r="AH483" i="52"/>
  <c r="AI483" i="52"/>
  <c r="CJ484" i="52"/>
  <c r="AH484" i="52"/>
  <c r="AI484" i="52"/>
  <c r="CJ485" i="52"/>
  <c r="AH485" i="52"/>
  <c r="AI485" i="52"/>
  <c r="CJ486" i="52"/>
  <c r="AH486" i="52"/>
  <c r="AI486" i="52"/>
  <c r="CJ487" i="52"/>
  <c r="AH487" i="52"/>
  <c r="AI487" i="52"/>
  <c r="CJ488" i="52"/>
  <c r="AH488" i="52"/>
  <c r="AI488" i="52"/>
  <c r="CJ489" i="52"/>
  <c r="AH489" i="52"/>
  <c r="AI489" i="52"/>
  <c r="CJ490" i="52"/>
  <c r="AH490" i="52"/>
  <c r="AI490" i="52"/>
  <c r="CJ491" i="52"/>
  <c r="AH491" i="52"/>
  <c r="AI491" i="52"/>
  <c r="CJ492" i="52"/>
  <c r="AH492" i="52"/>
  <c r="AI492" i="52"/>
  <c r="CJ493" i="52"/>
  <c r="AH493" i="52"/>
  <c r="AI493" i="52"/>
  <c r="CJ494" i="52"/>
  <c r="AH494" i="52"/>
  <c r="AI494" i="52"/>
  <c r="CJ495" i="52"/>
  <c r="AH495" i="52"/>
  <c r="AI495" i="52"/>
  <c r="CJ496" i="52"/>
  <c r="AH496" i="52"/>
  <c r="AI496" i="52"/>
  <c r="CJ568" i="52"/>
  <c r="AH568" i="52"/>
  <c r="AI568" i="52"/>
  <c r="CJ569" i="52"/>
  <c r="AH569" i="52"/>
  <c r="AI569" i="52"/>
  <c r="CJ570" i="52"/>
  <c r="AH570" i="52"/>
  <c r="AI570" i="52"/>
  <c r="CJ571" i="52"/>
  <c r="AH571" i="52"/>
  <c r="AI571" i="52"/>
  <c r="CJ572" i="52"/>
  <c r="AH572" i="52"/>
  <c r="AI572" i="52"/>
  <c r="CJ573" i="52"/>
  <c r="AH573" i="52"/>
  <c r="AI573" i="52"/>
  <c r="CJ497" i="52"/>
  <c r="AH497" i="52"/>
  <c r="AI497" i="52"/>
  <c r="CJ498" i="52"/>
  <c r="AH498" i="52"/>
  <c r="AI498" i="52"/>
  <c r="CJ566" i="52"/>
  <c r="AH566" i="52"/>
  <c r="AI566" i="52"/>
  <c r="CJ499" i="52"/>
  <c r="AH499" i="52"/>
  <c r="AI499" i="52"/>
  <c r="CJ500" i="52"/>
  <c r="AH500" i="52"/>
  <c r="AI500" i="52"/>
  <c r="CJ501" i="52"/>
  <c r="AH501" i="52"/>
  <c r="AI501" i="52"/>
  <c r="CJ502" i="52"/>
  <c r="AH502" i="52"/>
  <c r="AI502" i="52"/>
  <c r="CJ503" i="52"/>
  <c r="AH503" i="52"/>
  <c r="AI503" i="52"/>
  <c r="CJ504" i="52"/>
  <c r="AH504" i="52"/>
  <c r="AI504" i="52"/>
  <c r="CJ548" i="52"/>
  <c r="AH548" i="52"/>
  <c r="AI548" i="52"/>
  <c r="CJ549" i="52"/>
  <c r="AH549" i="52"/>
  <c r="AI549" i="52"/>
  <c r="CJ505" i="52"/>
  <c r="AH505" i="52"/>
  <c r="AI505" i="52"/>
  <c r="CJ506" i="52"/>
  <c r="AH506" i="52"/>
  <c r="AI506" i="52"/>
  <c r="CJ507" i="52"/>
  <c r="AH507" i="52"/>
  <c r="AI507" i="52"/>
  <c r="CJ508" i="52"/>
  <c r="AH508" i="52"/>
  <c r="AI508" i="52"/>
  <c r="CJ509" i="52"/>
  <c r="AH509" i="52"/>
  <c r="AI509" i="52"/>
  <c r="CJ510" i="52"/>
  <c r="AH510" i="52"/>
  <c r="AI510" i="52"/>
  <c r="CJ511" i="52"/>
  <c r="AH511" i="52"/>
  <c r="AI511" i="52"/>
  <c r="CJ512" i="52"/>
  <c r="AH512" i="52"/>
  <c r="AI512" i="52"/>
  <c r="CJ513" i="52"/>
  <c r="AH513" i="52"/>
  <c r="AI513" i="52"/>
  <c r="CJ514" i="52"/>
  <c r="AH514" i="52"/>
  <c r="AI514" i="52"/>
  <c r="CJ515" i="52"/>
  <c r="AH515" i="52"/>
  <c r="AI515" i="52"/>
  <c r="CJ567" i="52"/>
  <c r="AH567" i="52"/>
  <c r="AI567" i="52"/>
  <c r="CJ516" i="52"/>
  <c r="AH516" i="52"/>
  <c r="AI516" i="52"/>
  <c r="CJ550" i="52"/>
  <c r="AH550" i="52"/>
  <c r="AI550" i="52"/>
  <c r="CJ551" i="52"/>
  <c r="AH551" i="52"/>
  <c r="AI551" i="52"/>
  <c r="CJ552" i="52"/>
  <c r="AH552" i="52"/>
  <c r="AI552" i="52"/>
  <c r="CJ553" i="52"/>
  <c r="AH553" i="52"/>
  <c r="AI553" i="52"/>
  <c r="CJ554" i="52"/>
  <c r="AH554" i="52"/>
  <c r="AI554" i="52"/>
  <c r="CJ555" i="52"/>
  <c r="AH555" i="52"/>
  <c r="AI555" i="52"/>
  <c r="CJ556" i="52"/>
  <c r="AH556" i="52"/>
  <c r="AI556" i="52"/>
  <c r="CJ557" i="52"/>
  <c r="AH557" i="52"/>
  <c r="AI557" i="52"/>
  <c r="CJ558" i="52"/>
  <c r="AH558" i="52"/>
  <c r="AI558" i="52"/>
  <c r="CJ559" i="52"/>
  <c r="AH559" i="52"/>
  <c r="AI559" i="52"/>
  <c r="CJ517" i="52"/>
  <c r="AH517" i="52"/>
  <c r="AI517" i="52"/>
  <c r="CJ560" i="52"/>
  <c r="AH560" i="52"/>
  <c r="AI560" i="52"/>
  <c r="CJ561" i="52"/>
  <c r="AH561" i="52"/>
  <c r="AI561" i="52"/>
  <c r="CJ562" i="52"/>
  <c r="AH562" i="52"/>
  <c r="AI562" i="52"/>
  <c r="CJ563" i="52"/>
  <c r="AH563" i="52"/>
  <c r="AI563" i="52"/>
  <c r="CJ518" i="52"/>
  <c r="AH518" i="52"/>
  <c r="AI518" i="52"/>
  <c r="CJ519" i="52"/>
  <c r="AH519" i="52"/>
  <c r="AI519" i="52"/>
  <c r="CJ520" i="52"/>
  <c r="AH520" i="52"/>
  <c r="AI520" i="52"/>
  <c r="CJ521" i="52"/>
  <c r="AH521" i="52"/>
  <c r="AI521" i="52"/>
  <c r="CJ522" i="52"/>
  <c r="AH522" i="52"/>
  <c r="AI522" i="52"/>
  <c r="CJ523" i="52"/>
  <c r="AH523" i="52"/>
  <c r="AI523" i="52"/>
  <c r="CJ524" i="52"/>
  <c r="AH524" i="52"/>
  <c r="AI524" i="52"/>
  <c r="CJ525" i="52"/>
  <c r="AH525" i="52"/>
  <c r="AI525" i="52"/>
  <c r="CJ526" i="52"/>
  <c r="AH526" i="52"/>
  <c r="AI526" i="52"/>
  <c r="CJ527" i="52"/>
  <c r="AH527" i="52"/>
  <c r="AI527" i="52"/>
  <c r="CJ528" i="52"/>
  <c r="AH528" i="52"/>
  <c r="AI528" i="52"/>
  <c r="CJ529" i="52"/>
  <c r="AH529" i="52"/>
  <c r="AI529" i="52"/>
  <c r="CJ530" i="52"/>
  <c r="AH530" i="52"/>
  <c r="AI530" i="52"/>
  <c r="CJ531" i="52"/>
  <c r="AH531" i="52"/>
  <c r="AI531" i="52"/>
  <c r="CJ532" i="52"/>
  <c r="AH532" i="52"/>
  <c r="AI532" i="52"/>
  <c r="CJ533" i="52"/>
  <c r="AH533" i="52"/>
  <c r="AI533" i="52"/>
  <c r="CJ534" i="52"/>
  <c r="AH534" i="52"/>
  <c r="AI534" i="52"/>
  <c r="CJ535" i="52"/>
  <c r="AH535" i="52"/>
  <c r="AI535" i="52"/>
  <c r="CJ536" i="52"/>
  <c r="AH536" i="52"/>
  <c r="AI536" i="52"/>
  <c r="CJ537" i="52"/>
  <c r="AH537" i="52"/>
  <c r="AI537" i="52"/>
  <c r="CJ538" i="52"/>
  <c r="AH538" i="52"/>
  <c r="AI538" i="52"/>
  <c r="AK14" i="52"/>
  <c r="Q569" i="52"/>
  <c r="Q570" i="52"/>
  <c r="Q571" i="52"/>
  <c r="Q572" i="52"/>
  <c r="Q573" i="52"/>
  <c r="Q568" i="52"/>
  <c r="AK453" i="52"/>
  <c r="AD453" i="52"/>
  <c r="AK454" i="52"/>
  <c r="AD454" i="52"/>
  <c r="AK455" i="52"/>
  <c r="AD455" i="52"/>
  <c r="AK456" i="52"/>
  <c r="AD456" i="52"/>
  <c r="AK457" i="52"/>
  <c r="AD457" i="52"/>
  <c r="AK458" i="52"/>
  <c r="AD458" i="52"/>
  <c r="AK459" i="52"/>
  <c r="AD459" i="52"/>
  <c r="AK460" i="52"/>
  <c r="AD460" i="52"/>
  <c r="AK461" i="52"/>
  <c r="AD461" i="52"/>
  <c r="AK462" i="52"/>
  <c r="AD462" i="52"/>
  <c r="AK463" i="52"/>
  <c r="AD463" i="52"/>
  <c r="AK464" i="52"/>
  <c r="AD464" i="52"/>
  <c r="AK465" i="52"/>
  <c r="AD465" i="52"/>
  <c r="AK466" i="52"/>
  <c r="AD466" i="52"/>
  <c r="AK467" i="52"/>
  <c r="AD467" i="52"/>
  <c r="AK468" i="52"/>
  <c r="AD468" i="52"/>
  <c r="AK568" i="52"/>
  <c r="AD568" i="52"/>
  <c r="AK569" i="52"/>
  <c r="AD569" i="52"/>
  <c r="AK570" i="52"/>
  <c r="AD570" i="52"/>
  <c r="AK571" i="52"/>
  <c r="AD571" i="52"/>
  <c r="AK572" i="52"/>
  <c r="AD572" i="52"/>
  <c r="AK573" i="52"/>
  <c r="AD573" i="52"/>
  <c r="BO7" i="52"/>
  <c r="CD15" i="52"/>
  <c r="CN15" i="52"/>
  <c r="CD16" i="52"/>
  <c r="CN16" i="52"/>
  <c r="CD17" i="52"/>
  <c r="CN17" i="52"/>
  <c r="CD18" i="52"/>
  <c r="CN18" i="52"/>
  <c r="CD19" i="52"/>
  <c r="CN19" i="52"/>
  <c r="CD20" i="52"/>
  <c r="CN20" i="52"/>
  <c r="CD21" i="52"/>
  <c r="CN21" i="52"/>
  <c r="CD22" i="52"/>
  <c r="CN22" i="52"/>
  <c r="CD23" i="52"/>
  <c r="CN23" i="52"/>
  <c r="CD24" i="52"/>
  <c r="CN24" i="52"/>
  <c r="CD25" i="52"/>
  <c r="CN25" i="52"/>
  <c r="CD26" i="52"/>
  <c r="CN26" i="52"/>
  <c r="CD27" i="52"/>
  <c r="CN27" i="52"/>
  <c r="CD28" i="52"/>
  <c r="CN28" i="52"/>
  <c r="CD29" i="52"/>
  <c r="CN29" i="52"/>
  <c r="CD30" i="52"/>
  <c r="CN30" i="52"/>
  <c r="CD31" i="52"/>
  <c r="CN31" i="52"/>
  <c r="CD32" i="52"/>
  <c r="CN32" i="52"/>
  <c r="CD33" i="52"/>
  <c r="CN33" i="52"/>
  <c r="CD34" i="52"/>
  <c r="CN34" i="52"/>
  <c r="CD35" i="52"/>
  <c r="CN35" i="52"/>
  <c r="CD36" i="52"/>
  <c r="CN36" i="52"/>
  <c r="CD37" i="52"/>
  <c r="CN37" i="52"/>
  <c r="CD38" i="52"/>
  <c r="CN38" i="52"/>
  <c r="CD39" i="52"/>
  <c r="CN39" i="52"/>
  <c r="CD40" i="52"/>
  <c r="CN40" i="52"/>
  <c r="CD41" i="52"/>
  <c r="CN41" i="52"/>
  <c r="CD42" i="52"/>
  <c r="CN42" i="52"/>
  <c r="CD43" i="52"/>
  <c r="CN43" i="52"/>
  <c r="CD44" i="52"/>
  <c r="CN44" i="52"/>
  <c r="CD45" i="52"/>
  <c r="CN45" i="52"/>
  <c r="CD46" i="52"/>
  <c r="CN46" i="52"/>
  <c r="CD47" i="52"/>
  <c r="CN47" i="52"/>
  <c r="CD48" i="52"/>
  <c r="CN48" i="52"/>
  <c r="CD49" i="52"/>
  <c r="CN49" i="52"/>
  <c r="CD50" i="52"/>
  <c r="CN50" i="52"/>
  <c r="CD51" i="52"/>
  <c r="CN51" i="52"/>
  <c r="CD52" i="52"/>
  <c r="CN52" i="52"/>
  <c r="CD53" i="52"/>
  <c r="CN53" i="52"/>
  <c r="CD54" i="52"/>
  <c r="CN54" i="52"/>
  <c r="CD55" i="52"/>
  <c r="CN55" i="52"/>
  <c r="CD56" i="52"/>
  <c r="CN56" i="52"/>
  <c r="CD57" i="52"/>
  <c r="CN57" i="52"/>
  <c r="CD58" i="52"/>
  <c r="CN58" i="52"/>
  <c r="CD59" i="52"/>
  <c r="CN59" i="52"/>
  <c r="CD60" i="52"/>
  <c r="CN60" i="52"/>
  <c r="CD61" i="52"/>
  <c r="CN61" i="52"/>
  <c r="CD62" i="52"/>
  <c r="CN62" i="52"/>
  <c r="CD63" i="52"/>
  <c r="CN63" i="52"/>
  <c r="CD64" i="52"/>
  <c r="CN64" i="52"/>
  <c r="CD65" i="52"/>
  <c r="CN65" i="52"/>
  <c r="CD66" i="52"/>
  <c r="CN66" i="52"/>
  <c r="CD67" i="52"/>
  <c r="CN67" i="52"/>
  <c r="CD68" i="52"/>
  <c r="CN68" i="52"/>
  <c r="CD69" i="52"/>
  <c r="CN69" i="52"/>
  <c r="CD70" i="52"/>
  <c r="CN70" i="52"/>
  <c r="CD71" i="52"/>
  <c r="CN71" i="52"/>
  <c r="CD72" i="52"/>
  <c r="CN72" i="52"/>
  <c r="CD73" i="52"/>
  <c r="CN73" i="52"/>
  <c r="CD74" i="52"/>
  <c r="CN74" i="52"/>
  <c r="CD75" i="52"/>
  <c r="CN75" i="52"/>
  <c r="CD76" i="52"/>
  <c r="CN76" i="52"/>
  <c r="CD77" i="52"/>
  <c r="CN77" i="52"/>
  <c r="CD78" i="52"/>
  <c r="CN78" i="52"/>
  <c r="CD79" i="52"/>
  <c r="CN79" i="52"/>
  <c r="CD80" i="52"/>
  <c r="CN80" i="52"/>
  <c r="CD81" i="52"/>
  <c r="CN81" i="52"/>
  <c r="CD82" i="52"/>
  <c r="CN82" i="52"/>
  <c r="CD83" i="52"/>
  <c r="CN83" i="52"/>
  <c r="CD84" i="52"/>
  <c r="CN84" i="52"/>
  <c r="CD85" i="52"/>
  <c r="CN85" i="52"/>
  <c r="CD86" i="52"/>
  <c r="CN86" i="52"/>
  <c r="CD87" i="52"/>
  <c r="CN87" i="52"/>
  <c r="CD88" i="52"/>
  <c r="CN88" i="52"/>
  <c r="CD89" i="52"/>
  <c r="CN89" i="52"/>
  <c r="CD90" i="52"/>
  <c r="CN90" i="52"/>
  <c r="CD91" i="52"/>
  <c r="CN91" i="52"/>
  <c r="CD92" i="52"/>
  <c r="CN92" i="52"/>
  <c r="CD93" i="52"/>
  <c r="CN93" i="52"/>
  <c r="CD94" i="52"/>
  <c r="CN94" i="52"/>
  <c r="CD95" i="52"/>
  <c r="CN95" i="52"/>
  <c r="CD96" i="52"/>
  <c r="CN96" i="52"/>
  <c r="CD97" i="52"/>
  <c r="CN97" i="52"/>
  <c r="CD98" i="52"/>
  <c r="CN98" i="52"/>
  <c r="CD99" i="52"/>
  <c r="CN99" i="52"/>
  <c r="CD100" i="52"/>
  <c r="CN100" i="52"/>
  <c r="CD101" i="52"/>
  <c r="CN101" i="52"/>
  <c r="CD102" i="52"/>
  <c r="CN102" i="52"/>
  <c r="CD103" i="52"/>
  <c r="CN103" i="52"/>
  <c r="CD104" i="52"/>
  <c r="CN104" i="52"/>
  <c r="CD105" i="52"/>
  <c r="CN105" i="52"/>
  <c r="CD106" i="52"/>
  <c r="CN106" i="52"/>
  <c r="CD564" i="52"/>
  <c r="CN564" i="52"/>
  <c r="CD565" i="52"/>
  <c r="CN565" i="52"/>
  <c r="CD107" i="52"/>
  <c r="CN107" i="52"/>
  <c r="CD539" i="52"/>
  <c r="CN539" i="52"/>
  <c r="CD540" i="52"/>
  <c r="CN540" i="52"/>
  <c r="CD541" i="52"/>
  <c r="CN541" i="52"/>
  <c r="CD542" i="52"/>
  <c r="CN542" i="52"/>
  <c r="CD108" i="52"/>
  <c r="CN108" i="52"/>
  <c r="CD109" i="52"/>
  <c r="CN109" i="52"/>
  <c r="CD110" i="52"/>
  <c r="CN110" i="52"/>
  <c r="CD111" i="52"/>
  <c r="CN111" i="52"/>
  <c r="CD112" i="52"/>
  <c r="CN112" i="52"/>
  <c r="CD113" i="52"/>
  <c r="CN113" i="52"/>
  <c r="CD114" i="52"/>
  <c r="CN114" i="52"/>
  <c r="CD115" i="52"/>
  <c r="CN115" i="52"/>
  <c r="CD116" i="52"/>
  <c r="CN116" i="52"/>
  <c r="CD117" i="52"/>
  <c r="CN117" i="52"/>
  <c r="CD118" i="52"/>
  <c r="CN118" i="52"/>
  <c r="CD119" i="52"/>
  <c r="CN119" i="52"/>
  <c r="CD120" i="52"/>
  <c r="CN120" i="52"/>
  <c r="CD121" i="52"/>
  <c r="CN121" i="52"/>
  <c r="CD122" i="52"/>
  <c r="CN122" i="52"/>
  <c r="CD123" i="52"/>
  <c r="CN123" i="52"/>
  <c r="CD124" i="52"/>
  <c r="CN124" i="52"/>
  <c r="CD125" i="52"/>
  <c r="CN125" i="52"/>
  <c r="CD126" i="52"/>
  <c r="CN126" i="52"/>
  <c r="CD127" i="52"/>
  <c r="CN127" i="52"/>
  <c r="CD128" i="52"/>
  <c r="CN128" i="52"/>
  <c r="CD129" i="52"/>
  <c r="CN129" i="52"/>
  <c r="CD130" i="52"/>
  <c r="CN130" i="52"/>
  <c r="CD131" i="52"/>
  <c r="CN131" i="52"/>
  <c r="CD132" i="52"/>
  <c r="CN132" i="52"/>
  <c r="CD133" i="52"/>
  <c r="CN133" i="52"/>
  <c r="CD134" i="52"/>
  <c r="CN134" i="52"/>
  <c r="CD135" i="52"/>
  <c r="CN135" i="52"/>
  <c r="CD136" i="52"/>
  <c r="CN136" i="52"/>
  <c r="CD137" i="52"/>
  <c r="CN137" i="52"/>
  <c r="CD138" i="52"/>
  <c r="CN138" i="52"/>
  <c r="CD139" i="52"/>
  <c r="CN139" i="52"/>
  <c r="CD140" i="52"/>
  <c r="CN140" i="52"/>
  <c r="CD141" i="52"/>
  <c r="CN141" i="52"/>
  <c r="CD142" i="52"/>
  <c r="CN142" i="52"/>
  <c r="CD143" i="52"/>
  <c r="CN143" i="52"/>
  <c r="CD144" i="52"/>
  <c r="CN144" i="52"/>
  <c r="CD145" i="52"/>
  <c r="CN145" i="52"/>
  <c r="CD146" i="52"/>
  <c r="CN146" i="52"/>
  <c r="CD147" i="52"/>
  <c r="CN147" i="52"/>
  <c r="CD148" i="52"/>
  <c r="CN148" i="52"/>
  <c r="CD149" i="52"/>
  <c r="CN149" i="52"/>
  <c r="CD150" i="52"/>
  <c r="CN150" i="52"/>
  <c r="CD151" i="52"/>
  <c r="CN151" i="52"/>
  <c r="CD152" i="52"/>
  <c r="CN152" i="52"/>
  <c r="CD153" i="52"/>
  <c r="CN153" i="52"/>
  <c r="CD154" i="52"/>
  <c r="CN154" i="52"/>
  <c r="CD155" i="52"/>
  <c r="CN155" i="52"/>
  <c r="CD156" i="52"/>
  <c r="CN156" i="52"/>
  <c r="CD157" i="52"/>
  <c r="CN157" i="52"/>
  <c r="CD158" i="52"/>
  <c r="CN158" i="52"/>
  <c r="CD159" i="52"/>
  <c r="CN159" i="52"/>
  <c r="CD160" i="52"/>
  <c r="CN160" i="52"/>
  <c r="CD161" i="52"/>
  <c r="CN161" i="52"/>
  <c r="CD162" i="52"/>
  <c r="CN162" i="52"/>
  <c r="CD163" i="52"/>
  <c r="CN163" i="52"/>
  <c r="CD164" i="52"/>
  <c r="CN164" i="52"/>
  <c r="CD165" i="52"/>
  <c r="CN165" i="52"/>
  <c r="CD166" i="52"/>
  <c r="CN166" i="52"/>
  <c r="CD167" i="52"/>
  <c r="CN167" i="52"/>
  <c r="CD168" i="52"/>
  <c r="CN168" i="52"/>
  <c r="CD169" i="52"/>
  <c r="CN169" i="52"/>
  <c r="CD170" i="52"/>
  <c r="CN170" i="52"/>
  <c r="CD171" i="52"/>
  <c r="CN171" i="52"/>
  <c r="CD172" i="52"/>
  <c r="CN172" i="52"/>
  <c r="CD173" i="52"/>
  <c r="CN173" i="52"/>
  <c r="CD174" i="52"/>
  <c r="CN174" i="52"/>
  <c r="CD175" i="52"/>
  <c r="CN175" i="52"/>
  <c r="CD176" i="52"/>
  <c r="CN176" i="52"/>
  <c r="CD177" i="52"/>
  <c r="CN177" i="52"/>
  <c r="CD178" i="52"/>
  <c r="CN178" i="52"/>
  <c r="CD179" i="52"/>
  <c r="CN179" i="52"/>
  <c r="CD180" i="52"/>
  <c r="CN180" i="52"/>
  <c r="CD181" i="52"/>
  <c r="CN181" i="52"/>
  <c r="CD543" i="52"/>
  <c r="CN543" i="52"/>
  <c r="CD182" i="52"/>
  <c r="CN182" i="52"/>
  <c r="CD183" i="52"/>
  <c r="CN183" i="52"/>
  <c r="CD184" i="52"/>
  <c r="CN184" i="52"/>
  <c r="CD185" i="52"/>
  <c r="CN185" i="52"/>
  <c r="CD186" i="52"/>
  <c r="CN186" i="52"/>
  <c r="CD187" i="52"/>
  <c r="CN187" i="52"/>
  <c r="CD188" i="52"/>
  <c r="CN188" i="52"/>
  <c r="CD189" i="52"/>
  <c r="CN189" i="52"/>
  <c r="CD190" i="52"/>
  <c r="CN190" i="52"/>
  <c r="CD191" i="52"/>
  <c r="CN191" i="52"/>
  <c r="CD192" i="52"/>
  <c r="CN192" i="52"/>
  <c r="CD193" i="52"/>
  <c r="CN193" i="52"/>
  <c r="CD194" i="52"/>
  <c r="CN194" i="52"/>
  <c r="CD195" i="52"/>
  <c r="CN195" i="52"/>
  <c r="CD196" i="52"/>
  <c r="CN196" i="52"/>
  <c r="CD197" i="52"/>
  <c r="CN197" i="52"/>
  <c r="CD198" i="52"/>
  <c r="CN198" i="52"/>
  <c r="CD199" i="52"/>
  <c r="CN199" i="52"/>
  <c r="CD200" i="52"/>
  <c r="CN200" i="52"/>
  <c r="CD201" i="52"/>
  <c r="CN201" i="52"/>
  <c r="CD202" i="52"/>
  <c r="CN202" i="52"/>
  <c r="CD203" i="52"/>
  <c r="CN203" i="52"/>
  <c r="CD204" i="52"/>
  <c r="CN204" i="52"/>
  <c r="CD205" i="52"/>
  <c r="CN205" i="52"/>
  <c r="CD206" i="52"/>
  <c r="CN206" i="52"/>
  <c r="CD207" i="52"/>
  <c r="CN207" i="52"/>
  <c r="CD208" i="52"/>
  <c r="CN208" i="52"/>
  <c r="CD209" i="52"/>
  <c r="CN209" i="52"/>
  <c r="CD210" i="52"/>
  <c r="CN210" i="52"/>
  <c r="CD211" i="52"/>
  <c r="CN211" i="52"/>
  <c r="CD212" i="52"/>
  <c r="CN212" i="52"/>
  <c r="CD213" i="52"/>
  <c r="CN213" i="52"/>
  <c r="CD214" i="52"/>
  <c r="CN214" i="52"/>
  <c r="CD215" i="52"/>
  <c r="CN215" i="52"/>
  <c r="CD216" i="52"/>
  <c r="CN216" i="52"/>
  <c r="CD217" i="52"/>
  <c r="CN217" i="52"/>
  <c r="CD218" i="52"/>
  <c r="CN218" i="52"/>
  <c r="CD219" i="52"/>
  <c r="CN219" i="52"/>
  <c r="CD220" i="52"/>
  <c r="CN220" i="52"/>
  <c r="CD221" i="52"/>
  <c r="CN221" i="52"/>
  <c r="CD222" i="52"/>
  <c r="CN222" i="52"/>
  <c r="CD223" i="52"/>
  <c r="CN223" i="52"/>
  <c r="CD224" i="52"/>
  <c r="CN224" i="52"/>
  <c r="CD225" i="52"/>
  <c r="CN225" i="52"/>
  <c r="CD226" i="52"/>
  <c r="CN226" i="52"/>
  <c r="CD227" i="52"/>
  <c r="CN227" i="52"/>
  <c r="CD228" i="52"/>
  <c r="CN228" i="52"/>
  <c r="CD229" i="52"/>
  <c r="CN229" i="52"/>
  <c r="CD230" i="52"/>
  <c r="CN230" i="52"/>
  <c r="CD231" i="52"/>
  <c r="CN231" i="52"/>
  <c r="CD232" i="52"/>
  <c r="CN232" i="52"/>
  <c r="CD233" i="52"/>
  <c r="CN233" i="52"/>
  <c r="CD234" i="52"/>
  <c r="CN234" i="52"/>
  <c r="CD235" i="52"/>
  <c r="CN235" i="52"/>
  <c r="CD236" i="52"/>
  <c r="CN236" i="52"/>
  <c r="CD237" i="52"/>
  <c r="CN237" i="52"/>
  <c r="CD238" i="52"/>
  <c r="CN238" i="52"/>
  <c r="CD239" i="52"/>
  <c r="CN239" i="52"/>
  <c r="CD240" i="52"/>
  <c r="CN240" i="52"/>
  <c r="CD241" i="52"/>
  <c r="CN241" i="52"/>
  <c r="CD242" i="52"/>
  <c r="CN242" i="52"/>
  <c r="CD243" i="52"/>
  <c r="CN243" i="52"/>
  <c r="CD244" i="52"/>
  <c r="CN244" i="52"/>
  <c r="CD245" i="52"/>
  <c r="CN245" i="52"/>
  <c r="CD246" i="52"/>
  <c r="CN246" i="52"/>
  <c r="CD247" i="52"/>
  <c r="CN247" i="52"/>
  <c r="CD248" i="52"/>
  <c r="CN248" i="52"/>
  <c r="CD249" i="52"/>
  <c r="CN249" i="52"/>
  <c r="CD250" i="52"/>
  <c r="CN250" i="52"/>
  <c r="CD251" i="52"/>
  <c r="CN251" i="52"/>
  <c r="CD252" i="52"/>
  <c r="CN252" i="52"/>
  <c r="CD253" i="52"/>
  <c r="CN253" i="52"/>
  <c r="CD254" i="52"/>
  <c r="CN254" i="52"/>
  <c r="CD544" i="52"/>
  <c r="CN544" i="52"/>
  <c r="CD255" i="52"/>
  <c r="CN255" i="52"/>
  <c r="CD256" i="52"/>
  <c r="CN256" i="52"/>
  <c r="CD257" i="52"/>
  <c r="CN257" i="52"/>
  <c r="CD258" i="52"/>
  <c r="CN258" i="52"/>
  <c r="CD259" i="52"/>
  <c r="CN259" i="52"/>
  <c r="CD260" i="52"/>
  <c r="CN260" i="52"/>
  <c r="CD261" i="52"/>
  <c r="CN261" i="52"/>
  <c r="CD262" i="52"/>
  <c r="CN262" i="52"/>
  <c r="CD263" i="52"/>
  <c r="CN263" i="52"/>
  <c r="CD264" i="52"/>
  <c r="CN264" i="52"/>
  <c r="CD265" i="52"/>
  <c r="CN265" i="52"/>
  <c r="CD266" i="52"/>
  <c r="CN266" i="52"/>
  <c r="CD267" i="52"/>
  <c r="CN267" i="52"/>
  <c r="CD268" i="52"/>
  <c r="CN268" i="52"/>
  <c r="CD269" i="52"/>
  <c r="CN269" i="52"/>
  <c r="CD270" i="52"/>
  <c r="CN270" i="52"/>
  <c r="CD271" i="52"/>
  <c r="CN271" i="52"/>
  <c r="CD272" i="52"/>
  <c r="CN272" i="52"/>
  <c r="CD273" i="52"/>
  <c r="CN273" i="52"/>
  <c r="CD274" i="52"/>
  <c r="CN274" i="52"/>
  <c r="CD275" i="52"/>
  <c r="CN275" i="52"/>
  <c r="CD276" i="52"/>
  <c r="CN276" i="52"/>
  <c r="CD277" i="52"/>
  <c r="CN277" i="52"/>
  <c r="CD278" i="52"/>
  <c r="CN278" i="52"/>
  <c r="CD279" i="52"/>
  <c r="CN279" i="52"/>
  <c r="CD545" i="52"/>
  <c r="CN545" i="52"/>
  <c r="CD280" i="52"/>
  <c r="CN280" i="52"/>
  <c r="CD281" i="52"/>
  <c r="CN281" i="52"/>
  <c r="CD282" i="52"/>
  <c r="CN282" i="52"/>
  <c r="CD283" i="52"/>
  <c r="CN283" i="52"/>
  <c r="CD284" i="52"/>
  <c r="CN284" i="52"/>
  <c r="CD285" i="52"/>
  <c r="CN285" i="52"/>
  <c r="CD286" i="52"/>
  <c r="CN286" i="52"/>
  <c r="CD287" i="52"/>
  <c r="CN287" i="52"/>
  <c r="CD288" i="52"/>
  <c r="CN288" i="52"/>
  <c r="CD289" i="52"/>
  <c r="CN289" i="52"/>
  <c r="CD290" i="52"/>
  <c r="CN290" i="52"/>
  <c r="CD291" i="52"/>
  <c r="CN291" i="52"/>
  <c r="CD292" i="52"/>
  <c r="CN292" i="52"/>
  <c r="CD293" i="52"/>
  <c r="CN293" i="52"/>
  <c r="CD294" i="52"/>
  <c r="CN294" i="52"/>
  <c r="CD295" i="52"/>
  <c r="CN295" i="52"/>
  <c r="CD296" i="52"/>
  <c r="CN296" i="52"/>
  <c r="CD297" i="52"/>
  <c r="CN297" i="52"/>
  <c r="CD298" i="52"/>
  <c r="CN298" i="52"/>
  <c r="CD299" i="52"/>
  <c r="CN299" i="52"/>
  <c r="CD300" i="52"/>
  <c r="CN300" i="52"/>
  <c r="CD301" i="52"/>
  <c r="CN301" i="52"/>
  <c r="CD302" i="52"/>
  <c r="CN302" i="52"/>
  <c r="CD303" i="52"/>
  <c r="CN303" i="52"/>
  <c r="CD304" i="52"/>
  <c r="CN304" i="52"/>
  <c r="CD305" i="52"/>
  <c r="CN305" i="52"/>
  <c r="CD306" i="52"/>
  <c r="CN306" i="52"/>
  <c r="CD307" i="52"/>
  <c r="CN307" i="52"/>
  <c r="CD308" i="52"/>
  <c r="CN308" i="52"/>
  <c r="CD309" i="52"/>
  <c r="CN309" i="52"/>
  <c r="CD310" i="52"/>
  <c r="CN310" i="52"/>
  <c r="CD311" i="52"/>
  <c r="CN311" i="52"/>
  <c r="CD312" i="52"/>
  <c r="CN312" i="52"/>
  <c r="CD546" i="52"/>
  <c r="CN546" i="52"/>
  <c r="CD313" i="52"/>
  <c r="CN313" i="52"/>
  <c r="CD314" i="52"/>
  <c r="CN314" i="52"/>
  <c r="CD315" i="52"/>
  <c r="CN315" i="52"/>
  <c r="CD316" i="52"/>
  <c r="CN316" i="52"/>
  <c r="CD317" i="52"/>
  <c r="CN317" i="52"/>
  <c r="CD318" i="52"/>
  <c r="CN318" i="52"/>
  <c r="CD319" i="52"/>
  <c r="CN319" i="52"/>
  <c r="CD320" i="52"/>
  <c r="CN320" i="52"/>
  <c r="CD321" i="52"/>
  <c r="CN321" i="52"/>
  <c r="CD322" i="52"/>
  <c r="CN322" i="52"/>
  <c r="CD323" i="52"/>
  <c r="CN323" i="52"/>
  <c r="CD324" i="52"/>
  <c r="CN324" i="52"/>
  <c r="CD325" i="52"/>
  <c r="CN325" i="52"/>
  <c r="CD326" i="52"/>
  <c r="CN326" i="52"/>
  <c r="CD327" i="52"/>
  <c r="CN327" i="52"/>
  <c r="CD328" i="52"/>
  <c r="CN328" i="52"/>
  <c r="CD329" i="52"/>
  <c r="CN329" i="52"/>
  <c r="CD330" i="52"/>
  <c r="CN330" i="52"/>
  <c r="CD331" i="52"/>
  <c r="CN331" i="52"/>
  <c r="CD332" i="52"/>
  <c r="CN332" i="52"/>
  <c r="CD333" i="52"/>
  <c r="CN333" i="52"/>
  <c r="CD334" i="52"/>
  <c r="CN334" i="52"/>
  <c r="CD335" i="52"/>
  <c r="CN335" i="52"/>
  <c r="CD336" i="52"/>
  <c r="CN336" i="52"/>
  <c r="CD337" i="52"/>
  <c r="CN337" i="52"/>
  <c r="CD338" i="52"/>
  <c r="CN338" i="52"/>
  <c r="CD339" i="52"/>
  <c r="CN339" i="52"/>
  <c r="CD340" i="52"/>
  <c r="CN340" i="52"/>
  <c r="CD341" i="52"/>
  <c r="CN341" i="52"/>
  <c r="CD342" i="52"/>
  <c r="CN342" i="52"/>
  <c r="CD343" i="52"/>
  <c r="CN343" i="52"/>
  <c r="CD344" i="52"/>
  <c r="CN344" i="52"/>
  <c r="CD345" i="52"/>
  <c r="CN345" i="52"/>
  <c r="CD346" i="52"/>
  <c r="CN346" i="52"/>
  <c r="CD347" i="52"/>
  <c r="CN347" i="52"/>
  <c r="CD348" i="52"/>
  <c r="CN348" i="52"/>
  <c r="CD349" i="52"/>
  <c r="CN349" i="52"/>
  <c r="CD350" i="52"/>
  <c r="CN350" i="52"/>
  <c r="CD351" i="52"/>
  <c r="CN351" i="52"/>
  <c r="CD352" i="52"/>
  <c r="CN352" i="52"/>
  <c r="CD353" i="52"/>
  <c r="CN353" i="52"/>
  <c r="CD354" i="52"/>
  <c r="CN354" i="52"/>
  <c r="CD355" i="52"/>
  <c r="CN355" i="52"/>
  <c r="CD356" i="52"/>
  <c r="CN356" i="52"/>
  <c r="CD357" i="52"/>
  <c r="CN357" i="52"/>
  <c r="CD358" i="52"/>
  <c r="CN358" i="52"/>
  <c r="CD359" i="52"/>
  <c r="CN359" i="52"/>
  <c r="CD360" i="52"/>
  <c r="CN360" i="52"/>
  <c r="CD361" i="52"/>
  <c r="CN361" i="52"/>
  <c r="CD362" i="52"/>
  <c r="CN362" i="52"/>
  <c r="CD363" i="52"/>
  <c r="CN363" i="52"/>
  <c r="CD364" i="52"/>
  <c r="CN364" i="52"/>
  <c r="CD365" i="52"/>
  <c r="CN365" i="52"/>
  <c r="CD366" i="52"/>
  <c r="CN366" i="52"/>
  <c r="CD367" i="52"/>
  <c r="CN367" i="52"/>
  <c r="CD368" i="52"/>
  <c r="CN368" i="52"/>
  <c r="CD369" i="52"/>
  <c r="CN369" i="52"/>
  <c r="CD370" i="52"/>
  <c r="CN370" i="52"/>
  <c r="CD371" i="52"/>
  <c r="CN371" i="52"/>
  <c r="CD372" i="52"/>
  <c r="CN372" i="52"/>
  <c r="CD373" i="52"/>
  <c r="CN373" i="52"/>
  <c r="CD374" i="52"/>
  <c r="CN374" i="52"/>
  <c r="CD375" i="52"/>
  <c r="CN375" i="52"/>
  <c r="CD376" i="52"/>
  <c r="CN376" i="52"/>
  <c r="CD377" i="52"/>
  <c r="CN377" i="52"/>
  <c r="CD378" i="52"/>
  <c r="CN378" i="52"/>
  <c r="CD379" i="52"/>
  <c r="CN379" i="52"/>
  <c r="CD380" i="52"/>
  <c r="CN380" i="52"/>
  <c r="CD381" i="52"/>
  <c r="CN381" i="52"/>
  <c r="CD382" i="52"/>
  <c r="CN382" i="52"/>
  <c r="CD383" i="52"/>
  <c r="CN383" i="52"/>
  <c r="CD384" i="52"/>
  <c r="CN384" i="52"/>
  <c r="CD385" i="52"/>
  <c r="CN385" i="52"/>
  <c r="CD386" i="52"/>
  <c r="CN386" i="52"/>
  <c r="CD387" i="52"/>
  <c r="CN387" i="52"/>
  <c r="CD388" i="52"/>
  <c r="CN388" i="52"/>
  <c r="CD389" i="52"/>
  <c r="CN389" i="52"/>
  <c r="CD390" i="52"/>
  <c r="CN390" i="52"/>
  <c r="CD391" i="52"/>
  <c r="CN391" i="52"/>
  <c r="CD392" i="52"/>
  <c r="CN392" i="52"/>
  <c r="CD393" i="52"/>
  <c r="CN393" i="52"/>
  <c r="CD394" i="52"/>
  <c r="CN394" i="52"/>
  <c r="CD395" i="52"/>
  <c r="CN395" i="52"/>
  <c r="CD396" i="52"/>
  <c r="CN396" i="52"/>
  <c r="CD397" i="52"/>
  <c r="CN397" i="52"/>
  <c r="CD398" i="52"/>
  <c r="CN398" i="52"/>
  <c r="CD399" i="52"/>
  <c r="CN399" i="52"/>
  <c r="CD400" i="52"/>
  <c r="CN400" i="52"/>
  <c r="CD401" i="52"/>
  <c r="CN401" i="52"/>
  <c r="CD402" i="52"/>
  <c r="CN402" i="52"/>
  <c r="CD403" i="52"/>
  <c r="CN403" i="52"/>
  <c r="CD404" i="52"/>
  <c r="CN404" i="52"/>
  <c r="CD405" i="52"/>
  <c r="CN405" i="52"/>
  <c r="CD406" i="52"/>
  <c r="CN406" i="52"/>
  <c r="CD407" i="52"/>
  <c r="CN407" i="52"/>
  <c r="CD408" i="52"/>
  <c r="CN408" i="52"/>
  <c r="CD409" i="52"/>
  <c r="CN409" i="52"/>
  <c r="CD410" i="52"/>
  <c r="CN410" i="52"/>
  <c r="CD411" i="52"/>
  <c r="CN411" i="52"/>
  <c r="CD412" i="52"/>
  <c r="CN412" i="52"/>
  <c r="CD413" i="52"/>
  <c r="CN413" i="52"/>
  <c r="CD414" i="52"/>
  <c r="CN414" i="52"/>
  <c r="CD415" i="52"/>
  <c r="CN415" i="52"/>
  <c r="CD416" i="52"/>
  <c r="CN416" i="52"/>
  <c r="CD417" i="52"/>
  <c r="CN417" i="52"/>
  <c r="CD418" i="52"/>
  <c r="CN418" i="52"/>
  <c r="CD419" i="52"/>
  <c r="CN419" i="52"/>
  <c r="CD547" i="52"/>
  <c r="CN547" i="52"/>
  <c r="CD420" i="52"/>
  <c r="CN420" i="52"/>
  <c r="CD421" i="52"/>
  <c r="CN421" i="52"/>
  <c r="CD422" i="52"/>
  <c r="CN422" i="52"/>
  <c r="CD423" i="52"/>
  <c r="CN423" i="52"/>
  <c r="CD424" i="52"/>
  <c r="CN424" i="52"/>
  <c r="CD425" i="52"/>
  <c r="CN425" i="52"/>
  <c r="CD426" i="52"/>
  <c r="CN426" i="52"/>
  <c r="CD427" i="52"/>
  <c r="CN427" i="52"/>
  <c r="CD428" i="52"/>
  <c r="CN428" i="52"/>
  <c r="CD429" i="52"/>
  <c r="CN429" i="52"/>
  <c r="CD430" i="52"/>
  <c r="CN430" i="52"/>
  <c r="CD431" i="52"/>
  <c r="CN431" i="52"/>
  <c r="CD432" i="52"/>
  <c r="CN432" i="52"/>
  <c r="CD433" i="52"/>
  <c r="CN433" i="52"/>
  <c r="CD434" i="52"/>
  <c r="CN434" i="52"/>
  <c r="CD435" i="52"/>
  <c r="CN435" i="52"/>
  <c r="CD436" i="52"/>
  <c r="CN436" i="52"/>
  <c r="CD437" i="52"/>
  <c r="CN437" i="52"/>
  <c r="CD438" i="52"/>
  <c r="CN438" i="52"/>
  <c r="CD439" i="52"/>
  <c r="CN439" i="52"/>
  <c r="CD440" i="52"/>
  <c r="CN440" i="52"/>
  <c r="CD441" i="52"/>
  <c r="CN441" i="52"/>
  <c r="CD442" i="52"/>
  <c r="CN442" i="52"/>
  <c r="CD443" i="52"/>
  <c r="CN443" i="52"/>
  <c r="CD444" i="52"/>
  <c r="CN444" i="52"/>
  <c r="CD445" i="52"/>
  <c r="CN445" i="52"/>
  <c r="CD446" i="52"/>
  <c r="CN446" i="52"/>
  <c r="CD447" i="52"/>
  <c r="CN447" i="52"/>
  <c r="CD448" i="52"/>
  <c r="CN448" i="52"/>
  <c r="CD449" i="52"/>
  <c r="CN449" i="52"/>
  <c r="CD450" i="52"/>
  <c r="CN450" i="52"/>
  <c r="CD451" i="52"/>
  <c r="CN451" i="52"/>
  <c r="CD452" i="52"/>
  <c r="CN452" i="52"/>
  <c r="CD453" i="52"/>
  <c r="CN453" i="52"/>
  <c r="CD454" i="52"/>
  <c r="CN454" i="52"/>
  <c r="CD455" i="52"/>
  <c r="CN455" i="52"/>
  <c r="CD456" i="52"/>
  <c r="CN456" i="52"/>
  <c r="CD457" i="52"/>
  <c r="CN457" i="52"/>
  <c r="CD458" i="52"/>
  <c r="CN458" i="52"/>
  <c r="CD459" i="52"/>
  <c r="CN459" i="52"/>
  <c r="CD460" i="52"/>
  <c r="CN460" i="52"/>
  <c r="CD461" i="52"/>
  <c r="CN461" i="52"/>
  <c r="CD462" i="52"/>
  <c r="CN462" i="52"/>
  <c r="CD463" i="52"/>
  <c r="CN463" i="52"/>
  <c r="CD464" i="52"/>
  <c r="CN464" i="52"/>
  <c r="CD465" i="52"/>
  <c r="CN465" i="52"/>
  <c r="CD466" i="52"/>
  <c r="CN466" i="52"/>
  <c r="CD467" i="52"/>
  <c r="CN467" i="52"/>
  <c r="CD468" i="52"/>
  <c r="CN468" i="52"/>
  <c r="CD469" i="52"/>
  <c r="CN469" i="52"/>
  <c r="CD470" i="52"/>
  <c r="CN470" i="52"/>
  <c r="CD471" i="52"/>
  <c r="CN471" i="52"/>
  <c r="CD472" i="52"/>
  <c r="CN472" i="52"/>
  <c r="CD473" i="52"/>
  <c r="CN473" i="52"/>
  <c r="CD474" i="52"/>
  <c r="CN474" i="52"/>
  <c r="CD475" i="52"/>
  <c r="CN475" i="52"/>
  <c r="CD476" i="52"/>
  <c r="CN476" i="52"/>
  <c r="CD477" i="52"/>
  <c r="CN477" i="52"/>
  <c r="CD478" i="52"/>
  <c r="CN478" i="52"/>
  <c r="CD479" i="52"/>
  <c r="CN479" i="52"/>
  <c r="CD480" i="52"/>
  <c r="CN480" i="52"/>
  <c r="CD481" i="52"/>
  <c r="CN481" i="52"/>
  <c r="CD482" i="52"/>
  <c r="CN482" i="52"/>
  <c r="CD483" i="52"/>
  <c r="CN483" i="52"/>
  <c r="CD484" i="52"/>
  <c r="CN484" i="52"/>
  <c r="CD485" i="52"/>
  <c r="CN485" i="52"/>
  <c r="CD486" i="52"/>
  <c r="CN486" i="52"/>
  <c r="CD487" i="52"/>
  <c r="CN487" i="52"/>
  <c r="CD488" i="52"/>
  <c r="CN488" i="52"/>
  <c r="CD489" i="52"/>
  <c r="CN489" i="52"/>
  <c r="CD490" i="52"/>
  <c r="CN490" i="52"/>
  <c r="CD491" i="52"/>
  <c r="CN491" i="52"/>
  <c r="CD492" i="52"/>
  <c r="CN492" i="52"/>
  <c r="CD493" i="52"/>
  <c r="CN493" i="52"/>
  <c r="CD494" i="52"/>
  <c r="CN494" i="52"/>
  <c r="CD495" i="52"/>
  <c r="CN495" i="52"/>
  <c r="CD496" i="52"/>
  <c r="CN496" i="52"/>
  <c r="CD568" i="52"/>
  <c r="CN568" i="52"/>
  <c r="CD569" i="52"/>
  <c r="CN569" i="52"/>
  <c r="CD570" i="52"/>
  <c r="CN570" i="52"/>
  <c r="CD571" i="52"/>
  <c r="CN571" i="52"/>
  <c r="CD572" i="52"/>
  <c r="CN572" i="52"/>
  <c r="CD573" i="52"/>
  <c r="CN573" i="52"/>
  <c r="CD497" i="52"/>
  <c r="CN497" i="52"/>
  <c r="CD498" i="52"/>
  <c r="CN498" i="52"/>
  <c r="CD566" i="52"/>
  <c r="CN566" i="52"/>
  <c r="CD499" i="52"/>
  <c r="CN499" i="52"/>
  <c r="CD500" i="52"/>
  <c r="CN500" i="52"/>
  <c r="CD501" i="52"/>
  <c r="CN501" i="52"/>
  <c r="CD502" i="52"/>
  <c r="CN502" i="52"/>
  <c r="CD503" i="52"/>
  <c r="CN503" i="52"/>
  <c r="CD504" i="52"/>
  <c r="CN504" i="52"/>
  <c r="CD548" i="52"/>
  <c r="CN548" i="52"/>
  <c r="CD549" i="52"/>
  <c r="CN549" i="52"/>
  <c r="CD505" i="52"/>
  <c r="CN505" i="52"/>
  <c r="CD506" i="52"/>
  <c r="CN506" i="52"/>
  <c r="CD507" i="52"/>
  <c r="CN507" i="52"/>
  <c r="CD508" i="52"/>
  <c r="CN508" i="52"/>
  <c r="CD509" i="52"/>
  <c r="CN509" i="52"/>
  <c r="CD510" i="52"/>
  <c r="CN510" i="52"/>
  <c r="CD511" i="52"/>
  <c r="CN511" i="52"/>
  <c r="CD512" i="52"/>
  <c r="CN512" i="52"/>
  <c r="CD513" i="52"/>
  <c r="CN513" i="52"/>
  <c r="CD514" i="52"/>
  <c r="CN514" i="52"/>
  <c r="CD515" i="52"/>
  <c r="CN515" i="52"/>
  <c r="CD567" i="52"/>
  <c r="CN567" i="52"/>
  <c r="CD516" i="52"/>
  <c r="CN516" i="52"/>
  <c r="CD550" i="52"/>
  <c r="CN550" i="52"/>
  <c r="CD551" i="52"/>
  <c r="CN551" i="52"/>
  <c r="CD552" i="52"/>
  <c r="CN552" i="52"/>
  <c r="CD553" i="52"/>
  <c r="CN553" i="52"/>
  <c r="CD554" i="52"/>
  <c r="CN554" i="52"/>
  <c r="CD555" i="52"/>
  <c r="CN555" i="52"/>
  <c r="CD556" i="52"/>
  <c r="CN556" i="52"/>
  <c r="CD557" i="52"/>
  <c r="CN557" i="52"/>
  <c r="CD558" i="52"/>
  <c r="CN558" i="52"/>
  <c r="CD559" i="52"/>
  <c r="CN559" i="52"/>
  <c r="CD517" i="52"/>
  <c r="CN517" i="52"/>
  <c r="CD560" i="52"/>
  <c r="CN560" i="52"/>
  <c r="CD561" i="52"/>
  <c r="CN561" i="52"/>
  <c r="CD562" i="52"/>
  <c r="CN562" i="52"/>
  <c r="CD563" i="52"/>
  <c r="CN563" i="52"/>
  <c r="CD518" i="52"/>
  <c r="CN518" i="52"/>
  <c r="CD519" i="52"/>
  <c r="CN519" i="52"/>
  <c r="CD520" i="52"/>
  <c r="CN520" i="52"/>
  <c r="CD521" i="52"/>
  <c r="CN521" i="52"/>
  <c r="CD522" i="52"/>
  <c r="CN522" i="52"/>
  <c r="CD523" i="52"/>
  <c r="CN523" i="52"/>
  <c r="CD524" i="52"/>
  <c r="CN524" i="52"/>
  <c r="CD525" i="52"/>
  <c r="CN525" i="52"/>
  <c r="CD526" i="52"/>
  <c r="CN526" i="52"/>
  <c r="CD527" i="52"/>
  <c r="CN527" i="52"/>
  <c r="CD528" i="52"/>
  <c r="CN528" i="52"/>
  <c r="CD529" i="52"/>
  <c r="CN529" i="52"/>
  <c r="CD530" i="52"/>
  <c r="CN530" i="52"/>
  <c r="CD531" i="52"/>
  <c r="CN531" i="52"/>
  <c r="CD532" i="52"/>
  <c r="CN532" i="52"/>
  <c r="CD533" i="52"/>
  <c r="CN533" i="52"/>
  <c r="CD534" i="52"/>
  <c r="CN534" i="52"/>
  <c r="CD535" i="52"/>
  <c r="CN535" i="52"/>
  <c r="CD536" i="52"/>
  <c r="CN536" i="52"/>
  <c r="CD537" i="52"/>
  <c r="CN537" i="52"/>
  <c r="CD538" i="52"/>
  <c r="CN538" i="52"/>
  <c r="AK15" i="52"/>
  <c r="AD15" i="52"/>
  <c r="AK16" i="52"/>
  <c r="AD16" i="52"/>
  <c r="AK17" i="52"/>
  <c r="AD17" i="52"/>
  <c r="AK18" i="52"/>
  <c r="AD18" i="52"/>
  <c r="AK19" i="52"/>
  <c r="AD19" i="52"/>
  <c r="AK20" i="52"/>
  <c r="AD20" i="52"/>
  <c r="AK21" i="52"/>
  <c r="AD21" i="52"/>
  <c r="AK22" i="52"/>
  <c r="AD22" i="52"/>
  <c r="AK23" i="52"/>
  <c r="AD23" i="52"/>
  <c r="AK24" i="52"/>
  <c r="AD24" i="52"/>
  <c r="AK25" i="52"/>
  <c r="AD25" i="52"/>
  <c r="AK26" i="52"/>
  <c r="AD26" i="52"/>
  <c r="AK27" i="52"/>
  <c r="AD27" i="52"/>
  <c r="AK28" i="52"/>
  <c r="AD28" i="52"/>
  <c r="AK29" i="52"/>
  <c r="AD29" i="52"/>
  <c r="AK30" i="52"/>
  <c r="AD30" i="52"/>
  <c r="AK31" i="52"/>
  <c r="AD31" i="52"/>
  <c r="AK32" i="52"/>
  <c r="AD32" i="52"/>
  <c r="AK33" i="52"/>
  <c r="AD33" i="52"/>
  <c r="AK34" i="52"/>
  <c r="AD34" i="52"/>
  <c r="AK35" i="52"/>
  <c r="AD35" i="52"/>
  <c r="AK36" i="52"/>
  <c r="AD36" i="52"/>
  <c r="AK37" i="52"/>
  <c r="AD37" i="52"/>
  <c r="AK38" i="52"/>
  <c r="AD38" i="52"/>
  <c r="AK39" i="52"/>
  <c r="AD39" i="52"/>
  <c r="AK40" i="52"/>
  <c r="AD40" i="52"/>
  <c r="AK41" i="52"/>
  <c r="AD41" i="52"/>
  <c r="AK42" i="52"/>
  <c r="AD42" i="52"/>
  <c r="AK43" i="52"/>
  <c r="AD43" i="52"/>
  <c r="AK44" i="52"/>
  <c r="AD44" i="52"/>
  <c r="AK45" i="52"/>
  <c r="AD45" i="52"/>
  <c r="AK46" i="52"/>
  <c r="AD46" i="52"/>
  <c r="AK47" i="52"/>
  <c r="AD47" i="52"/>
  <c r="AK48" i="52"/>
  <c r="AD48" i="52"/>
  <c r="AK49" i="52"/>
  <c r="AD49" i="52"/>
  <c r="AK50" i="52"/>
  <c r="AD50" i="52"/>
  <c r="AK51" i="52"/>
  <c r="AD51" i="52"/>
  <c r="AK52" i="52"/>
  <c r="AD52" i="52"/>
  <c r="AK53" i="52"/>
  <c r="AD53" i="52"/>
  <c r="AK54" i="52"/>
  <c r="AD54" i="52"/>
  <c r="AK55" i="52"/>
  <c r="AD55" i="52"/>
  <c r="AK56" i="52"/>
  <c r="AD56" i="52"/>
  <c r="AK57" i="52"/>
  <c r="AD57" i="52"/>
  <c r="AK58" i="52"/>
  <c r="AD58" i="52"/>
  <c r="AK59" i="52"/>
  <c r="AD59" i="52"/>
  <c r="AK60" i="52"/>
  <c r="AD60" i="52"/>
  <c r="AK61" i="52"/>
  <c r="AD61" i="52"/>
  <c r="AK62" i="52"/>
  <c r="AD62" i="52"/>
  <c r="AK63" i="52"/>
  <c r="AD63" i="52"/>
  <c r="AK64" i="52"/>
  <c r="AD64" i="52"/>
  <c r="AK65" i="52"/>
  <c r="AD65" i="52"/>
  <c r="AK66" i="52"/>
  <c r="AD66" i="52"/>
  <c r="AK67" i="52"/>
  <c r="AD67" i="52"/>
  <c r="AK68" i="52"/>
  <c r="AD68" i="52"/>
  <c r="AK69" i="52"/>
  <c r="AD69" i="52"/>
  <c r="AK70" i="52"/>
  <c r="AD70" i="52"/>
  <c r="AK71" i="52"/>
  <c r="AD71" i="52"/>
  <c r="AK72" i="52"/>
  <c r="AD72" i="52"/>
  <c r="AK73" i="52"/>
  <c r="AD73" i="52"/>
  <c r="AK74" i="52"/>
  <c r="AD74" i="52"/>
  <c r="AK75" i="52"/>
  <c r="AD75" i="52"/>
  <c r="AK76" i="52"/>
  <c r="AD76" i="52"/>
  <c r="AK77" i="52"/>
  <c r="AD77" i="52"/>
  <c r="AK78" i="52"/>
  <c r="AD78" i="52"/>
  <c r="AK79" i="52"/>
  <c r="AD79" i="52"/>
  <c r="AK80" i="52"/>
  <c r="AD80" i="52"/>
  <c r="AK81" i="52"/>
  <c r="AD81" i="52"/>
  <c r="AK82" i="52"/>
  <c r="AD82" i="52"/>
  <c r="AK83" i="52"/>
  <c r="AD83" i="52"/>
  <c r="AK84" i="52"/>
  <c r="AD84" i="52"/>
  <c r="AK85" i="52"/>
  <c r="AD85" i="52"/>
  <c r="AK86" i="52"/>
  <c r="AD86" i="52"/>
  <c r="AK87" i="52"/>
  <c r="AD87" i="52"/>
  <c r="AK88" i="52"/>
  <c r="AD88" i="52"/>
  <c r="AK89" i="52"/>
  <c r="AD89" i="52"/>
  <c r="AK90" i="52"/>
  <c r="AD90" i="52"/>
  <c r="AK91" i="52"/>
  <c r="AD91" i="52"/>
  <c r="AK92" i="52"/>
  <c r="AD92" i="52"/>
  <c r="AK93" i="52"/>
  <c r="AD93" i="52"/>
  <c r="AK94" i="52"/>
  <c r="AD94" i="52"/>
  <c r="AK95" i="52"/>
  <c r="AD95" i="52"/>
  <c r="AK96" i="52"/>
  <c r="AD96" i="52"/>
  <c r="AK97" i="52"/>
  <c r="AD97" i="52"/>
  <c r="AK98" i="52"/>
  <c r="AD98" i="52"/>
  <c r="AK99" i="52"/>
  <c r="AD99" i="52"/>
  <c r="AK100" i="52"/>
  <c r="AD100" i="52"/>
  <c r="AK101" i="52"/>
  <c r="AD101" i="52"/>
  <c r="AK102" i="52"/>
  <c r="AD102" i="52"/>
  <c r="AK103" i="52"/>
  <c r="AD103" i="52"/>
  <c r="AK104" i="52"/>
  <c r="AD104" i="52"/>
  <c r="AK105" i="52"/>
  <c r="AD105" i="52"/>
  <c r="AK106" i="52"/>
  <c r="AD106" i="52"/>
  <c r="AK564" i="52"/>
  <c r="AD564" i="52"/>
  <c r="AK565" i="52"/>
  <c r="AD565" i="52"/>
  <c r="AK107" i="52"/>
  <c r="AD107" i="52"/>
  <c r="AK539" i="52"/>
  <c r="AD539" i="52"/>
  <c r="AK540" i="52"/>
  <c r="AD540" i="52"/>
  <c r="AK541" i="52"/>
  <c r="AD541" i="52"/>
  <c r="AK542" i="52"/>
  <c r="AD542" i="52"/>
  <c r="AK108" i="52"/>
  <c r="AD108" i="52"/>
  <c r="AK109" i="52"/>
  <c r="AD109" i="52"/>
  <c r="AK110" i="52"/>
  <c r="AD110" i="52"/>
  <c r="AK111" i="52"/>
  <c r="AD111" i="52"/>
  <c r="AK112" i="52"/>
  <c r="AD112" i="52"/>
  <c r="AK113" i="52"/>
  <c r="AD113" i="52"/>
  <c r="AK114" i="52"/>
  <c r="AD114" i="52"/>
  <c r="AK115" i="52"/>
  <c r="AD115" i="52"/>
  <c r="AK116" i="52"/>
  <c r="AD116" i="52"/>
  <c r="AK117" i="52"/>
  <c r="AD117" i="52"/>
  <c r="AK118" i="52"/>
  <c r="AD118" i="52"/>
  <c r="AK119" i="52"/>
  <c r="AD119" i="52"/>
  <c r="AK120" i="52"/>
  <c r="AD120" i="52"/>
  <c r="AK121" i="52"/>
  <c r="AD121" i="52"/>
  <c r="AK122" i="52"/>
  <c r="AD122" i="52"/>
  <c r="AK123" i="52"/>
  <c r="AD123" i="52"/>
  <c r="AK124" i="52"/>
  <c r="AD124" i="52"/>
  <c r="AK125" i="52"/>
  <c r="AD125" i="52"/>
  <c r="AK126" i="52"/>
  <c r="AD126" i="52"/>
  <c r="AK127" i="52"/>
  <c r="AD127" i="52"/>
  <c r="AK128" i="52"/>
  <c r="AD128" i="52"/>
  <c r="AK129" i="52"/>
  <c r="AD129" i="52"/>
  <c r="AK130" i="52"/>
  <c r="AD130" i="52"/>
  <c r="AK131" i="52"/>
  <c r="AD131" i="52"/>
  <c r="AK132" i="52"/>
  <c r="AD132" i="52"/>
  <c r="AK133" i="52"/>
  <c r="AD133" i="52"/>
  <c r="AK134" i="52"/>
  <c r="AD134" i="52"/>
  <c r="AK135" i="52"/>
  <c r="AD135" i="52"/>
  <c r="AK136" i="52"/>
  <c r="AD136" i="52"/>
  <c r="AK137" i="52"/>
  <c r="AD137" i="52"/>
  <c r="AK138" i="52"/>
  <c r="AD138" i="52"/>
  <c r="AK139" i="52"/>
  <c r="AD139" i="52"/>
  <c r="AK140" i="52"/>
  <c r="AD140" i="52"/>
  <c r="AK141" i="52"/>
  <c r="AD141" i="52"/>
  <c r="AK142" i="52"/>
  <c r="AD142" i="52"/>
  <c r="AK143" i="52"/>
  <c r="AD143" i="52"/>
  <c r="AK144" i="52"/>
  <c r="AD144" i="52"/>
  <c r="AK145" i="52"/>
  <c r="AD145" i="52"/>
  <c r="AK146" i="52"/>
  <c r="AD146" i="52"/>
  <c r="AK147" i="52"/>
  <c r="AD147" i="52"/>
  <c r="AK148" i="52"/>
  <c r="AD148" i="52"/>
  <c r="AK149" i="52"/>
  <c r="AD149" i="52"/>
  <c r="AK150" i="52"/>
  <c r="AD150" i="52"/>
  <c r="AK151" i="52"/>
  <c r="AD151" i="52"/>
  <c r="AK152" i="52"/>
  <c r="AD152" i="52"/>
  <c r="AK153" i="52"/>
  <c r="AD153" i="52"/>
  <c r="AK154" i="52"/>
  <c r="AD154" i="52"/>
  <c r="AK155" i="52"/>
  <c r="AD155" i="52"/>
  <c r="AK156" i="52"/>
  <c r="AD156" i="52"/>
  <c r="AK157" i="52"/>
  <c r="AD157" i="52"/>
  <c r="AK158" i="52"/>
  <c r="AD158" i="52"/>
  <c r="AK159" i="52"/>
  <c r="AD159" i="52"/>
  <c r="AK160" i="52"/>
  <c r="AD160" i="52"/>
  <c r="AK161" i="52"/>
  <c r="AD161" i="52"/>
  <c r="AK162" i="52"/>
  <c r="AD162" i="52"/>
  <c r="AK163" i="52"/>
  <c r="AD163" i="52"/>
  <c r="AK164" i="52"/>
  <c r="AD164" i="52"/>
  <c r="AK165" i="52"/>
  <c r="AD165" i="52"/>
  <c r="AK166" i="52"/>
  <c r="AD166" i="52"/>
  <c r="AK167" i="52"/>
  <c r="AD167" i="52"/>
  <c r="AK168" i="52"/>
  <c r="AD168" i="52"/>
  <c r="AK169" i="52"/>
  <c r="AD169" i="52"/>
  <c r="AK170" i="52"/>
  <c r="AD170" i="52"/>
  <c r="AK171" i="52"/>
  <c r="AD171" i="52"/>
  <c r="AK172" i="52"/>
  <c r="AD172" i="52"/>
  <c r="AK173" i="52"/>
  <c r="AD173" i="52"/>
  <c r="AK174" i="52"/>
  <c r="AD174" i="52"/>
  <c r="AK175" i="52"/>
  <c r="AD175" i="52"/>
  <c r="AK176" i="52"/>
  <c r="AD176" i="52"/>
  <c r="AK177" i="52"/>
  <c r="AD177" i="52"/>
  <c r="AK178" i="52"/>
  <c r="AD178" i="52"/>
  <c r="AK179" i="52"/>
  <c r="AD179" i="52"/>
  <c r="AK180" i="52"/>
  <c r="AD180" i="52"/>
  <c r="AK181" i="52"/>
  <c r="AD181" i="52"/>
  <c r="AK543" i="52"/>
  <c r="AD543" i="52"/>
  <c r="AK182" i="52"/>
  <c r="AD182" i="52"/>
  <c r="AK183" i="52"/>
  <c r="AD183" i="52"/>
  <c r="AK184" i="52"/>
  <c r="AD184" i="52"/>
  <c r="AK185" i="52"/>
  <c r="AD185" i="52"/>
  <c r="AK186" i="52"/>
  <c r="AD186" i="52"/>
  <c r="AK187" i="52"/>
  <c r="AD187" i="52"/>
  <c r="AK188" i="52"/>
  <c r="AD188" i="52"/>
  <c r="AK189" i="52"/>
  <c r="AD189" i="52"/>
  <c r="AK190" i="52"/>
  <c r="AD190" i="52"/>
  <c r="AK191" i="52"/>
  <c r="AD191" i="52"/>
  <c r="AK192" i="52"/>
  <c r="AD192" i="52"/>
  <c r="AK193" i="52"/>
  <c r="AD193" i="52"/>
  <c r="AK194" i="52"/>
  <c r="AD194" i="52"/>
  <c r="AK195" i="52"/>
  <c r="AD195" i="52"/>
  <c r="AK196" i="52"/>
  <c r="AD196" i="52"/>
  <c r="AK197" i="52"/>
  <c r="AD197" i="52"/>
  <c r="AK198" i="52"/>
  <c r="AD198" i="52"/>
  <c r="AK199" i="52"/>
  <c r="AD199" i="52"/>
  <c r="AK200" i="52"/>
  <c r="AD200" i="52"/>
  <c r="AK201" i="52"/>
  <c r="AD201" i="52"/>
  <c r="AK202" i="52"/>
  <c r="AD202" i="52"/>
  <c r="AK203" i="52"/>
  <c r="AD203" i="52"/>
  <c r="AK204" i="52"/>
  <c r="AD204" i="52"/>
  <c r="AK205" i="52"/>
  <c r="AD205" i="52"/>
  <c r="AK206" i="52"/>
  <c r="AD206" i="52"/>
  <c r="AK207" i="52"/>
  <c r="AD207" i="52"/>
  <c r="AK208" i="52"/>
  <c r="AD208" i="52"/>
  <c r="AK209" i="52"/>
  <c r="AD209" i="52"/>
  <c r="AK210" i="52"/>
  <c r="AD210" i="52"/>
  <c r="AK211" i="52"/>
  <c r="AD211" i="52"/>
  <c r="AK212" i="52"/>
  <c r="AD212" i="52"/>
  <c r="AK213" i="52"/>
  <c r="AD213" i="52"/>
  <c r="AK214" i="52"/>
  <c r="AD214" i="52"/>
  <c r="AK215" i="52"/>
  <c r="AD215" i="52"/>
  <c r="AK216" i="52"/>
  <c r="AD216" i="52"/>
  <c r="AK217" i="52"/>
  <c r="AD217" i="52"/>
  <c r="AK218" i="52"/>
  <c r="AD218" i="52"/>
  <c r="AK219" i="52"/>
  <c r="AD219" i="52"/>
  <c r="AK220" i="52"/>
  <c r="AD220" i="52"/>
  <c r="AK221" i="52"/>
  <c r="AD221" i="52"/>
  <c r="AK222" i="52"/>
  <c r="AD222" i="52"/>
  <c r="AK223" i="52"/>
  <c r="AD223" i="52"/>
  <c r="AK224" i="52"/>
  <c r="AD224" i="52"/>
  <c r="AK225" i="52"/>
  <c r="AD225" i="52"/>
  <c r="AK226" i="52"/>
  <c r="AD226" i="52"/>
  <c r="AK227" i="52"/>
  <c r="AD227" i="52"/>
  <c r="AK228" i="52"/>
  <c r="AD228" i="52"/>
  <c r="AK229" i="52"/>
  <c r="AD229" i="52"/>
  <c r="AK230" i="52"/>
  <c r="AD230" i="52"/>
  <c r="AK231" i="52"/>
  <c r="AD231" i="52"/>
  <c r="AK232" i="52"/>
  <c r="AD232" i="52"/>
  <c r="AK233" i="52"/>
  <c r="AD233" i="52"/>
  <c r="AK234" i="52"/>
  <c r="AD234" i="52"/>
  <c r="AK235" i="52"/>
  <c r="AD235" i="52"/>
  <c r="AK236" i="52"/>
  <c r="AD236" i="52"/>
  <c r="AK237" i="52"/>
  <c r="AD237" i="52"/>
  <c r="AK238" i="52"/>
  <c r="AD238" i="52"/>
  <c r="AK239" i="52"/>
  <c r="AD239" i="52"/>
  <c r="AK240" i="52"/>
  <c r="AD240" i="52"/>
  <c r="AK241" i="52"/>
  <c r="AD241" i="52"/>
  <c r="AK242" i="52"/>
  <c r="AD242" i="52"/>
  <c r="AK243" i="52"/>
  <c r="AD243" i="52"/>
  <c r="AK244" i="52"/>
  <c r="AD244" i="52"/>
  <c r="AK245" i="52"/>
  <c r="AD245" i="52"/>
  <c r="AK246" i="52"/>
  <c r="AD246" i="52"/>
  <c r="AK247" i="52"/>
  <c r="AD247" i="52"/>
  <c r="AK248" i="52"/>
  <c r="AD248" i="52"/>
  <c r="AK249" i="52"/>
  <c r="AD249" i="52"/>
  <c r="AK250" i="52"/>
  <c r="AD250" i="52"/>
  <c r="AK251" i="52"/>
  <c r="AD251" i="52"/>
  <c r="AK252" i="52"/>
  <c r="AD252" i="52"/>
  <c r="AK253" i="52"/>
  <c r="AD253" i="52"/>
  <c r="AK254" i="52"/>
  <c r="AD254" i="52"/>
  <c r="AK544" i="52"/>
  <c r="AD544" i="52"/>
  <c r="AK255" i="52"/>
  <c r="AD255" i="52"/>
  <c r="AK256" i="52"/>
  <c r="AD256" i="52"/>
  <c r="AK257" i="52"/>
  <c r="AD257" i="52"/>
  <c r="AK258" i="52"/>
  <c r="AD258" i="52"/>
  <c r="AK259" i="52"/>
  <c r="AD259" i="52"/>
  <c r="AK260" i="52"/>
  <c r="AD260" i="52"/>
  <c r="AK261" i="52"/>
  <c r="AD261" i="52"/>
  <c r="AK262" i="52"/>
  <c r="AD262" i="52"/>
  <c r="AK263" i="52"/>
  <c r="AD263" i="52"/>
  <c r="AK264" i="52"/>
  <c r="AD264" i="52"/>
  <c r="AK265" i="52"/>
  <c r="AD265" i="52"/>
  <c r="AK266" i="52"/>
  <c r="AD266" i="52"/>
  <c r="AK267" i="52"/>
  <c r="AD267" i="52"/>
  <c r="AK268" i="52"/>
  <c r="AD268" i="52"/>
  <c r="AK269" i="52"/>
  <c r="AD269" i="52"/>
  <c r="AK270" i="52"/>
  <c r="AD270" i="52"/>
  <c r="AK271" i="52"/>
  <c r="AD271" i="52"/>
  <c r="AK272" i="52"/>
  <c r="AD272" i="52"/>
  <c r="AK273" i="52"/>
  <c r="AD273" i="52"/>
  <c r="AK274" i="52"/>
  <c r="AD274" i="52"/>
  <c r="AK275" i="52"/>
  <c r="AD275" i="52"/>
  <c r="AK276" i="52"/>
  <c r="AD276" i="52"/>
  <c r="AK277" i="52"/>
  <c r="AD277" i="52"/>
  <c r="AK278" i="52"/>
  <c r="AD278" i="52"/>
  <c r="AK279" i="52"/>
  <c r="AD279" i="52"/>
  <c r="AK545" i="52"/>
  <c r="AD545" i="52"/>
  <c r="AK280" i="52"/>
  <c r="AD280" i="52"/>
  <c r="AK281" i="52"/>
  <c r="AD281" i="52"/>
  <c r="AK282" i="52"/>
  <c r="AD282" i="52"/>
  <c r="AK283" i="52"/>
  <c r="AD283" i="52"/>
  <c r="AK284" i="52"/>
  <c r="AD284" i="52"/>
  <c r="AK285" i="52"/>
  <c r="AD285" i="52"/>
  <c r="AK286" i="52"/>
  <c r="AD286" i="52"/>
  <c r="AK287" i="52"/>
  <c r="AD287" i="52"/>
  <c r="AK288" i="52"/>
  <c r="AD288" i="52"/>
  <c r="AK289" i="52"/>
  <c r="AD289" i="52"/>
  <c r="AK290" i="52"/>
  <c r="AD290" i="52"/>
  <c r="AK291" i="52"/>
  <c r="AD291" i="52"/>
  <c r="AK292" i="52"/>
  <c r="AD292" i="52"/>
  <c r="AK293" i="52"/>
  <c r="AD293" i="52"/>
  <c r="AK294" i="52"/>
  <c r="AD294" i="52"/>
  <c r="AK295" i="52"/>
  <c r="AD295" i="52"/>
  <c r="AK296" i="52"/>
  <c r="AD296" i="52"/>
  <c r="AK297" i="52"/>
  <c r="AD297" i="52"/>
  <c r="AK298" i="52"/>
  <c r="AD298" i="52"/>
  <c r="AK299" i="52"/>
  <c r="AD299" i="52"/>
  <c r="AK300" i="52"/>
  <c r="AD300" i="52"/>
  <c r="AK301" i="52"/>
  <c r="AD301" i="52"/>
  <c r="AK302" i="52"/>
  <c r="AD302" i="52"/>
  <c r="AK303" i="52"/>
  <c r="AD303" i="52"/>
  <c r="AK304" i="52"/>
  <c r="AD304" i="52"/>
  <c r="AK305" i="52"/>
  <c r="AD305" i="52"/>
  <c r="AK306" i="52"/>
  <c r="AD306" i="52"/>
  <c r="AK307" i="52"/>
  <c r="AD307" i="52"/>
  <c r="AK308" i="52"/>
  <c r="AD308" i="52"/>
  <c r="AK309" i="52"/>
  <c r="AD309" i="52"/>
  <c r="AK310" i="52"/>
  <c r="AD310" i="52"/>
  <c r="AK311" i="52"/>
  <c r="AD311" i="52"/>
  <c r="AK312" i="52"/>
  <c r="AD312" i="52"/>
  <c r="AK546" i="52"/>
  <c r="AD546" i="52"/>
  <c r="AK313" i="52"/>
  <c r="AD313" i="52"/>
  <c r="AK314" i="52"/>
  <c r="AD314" i="52"/>
  <c r="AK315" i="52"/>
  <c r="AD315" i="52"/>
  <c r="AK316" i="52"/>
  <c r="AD316" i="52"/>
  <c r="AK317" i="52"/>
  <c r="AD317" i="52"/>
  <c r="AK318" i="52"/>
  <c r="AD318" i="52"/>
  <c r="AK319" i="52"/>
  <c r="AD319" i="52"/>
  <c r="AK320" i="52"/>
  <c r="AD320" i="52"/>
  <c r="AK321" i="52"/>
  <c r="AD321" i="52"/>
  <c r="AK322" i="52"/>
  <c r="AD322" i="52"/>
  <c r="AK323" i="52"/>
  <c r="AD323" i="52"/>
  <c r="AK324" i="52"/>
  <c r="AD324" i="52"/>
  <c r="AK325" i="52"/>
  <c r="AD325" i="52"/>
  <c r="AK326" i="52"/>
  <c r="AD326" i="52"/>
  <c r="AK327" i="52"/>
  <c r="AD327" i="52"/>
  <c r="AK328" i="52"/>
  <c r="AD328" i="52"/>
  <c r="AK329" i="52"/>
  <c r="AD329" i="52"/>
  <c r="AK330" i="52"/>
  <c r="AD330" i="52"/>
  <c r="AK331" i="52"/>
  <c r="AD331" i="52"/>
  <c r="AK332" i="52"/>
  <c r="AD332" i="52"/>
  <c r="AK333" i="52"/>
  <c r="AD333" i="52"/>
  <c r="AK334" i="52"/>
  <c r="AD334" i="52"/>
  <c r="AK335" i="52"/>
  <c r="AD335" i="52"/>
  <c r="AK336" i="52"/>
  <c r="AD336" i="52"/>
  <c r="AK337" i="52"/>
  <c r="AD337" i="52"/>
  <c r="AK338" i="52"/>
  <c r="AD338" i="52"/>
  <c r="AK339" i="52"/>
  <c r="AD339" i="52"/>
  <c r="AK340" i="52"/>
  <c r="AD340" i="52"/>
  <c r="AK341" i="52"/>
  <c r="AD341" i="52"/>
  <c r="AK342" i="52"/>
  <c r="AD342" i="52"/>
  <c r="AK343" i="52"/>
  <c r="AD343" i="52"/>
  <c r="AK344" i="52"/>
  <c r="AD344" i="52"/>
  <c r="AK345" i="52"/>
  <c r="AD345" i="52"/>
  <c r="AK346" i="52"/>
  <c r="AD346" i="52"/>
  <c r="AK347" i="52"/>
  <c r="AD347" i="52"/>
  <c r="AK348" i="52"/>
  <c r="AD348" i="52"/>
  <c r="AK349" i="52"/>
  <c r="AD349" i="52"/>
  <c r="AK350" i="52"/>
  <c r="AD350" i="52"/>
  <c r="AK351" i="52"/>
  <c r="AD351" i="52"/>
  <c r="AK352" i="52"/>
  <c r="AD352" i="52"/>
  <c r="AK353" i="52"/>
  <c r="AD353" i="52"/>
  <c r="AK354" i="52"/>
  <c r="AD354" i="52"/>
  <c r="AK355" i="52"/>
  <c r="AD355" i="52"/>
  <c r="AK356" i="52"/>
  <c r="AD356" i="52"/>
  <c r="AK357" i="52"/>
  <c r="AD357" i="52"/>
  <c r="AK358" i="52"/>
  <c r="AD358" i="52"/>
  <c r="AK359" i="52"/>
  <c r="AD359" i="52"/>
  <c r="AK360" i="52"/>
  <c r="AD360" i="52"/>
  <c r="AK361" i="52"/>
  <c r="AD361" i="52"/>
  <c r="AK362" i="52"/>
  <c r="AD362" i="52"/>
  <c r="AK363" i="52"/>
  <c r="AD363" i="52"/>
  <c r="AK364" i="52"/>
  <c r="AD364" i="52"/>
  <c r="AK365" i="52"/>
  <c r="AD365" i="52"/>
  <c r="AK366" i="52"/>
  <c r="AD366" i="52"/>
  <c r="AK367" i="52"/>
  <c r="AD367" i="52"/>
  <c r="AK368" i="52"/>
  <c r="AD368" i="52"/>
  <c r="AK369" i="52"/>
  <c r="AD369" i="52"/>
  <c r="AK370" i="52"/>
  <c r="AD370" i="52"/>
  <c r="AK371" i="52"/>
  <c r="AD371" i="52"/>
  <c r="AK372" i="52"/>
  <c r="AD372" i="52"/>
  <c r="AK373" i="52"/>
  <c r="AD373" i="52"/>
  <c r="AK374" i="52"/>
  <c r="AD374" i="52"/>
  <c r="AK375" i="52"/>
  <c r="AD375" i="52"/>
  <c r="AK376" i="52"/>
  <c r="AD376" i="52"/>
  <c r="AK377" i="52"/>
  <c r="AD377" i="52"/>
  <c r="AK378" i="52"/>
  <c r="AD378" i="52"/>
  <c r="AK379" i="52"/>
  <c r="AD379" i="52"/>
  <c r="AK380" i="52"/>
  <c r="AD380" i="52"/>
  <c r="AK381" i="52"/>
  <c r="AD381" i="52"/>
  <c r="AK382" i="52"/>
  <c r="AD382" i="52"/>
  <c r="AK383" i="52"/>
  <c r="AD383" i="52"/>
  <c r="AK384" i="52"/>
  <c r="AD384" i="52"/>
  <c r="AK385" i="52"/>
  <c r="AD385" i="52"/>
  <c r="AK386" i="52"/>
  <c r="AD386" i="52"/>
  <c r="AK387" i="52"/>
  <c r="AD387" i="52"/>
  <c r="AK388" i="52"/>
  <c r="AD388" i="52"/>
  <c r="AK389" i="52"/>
  <c r="AD389" i="52"/>
  <c r="AK390" i="52"/>
  <c r="AD390" i="52"/>
  <c r="AK391" i="52"/>
  <c r="AD391" i="52"/>
  <c r="AK392" i="52"/>
  <c r="AD392" i="52"/>
  <c r="AK393" i="52"/>
  <c r="AD393" i="52"/>
  <c r="AK394" i="52"/>
  <c r="AD394" i="52"/>
  <c r="AK395" i="52"/>
  <c r="AD395" i="52"/>
  <c r="AK396" i="52"/>
  <c r="AD396" i="52"/>
  <c r="AK397" i="52"/>
  <c r="AD397" i="52"/>
  <c r="AK398" i="52"/>
  <c r="AD398" i="52"/>
  <c r="AK399" i="52"/>
  <c r="AD399" i="52"/>
  <c r="AK400" i="52"/>
  <c r="AD400" i="52"/>
  <c r="AK401" i="52"/>
  <c r="AD401" i="52"/>
  <c r="AK402" i="52"/>
  <c r="AD402" i="52"/>
  <c r="AK403" i="52"/>
  <c r="AD403" i="52"/>
  <c r="AK404" i="52"/>
  <c r="AD404" i="52"/>
  <c r="AK405" i="52"/>
  <c r="AD405" i="52"/>
  <c r="AK406" i="52"/>
  <c r="AD406" i="52"/>
  <c r="AK407" i="52"/>
  <c r="AD407" i="52"/>
  <c r="AK408" i="52"/>
  <c r="AD408" i="52"/>
  <c r="AK409" i="52"/>
  <c r="AD409" i="52"/>
  <c r="AK410" i="52"/>
  <c r="AD410" i="52"/>
  <c r="AK411" i="52"/>
  <c r="AD411" i="52"/>
  <c r="AK412" i="52"/>
  <c r="AD412" i="52"/>
  <c r="AK413" i="52"/>
  <c r="AD413" i="52"/>
  <c r="AK414" i="52"/>
  <c r="AD414" i="52"/>
  <c r="AK415" i="52"/>
  <c r="AD415" i="52"/>
  <c r="AK416" i="52"/>
  <c r="AD416" i="52"/>
  <c r="AK417" i="52"/>
  <c r="AD417" i="52"/>
  <c r="AK418" i="52"/>
  <c r="AD418" i="52"/>
  <c r="AK419" i="52"/>
  <c r="AD419" i="52"/>
  <c r="AK547" i="52"/>
  <c r="AD547" i="52"/>
  <c r="AK420" i="52"/>
  <c r="AD420" i="52"/>
  <c r="AK421" i="52"/>
  <c r="AD421" i="52"/>
  <c r="AK422" i="52"/>
  <c r="AD422" i="52"/>
  <c r="AK423" i="52"/>
  <c r="AD423" i="52"/>
  <c r="AK424" i="52"/>
  <c r="AD424" i="52"/>
  <c r="AK425" i="52"/>
  <c r="AD425" i="52"/>
  <c r="AK426" i="52"/>
  <c r="AD426" i="52"/>
  <c r="AK427" i="52"/>
  <c r="AD427" i="52"/>
  <c r="AK428" i="52"/>
  <c r="AD428" i="52"/>
  <c r="AK429" i="52"/>
  <c r="AD429" i="52"/>
  <c r="AK430" i="52"/>
  <c r="AD430" i="52"/>
  <c r="AK431" i="52"/>
  <c r="AD431" i="52"/>
  <c r="AK432" i="52"/>
  <c r="AD432" i="52"/>
  <c r="AK433" i="52"/>
  <c r="AD433" i="52"/>
  <c r="AK434" i="52"/>
  <c r="AD434" i="52"/>
  <c r="AK435" i="52"/>
  <c r="AD435" i="52"/>
  <c r="AK436" i="52"/>
  <c r="AD436" i="52"/>
  <c r="AK437" i="52"/>
  <c r="AD437" i="52"/>
  <c r="AK438" i="52"/>
  <c r="AD438" i="52"/>
  <c r="AK439" i="52"/>
  <c r="AD439" i="52"/>
  <c r="AK440" i="52"/>
  <c r="AD440" i="52"/>
  <c r="AK441" i="52"/>
  <c r="AD441" i="52"/>
  <c r="AK442" i="52"/>
  <c r="AD442" i="52"/>
  <c r="AK443" i="52"/>
  <c r="AD443" i="52"/>
  <c r="AK444" i="52"/>
  <c r="AD444" i="52"/>
  <c r="AK445" i="52"/>
  <c r="AD445" i="52"/>
  <c r="AK446" i="52"/>
  <c r="AD446" i="52"/>
  <c r="AK447" i="52"/>
  <c r="AD447" i="52"/>
  <c r="AK448" i="52"/>
  <c r="AD448" i="52"/>
  <c r="AK449" i="52"/>
  <c r="AD449" i="52"/>
  <c r="AK450" i="52"/>
  <c r="AD450" i="52"/>
  <c r="AK451" i="52"/>
  <c r="AD451" i="52"/>
  <c r="AK469" i="52"/>
  <c r="AD469" i="52"/>
  <c r="AK470" i="52"/>
  <c r="AD470" i="52"/>
  <c r="AK471" i="52"/>
  <c r="AD471" i="52"/>
  <c r="AK472" i="52"/>
  <c r="AD472" i="52"/>
  <c r="AK473" i="52"/>
  <c r="AD473" i="52"/>
  <c r="AK474" i="52"/>
  <c r="AD474" i="52"/>
  <c r="AK475" i="52"/>
  <c r="AD475" i="52"/>
  <c r="AK476" i="52"/>
  <c r="AD476" i="52"/>
  <c r="AK477" i="52"/>
  <c r="AD477" i="52"/>
  <c r="AK478" i="52"/>
  <c r="AD478" i="52"/>
  <c r="AK479" i="52"/>
  <c r="AD479" i="52"/>
  <c r="AK480" i="52"/>
  <c r="AD480" i="52"/>
  <c r="AK481" i="52"/>
  <c r="AD481" i="52"/>
  <c r="AK482" i="52"/>
  <c r="AD482" i="52"/>
  <c r="AK483" i="52"/>
  <c r="AD483" i="52"/>
  <c r="AK484" i="52"/>
  <c r="AD484" i="52"/>
  <c r="AK485" i="52"/>
  <c r="AD485" i="52"/>
  <c r="AK486" i="52"/>
  <c r="AD486" i="52"/>
  <c r="AK487" i="52"/>
  <c r="AD487" i="52"/>
  <c r="AK488" i="52"/>
  <c r="AD488" i="52"/>
  <c r="AK489" i="52"/>
  <c r="AD489" i="52"/>
  <c r="AK490" i="52"/>
  <c r="AD490" i="52"/>
  <c r="AK491" i="52"/>
  <c r="AD491" i="52"/>
  <c r="AK492" i="52"/>
  <c r="AD492" i="52"/>
  <c r="AK493" i="52"/>
  <c r="AD493" i="52"/>
  <c r="AK494" i="52"/>
  <c r="AD494" i="52"/>
  <c r="AK495" i="52"/>
  <c r="AD495" i="52"/>
  <c r="AK496" i="52"/>
  <c r="AD496" i="52"/>
  <c r="AK497" i="52"/>
  <c r="AD497" i="52"/>
  <c r="AK498" i="52"/>
  <c r="AD498" i="52"/>
  <c r="AK566" i="52"/>
  <c r="AD566" i="52"/>
  <c r="AK499" i="52"/>
  <c r="AD499" i="52"/>
  <c r="AK500" i="52"/>
  <c r="AD500" i="52"/>
  <c r="AK501" i="52"/>
  <c r="AD501" i="52"/>
  <c r="AK502" i="52"/>
  <c r="AD502" i="52"/>
  <c r="AK503" i="52"/>
  <c r="AD503" i="52"/>
  <c r="AK504" i="52"/>
  <c r="AD504" i="52"/>
  <c r="AK548" i="52"/>
  <c r="AD548" i="52"/>
  <c r="AK549" i="52"/>
  <c r="AD549" i="52"/>
  <c r="AK505" i="52"/>
  <c r="AD505" i="52"/>
  <c r="AK506" i="52"/>
  <c r="AD506" i="52"/>
  <c r="AK507" i="52"/>
  <c r="AD507" i="52"/>
  <c r="AK508" i="52"/>
  <c r="AD508" i="52"/>
  <c r="AK509" i="52"/>
  <c r="AD509" i="52"/>
  <c r="AK510" i="52"/>
  <c r="AD510" i="52"/>
  <c r="AK511" i="52"/>
  <c r="AD511" i="52"/>
  <c r="AK512" i="52"/>
  <c r="AD512" i="52"/>
  <c r="AK513" i="52"/>
  <c r="AD513" i="52"/>
  <c r="AK514" i="52"/>
  <c r="AD514" i="52"/>
  <c r="AK515" i="52"/>
  <c r="AD515" i="52"/>
  <c r="AK567" i="52"/>
  <c r="AD567" i="52"/>
  <c r="AK516" i="52"/>
  <c r="AD516" i="52"/>
  <c r="AK550" i="52"/>
  <c r="AD550" i="52"/>
  <c r="AK551" i="52"/>
  <c r="AD551" i="52"/>
  <c r="AK552" i="52"/>
  <c r="AD552" i="52"/>
  <c r="AK553" i="52"/>
  <c r="AD553" i="52"/>
  <c r="AK554" i="52"/>
  <c r="AD554" i="52"/>
  <c r="AK555" i="52"/>
  <c r="AD555" i="52"/>
  <c r="AK556" i="52"/>
  <c r="AD556" i="52"/>
  <c r="AK557" i="52"/>
  <c r="AD557" i="52"/>
  <c r="AK558" i="52"/>
  <c r="AD558" i="52"/>
  <c r="AK559" i="52"/>
  <c r="AD559" i="52"/>
  <c r="AK517" i="52"/>
  <c r="AD517" i="52"/>
  <c r="AK560" i="52"/>
  <c r="AD560" i="52"/>
  <c r="AK561" i="52"/>
  <c r="AD561" i="52"/>
  <c r="AK562" i="52"/>
  <c r="AD562" i="52"/>
  <c r="AK563" i="52"/>
  <c r="AD563" i="52"/>
  <c r="AK518" i="52"/>
  <c r="AD518" i="52"/>
  <c r="AK519" i="52"/>
  <c r="AD519" i="52"/>
  <c r="AK520" i="52"/>
  <c r="AD520" i="52"/>
  <c r="AK521" i="52"/>
  <c r="AD521" i="52"/>
  <c r="AK522" i="52"/>
  <c r="AD522" i="52"/>
  <c r="AK523" i="52"/>
  <c r="AD523" i="52"/>
  <c r="AK524" i="52"/>
  <c r="AD524" i="52"/>
  <c r="AK525" i="52"/>
  <c r="AD525" i="52"/>
  <c r="AK526" i="52"/>
  <c r="AD526" i="52"/>
  <c r="AK527" i="52"/>
  <c r="AD527" i="52"/>
  <c r="AK528" i="52"/>
  <c r="AD528" i="52"/>
  <c r="AK529" i="52"/>
  <c r="AD529" i="52"/>
  <c r="AK530" i="52"/>
  <c r="AD530" i="52"/>
  <c r="AK531" i="52"/>
  <c r="AD531" i="52"/>
  <c r="AK532" i="52"/>
  <c r="AD532" i="52"/>
  <c r="AK533" i="52"/>
  <c r="AD533" i="52"/>
  <c r="AK534" i="52"/>
  <c r="AD534" i="52"/>
  <c r="AK535" i="52"/>
  <c r="AD535" i="52"/>
  <c r="AK536" i="52"/>
  <c r="AD536" i="52"/>
  <c r="AK537" i="52"/>
  <c r="AD537" i="52"/>
  <c r="AK538" i="52"/>
  <c r="AD538" i="52"/>
  <c r="EZ14" i="52"/>
  <c r="AX14" i="52"/>
  <c r="EZ418" i="52"/>
  <c r="AY418" i="52"/>
  <c r="EZ419" i="52"/>
  <c r="AY419" i="52"/>
  <c r="EZ547" i="52"/>
  <c r="AY547" i="52"/>
  <c r="EZ420" i="52"/>
  <c r="AY420" i="52"/>
  <c r="EZ421" i="52"/>
  <c r="AY421" i="52"/>
  <c r="EZ422" i="52"/>
  <c r="AY422" i="52"/>
  <c r="EZ423" i="52"/>
  <c r="AY423" i="52"/>
  <c r="EZ424" i="52"/>
  <c r="AY424" i="52"/>
  <c r="EZ425" i="52"/>
  <c r="AY425" i="52"/>
  <c r="EZ426" i="52"/>
  <c r="AY426" i="52"/>
  <c r="EZ427" i="52"/>
  <c r="AY427" i="52"/>
  <c r="EZ428" i="52"/>
  <c r="AY428" i="52"/>
  <c r="EZ429" i="52"/>
  <c r="AY429" i="52"/>
  <c r="EZ430" i="52"/>
  <c r="AY430" i="52"/>
  <c r="EZ431" i="52"/>
  <c r="AY431" i="52"/>
  <c r="EZ432" i="52"/>
  <c r="AY432" i="52"/>
  <c r="EZ433" i="52"/>
  <c r="AY433" i="52"/>
  <c r="EZ434" i="52"/>
  <c r="AY434" i="52"/>
  <c r="EZ435" i="52"/>
  <c r="AY435" i="52"/>
  <c r="EZ436" i="52"/>
  <c r="AY436" i="52"/>
  <c r="EZ437" i="52"/>
  <c r="AY437" i="52"/>
  <c r="EZ438" i="52"/>
  <c r="AY438" i="52"/>
  <c r="EZ439" i="52"/>
  <c r="AY439" i="52"/>
  <c r="EZ440" i="52"/>
  <c r="AY440" i="52"/>
  <c r="EZ441" i="52"/>
  <c r="AY441" i="52"/>
  <c r="EZ442" i="52"/>
  <c r="AY442" i="52"/>
  <c r="EZ443" i="52"/>
  <c r="AY443" i="52"/>
  <c r="EZ444" i="52"/>
  <c r="AY444" i="52"/>
  <c r="EZ518" i="52"/>
  <c r="AY518" i="52"/>
  <c r="EZ519" i="52"/>
  <c r="AY519" i="52"/>
  <c r="EZ520" i="52"/>
  <c r="AY520" i="52"/>
  <c r="EZ521" i="52"/>
  <c r="AY521" i="52"/>
  <c r="EZ522" i="52"/>
  <c r="AY522" i="52"/>
  <c r="EZ523" i="52"/>
  <c r="AY523" i="52"/>
  <c r="EZ524" i="52"/>
  <c r="AY524" i="52"/>
  <c r="EZ525" i="52"/>
  <c r="AY525" i="52"/>
  <c r="EZ526" i="52"/>
  <c r="AY526" i="52"/>
  <c r="EZ527" i="52"/>
  <c r="AY527" i="52"/>
  <c r="EZ528" i="52"/>
  <c r="AY528" i="52"/>
  <c r="EZ529" i="52"/>
  <c r="AY529" i="52"/>
  <c r="EZ530" i="52"/>
  <c r="AY530" i="52"/>
  <c r="EZ531" i="52"/>
  <c r="AY531" i="52"/>
  <c r="EZ532" i="52"/>
  <c r="AY532" i="52"/>
  <c r="EZ533" i="52"/>
  <c r="AY533" i="52"/>
  <c r="EZ534" i="52"/>
  <c r="AY534" i="52"/>
  <c r="EZ535" i="52"/>
  <c r="AY535" i="52"/>
  <c r="EZ536" i="52"/>
  <c r="AY536" i="52"/>
  <c r="EZ537" i="52"/>
  <c r="AY537" i="52"/>
  <c r="EZ538" i="52"/>
  <c r="AY538" i="52"/>
  <c r="AU518" i="52"/>
  <c r="AU519" i="52"/>
  <c r="AU520" i="52"/>
  <c r="AU521" i="52"/>
  <c r="AU522" i="52"/>
  <c r="AU523" i="52"/>
  <c r="AU524" i="52"/>
  <c r="AU525" i="52"/>
  <c r="AU526" i="52"/>
  <c r="AU527" i="52"/>
  <c r="AU528" i="52"/>
  <c r="AU529" i="52"/>
  <c r="AU530" i="52"/>
  <c r="AU531" i="52"/>
  <c r="AU532" i="52"/>
  <c r="AU533" i="52"/>
  <c r="AU534" i="52"/>
  <c r="AU535" i="52"/>
  <c r="AU536" i="52"/>
  <c r="AU537" i="52"/>
  <c r="AU538" i="52"/>
  <c r="AV518" i="52"/>
  <c r="AV519" i="52"/>
  <c r="AV520" i="52"/>
  <c r="AV521" i="52"/>
  <c r="AV522" i="52"/>
  <c r="AV523" i="52"/>
  <c r="AV524" i="52"/>
  <c r="AV525" i="52"/>
  <c r="AV526" i="52"/>
  <c r="AV527" i="52"/>
  <c r="AV528" i="52"/>
  <c r="AV529" i="52"/>
  <c r="AV530" i="52"/>
  <c r="AV531" i="52"/>
  <c r="AV532" i="52"/>
  <c r="AV533" i="52"/>
  <c r="AV534" i="52"/>
  <c r="AV535" i="52"/>
  <c r="AV536" i="52"/>
  <c r="AV537" i="52"/>
  <c r="AV538" i="52"/>
  <c r="AW518" i="52"/>
  <c r="AW519" i="52"/>
  <c r="AW520" i="52"/>
  <c r="AW521" i="52"/>
  <c r="AW522" i="52"/>
  <c r="AW523" i="52"/>
  <c r="AW524" i="52"/>
  <c r="AW525" i="52"/>
  <c r="AW526" i="52"/>
  <c r="AW527" i="52"/>
  <c r="AW528" i="52"/>
  <c r="AW529" i="52"/>
  <c r="AW530" i="52"/>
  <c r="AW531" i="52"/>
  <c r="AW532" i="52"/>
  <c r="AW533" i="52"/>
  <c r="AW534" i="52"/>
  <c r="AW535" i="52"/>
  <c r="AW536" i="52"/>
  <c r="AW537" i="52"/>
  <c r="AW538" i="52"/>
  <c r="AX518" i="52"/>
  <c r="AX519" i="52"/>
  <c r="AX520" i="52"/>
  <c r="AX521" i="52"/>
  <c r="AX522" i="52"/>
  <c r="AX523" i="52"/>
  <c r="AX524" i="52"/>
  <c r="AX525" i="52"/>
  <c r="AX526" i="52"/>
  <c r="AX527" i="52"/>
  <c r="AX528" i="52"/>
  <c r="AX529" i="52"/>
  <c r="AX530" i="52"/>
  <c r="AX531" i="52"/>
  <c r="AX532" i="52"/>
  <c r="AX533" i="52"/>
  <c r="AX534" i="52"/>
  <c r="AX535" i="52"/>
  <c r="AX536" i="52"/>
  <c r="AX537" i="52"/>
  <c r="AX538" i="52"/>
  <c r="AM518" i="52"/>
  <c r="AM519" i="52"/>
  <c r="AM520" i="52"/>
  <c r="AM521" i="52"/>
  <c r="AM522" i="52"/>
  <c r="AM523" i="52"/>
  <c r="AM524" i="52"/>
  <c r="AM525" i="52"/>
  <c r="AM526" i="52"/>
  <c r="AM527" i="52"/>
  <c r="AM528" i="52"/>
  <c r="AM529" i="52"/>
  <c r="AM530" i="52"/>
  <c r="AM531" i="52"/>
  <c r="AM532" i="52"/>
  <c r="AM533" i="52"/>
  <c r="AM534" i="52"/>
  <c r="AM535" i="52"/>
  <c r="AM536" i="52"/>
  <c r="AM537" i="52"/>
  <c r="AM538" i="52"/>
  <c r="EX518" i="52"/>
  <c r="AZ518" i="52"/>
  <c r="EX519" i="52"/>
  <c r="AZ519" i="52"/>
  <c r="EX520" i="52"/>
  <c r="AZ520" i="52"/>
  <c r="EX521" i="52"/>
  <c r="AZ521" i="52"/>
  <c r="EX522" i="52"/>
  <c r="AZ522" i="52"/>
  <c r="EX523" i="52"/>
  <c r="AZ523" i="52"/>
  <c r="EX524" i="52"/>
  <c r="AZ524" i="52"/>
  <c r="EX525" i="52"/>
  <c r="AZ525" i="52"/>
  <c r="EX526" i="52"/>
  <c r="AZ526" i="52"/>
  <c r="EX527" i="52"/>
  <c r="AZ527" i="52"/>
  <c r="EX528" i="52"/>
  <c r="AZ528" i="52"/>
  <c r="EX529" i="52"/>
  <c r="AZ529" i="52"/>
  <c r="EX530" i="52"/>
  <c r="AZ530" i="52"/>
  <c r="EX531" i="52"/>
  <c r="AZ531" i="52"/>
  <c r="EX532" i="52"/>
  <c r="AZ532" i="52"/>
  <c r="EX533" i="52"/>
  <c r="AZ533" i="52"/>
  <c r="EX534" i="52"/>
  <c r="AZ534" i="52"/>
  <c r="EX535" i="52"/>
  <c r="AZ535" i="52"/>
  <c r="EX536" i="52"/>
  <c r="AZ536" i="52"/>
  <c r="EX537" i="52"/>
  <c r="AZ537" i="52"/>
  <c r="EX538" i="52"/>
  <c r="AZ538" i="52"/>
  <c r="EZ15" i="52"/>
  <c r="AX15" i="52"/>
  <c r="AY15" i="52"/>
  <c r="EX15" i="52"/>
  <c r="AZ15" i="52"/>
  <c r="EZ16" i="52"/>
  <c r="AX16" i="52"/>
  <c r="AY16" i="52"/>
  <c r="EX16" i="52"/>
  <c r="AZ16" i="52"/>
  <c r="EZ17" i="52"/>
  <c r="AX17" i="52"/>
  <c r="AY17" i="52"/>
  <c r="EX17" i="52"/>
  <c r="AZ17" i="52"/>
  <c r="EZ18" i="52"/>
  <c r="AX18" i="52"/>
  <c r="AY18" i="52"/>
  <c r="EX18" i="52"/>
  <c r="AZ18" i="52"/>
  <c r="EZ19" i="52"/>
  <c r="AX19" i="52"/>
  <c r="AY19" i="52"/>
  <c r="EX19" i="52"/>
  <c r="AZ19" i="52"/>
  <c r="EZ20" i="52"/>
  <c r="AX20" i="52"/>
  <c r="AY20" i="52"/>
  <c r="EX20" i="52"/>
  <c r="AZ20" i="52"/>
  <c r="EZ21" i="52"/>
  <c r="AX21" i="52"/>
  <c r="AY21" i="52"/>
  <c r="EX21" i="52"/>
  <c r="AZ21" i="52"/>
  <c r="EZ22" i="52"/>
  <c r="AX22" i="52"/>
  <c r="AY22" i="52"/>
  <c r="EX22" i="52"/>
  <c r="AZ22" i="52"/>
  <c r="EZ23" i="52"/>
  <c r="AX23" i="52"/>
  <c r="AY23" i="52"/>
  <c r="EX23" i="52"/>
  <c r="AZ23" i="52"/>
  <c r="EZ24" i="52"/>
  <c r="AX24" i="52"/>
  <c r="AY24" i="52"/>
  <c r="EX24" i="52"/>
  <c r="AZ24" i="52"/>
  <c r="EZ25" i="52"/>
  <c r="AX25" i="52"/>
  <c r="AY25" i="52"/>
  <c r="EX25" i="52"/>
  <c r="AZ25" i="52"/>
  <c r="EZ26" i="52"/>
  <c r="AX26" i="52"/>
  <c r="AY26" i="52"/>
  <c r="EX26" i="52"/>
  <c r="AZ26" i="52"/>
  <c r="EZ27" i="52"/>
  <c r="AX27" i="52"/>
  <c r="AY27" i="52"/>
  <c r="EX27" i="52"/>
  <c r="AZ27" i="52"/>
  <c r="EZ28" i="52"/>
  <c r="AX28" i="52"/>
  <c r="AY28" i="52"/>
  <c r="EX28" i="52"/>
  <c r="AZ28" i="52"/>
  <c r="EZ29" i="52"/>
  <c r="AX29" i="52"/>
  <c r="AY29" i="52"/>
  <c r="EX29" i="52"/>
  <c r="AZ29" i="52"/>
  <c r="EZ30" i="52"/>
  <c r="AX30" i="52"/>
  <c r="AY30" i="52"/>
  <c r="EX30" i="52"/>
  <c r="AZ30" i="52"/>
  <c r="EZ31" i="52"/>
  <c r="AX31" i="52"/>
  <c r="AY31" i="52"/>
  <c r="EX31" i="52"/>
  <c r="AZ31" i="52"/>
  <c r="EZ32" i="52"/>
  <c r="AX32" i="52"/>
  <c r="AY32" i="52"/>
  <c r="EX32" i="52"/>
  <c r="AZ32" i="52"/>
  <c r="EZ33" i="52"/>
  <c r="AX33" i="52"/>
  <c r="AY33" i="52"/>
  <c r="EX33" i="52"/>
  <c r="AZ33" i="52"/>
  <c r="EZ34" i="52"/>
  <c r="AX34" i="52"/>
  <c r="AY34" i="52"/>
  <c r="EX34" i="52"/>
  <c r="AZ34" i="52"/>
  <c r="EZ35" i="52"/>
  <c r="AX35" i="52"/>
  <c r="AY35" i="52"/>
  <c r="EX35" i="52"/>
  <c r="AZ35" i="52"/>
  <c r="EZ36" i="52"/>
  <c r="AX36" i="52"/>
  <c r="AY36" i="52"/>
  <c r="EX36" i="52"/>
  <c r="AZ36" i="52"/>
  <c r="EZ37" i="52"/>
  <c r="AX37" i="52"/>
  <c r="AY37" i="52"/>
  <c r="EX37" i="52"/>
  <c r="AZ37" i="52"/>
  <c r="EZ38" i="52"/>
  <c r="AX38" i="52"/>
  <c r="AY38" i="52"/>
  <c r="EX38" i="52"/>
  <c r="AZ38" i="52"/>
  <c r="EZ39" i="52"/>
  <c r="AX39" i="52"/>
  <c r="AY39" i="52"/>
  <c r="EX39" i="52"/>
  <c r="AZ39" i="52"/>
  <c r="EZ40" i="52"/>
  <c r="AX40" i="52"/>
  <c r="AY40" i="52"/>
  <c r="EX40" i="52"/>
  <c r="AZ40" i="52"/>
  <c r="EZ41" i="52"/>
  <c r="AX41" i="52"/>
  <c r="AY41" i="52"/>
  <c r="EX41" i="52"/>
  <c r="AZ41" i="52"/>
  <c r="EZ42" i="52"/>
  <c r="AX42" i="52"/>
  <c r="AY42" i="52"/>
  <c r="EX42" i="52"/>
  <c r="AZ42" i="52"/>
  <c r="EZ43" i="52"/>
  <c r="AX43" i="52"/>
  <c r="AY43" i="52"/>
  <c r="EX43" i="52"/>
  <c r="AZ43" i="52"/>
  <c r="EZ44" i="52"/>
  <c r="AX44" i="52"/>
  <c r="AY44" i="52"/>
  <c r="EX44" i="52"/>
  <c r="AZ44" i="52"/>
  <c r="EZ45" i="52"/>
  <c r="AX45" i="52"/>
  <c r="AY45" i="52"/>
  <c r="EX45" i="52"/>
  <c r="AZ45" i="52"/>
  <c r="EZ46" i="52"/>
  <c r="AX46" i="52"/>
  <c r="AY46" i="52"/>
  <c r="EX46" i="52"/>
  <c r="AZ46" i="52"/>
  <c r="EZ47" i="52"/>
  <c r="AX47" i="52"/>
  <c r="AY47" i="52"/>
  <c r="EX47" i="52"/>
  <c r="AZ47" i="52"/>
  <c r="EZ48" i="52"/>
  <c r="AX48" i="52"/>
  <c r="AY48" i="52"/>
  <c r="EX48" i="52"/>
  <c r="AZ48" i="52"/>
  <c r="EZ49" i="52"/>
  <c r="AX49" i="52"/>
  <c r="AY49" i="52"/>
  <c r="EX49" i="52"/>
  <c r="AZ49" i="52"/>
  <c r="EZ50" i="52"/>
  <c r="AX50" i="52"/>
  <c r="AY50" i="52"/>
  <c r="EX50" i="52"/>
  <c r="AZ50" i="52"/>
  <c r="EZ51" i="52"/>
  <c r="AX51" i="52"/>
  <c r="AY51" i="52"/>
  <c r="EX51" i="52"/>
  <c r="AZ51" i="52"/>
  <c r="EZ52" i="52"/>
  <c r="AX52" i="52"/>
  <c r="AY52" i="52"/>
  <c r="EX52" i="52"/>
  <c r="AZ52" i="52"/>
  <c r="EZ53" i="52"/>
  <c r="AX53" i="52"/>
  <c r="AY53" i="52"/>
  <c r="EX53" i="52"/>
  <c r="AZ53" i="52"/>
  <c r="EZ54" i="52"/>
  <c r="AX54" i="52"/>
  <c r="AY54" i="52"/>
  <c r="EX54" i="52"/>
  <c r="AZ54" i="52"/>
  <c r="EZ55" i="52"/>
  <c r="AX55" i="52"/>
  <c r="AY55" i="52"/>
  <c r="EX55" i="52"/>
  <c r="AZ55" i="52"/>
  <c r="EZ56" i="52"/>
  <c r="AX56" i="52"/>
  <c r="AY56" i="52"/>
  <c r="EX56" i="52"/>
  <c r="AZ56" i="52"/>
  <c r="EZ57" i="52"/>
  <c r="AX57" i="52"/>
  <c r="AY57" i="52"/>
  <c r="EX57" i="52"/>
  <c r="AZ57" i="52"/>
  <c r="EZ58" i="52"/>
  <c r="AX58" i="52"/>
  <c r="AY58" i="52"/>
  <c r="EX58" i="52"/>
  <c r="AZ58" i="52"/>
  <c r="EZ59" i="52"/>
  <c r="AX59" i="52"/>
  <c r="AY59" i="52"/>
  <c r="EX59" i="52"/>
  <c r="AZ59" i="52"/>
  <c r="EZ60" i="52"/>
  <c r="AX60" i="52"/>
  <c r="AY60" i="52"/>
  <c r="EX60" i="52"/>
  <c r="AZ60" i="52"/>
  <c r="EZ61" i="52"/>
  <c r="AX61" i="52"/>
  <c r="AY61" i="52"/>
  <c r="EX61" i="52"/>
  <c r="AZ61" i="52"/>
  <c r="EZ62" i="52"/>
  <c r="AX62" i="52"/>
  <c r="AY62" i="52"/>
  <c r="EX62" i="52"/>
  <c r="AZ62" i="52"/>
  <c r="EZ63" i="52"/>
  <c r="AX63" i="52"/>
  <c r="AY63" i="52"/>
  <c r="EX63" i="52"/>
  <c r="AZ63" i="52"/>
  <c r="EZ64" i="52"/>
  <c r="AX64" i="52"/>
  <c r="AY64" i="52"/>
  <c r="EX64" i="52"/>
  <c r="AZ64" i="52"/>
  <c r="EZ65" i="52"/>
  <c r="AX65" i="52"/>
  <c r="AY65" i="52"/>
  <c r="EX65" i="52"/>
  <c r="AZ65" i="52"/>
  <c r="EZ66" i="52"/>
  <c r="AX66" i="52"/>
  <c r="AY66" i="52"/>
  <c r="EX66" i="52"/>
  <c r="AZ66" i="52"/>
  <c r="EZ67" i="52"/>
  <c r="AX67" i="52"/>
  <c r="AY67" i="52"/>
  <c r="EX67" i="52"/>
  <c r="AZ67" i="52"/>
  <c r="EZ68" i="52"/>
  <c r="AX68" i="52"/>
  <c r="AY68" i="52"/>
  <c r="EX68" i="52"/>
  <c r="AZ68" i="52"/>
  <c r="EZ69" i="52"/>
  <c r="AX69" i="52"/>
  <c r="AY69" i="52"/>
  <c r="EX69" i="52"/>
  <c r="AZ69" i="52"/>
  <c r="EZ70" i="52"/>
  <c r="AX70" i="52"/>
  <c r="AY70" i="52"/>
  <c r="EX70" i="52"/>
  <c r="AZ70" i="52"/>
  <c r="EZ71" i="52"/>
  <c r="AX71" i="52"/>
  <c r="AY71" i="52"/>
  <c r="EX71" i="52"/>
  <c r="AZ71" i="52"/>
  <c r="EZ72" i="52"/>
  <c r="AX72" i="52"/>
  <c r="AY72" i="52"/>
  <c r="EX72" i="52"/>
  <c r="AZ72" i="52"/>
  <c r="EZ73" i="52"/>
  <c r="AX73" i="52"/>
  <c r="AY73" i="52"/>
  <c r="EX73" i="52"/>
  <c r="AZ73" i="52"/>
  <c r="EZ74" i="52"/>
  <c r="AX74" i="52"/>
  <c r="AY74" i="52"/>
  <c r="EX74" i="52"/>
  <c r="AZ74" i="52"/>
  <c r="EZ75" i="52"/>
  <c r="AX75" i="52"/>
  <c r="AY75" i="52"/>
  <c r="EX75" i="52"/>
  <c r="AZ75" i="52"/>
  <c r="EZ76" i="52"/>
  <c r="AX76" i="52"/>
  <c r="AY76" i="52"/>
  <c r="EX76" i="52"/>
  <c r="AZ76" i="52"/>
  <c r="EZ77" i="52"/>
  <c r="AX77" i="52"/>
  <c r="AY77" i="52"/>
  <c r="EX77" i="52"/>
  <c r="AZ77" i="52"/>
  <c r="EZ78" i="52"/>
  <c r="AX78" i="52"/>
  <c r="AY78" i="52"/>
  <c r="EX78" i="52"/>
  <c r="AZ78" i="52"/>
  <c r="EZ79" i="52"/>
  <c r="AX79" i="52"/>
  <c r="AY79" i="52"/>
  <c r="EX79" i="52"/>
  <c r="AZ79" i="52"/>
  <c r="EZ80" i="52"/>
  <c r="AX80" i="52"/>
  <c r="AY80" i="52"/>
  <c r="EX80" i="52"/>
  <c r="AZ80" i="52"/>
  <c r="EZ81" i="52"/>
  <c r="AX81" i="52"/>
  <c r="AY81" i="52"/>
  <c r="EX81" i="52"/>
  <c r="AZ81" i="52"/>
  <c r="EZ82" i="52"/>
  <c r="AX82" i="52"/>
  <c r="AY82" i="52"/>
  <c r="EX82" i="52"/>
  <c r="AZ82" i="52"/>
  <c r="EZ83" i="52"/>
  <c r="AX83" i="52"/>
  <c r="AY83" i="52"/>
  <c r="EX83" i="52"/>
  <c r="AZ83" i="52"/>
  <c r="EZ84" i="52"/>
  <c r="AX84" i="52"/>
  <c r="AY84" i="52"/>
  <c r="EX84" i="52"/>
  <c r="AZ84" i="52"/>
  <c r="EZ85" i="52"/>
  <c r="AX85" i="52"/>
  <c r="AY85" i="52"/>
  <c r="EX85" i="52"/>
  <c r="AZ85" i="52"/>
  <c r="EZ86" i="52"/>
  <c r="AX86" i="52"/>
  <c r="AY86" i="52"/>
  <c r="EX86" i="52"/>
  <c r="AZ86" i="52"/>
  <c r="EZ87" i="52"/>
  <c r="AX87" i="52"/>
  <c r="AY87" i="52"/>
  <c r="EX87" i="52"/>
  <c r="AZ87" i="52"/>
  <c r="EZ88" i="52"/>
  <c r="AX88" i="52"/>
  <c r="AY88" i="52"/>
  <c r="EX88" i="52"/>
  <c r="AZ88" i="52"/>
  <c r="EZ89" i="52"/>
  <c r="AX89" i="52"/>
  <c r="AY89" i="52"/>
  <c r="EX89" i="52"/>
  <c r="AZ89" i="52"/>
  <c r="EZ90" i="52"/>
  <c r="AX90" i="52"/>
  <c r="AY90" i="52"/>
  <c r="EX90" i="52"/>
  <c r="AZ90" i="52"/>
  <c r="EZ91" i="52"/>
  <c r="AX91" i="52"/>
  <c r="AY91" i="52"/>
  <c r="EX91" i="52"/>
  <c r="AZ91" i="52"/>
  <c r="EZ92" i="52"/>
  <c r="AX92" i="52"/>
  <c r="AY92" i="52"/>
  <c r="EX92" i="52"/>
  <c r="AZ92" i="52"/>
  <c r="EZ93" i="52"/>
  <c r="AX93" i="52"/>
  <c r="AY93" i="52"/>
  <c r="EX93" i="52"/>
  <c r="AZ93" i="52"/>
  <c r="EZ94" i="52"/>
  <c r="AX94" i="52"/>
  <c r="AY94" i="52"/>
  <c r="EX94" i="52"/>
  <c r="AZ94" i="52"/>
  <c r="EZ95" i="52"/>
  <c r="AX95" i="52"/>
  <c r="AY95" i="52"/>
  <c r="EX95" i="52"/>
  <c r="AZ95" i="52"/>
  <c r="EZ96" i="52"/>
  <c r="AX96" i="52"/>
  <c r="AY96" i="52"/>
  <c r="EX96" i="52"/>
  <c r="AZ96" i="52"/>
  <c r="EZ97" i="52"/>
  <c r="AX97" i="52"/>
  <c r="AY97" i="52"/>
  <c r="EX97" i="52"/>
  <c r="AZ97" i="52"/>
  <c r="EZ98" i="52"/>
  <c r="AX98" i="52"/>
  <c r="AY98" i="52"/>
  <c r="EX98" i="52"/>
  <c r="AZ98" i="52"/>
  <c r="EZ99" i="52"/>
  <c r="AX99" i="52"/>
  <c r="AY99" i="52"/>
  <c r="EX99" i="52"/>
  <c r="AZ99" i="52"/>
  <c r="EZ100" i="52"/>
  <c r="AX100" i="52"/>
  <c r="AY100" i="52"/>
  <c r="EX100" i="52"/>
  <c r="AZ100" i="52"/>
  <c r="EZ101" i="52"/>
  <c r="AX101" i="52"/>
  <c r="AY101" i="52"/>
  <c r="EX101" i="52"/>
  <c r="AZ101" i="52"/>
  <c r="EZ102" i="52"/>
  <c r="AX102" i="52"/>
  <c r="AY102" i="52"/>
  <c r="EX102" i="52"/>
  <c r="AZ102" i="52"/>
  <c r="EZ103" i="52"/>
  <c r="AX103" i="52"/>
  <c r="AY103" i="52"/>
  <c r="EX103" i="52"/>
  <c r="AZ103" i="52"/>
  <c r="EZ104" i="52"/>
  <c r="AX104" i="52"/>
  <c r="AY104" i="52"/>
  <c r="EX104" i="52"/>
  <c r="AZ104" i="52"/>
  <c r="EZ105" i="52"/>
  <c r="AX105" i="52"/>
  <c r="AY105" i="52"/>
  <c r="EX105" i="52"/>
  <c r="AZ105" i="52"/>
  <c r="EZ106" i="52"/>
  <c r="AX106" i="52"/>
  <c r="AY106" i="52"/>
  <c r="EX106" i="52"/>
  <c r="AZ106" i="52"/>
  <c r="EZ564" i="52"/>
  <c r="AX564" i="52"/>
  <c r="AY564" i="52"/>
  <c r="EX564" i="52"/>
  <c r="AZ564" i="52"/>
  <c r="EZ565" i="52"/>
  <c r="AX565" i="52"/>
  <c r="AY565" i="52"/>
  <c r="EX565" i="52"/>
  <c r="AZ565" i="52"/>
  <c r="EZ107" i="52"/>
  <c r="AX107" i="52"/>
  <c r="AY107" i="52"/>
  <c r="EX107" i="52"/>
  <c r="AZ107" i="52"/>
  <c r="EZ539" i="52"/>
  <c r="AX539" i="52"/>
  <c r="AY539" i="52"/>
  <c r="EX539" i="52"/>
  <c r="AZ539" i="52"/>
  <c r="EZ540" i="52"/>
  <c r="AX540" i="52"/>
  <c r="AY540" i="52"/>
  <c r="EX540" i="52"/>
  <c r="AZ540" i="52"/>
  <c r="EZ541" i="52"/>
  <c r="AX541" i="52"/>
  <c r="AY541" i="52"/>
  <c r="EX541" i="52"/>
  <c r="AZ541" i="52"/>
  <c r="EZ542" i="52"/>
  <c r="AX542" i="52"/>
  <c r="AY542" i="52"/>
  <c r="EX542" i="52"/>
  <c r="AZ542" i="52"/>
  <c r="EZ108" i="52"/>
  <c r="AX108" i="52"/>
  <c r="AY108" i="52"/>
  <c r="EX108" i="52"/>
  <c r="AZ108" i="52"/>
  <c r="EZ109" i="52"/>
  <c r="AX109" i="52"/>
  <c r="AY109" i="52"/>
  <c r="EX109" i="52"/>
  <c r="AZ109" i="52"/>
  <c r="EZ110" i="52"/>
  <c r="AX110" i="52"/>
  <c r="AY110" i="52"/>
  <c r="EX110" i="52"/>
  <c r="AZ110" i="52"/>
  <c r="EZ111" i="52"/>
  <c r="AX111" i="52"/>
  <c r="AY111" i="52"/>
  <c r="EX111" i="52"/>
  <c r="AZ111" i="52"/>
  <c r="EZ112" i="52"/>
  <c r="AX112" i="52"/>
  <c r="AY112" i="52"/>
  <c r="EX112" i="52"/>
  <c r="AZ112" i="52"/>
  <c r="EZ113" i="52"/>
  <c r="AX113" i="52"/>
  <c r="AY113" i="52"/>
  <c r="EX113" i="52"/>
  <c r="AZ113" i="52"/>
  <c r="EZ114" i="52"/>
  <c r="AX114" i="52"/>
  <c r="AY114" i="52"/>
  <c r="EX114" i="52"/>
  <c r="AZ114" i="52"/>
  <c r="EZ115" i="52"/>
  <c r="AX115" i="52"/>
  <c r="AY115" i="52"/>
  <c r="EX115" i="52"/>
  <c r="AZ115" i="52"/>
  <c r="EZ116" i="52"/>
  <c r="AX116" i="52"/>
  <c r="AY116" i="52"/>
  <c r="EX116" i="52"/>
  <c r="AZ116" i="52"/>
  <c r="EZ117" i="52"/>
  <c r="AX117" i="52"/>
  <c r="AY117" i="52"/>
  <c r="EX117" i="52"/>
  <c r="AZ117" i="52"/>
  <c r="EZ118" i="52"/>
  <c r="AX118" i="52"/>
  <c r="AY118" i="52"/>
  <c r="EX118" i="52"/>
  <c r="AZ118" i="52"/>
  <c r="EZ119" i="52"/>
  <c r="AX119" i="52"/>
  <c r="AY119" i="52"/>
  <c r="EX119" i="52"/>
  <c r="AZ119" i="52"/>
  <c r="EZ120" i="52"/>
  <c r="AX120" i="52"/>
  <c r="AY120" i="52"/>
  <c r="EX120" i="52"/>
  <c r="AZ120" i="52"/>
  <c r="EZ121" i="52"/>
  <c r="AX121" i="52"/>
  <c r="AY121" i="52"/>
  <c r="EX121" i="52"/>
  <c r="AZ121" i="52"/>
  <c r="EZ122" i="52"/>
  <c r="AX122" i="52"/>
  <c r="AY122" i="52"/>
  <c r="EX122" i="52"/>
  <c r="AZ122" i="52"/>
  <c r="EZ123" i="52"/>
  <c r="AX123" i="52"/>
  <c r="AY123" i="52"/>
  <c r="EX123" i="52"/>
  <c r="AZ123" i="52"/>
  <c r="EZ124" i="52"/>
  <c r="AX124" i="52"/>
  <c r="AY124" i="52"/>
  <c r="EX124" i="52"/>
  <c r="AZ124" i="52"/>
  <c r="EZ125" i="52"/>
  <c r="AX125" i="52"/>
  <c r="AY125" i="52"/>
  <c r="EX125" i="52"/>
  <c r="AZ125" i="52"/>
  <c r="EZ126" i="52"/>
  <c r="AX126" i="52"/>
  <c r="AY126" i="52"/>
  <c r="EX126" i="52"/>
  <c r="AZ126" i="52"/>
  <c r="EZ127" i="52"/>
  <c r="AX127" i="52"/>
  <c r="AY127" i="52"/>
  <c r="EX127" i="52"/>
  <c r="AZ127" i="52"/>
  <c r="EZ128" i="52"/>
  <c r="AX128" i="52"/>
  <c r="AY128" i="52"/>
  <c r="EX128" i="52"/>
  <c r="AZ128" i="52"/>
  <c r="EZ129" i="52"/>
  <c r="AX129" i="52"/>
  <c r="AY129" i="52"/>
  <c r="EX129" i="52"/>
  <c r="AZ129" i="52"/>
  <c r="EZ130" i="52"/>
  <c r="AX130" i="52"/>
  <c r="AY130" i="52"/>
  <c r="EX130" i="52"/>
  <c r="AZ130" i="52"/>
  <c r="EZ131" i="52"/>
  <c r="AX131" i="52"/>
  <c r="AY131" i="52"/>
  <c r="EX131" i="52"/>
  <c r="AZ131" i="52"/>
  <c r="EZ132" i="52"/>
  <c r="AX132" i="52"/>
  <c r="AY132" i="52"/>
  <c r="EX132" i="52"/>
  <c r="AZ132" i="52"/>
  <c r="EZ133" i="52"/>
  <c r="AX133" i="52"/>
  <c r="AY133" i="52"/>
  <c r="EX133" i="52"/>
  <c r="AZ133" i="52"/>
  <c r="EZ134" i="52"/>
  <c r="AX134" i="52"/>
  <c r="AY134" i="52"/>
  <c r="EX134" i="52"/>
  <c r="AZ134" i="52"/>
  <c r="EZ135" i="52"/>
  <c r="AX135" i="52"/>
  <c r="AY135" i="52"/>
  <c r="EX135" i="52"/>
  <c r="AZ135" i="52"/>
  <c r="EZ136" i="52"/>
  <c r="AX136" i="52"/>
  <c r="AY136" i="52"/>
  <c r="EX136" i="52"/>
  <c r="AZ136" i="52"/>
  <c r="EZ137" i="52"/>
  <c r="AX137" i="52"/>
  <c r="AY137" i="52"/>
  <c r="EX137" i="52"/>
  <c r="AZ137" i="52"/>
  <c r="EZ138" i="52"/>
  <c r="AX138" i="52"/>
  <c r="AY138" i="52"/>
  <c r="EX138" i="52"/>
  <c r="AZ138" i="52"/>
  <c r="EZ139" i="52"/>
  <c r="AX139" i="52"/>
  <c r="AY139" i="52"/>
  <c r="EX139" i="52"/>
  <c r="AZ139" i="52"/>
  <c r="EZ140" i="52"/>
  <c r="AX140" i="52"/>
  <c r="AY140" i="52"/>
  <c r="EX140" i="52"/>
  <c r="AZ140" i="52"/>
  <c r="EZ141" i="52"/>
  <c r="AX141" i="52"/>
  <c r="AY141" i="52"/>
  <c r="EX141" i="52"/>
  <c r="AZ141" i="52"/>
  <c r="EZ142" i="52"/>
  <c r="AX142" i="52"/>
  <c r="AY142" i="52"/>
  <c r="EX142" i="52"/>
  <c r="AZ142" i="52"/>
  <c r="EZ143" i="52"/>
  <c r="AX143" i="52"/>
  <c r="AY143" i="52"/>
  <c r="EX143" i="52"/>
  <c r="AZ143" i="52"/>
  <c r="EZ144" i="52"/>
  <c r="AX144" i="52"/>
  <c r="AY144" i="52"/>
  <c r="EX144" i="52"/>
  <c r="AZ144" i="52"/>
  <c r="EZ145" i="52"/>
  <c r="AX145" i="52"/>
  <c r="AY145" i="52"/>
  <c r="EX145" i="52"/>
  <c r="AZ145" i="52"/>
  <c r="EZ146" i="52"/>
  <c r="AX146" i="52"/>
  <c r="AY146" i="52"/>
  <c r="EX146" i="52"/>
  <c r="AZ146" i="52"/>
  <c r="EZ147" i="52"/>
  <c r="AX147" i="52"/>
  <c r="AY147" i="52"/>
  <c r="EX147" i="52"/>
  <c r="AZ147" i="52"/>
  <c r="EZ148" i="52"/>
  <c r="AX148" i="52"/>
  <c r="AY148" i="52"/>
  <c r="EX148" i="52"/>
  <c r="AZ148" i="52"/>
  <c r="EZ149" i="52"/>
  <c r="AX149" i="52"/>
  <c r="AY149" i="52"/>
  <c r="EX149" i="52"/>
  <c r="AZ149" i="52"/>
  <c r="EZ150" i="52"/>
  <c r="AX150" i="52"/>
  <c r="AY150" i="52"/>
  <c r="EX150" i="52"/>
  <c r="AZ150" i="52"/>
  <c r="EZ151" i="52"/>
  <c r="AX151" i="52"/>
  <c r="AY151" i="52"/>
  <c r="EX151" i="52"/>
  <c r="AZ151" i="52"/>
  <c r="EZ152" i="52"/>
  <c r="AX152" i="52"/>
  <c r="AY152" i="52"/>
  <c r="EX152" i="52"/>
  <c r="AZ152" i="52"/>
  <c r="EZ153" i="52"/>
  <c r="AX153" i="52"/>
  <c r="AY153" i="52"/>
  <c r="EX153" i="52"/>
  <c r="AZ153" i="52"/>
  <c r="EZ154" i="52"/>
  <c r="AX154" i="52"/>
  <c r="AY154" i="52"/>
  <c r="EX154" i="52"/>
  <c r="AZ154" i="52"/>
  <c r="EZ155" i="52"/>
  <c r="AX155" i="52"/>
  <c r="AY155" i="52"/>
  <c r="EX155" i="52"/>
  <c r="AZ155" i="52"/>
  <c r="EZ156" i="52"/>
  <c r="AX156" i="52"/>
  <c r="AY156" i="52"/>
  <c r="EX156" i="52"/>
  <c r="AZ156" i="52"/>
  <c r="EZ157" i="52"/>
  <c r="AX157" i="52"/>
  <c r="AY157" i="52"/>
  <c r="EX157" i="52"/>
  <c r="AZ157" i="52"/>
  <c r="EZ158" i="52"/>
  <c r="AX158" i="52"/>
  <c r="AY158" i="52"/>
  <c r="EX158" i="52"/>
  <c r="AZ158" i="52"/>
  <c r="EZ159" i="52"/>
  <c r="AX159" i="52"/>
  <c r="AY159" i="52"/>
  <c r="EX159" i="52"/>
  <c r="AZ159" i="52"/>
  <c r="EZ160" i="52"/>
  <c r="AX160" i="52"/>
  <c r="AY160" i="52"/>
  <c r="EX160" i="52"/>
  <c r="AZ160" i="52"/>
  <c r="EZ161" i="52"/>
  <c r="AX161" i="52"/>
  <c r="AY161" i="52"/>
  <c r="EX161" i="52"/>
  <c r="AZ161" i="52"/>
  <c r="EZ162" i="52"/>
  <c r="AX162" i="52"/>
  <c r="AY162" i="52"/>
  <c r="EX162" i="52"/>
  <c r="AZ162" i="52"/>
  <c r="EZ163" i="52"/>
  <c r="AX163" i="52"/>
  <c r="AY163" i="52"/>
  <c r="EX163" i="52"/>
  <c r="AZ163" i="52"/>
  <c r="EZ164" i="52"/>
  <c r="AX164" i="52"/>
  <c r="AY164" i="52"/>
  <c r="EX164" i="52"/>
  <c r="AZ164" i="52"/>
  <c r="EZ165" i="52"/>
  <c r="AX165" i="52"/>
  <c r="AY165" i="52"/>
  <c r="EX165" i="52"/>
  <c r="AZ165" i="52"/>
  <c r="EZ166" i="52"/>
  <c r="AX166" i="52"/>
  <c r="AY166" i="52"/>
  <c r="EX166" i="52"/>
  <c r="AZ166" i="52"/>
  <c r="EZ167" i="52"/>
  <c r="AX167" i="52"/>
  <c r="AY167" i="52"/>
  <c r="EX167" i="52"/>
  <c r="AZ167" i="52"/>
  <c r="EZ168" i="52"/>
  <c r="AX168" i="52"/>
  <c r="AY168" i="52"/>
  <c r="EX168" i="52"/>
  <c r="AZ168" i="52"/>
  <c r="EZ169" i="52"/>
  <c r="AX169" i="52"/>
  <c r="AY169" i="52"/>
  <c r="EX169" i="52"/>
  <c r="AZ169" i="52"/>
  <c r="EZ170" i="52"/>
  <c r="AX170" i="52"/>
  <c r="AY170" i="52"/>
  <c r="EX170" i="52"/>
  <c r="AZ170" i="52"/>
  <c r="EZ171" i="52"/>
  <c r="AX171" i="52"/>
  <c r="AY171" i="52"/>
  <c r="EX171" i="52"/>
  <c r="AZ171" i="52"/>
  <c r="EZ172" i="52"/>
  <c r="AX172" i="52"/>
  <c r="AY172" i="52"/>
  <c r="EX172" i="52"/>
  <c r="AZ172" i="52"/>
  <c r="EZ173" i="52"/>
  <c r="AX173" i="52"/>
  <c r="AY173" i="52"/>
  <c r="EX173" i="52"/>
  <c r="AZ173" i="52"/>
  <c r="EZ174" i="52"/>
  <c r="AX174" i="52"/>
  <c r="AY174" i="52"/>
  <c r="EX174" i="52"/>
  <c r="AZ174" i="52"/>
  <c r="EZ175" i="52"/>
  <c r="AX175" i="52"/>
  <c r="AY175" i="52"/>
  <c r="EX175" i="52"/>
  <c r="AZ175" i="52"/>
  <c r="EZ176" i="52"/>
  <c r="AX176" i="52"/>
  <c r="AY176" i="52"/>
  <c r="EX176" i="52"/>
  <c r="AZ176" i="52"/>
  <c r="EZ177" i="52"/>
  <c r="AX177" i="52"/>
  <c r="AY177" i="52"/>
  <c r="EX177" i="52"/>
  <c r="AZ177" i="52"/>
  <c r="EZ178" i="52"/>
  <c r="AX178" i="52"/>
  <c r="AY178" i="52"/>
  <c r="EX178" i="52"/>
  <c r="AZ178" i="52"/>
  <c r="EZ179" i="52"/>
  <c r="AX179" i="52"/>
  <c r="AY179" i="52"/>
  <c r="EX179" i="52"/>
  <c r="AZ179" i="52"/>
  <c r="EZ180" i="52"/>
  <c r="AX180" i="52"/>
  <c r="AY180" i="52"/>
  <c r="EX180" i="52"/>
  <c r="AZ180" i="52"/>
  <c r="EZ181" i="52"/>
  <c r="AX181" i="52"/>
  <c r="AY181" i="52"/>
  <c r="EX181" i="52"/>
  <c r="AZ181" i="52"/>
  <c r="EZ543" i="52"/>
  <c r="AX543" i="52"/>
  <c r="AY543" i="52"/>
  <c r="EX543" i="52"/>
  <c r="AZ543" i="52"/>
  <c r="EZ182" i="52"/>
  <c r="AX182" i="52"/>
  <c r="AY182" i="52"/>
  <c r="EX182" i="52"/>
  <c r="AZ182" i="52"/>
  <c r="EZ183" i="52"/>
  <c r="AX183" i="52"/>
  <c r="AY183" i="52"/>
  <c r="EX183" i="52"/>
  <c r="AZ183" i="52"/>
  <c r="EZ184" i="52"/>
  <c r="AX184" i="52"/>
  <c r="AY184" i="52"/>
  <c r="EX184" i="52"/>
  <c r="AZ184" i="52"/>
  <c r="EZ185" i="52"/>
  <c r="AX185" i="52"/>
  <c r="AY185" i="52"/>
  <c r="EX185" i="52"/>
  <c r="AZ185" i="52"/>
  <c r="EZ186" i="52"/>
  <c r="AX186" i="52"/>
  <c r="AY186" i="52"/>
  <c r="EX186" i="52"/>
  <c r="AZ186" i="52"/>
  <c r="EZ187" i="52"/>
  <c r="AX187" i="52"/>
  <c r="AY187" i="52"/>
  <c r="EX187" i="52"/>
  <c r="AZ187" i="52"/>
  <c r="EZ188" i="52"/>
  <c r="AX188" i="52"/>
  <c r="AY188" i="52"/>
  <c r="EX188" i="52"/>
  <c r="AZ188" i="52"/>
  <c r="EZ189" i="52"/>
  <c r="AX189" i="52"/>
  <c r="AY189" i="52"/>
  <c r="EX189" i="52"/>
  <c r="AZ189" i="52"/>
  <c r="EZ190" i="52"/>
  <c r="AX190" i="52"/>
  <c r="AY190" i="52"/>
  <c r="EX190" i="52"/>
  <c r="AZ190" i="52"/>
  <c r="EZ191" i="52"/>
  <c r="AX191" i="52"/>
  <c r="AY191" i="52"/>
  <c r="EX191" i="52"/>
  <c r="AZ191" i="52"/>
  <c r="EZ192" i="52"/>
  <c r="AX192" i="52"/>
  <c r="AY192" i="52"/>
  <c r="EX192" i="52"/>
  <c r="AZ192" i="52"/>
  <c r="EZ193" i="52"/>
  <c r="AX193" i="52"/>
  <c r="AY193" i="52"/>
  <c r="EX193" i="52"/>
  <c r="AZ193" i="52"/>
  <c r="EZ194" i="52"/>
  <c r="AX194" i="52"/>
  <c r="AY194" i="52"/>
  <c r="EX194" i="52"/>
  <c r="AZ194" i="52"/>
  <c r="EZ195" i="52"/>
  <c r="AX195" i="52"/>
  <c r="AY195" i="52"/>
  <c r="EX195" i="52"/>
  <c r="AZ195" i="52"/>
  <c r="EZ196" i="52"/>
  <c r="AX196" i="52"/>
  <c r="AY196" i="52"/>
  <c r="EX196" i="52"/>
  <c r="AZ196" i="52"/>
  <c r="EZ197" i="52"/>
  <c r="AX197" i="52"/>
  <c r="AY197" i="52"/>
  <c r="EX197" i="52"/>
  <c r="AZ197" i="52"/>
  <c r="EZ198" i="52"/>
  <c r="AX198" i="52"/>
  <c r="AY198" i="52"/>
  <c r="EX198" i="52"/>
  <c r="AZ198" i="52"/>
  <c r="EZ199" i="52"/>
  <c r="AX199" i="52"/>
  <c r="AY199" i="52"/>
  <c r="EX199" i="52"/>
  <c r="AZ199" i="52"/>
  <c r="EZ200" i="52"/>
  <c r="AX200" i="52"/>
  <c r="AY200" i="52"/>
  <c r="EX200" i="52"/>
  <c r="AZ200" i="52"/>
  <c r="EZ201" i="52"/>
  <c r="AX201" i="52"/>
  <c r="AY201" i="52"/>
  <c r="EX201" i="52"/>
  <c r="AZ201" i="52"/>
  <c r="EZ202" i="52"/>
  <c r="AX202" i="52"/>
  <c r="AY202" i="52"/>
  <c r="EX202" i="52"/>
  <c r="AZ202" i="52"/>
  <c r="EZ203" i="52"/>
  <c r="AX203" i="52"/>
  <c r="AY203" i="52"/>
  <c r="EX203" i="52"/>
  <c r="AZ203" i="52"/>
  <c r="EZ204" i="52"/>
  <c r="AX204" i="52"/>
  <c r="AY204" i="52"/>
  <c r="EX204" i="52"/>
  <c r="AZ204" i="52"/>
  <c r="EZ205" i="52"/>
  <c r="AX205" i="52"/>
  <c r="AY205" i="52"/>
  <c r="EX205" i="52"/>
  <c r="AZ205" i="52"/>
  <c r="EZ206" i="52"/>
  <c r="AX206" i="52"/>
  <c r="AY206" i="52"/>
  <c r="EX206" i="52"/>
  <c r="AZ206" i="52"/>
  <c r="EZ207" i="52"/>
  <c r="AX207" i="52"/>
  <c r="AY207" i="52"/>
  <c r="EX207" i="52"/>
  <c r="AZ207" i="52"/>
  <c r="EZ208" i="52"/>
  <c r="AX208" i="52"/>
  <c r="AY208" i="52"/>
  <c r="EX208" i="52"/>
  <c r="AZ208" i="52"/>
  <c r="EZ209" i="52"/>
  <c r="AX209" i="52"/>
  <c r="AY209" i="52"/>
  <c r="EX209" i="52"/>
  <c r="AZ209" i="52"/>
  <c r="EZ210" i="52"/>
  <c r="AX210" i="52"/>
  <c r="AY210" i="52"/>
  <c r="EX210" i="52"/>
  <c r="AZ210" i="52"/>
  <c r="EZ211" i="52"/>
  <c r="AX211" i="52"/>
  <c r="AY211" i="52"/>
  <c r="EX211" i="52"/>
  <c r="AZ211" i="52"/>
  <c r="EZ212" i="52"/>
  <c r="AX212" i="52"/>
  <c r="AY212" i="52"/>
  <c r="EX212" i="52"/>
  <c r="AZ212" i="52"/>
  <c r="EZ213" i="52"/>
  <c r="AX213" i="52"/>
  <c r="AY213" i="52"/>
  <c r="EX213" i="52"/>
  <c r="AZ213" i="52"/>
  <c r="EZ214" i="52"/>
  <c r="AX214" i="52"/>
  <c r="AY214" i="52"/>
  <c r="EX214" i="52"/>
  <c r="AZ214" i="52"/>
  <c r="EZ215" i="52"/>
  <c r="AX215" i="52"/>
  <c r="AY215" i="52"/>
  <c r="EX215" i="52"/>
  <c r="AZ215" i="52"/>
  <c r="EZ216" i="52"/>
  <c r="AX216" i="52"/>
  <c r="AY216" i="52"/>
  <c r="EX216" i="52"/>
  <c r="AZ216" i="52"/>
  <c r="EZ217" i="52"/>
  <c r="AX217" i="52"/>
  <c r="AY217" i="52"/>
  <c r="EX217" i="52"/>
  <c r="AZ217" i="52"/>
  <c r="EZ218" i="52"/>
  <c r="AX218" i="52"/>
  <c r="AY218" i="52"/>
  <c r="EX218" i="52"/>
  <c r="AZ218" i="52"/>
  <c r="EZ219" i="52"/>
  <c r="AX219" i="52"/>
  <c r="AY219" i="52"/>
  <c r="EX219" i="52"/>
  <c r="AZ219" i="52"/>
  <c r="EZ220" i="52"/>
  <c r="AX220" i="52"/>
  <c r="AY220" i="52"/>
  <c r="EX220" i="52"/>
  <c r="AZ220" i="52"/>
  <c r="EZ221" i="52"/>
  <c r="AX221" i="52"/>
  <c r="AY221" i="52"/>
  <c r="EX221" i="52"/>
  <c r="AZ221" i="52"/>
  <c r="EZ222" i="52"/>
  <c r="AX222" i="52"/>
  <c r="AY222" i="52"/>
  <c r="EX222" i="52"/>
  <c r="AZ222" i="52"/>
  <c r="EZ223" i="52"/>
  <c r="AX223" i="52"/>
  <c r="AY223" i="52"/>
  <c r="EX223" i="52"/>
  <c r="AZ223" i="52"/>
  <c r="EZ224" i="52"/>
  <c r="AX224" i="52"/>
  <c r="AY224" i="52"/>
  <c r="EX224" i="52"/>
  <c r="AZ224" i="52"/>
  <c r="EZ225" i="52"/>
  <c r="AX225" i="52"/>
  <c r="AY225" i="52"/>
  <c r="EX225" i="52"/>
  <c r="AZ225" i="52"/>
  <c r="EZ226" i="52"/>
  <c r="AX226" i="52"/>
  <c r="AY226" i="52"/>
  <c r="EX226" i="52"/>
  <c r="AZ226" i="52"/>
  <c r="EZ227" i="52"/>
  <c r="AX227" i="52"/>
  <c r="AY227" i="52"/>
  <c r="EX227" i="52"/>
  <c r="AZ227" i="52"/>
  <c r="EZ228" i="52"/>
  <c r="AX228" i="52"/>
  <c r="AY228" i="52"/>
  <c r="EX228" i="52"/>
  <c r="AZ228" i="52"/>
  <c r="EZ229" i="52"/>
  <c r="AX229" i="52"/>
  <c r="AY229" i="52"/>
  <c r="EX229" i="52"/>
  <c r="AZ229" i="52"/>
  <c r="EZ230" i="52"/>
  <c r="AX230" i="52"/>
  <c r="AY230" i="52"/>
  <c r="EX230" i="52"/>
  <c r="AZ230" i="52"/>
  <c r="EZ231" i="52"/>
  <c r="AX231" i="52"/>
  <c r="AY231" i="52"/>
  <c r="EX231" i="52"/>
  <c r="AZ231" i="52"/>
  <c r="EZ232" i="52"/>
  <c r="AX232" i="52"/>
  <c r="AY232" i="52"/>
  <c r="EX232" i="52"/>
  <c r="AZ232" i="52"/>
  <c r="EZ233" i="52"/>
  <c r="AX233" i="52"/>
  <c r="AY233" i="52"/>
  <c r="EX233" i="52"/>
  <c r="AZ233" i="52"/>
  <c r="EZ234" i="52"/>
  <c r="AX234" i="52"/>
  <c r="AY234" i="52"/>
  <c r="EX234" i="52"/>
  <c r="AZ234" i="52"/>
  <c r="EZ235" i="52"/>
  <c r="AX235" i="52"/>
  <c r="AY235" i="52"/>
  <c r="EX235" i="52"/>
  <c r="AZ235" i="52"/>
  <c r="EZ236" i="52"/>
  <c r="AX236" i="52"/>
  <c r="AY236" i="52"/>
  <c r="EX236" i="52"/>
  <c r="AZ236" i="52"/>
  <c r="EZ237" i="52"/>
  <c r="AX237" i="52"/>
  <c r="AY237" i="52"/>
  <c r="EX237" i="52"/>
  <c r="AZ237" i="52"/>
  <c r="EZ238" i="52"/>
  <c r="AX238" i="52"/>
  <c r="AY238" i="52"/>
  <c r="EX238" i="52"/>
  <c r="AZ238" i="52"/>
  <c r="EZ239" i="52"/>
  <c r="AX239" i="52"/>
  <c r="AY239" i="52"/>
  <c r="EX239" i="52"/>
  <c r="AZ239" i="52"/>
  <c r="EZ240" i="52"/>
  <c r="AX240" i="52"/>
  <c r="AY240" i="52"/>
  <c r="EX240" i="52"/>
  <c r="AZ240" i="52"/>
  <c r="EZ241" i="52"/>
  <c r="AX241" i="52"/>
  <c r="AY241" i="52"/>
  <c r="EX241" i="52"/>
  <c r="AZ241" i="52"/>
  <c r="EZ242" i="52"/>
  <c r="AX242" i="52"/>
  <c r="AY242" i="52"/>
  <c r="EX242" i="52"/>
  <c r="AZ242" i="52"/>
  <c r="EZ243" i="52"/>
  <c r="AX243" i="52"/>
  <c r="AY243" i="52"/>
  <c r="EX243" i="52"/>
  <c r="AZ243" i="52"/>
  <c r="EZ244" i="52"/>
  <c r="AX244" i="52"/>
  <c r="AY244" i="52"/>
  <c r="EX244" i="52"/>
  <c r="AZ244" i="52"/>
  <c r="EZ245" i="52"/>
  <c r="AX245" i="52"/>
  <c r="AY245" i="52"/>
  <c r="EX245" i="52"/>
  <c r="AZ245" i="52"/>
  <c r="EZ246" i="52"/>
  <c r="AX246" i="52"/>
  <c r="AY246" i="52"/>
  <c r="EX246" i="52"/>
  <c r="AZ246" i="52"/>
  <c r="EZ247" i="52"/>
  <c r="AX247" i="52"/>
  <c r="AY247" i="52"/>
  <c r="EX247" i="52"/>
  <c r="AZ247" i="52"/>
  <c r="EZ248" i="52"/>
  <c r="AX248" i="52"/>
  <c r="AY248" i="52"/>
  <c r="EX248" i="52"/>
  <c r="AZ248" i="52"/>
  <c r="EZ249" i="52"/>
  <c r="AX249" i="52"/>
  <c r="AY249" i="52"/>
  <c r="EX249" i="52"/>
  <c r="AZ249" i="52"/>
  <c r="EZ250" i="52"/>
  <c r="AX250" i="52"/>
  <c r="AY250" i="52"/>
  <c r="EX250" i="52"/>
  <c r="AZ250" i="52"/>
  <c r="EZ251" i="52"/>
  <c r="AX251" i="52"/>
  <c r="AY251" i="52"/>
  <c r="EX251" i="52"/>
  <c r="AZ251" i="52"/>
  <c r="EZ252" i="52"/>
  <c r="AX252" i="52"/>
  <c r="AY252" i="52"/>
  <c r="EX252" i="52"/>
  <c r="AZ252" i="52"/>
  <c r="EZ253" i="52"/>
  <c r="AX253" i="52"/>
  <c r="AY253" i="52"/>
  <c r="EX253" i="52"/>
  <c r="AZ253" i="52"/>
  <c r="EZ254" i="52"/>
  <c r="AX254" i="52"/>
  <c r="AY254" i="52"/>
  <c r="EX254" i="52"/>
  <c r="AZ254" i="52"/>
  <c r="EZ544" i="52"/>
  <c r="AX544" i="52"/>
  <c r="AY544" i="52"/>
  <c r="EX544" i="52"/>
  <c r="AZ544" i="52"/>
  <c r="EZ255" i="52"/>
  <c r="AX255" i="52"/>
  <c r="AY255" i="52"/>
  <c r="EX255" i="52"/>
  <c r="AZ255" i="52"/>
  <c r="EZ256" i="52"/>
  <c r="AX256" i="52"/>
  <c r="AY256" i="52"/>
  <c r="EX256" i="52"/>
  <c r="AZ256" i="52"/>
  <c r="EZ257" i="52"/>
  <c r="AX257" i="52"/>
  <c r="AY257" i="52"/>
  <c r="EX257" i="52"/>
  <c r="AZ257" i="52"/>
  <c r="EZ258" i="52"/>
  <c r="AX258" i="52"/>
  <c r="AY258" i="52"/>
  <c r="EX258" i="52"/>
  <c r="AZ258" i="52"/>
  <c r="EZ259" i="52"/>
  <c r="AX259" i="52"/>
  <c r="AY259" i="52"/>
  <c r="EX259" i="52"/>
  <c r="AZ259" i="52"/>
  <c r="EZ260" i="52"/>
  <c r="AX260" i="52"/>
  <c r="AY260" i="52"/>
  <c r="EX260" i="52"/>
  <c r="AZ260" i="52"/>
  <c r="EZ261" i="52"/>
  <c r="AX261" i="52"/>
  <c r="AY261" i="52"/>
  <c r="EX261" i="52"/>
  <c r="AZ261" i="52"/>
  <c r="EZ262" i="52"/>
  <c r="AX262" i="52"/>
  <c r="AY262" i="52"/>
  <c r="EX262" i="52"/>
  <c r="AZ262" i="52"/>
  <c r="EZ263" i="52"/>
  <c r="AX263" i="52"/>
  <c r="AY263" i="52"/>
  <c r="EX263" i="52"/>
  <c r="AZ263" i="52"/>
  <c r="EZ264" i="52"/>
  <c r="AX264" i="52"/>
  <c r="AY264" i="52"/>
  <c r="EX264" i="52"/>
  <c r="AZ264" i="52"/>
  <c r="EZ265" i="52"/>
  <c r="AX265" i="52"/>
  <c r="AY265" i="52"/>
  <c r="EX265" i="52"/>
  <c r="AZ265" i="52"/>
  <c r="EZ266" i="52"/>
  <c r="AX266" i="52"/>
  <c r="AY266" i="52"/>
  <c r="EX266" i="52"/>
  <c r="AZ266" i="52"/>
  <c r="EZ267" i="52"/>
  <c r="AX267" i="52"/>
  <c r="AY267" i="52"/>
  <c r="EX267" i="52"/>
  <c r="AZ267" i="52"/>
  <c r="EZ268" i="52"/>
  <c r="AX268" i="52"/>
  <c r="AY268" i="52"/>
  <c r="EX268" i="52"/>
  <c r="AZ268" i="52"/>
  <c r="EZ269" i="52"/>
  <c r="AX269" i="52"/>
  <c r="AY269" i="52"/>
  <c r="EX269" i="52"/>
  <c r="AZ269" i="52"/>
  <c r="EZ270" i="52"/>
  <c r="AX270" i="52"/>
  <c r="AY270" i="52"/>
  <c r="EX270" i="52"/>
  <c r="AZ270" i="52"/>
  <c r="EZ271" i="52"/>
  <c r="AX271" i="52"/>
  <c r="AY271" i="52"/>
  <c r="EX271" i="52"/>
  <c r="AZ271" i="52"/>
  <c r="EZ272" i="52"/>
  <c r="AX272" i="52"/>
  <c r="AY272" i="52"/>
  <c r="EX272" i="52"/>
  <c r="AZ272" i="52"/>
  <c r="EZ273" i="52"/>
  <c r="AX273" i="52"/>
  <c r="AY273" i="52"/>
  <c r="EX273" i="52"/>
  <c r="AZ273" i="52"/>
  <c r="EZ274" i="52"/>
  <c r="AX274" i="52"/>
  <c r="AY274" i="52"/>
  <c r="EX274" i="52"/>
  <c r="AZ274" i="52"/>
  <c r="EZ275" i="52"/>
  <c r="AX275" i="52"/>
  <c r="AY275" i="52"/>
  <c r="EX275" i="52"/>
  <c r="AZ275" i="52"/>
  <c r="EZ276" i="52"/>
  <c r="AX276" i="52"/>
  <c r="AY276" i="52"/>
  <c r="EX276" i="52"/>
  <c r="AZ276" i="52"/>
  <c r="EZ277" i="52"/>
  <c r="AX277" i="52"/>
  <c r="AY277" i="52"/>
  <c r="EX277" i="52"/>
  <c r="AZ277" i="52"/>
  <c r="EZ278" i="52"/>
  <c r="AX278" i="52"/>
  <c r="AY278" i="52"/>
  <c r="EX278" i="52"/>
  <c r="AZ278" i="52"/>
  <c r="EZ279" i="52"/>
  <c r="AX279" i="52"/>
  <c r="AY279" i="52"/>
  <c r="EX279" i="52"/>
  <c r="AZ279" i="52"/>
  <c r="EZ545" i="52"/>
  <c r="AX545" i="52"/>
  <c r="AY545" i="52"/>
  <c r="EX545" i="52"/>
  <c r="AZ545" i="52"/>
  <c r="EZ280" i="52"/>
  <c r="AX280" i="52"/>
  <c r="AY280" i="52"/>
  <c r="EX280" i="52"/>
  <c r="AZ280" i="52"/>
  <c r="EZ281" i="52"/>
  <c r="AX281" i="52"/>
  <c r="AY281" i="52"/>
  <c r="EX281" i="52"/>
  <c r="AZ281" i="52"/>
  <c r="EZ282" i="52"/>
  <c r="AX282" i="52"/>
  <c r="AY282" i="52"/>
  <c r="EX282" i="52"/>
  <c r="AZ282" i="52"/>
  <c r="EZ283" i="52"/>
  <c r="AX283" i="52"/>
  <c r="AY283" i="52"/>
  <c r="EX283" i="52"/>
  <c r="AZ283" i="52"/>
  <c r="EZ284" i="52"/>
  <c r="AX284" i="52"/>
  <c r="AY284" i="52"/>
  <c r="EX284" i="52"/>
  <c r="AZ284" i="52"/>
  <c r="EZ285" i="52"/>
  <c r="AX285" i="52"/>
  <c r="AY285" i="52"/>
  <c r="EX285" i="52"/>
  <c r="AZ285" i="52"/>
  <c r="EZ286" i="52"/>
  <c r="AX286" i="52"/>
  <c r="AY286" i="52"/>
  <c r="EX286" i="52"/>
  <c r="AZ286" i="52"/>
  <c r="EZ287" i="52"/>
  <c r="AX287" i="52"/>
  <c r="AY287" i="52"/>
  <c r="EX287" i="52"/>
  <c r="AZ287" i="52"/>
  <c r="EZ288" i="52"/>
  <c r="AX288" i="52"/>
  <c r="AY288" i="52"/>
  <c r="EX288" i="52"/>
  <c r="AZ288" i="52"/>
  <c r="EZ289" i="52"/>
  <c r="AX289" i="52"/>
  <c r="AY289" i="52"/>
  <c r="EX289" i="52"/>
  <c r="AZ289" i="52"/>
  <c r="EZ290" i="52"/>
  <c r="AX290" i="52"/>
  <c r="AY290" i="52"/>
  <c r="EX290" i="52"/>
  <c r="AZ290" i="52"/>
  <c r="EZ291" i="52"/>
  <c r="AX291" i="52"/>
  <c r="AY291" i="52"/>
  <c r="EX291" i="52"/>
  <c r="AZ291" i="52"/>
  <c r="EZ292" i="52"/>
  <c r="AX292" i="52"/>
  <c r="AY292" i="52"/>
  <c r="EX292" i="52"/>
  <c r="AZ292" i="52"/>
  <c r="EZ293" i="52"/>
  <c r="AX293" i="52"/>
  <c r="AY293" i="52"/>
  <c r="EX293" i="52"/>
  <c r="AZ293" i="52"/>
  <c r="EZ294" i="52"/>
  <c r="AX294" i="52"/>
  <c r="AY294" i="52"/>
  <c r="EX294" i="52"/>
  <c r="AZ294" i="52"/>
  <c r="EZ295" i="52"/>
  <c r="AX295" i="52"/>
  <c r="AY295" i="52"/>
  <c r="EX295" i="52"/>
  <c r="AZ295" i="52"/>
  <c r="EZ296" i="52"/>
  <c r="AX296" i="52"/>
  <c r="AY296" i="52"/>
  <c r="EX296" i="52"/>
  <c r="AZ296" i="52"/>
  <c r="EZ297" i="52"/>
  <c r="AX297" i="52"/>
  <c r="AY297" i="52"/>
  <c r="EX297" i="52"/>
  <c r="AZ297" i="52"/>
  <c r="EZ298" i="52"/>
  <c r="AX298" i="52"/>
  <c r="AY298" i="52"/>
  <c r="EX298" i="52"/>
  <c r="AZ298" i="52"/>
  <c r="EZ299" i="52"/>
  <c r="AX299" i="52"/>
  <c r="AY299" i="52"/>
  <c r="EX299" i="52"/>
  <c r="AZ299" i="52"/>
  <c r="EZ300" i="52"/>
  <c r="AX300" i="52"/>
  <c r="AY300" i="52"/>
  <c r="EX300" i="52"/>
  <c r="AZ300" i="52"/>
  <c r="EZ301" i="52"/>
  <c r="AX301" i="52"/>
  <c r="AY301" i="52"/>
  <c r="EX301" i="52"/>
  <c r="AZ301" i="52"/>
  <c r="EZ302" i="52"/>
  <c r="AX302" i="52"/>
  <c r="AY302" i="52"/>
  <c r="EX302" i="52"/>
  <c r="AZ302" i="52"/>
  <c r="EZ303" i="52"/>
  <c r="AX303" i="52"/>
  <c r="AY303" i="52"/>
  <c r="EX303" i="52"/>
  <c r="AZ303" i="52"/>
  <c r="EZ304" i="52"/>
  <c r="AX304" i="52"/>
  <c r="AY304" i="52"/>
  <c r="EX304" i="52"/>
  <c r="AZ304" i="52"/>
  <c r="EZ305" i="52"/>
  <c r="AX305" i="52"/>
  <c r="AY305" i="52"/>
  <c r="EX305" i="52"/>
  <c r="AZ305" i="52"/>
  <c r="EZ306" i="52"/>
  <c r="AX306" i="52"/>
  <c r="AY306" i="52"/>
  <c r="EX306" i="52"/>
  <c r="AZ306" i="52"/>
  <c r="EZ307" i="52"/>
  <c r="AX307" i="52"/>
  <c r="AY307" i="52"/>
  <c r="EX307" i="52"/>
  <c r="AZ307" i="52"/>
  <c r="EZ308" i="52"/>
  <c r="AX308" i="52"/>
  <c r="AY308" i="52"/>
  <c r="EX308" i="52"/>
  <c r="AZ308" i="52"/>
  <c r="EZ309" i="52"/>
  <c r="AX309" i="52"/>
  <c r="AY309" i="52"/>
  <c r="EX309" i="52"/>
  <c r="AZ309" i="52"/>
  <c r="EZ310" i="52"/>
  <c r="AX310" i="52"/>
  <c r="AY310" i="52"/>
  <c r="EX310" i="52"/>
  <c r="AZ310" i="52"/>
  <c r="EZ311" i="52"/>
  <c r="AX311" i="52"/>
  <c r="AY311" i="52"/>
  <c r="EX311" i="52"/>
  <c r="AZ311" i="52"/>
  <c r="EZ312" i="52"/>
  <c r="AX312" i="52"/>
  <c r="AY312" i="52"/>
  <c r="EX312" i="52"/>
  <c r="AZ312" i="52"/>
  <c r="EZ546" i="52"/>
  <c r="AX546" i="52"/>
  <c r="AY546" i="52"/>
  <c r="EX546" i="52"/>
  <c r="AZ546" i="52"/>
  <c r="EZ313" i="52"/>
  <c r="AX313" i="52"/>
  <c r="AY313" i="52"/>
  <c r="EX313" i="52"/>
  <c r="AZ313" i="52"/>
  <c r="EZ314" i="52"/>
  <c r="AX314" i="52"/>
  <c r="AY314" i="52"/>
  <c r="EX314" i="52"/>
  <c r="AZ314" i="52"/>
  <c r="EZ315" i="52"/>
  <c r="AX315" i="52"/>
  <c r="AY315" i="52"/>
  <c r="EX315" i="52"/>
  <c r="AZ315" i="52"/>
  <c r="EZ316" i="52"/>
  <c r="AX316" i="52"/>
  <c r="AY316" i="52"/>
  <c r="EX316" i="52"/>
  <c r="AZ316" i="52"/>
  <c r="EZ317" i="52"/>
  <c r="AX317" i="52"/>
  <c r="AY317" i="52"/>
  <c r="EX317" i="52"/>
  <c r="AZ317" i="52"/>
  <c r="EZ318" i="52"/>
  <c r="AX318" i="52"/>
  <c r="AY318" i="52"/>
  <c r="EX318" i="52"/>
  <c r="AZ318" i="52"/>
  <c r="EZ319" i="52"/>
  <c r="AX319" i="52"/>
  <c r="AY319" i="52"/>
  <c r="EX319" i="52"/>
  <c r="AZ319" i="52"/>
  <c r="EZ320" i="52"/>
  <c r="AX320" i="52"/>
  <c r="AY320" i="52"/>
  <c r="EX320" i="52"/>
  <c r="AZ320" i="52"/>
  <c r="EZ321" i="52"/>
  <c r="AX321" i="52"/>
  <c r="AY321" i="52"/>
  <c r="EX321" i="52"/>
  <c r="AZ321" i="52"/>
  <c r="EZ322" i="52"/>
  <c r="AX322" i="52"/>
  <c r="AY322" i="52"/>
  <c r="EX322" i="52"/>
  <c r="AZ322" i="52"/>
  <c r="EZ323" i="52"/>
  <c r="AX323" i="52"/>
  <c r="AY323" i="52"/>
  <c r="EX323" i="52"/>
  <c r="AZ323" i="52"/>
  <c r="EZ324" i="52"/>
  <c r="AX324" i="52"/>
  <c r="AY324" i="52"/>
  <c r="EX324" i="52"/>
  <c r="AZ324" i="52"/>
  <c r="EZ325" i="52"/>
  <c r="AX325" i="52"/>
  <c r="AY325" i="52"/>
  <c r="EX325" i="52"/>
  <c r="AZ325" i="52"/>
  <c r="EZ326" i="52"/>
  <c r="AX326" i="52"/>
  <c r="AY326" i="52"/>
  <c r="EX326" i="52"/>
  <c r="AZ326" i="52"/>
  <c r="EZ327" i="52"/>
  <c r="AX327" i="52"/>
  <c r="AY327" i="52"/>
  <c r="EX327" i="52"/>
  <c r="AZ327" i="52"/>
  <c r="EZ328" i="52"/>
  <c r="AX328" i="52"/>
  <c r="AY328" i="52"/>
  <c r="EX328" i="52"/>
  <c r="AZ328" i="52"/>
  <c r="EZ329" i="52"/>
  <c r="AX329" i="52"/>
  <c r="AY329" i="52"/>
  <c r="EX329" i="52"/>
  <c r="AZ329" i="52"/>
  <c r="EZ330" i="52"/>
  <c r="AX330" i="52"/>
  <c r="AY330" i="52"/>
  <c r="EX330" i="52"/>
  <c r="AZ330" i="52"/>
  <c r="EZ331" i="52"/>
  <c r="AX331" i="52"/>
  <c r="AY331" i="52"/>
  <c r="EX331" i="52"/>
  <c r="AZ331" i="52"/>
  <c r="EZ332" i="52"/>
  <c r="AX332" i="52"/>
  <c r="AY332" i="52"/>
  <c r="EX332" i="52"/>
  <c r="AZ332" i="52"/>
  <c r="EZ333" i="52"/>
  <c r="AX333" i="52"/>
  <c r="AY333" i="52"/>
  <c r="EX333" i="52"/>
  <c r="AZ333" i="52"/>
  <c r="EZ334" i="52"/>
  <c r="AX334" i="52"/>
  <c r="AY334" i="52"/>
  <c r="EX334" i="52"/>
  <c r="AZ334" i="52"/>
  <c r="EZ335" i="52"/>
  <c r="AX335" i="52"/>
  <c r="AY335" i="52"/>
  <c r="EX335" i="52"/>
  <c r="AZ335" i="52"/>
  <c r="EZ336" i="52"/>
  <c r="AX336" i="52"/>
  <c r="AY336" i="52"/>
  <c r="EX336" i="52"/>
  <c r="AZ336" i="52"/>
  <c r="EZ337" i="52"/>
  <c r="AX337" i="52"/>
  <c r="AY337" i="52"/>
  <c r="EX337" i="52"/>
  <c r="AZ337" i="52"/>
  <c r="EZ338" i="52"/>
  <c r="AX338" i="52"/>
  <c r="AY338" i="52"/>
  <c r="EX338" i="52"/>
  <c r="AZ338" i="52"/>
  <c r="EZ339" i="52"/>
  <c r="AX339" i="52"/>
  <c r="AY339" i="52"/>
  <c r="EX339" i="52"/>
  <c r="AZ339" i="52"/>
  <c r="EZ340" i="52"/>
  <c r="AX340" i="52"/>
  <c r="AY340" i="52"/>
  <c r="EX340" i="52"/>
  <c r="AZ340" i="52"/>
  <c r="EZ341" i="52"/>
  <c r="AX341" i="52"/>
  <c r="AY341" i="52"/>
  <c r="EX341" i="52"/>
  <c r="AZ341" i="52"/>
  <c r="EZ342" i="52"/>
  <c r="AX342" i="52"/>
  <c r="AY342" i="52"/>
  <c r="EX342" i="52"/>
  <c r="AZ342" i="52"/>
  <c r="EZ343" i="52"/>
  <c r="AX343" i="52"/>
  <c r="AY343" i="52"/>
  <c r="EX343" i="52"/>
  <c r="AZ343" i="52"/>
  <c r="EZ344" i="52"/>
  <c r="AX344" i="52"/>
  <c r="AY344" i="52"/>
  <c r="EX344" i="52"/>
  <c r="AZ344" i="52"/>
  <c r="EZ345" i="52"/>
  <c r="AX345" i="52"/>
  <c r="AY345" i="52"/>
  <c r="EX345" i="52"/>
  <c r="AZ345" i="52"/>
  <c r="EZ346" i="52"/>
  <c r="AX346" i="52"/>
  <c r="AY346" i="52"/>
  <c r="EX346" i="52"/>
  <c r="AZ346" i="52"/>
  <c r="EZ347" i="52"/>
  <c r="AX347" i="52"/>
  <c r="AY347" i="52"/>
  <c r="EX347" i="52"/>
  <c r="AZ347" i="52"/>
  <c r="EZ348" i="52"/>
  <c r="AX348" i="52"/>
  <c r="AY348" i="52"/>
  <c r="EX348" i="52"/>
  <c r="AZ348" i="52"/>
  <c r="EZ349" i="52"/>
  <c r="AX349" i="52"/>
  <c r="AY349" i="52"/>
  <c r="EX349" i="52"/>
  <c r="AZ349" i="52"/>
  <c r="EZ350" i="52"/>
  <c r="AX350" i="52"/>
  <c r="AY350" i="52"/>
  <c r="EX350" i="52"/>
  <c r="AZ350" i="52"/>
  <c r="EZ351" i="52"/>
  <c r="AX351" i="52"/>
  <c r="AY351" i="52"/>
  <c r="EX351" i="52"/>
  <c r="AZ351" i="52"/>
  <c r="EZ352" i="52"/>
  <c r="AX352" i="52"/>
  <c r="AY352" i="52"/>
  <c r="EX352" i="52"/>
  <c r="AZ352" i="52"/>
  <c r="EZ353" i="52"/>
  <c r="AX353" i="52"/>
  <c r="AY353" i="52"/>
  <c r="EX353" i="52"/>
  <c r="AZ353" i="52"/>
  <c r="EZ354" i="52"/>
  <c r="AX354" i="52"/>
  <c r="AY354" i="52"/>
  <c r="EX354" i="52"/>
  <c r="AZ354" i="52"/>
  <c r="EZ355" i="52"/>
  <c r="AX355" i="52"/>
  <c r="AY355" i="52"/>
  <c r="EX355" i="52"/>
  <c r="AZ355" i="52"/>
  <c r="EZ356" i="52"/>
  <c r="AX356" i="52"/>
  <c r="AY356" i="52"/>
  <c r="EX356" i="52"/>
  <c r="AZ356" i="52"/>
  <c r="EZ357" i="52"/>
  <c r="AX357" i="52"/>
  <c r="AY357" i="52"/>
  <c r="EX357" i="52"/>
  <c r="AZ357" i="52"/>
  <c r="EZ358" i="52"/>
  <c r="AX358" i="52"/>
  <c r="AY358" i="52"/>
  <c r="EX358" i="52"/>
  <c r="AZ358" i="52"/>
  <c r="EZ359" i="52"/>
  <c r="AX359" i="52"/>
  <c r="AY359" i="52"/>
  <c r="EX359" i="52"/>
  <c r="AZ359" i="52"/>
  <c r="EZ360" i="52"/>
  <c r="AX360" i="52"/>
  <c r="AY360" i="52"/>
  <c r="EX360" i="52"/>
  <c r="AZ360" i="52"/>
  <c r="EZ361" i="52"/>
  <c r="AX361" i="52"/>
  <c r="AY361" i="52"/>
  <c r="EX361" i="52"/>
  <c r="AZ361" i="52"/>
  <c r="EZ362" i="52"/>
  <c r="AX362" i="52"/>
  <c r="AY362" i="52"/>
  <c r="EX362" i="52"/>
  <c r="AZ362" i="52"/>
  <c r="EZ363" i="52"/>
  <c r="AX363" i="52"/>
  <c r="AY363" i="52"/>
  <c r="EX363" i="52"/>
  <c r="AZ363" i="52"/>
  <c r="EZ364" i="52"/>
  <c r="AX364" i="52"/>
  <c r="AY364" i="52"/>
  <c r="EX364" i="52"/>
  <c r="AZ364" i="52"/>
  <c r="EZ365" i="52"/>
  <c r="AX365" i="52"/>
  <c r="AY365" i="52"/>
  <c r="EX365" i="52"/>
  <c r="AZ365" i="52"/>
  <c r="EZ366" i="52"/>
  <c r="AX366" i="52"/>
  <c r="AY366" i="52"/>
  <c r="EX366" i="52"/>
  <c r="AZ366" i="52"/>
  <c r="EZ367" i="52"/>
  <c r="AX367" i="52"/>
  <c r="AY367" i="52"/>
  <c r="EX367" i="52"/>
  <c r="AZ367" i="52"/>
  <c r="EZ368" i="52"/>
  <c r="AX368" i="52"/>
  <c r="AY368" i="52"/>
  <c r="EX368" i="52"/>
  <c r="AZ368" i="52"/>
  <c r="EZ369" i="52"/>
  <c r="AX369" i="52"/>
  <c r="AY369" i="52"/>
  <c r="EX369" i="52"/>
  <c r="AZ369" i="52"/>
  <c r="EZ370" i="52"/>
  <c r="AX370" i="52"/>
  <c r="AY370" i="52"/>
  <c r="EX370" i="52"/>
  <c r="AZ370" i="52"/>
  <c r="EZ371" i="52"/>
  <c r="AX371" i="52"/>
  <c r="AY371" i="52"/>
  <c r="EX371" i="52"/>
  <c r="AZ371" i="52"/>
  <c r="EZ372" i="52"/>
  <c r="AX372" i="52"/>
  <c r="AY372" i="52"/>
  <c r="EX372" i="52"/>
  <c r="AZ372" i="52"/>
  <c r="EZ373" i="52"/>
  <c r="AX373" i="52"/>
  <c r="AY373" i="52"/>
  <c r="EX373" i="52"/>
  <c r="AZ373" i="52"/>
  <c r="EZ374" i="52"/>
  <c r="AX374" i="52"/>
  <c r="AY374" i="52"/>
  <c r="EX374" i="52"/>
  <c r="AZ374" i="52"/>
  <c r="EZ375" i="52"/>
  <c r="AX375" i="52"/>
  <c r="AY375" i="52"/>
  <c r="EX375" i="52"/>
  <c r="AZ375" i="52"/>
  <c r="EZ376" i="52"/>
  <c r="AX376" i="52"/>
  <c r="AY376" i="52"/>
  <c r="EX376" i="52"/>
  <c r="AZ376" i="52"/>
  <c r="EZ377" i="52"/>
  <c r="AX377" i="52"/>
  <c r="AY377" i="52"/>
  <c r="EX377" i="52"/>
  <c r="AZ377" i="52"/>
  <c r="EZ378" i="52"/>
  <c r="AX378" i="52"/>
  <c r="AY378" i="52"/>
  <c r="EX378" i="52"/>
  <c r="AZ378" i="52"/>
  <c r="EZ379" i="52"/>
  <c r="AX379" i="52"/>
  <c r="AY379" i="52"/>
  <c r="EX379" i="52"/>
  <c r="AZ379" i="52"/>
  <c r="EZ380" i="52"/>
  <c r="AX380" i="52"/>
  <c r="AY380" i="52"/>
  <c r="EX380" i="52"/>
  <c r="AZ380" i="52"/>
  <c r="EZ381" i="52"/>
  <c r="AX381" i="52"/>
  <c r="AY381" i="52"/>
  <c r="EX381" i="52"/>
  <c r="AZ381" i="52"/>
  <c r="EZ382" i="52"/>
  <c r="AX382" i="52"/>
  <c r="AY382" i="52"/>
  <c r="EX382" i="52"/>
  <c r="AZ382" i="52"/>
  <c r="EZ383" i="52"/>
  <c r="AX383" i="52"/>
  <c r="AY383" i="52"/>
  <c r="EX383" i="52"/>
  <c r="AZ383" i="52"/>
  <c r="EZ384" i="52"/>
  <c r="AX384" i="52"/>
  <c r="AY384" i="52"/>
  <c r="EX384" i="52"/>
  <c r="AZ384" i="52"/>
  <c r="EZ385" i="52"/>
  <c r="AX385" i="52"/>
  <c r="AY385" i="52"/>
  <c r="EX385" i="52"/>
  <c r="AZ385" i="52"/>
  <c r="EZ386" i="52"/>
  <c r="AX386" i="52"/>
  <c r="AY386" i="52"/>
  <c r="EX386" i="52"/>
  <c r="AZ386" i="52"/>
  <c r="EZ387" i="52"/>
  <c r="AX387" i="52"/>
  <c r="AY387" i="52"/>
  <c r="EX387" i="52"/>
  <c r="AZ387" i="52"/>
  <c r="EZ388" i="52"/>
  <c r="AX388" i="52"/>
  <c r="AY388" i="52"/>
  <c r="EX388" i="52"/>
  <c r="AZ388" i="52"/>
  <c r="EZ389" i="52"/>
  <c r="AX389" i="52"/>
  <c r="AY389" i="52"/>
  <c r="EX389" i="52"/>
  <c r="AZ389" i="52"/>
  <c r="EZ390" i="52"/>
  <c r="AX390" i="52"/>
  <c r="AY390" i="52"/>
  <c r="EX390" i="52"/>
  <c r="AZ390" i="52"/>
  <c r="EZ391" i="52"/>
  <c r="AX391" i="52"/>
  <c r="AY391" i="52"/>
  <c r="EX391" i="52"/>
  <c r="AZ391" i="52"/>
  <c r="EZ392" i="52"/>
  <c r="AX392" i="52"/>
  <c r="AY392" i="52"/>
  <c r="EX392" i="52"/>
  <c r="AZ392" i="52"/>
  <c r="EZ393" i="52"/>
  <c r="AX393" i="52"/>
  <c r="AY393" i="52"/>
  <c r="EX393" i="52"/>
  <c r="AZ393" i="52"/>
  <c r="EZ394" i="52"/>
  <c r="AX394" i="52"/>
  <c r="AY394" i="52"/>
  <c r="EX394" i="52"/>
  <c r="AZ394" i="52"/>
  <c r="EZ395" i="52"/>
  <c r="AX395" i="52"/>
  <c r="AY395" i="52"/>
  <c r="EX395" i="52"/>
  <c r="AZ395" i="52"/>
  <c r="EZ396" i="52"/>
  <c r="AX396" i="52"/>
  <c r="AY396" i="52"/>
  <c r="EX396" i="52"/>
  <c r="AZ396" i="52"/>
  <c r="EZ397" i="52"/>
  <c r="AX397" i="52"/>
  <c r="AY397" i="52"/>
  <c r="EX397" i="52"/>
  <c r="AZ397" i="52"/>
  <c r="EZ398" i="52"/>
  <c r="AX398" i="52"/>
  <c r="AY398" i="52"/>
  <c r="EX398" i="52"/>
  <c r="AZ398" i="52"/>
  <c r="EZ399" i="52"/>
  <c r="AX399" i="52"/>
  <c r="AY399" i="52"/>
  <c r="EX399" i="52"/>
  <c r="AZ399" i="52"/>
  <c r="EZ400" i="52"/>
  <c r="AX400" i="52"/>
  <c r="AY400" i="52"/>
  <c r="EX400" i="52"/>
  <c r="AZ400" i="52"/>
  <c r="EZ401" i="52"/>
  <c r="AX401" i="52"/>
  <c r="AY401" i="52"/>
  <c r="EX401" i="52"/>
  <c r="AZ401" i="52"/>
  <c r="EZ402" i="52"/>
  <c r="AX402" i="52"/>
  <c r="AY402" i="52"/>
  <c r="EX402" i="52"/>
  <c r="AZ402" i="52"/>
  <c r="EZ403" i="52"/>
  <c r="AX403" i="52"/>
  <c r="AY403" i="52"/>
  <c r="EX403" i="52"/>
  <c r="AZ403" i="52"/>
  <c r="EZ404" i="52"/>
  <c r="AX404" i="52"/>
  <c r="AY404" i="52"/>
  <c r="EX404" i="52"/>
  <c r="AZ404" i="52"/>
  <c r="EZ405" i="52"/>
  <c r="AX405" i="52"/>
  <c r="AY405" i="52"/>
  <c r="EX405" i="52"/>
  <c r="AZ405" i="52"/>
  <c r="EZ406" i="52"/>
  <c r="AX406" i="52"/>
  <c r="AY406" i="52"/>
  <c r="EX406" i="52"/>
  <c r="AZ406" i="52"/>
  <c r="EZ407" i="52"/>
  <c r="AX407" i="52"/>
  <c r="AY407" i="52"/>
  <c r="EX407" i="52"/>
  <c r="AZ407" i="52"/>
  <c r="EZ408" i="52"/>
  <c r="AX408" i="52"/>
  <c r="AY408" i="52"/>
  <c r="EX408" i="52"/>
  <c r="AZ408" i="52"/>
  <c r="EZ409" i="52"/>
  <c r="AX409" i="52"/>
  <c r="AY409" i="52"/>
  <c r="EX409" i="52"/>
  <c r="AZ409" i="52"/>
  <c r="EZ410" i="52"/>
  <c r="AX410" i="52"/>
  <c r="AY410" i="52"/>
  <c r="EX410" i="52"/>
  <c r="AZ410" i="52"/>
  <c r="EZ411" i="52"/>
  <c r="AX411" i="52"/>
  <c r="AY411" i="52"/>
  <c r="EX411" i="52"/>
  <c r="AZ411" i="52"/>
  <c r="EZ412" i="52"/>
  <c r="AX412" i="52"/>
  <c r="AY412" i="52"/>
  <c r="EX412" i="52"/>
  <c r="AZ412" i="52"/>
  <c r="EZ413" i="52"/>
  <c r="AX413" i="52"/>
  <c r="AY413" i="52"/>
  <c r="EX413" i="52"/>
  <c r="AZ413" i="52"/>
  <c r="EZ414" i="52"/>
  <c r="AX414" i="52"/>
  <c r="AY414" i="52"/>
  <c r="EX414" i="52"/>
  <c r="AZ414" i="52"/>
  <c r="EZ415" i="52"/>
  <c r="AX415" i="52"/>
  <c r="AY415" i="52"/>
  <c r="EX415" i="52"/>
  <c r="AZ415" i="52"/>
  <c r="EZ416" i="52"/>
  <c r="AX416" i="52"/>
  <c r="AY416" i="52"/>
  <c r="EX416" i="52"/>
  <c r="AZ416" i="52"/>
  <c r="EZ417" i="52"/>
  <c r="AX417" i="52"/>
  <c r="AY417" i="52"/>
  <c r="EX417" i="52"/>
  <c r="AZ417" i="52"/>
  <c r="AX418" i="52"/>
  <c r="EX418" i="52"/>
  <c r="AZ418" i="52"/>
  <c r="AX419" i="52"/>
  <c r="EX419" i="52"/>
  <c r="AZ419" i="52"/>
  <c r="AX547" i="52"/>
  <c r="EX547" i="52"/>
  <c r="AZ547" i="52"/>
  <c r="AX420" i="52"/>
  <c r="EX420" i="52"/>
  <c r="AZ420" i="52"/>
  <c r="AX421" i="52"/>
  <c r="EX421" i="52"/>
  <c r="AZ421" i="52"/>
  <c r="AX422" i="52"/>
  <c r="EX422" i="52"/>
  <c r="AZ422" i="52"/>
  <c r="AX423" i="52"/>
  <c r="EX423" i="52"/>
  <c r="AZ423" i="52"/>
  <c r="AX424" i="52"/>
  <c r="EX424" i="52"/>
  <c r="AZ424" i="52"/>
  <c r="AX425" i="52"/>
  <c r="EX425" i="52"/>
  <c r="AZ425" i="52"/>
  <c r="AX426" i="52"/>
  <c r="EX426" i="52"/>
  <c r="AZ426" i="52"/>
  <c r="AX427" i="52"/>
  <c r="EX427" i="52"/>
  <c r="AZ427" i="52"/>
  <c r="AX428" i="52"/>
  <c r="EX428" i="52"/>
  <c r="AZ428" i="52"/>
  <c r="AX429" i="52"/>
  <c r="EX429" i="52"/>
  <c r="AZ429" i="52"/>
  <c r="AX430" i="52"/>
  <c r="EX430" i="52"/>
  <c r="AZ430" i="52"/>
  <c r="AX431" i="52"/>
  <c r="EX431" i="52"/>
  <c r="AZ431" i="52"/>
  <c r="AX432" i="52"/>
  <c r="EX432" i="52"/>
  <c r="AZ432" i="52"/>
  <c r="AX433" i="52"/>
  <c r="EX433" i="52"/>
  <c r="AZ433" i="52"/>
  <c r="AX434" i="52"/>
  <c r="EX434" i="52"/>
  <c r="AZ434" i="52"/>
  <c r="AX435" i="52"/>
  <c r="EX435" i="52"/>
  <c r="AZ435" i="52"/>
  <c r="AX436" i="52"/>
  <c r="EX436" i="52"/>
  <c r="AZ436" i="52"/>
  <c r="AX437" i="52"/>
  <c r="EX437" i="52"/>
  <c r="AZ437" i="52"/>
  <c r="AX438" i="52"/>
  <c r="EX438" i="52"/>
  <c r="AZ438" i="52"/>
  <c r="AX439" i="52"/>
  <c r="EX439" i="52"/>
  <c r="AZ439" i="52"/>
  <c r="AX440" i="52"/>
  <c r="EX440" i="52"/>
  <c r="AZ440" i="52"/>
  <c r="AX441" i="52"/>
  <c r="EX441" i="52"/>
  <c r="AZ441" i="52"/>
  <c r="AX442" i="52"/>
  <c r="EX442" i="52"/>
  <c r="AZ442" i="52"/>
  <c r="AX443" i="52"/>
  <c r="EX443" i="52"/>
  <c r="AZ443" i="52"/>
  <c r="AX444" i="52"/>
  <c r="EX444" i="52"/>
  <c r="AZ444" i="52"/>
  <c r="EZ445" i="52"/>
  <c r="AX445" i="52"/>
  <c r="AY445" i="52"/>
  <c r="EX445" i="52"/>
  <c r="AZ445" i="52"/>
  <c r="EZ446" i="52"/>
  <c r="AX446" i="52"/>
  <c r="AY446" i="52"/>
  <c r="EX446" i="52"/>
  <c r="AZ446" i="52"/>
  <c r="EZ447" i="52"/>
  <c r="AX447" i="52"/>
  <c r="AY447" i="52"/>
  <c r="EX447" i="52"/>
  <c r="AZ447" i="52"/>
  <c r="EZ448" i="52"/>
  <c r="AX448" i="52"/>
  <c r="AY448" i="52"/>
  <c r="EX448" i="52"/>
  <c r="AZ448" i="52"/>
  <c r="EZ449" i="52"/>
  <c r="AX449" i="52"/>
  <c r="AY449" i="52"/>
  <c r="EX449" i="52"/>
  <c r="AZ449" i="52"/>
  <c r="EZ450" i="52"/>
  <c r="AX450" i="52"/>
  <c r="AY450" i="52"/>
  <c r="EX450" i="52"/>
  <c r="AZ450" i="52"/>
  <c r="EZ451" i="52"/>
  <c r="AX451" i="52"/>
  <c r="AY451" i="52"/>
  <c r="EX451" i="52"/>
  <c r="AZ451" i="52"/>
  <c r="EZ452" i="52"/>
  <c r="AX452" i="52"/>
  <c r="AY452" i="52"/>
  <c r="EX452" i="52"/>
  <c r="AZ452" i="52"/>
  <c r="EZ453" i="52"/>
  <c r="AX453" i="52"/>
  <c r="AY453" i="52"/>
  <c r="EX453" i="52"/>
  <c r="AZ453" i="52"/>
  <c r="EZ454" i="52"/>
  <c r="AX454" i="52"/>
  <c r="AY454" i="52"/>
  <c r="EX454" i="52"/>
  <c r="AZ454" i="52"/>
  <c r="EZ455" i="52"/>
  <c r="AX455" i="52"/>
  <c r="AY455" i="52"/>
  <c r="EX455" i="52"/>
  <c r="AZ455" i="52"/>
  <c r="EZ456" i="52"/>
  <c r="AX456" i="52"/>
  <c r="AY456" i="52"/>
  <c r="EX456" i="52"/>
  <c r="AZ456" i="52"/>
  <c r="EZ457" i="52"/>
  <c r="AX457" i="52"/>
  <c r="AY457" i="52"/>
  <c r="EX457" i="52"/>
  <c r="AZ457" i="52"/>
  <c r="EZ458" i="52"/>
  <c r="AX458" i="52"/>
  <c r="AY458" i="52"/>
  <c r="EX458" i="52"/>
  <c r="AZ458" i="52"/>
  <c r="EZ459" i="52"/>
  <c r="AX459" i="52"/>
  <c r="AY459" i="52"/>
  <c r="EX459" i="52"/>
  <c r="AZ459" i="52"/>
  <c r="EZ460" i="52"/>
  <c r="AX460" i="52"/>
  <c r="AY460" i="52"/>
  <c r="EX460" i="52"/>
  <c r="AZ460" i="52"/>
  <c r="EZ461" i="52"/>
  <c r="AX461" i="52"/>
  <c r="AY461" i="52"/>
  <c r="EX461" i="52"/>
  <c r="AZ461" i="52"/>
  <c r="EZ462" i="52"/>
  <c r="AX462" i="52"/>
  <c r="AY462" i="52"/>
  <c r="EX462" i="52"/>
  <c r="AZ462" i="52"/>
  <c r="EZ463" i="52"/>
  <c r="AX463" i="52"/>
  <c r="AY463" i="52"/>
  <c r="EX463" i="52"/>
  <c r="AZ463" i="52"/>
  <c r="EZ464" i="52"/>
  <c r="AX464" i="52"/>
  <c r="AY464" i="52"/>
  <c r="EX464" i="52"/>
  <c r="AZ464" i="52"/>
  <c r="EZ465" i="52"/>
  <c r="AX465" i="52"/>
  <c r="AY465" i="52"/>
  <c r="EX465" i="52"/>
  <c r="AZ465" i="52"/>
  <c r="EZ466" i="52"/>
  <c r="AX466" i="52"/>
  <c r="AY466" i="52"/>
  <c r="EX466" i="52"/>
  <c r="AZ466" i="52"/>
  <c r="EZ467" i="52"/>
  <c r="AX467" i="52"/>
  <c r="AY467" i="52"/>
  <c r="EX467" i="52"/>
  <c r="AZ467" i="52"/>
  <c r="EZ468" i="52"/>
  <c r="AX468" i="52"/>
  <c r="AY468" i="52"/>
  <c r="EX468" i="52"/>
  <c r="AZ468" i="52"/>
  <c r="EZ469" i="52"/>
  <c r="AX469" i="52"/>
  <c r="AY469" i="52"/>
  <c r="EX469" i="52"/>
  <c r="AZ469" i="52"/>
  <c r="EZ470" i="52"/>
  <c r="AX470" i="52"/>
  <c r="AY470" i="52"/>
  <c r="EX470" i="52"/>
  <c r="AZ470" i="52"/>
  <c r="EZ471" i="52"/>
  <c r="AX471" i="52"/>
  <c r="AY471" i="52"/>
  <c r="EX471" i="52"/>
  <c r="AZ471" i="52"/>
  <c r="EZ472" i="52"/>
  <c r="AX472" i="52"/>
  <c r="AY472" i="52"/>
  <c r="EX472" i="52"/>
  <c r="AZ472" i="52"/>
  <c r="EZ473" i="52"/>
  <c r="AX473" i="52"/>
  <c r="AY473" i="52"/>
  <c r="EX473" i="52"/>
  <c r="AZ473" i="52"/>
  <c r="EZ474" i="52"/>
  <c r="AX474" i="52"/>
  <c r="AY474" i="52"/>
  <c r="EX474" i="52"/>
  <c r="AZ474" i="52"/>
  <c r="EZ475" i="52"/>
  <c r="AX475" i="52"/>
  <c r="AY475" i="52"/>
  <c r="EX475" i="52"/>
  <c r="AZ475" i="52"/>
  <c r="EZ476" i="52"/>
  <c r="AX476" i="52"/>
  <c r="AY476" i="52"/>
  <c r="EX476" i="52"/>
  <c r="AZ476" i="52"/>
  <c r="EZ477" i="52"/>
  <c r="AX477" i="52"/>
  <c r="AY477" i="52"/>
  <c r="EX477" i="52"/>
  <c r="AZ477" i="52"/>
  <c r="EZ478" i="52"/>
  <c r="AX478" i="52"/>
  <c r="AY478" i="52"/>
  <c r="EX478" i="52"/>
  <c r="AZ478" i="52"/>
  <c r="EZ479" i="52"/>
  <c r="AX479" i="52"/>
  <c r="AY479" i="52"/>
  <c r="EX479" i="52"/>
  <c r="AZ479" i="52"/>
  <c r="EZ480" i="52"/>
  <c r="AX480" i="52"/>
  <c r="AY480" i="52"/>
  <c r="EX480" i="52"/>
  <c r="AZ480" i="52"/>
  <c r="EZ481" i="52"/>
  <c r="AX481" i="52"/>
  <c r="AY481" i="52"/>
  <c r="EX481" i="52"/>
  <c r="AZ481" i="52"/>
  <c r="EZ482" i="52"/>
  <c r="AX482" i="52"/>
  <c r="AY482" i="52"/>
  <c r="EX482" i="52"/>
  <c r="AZ482" i="52"/>
  <c r="EZ483" i="52"/>
  <c r="AX483" i="52"/>
  <c r="AY483" i="52"/>
  <c r="EX483" i="52"/>
  <c r="AZ483" i="52"/>
  <c r="EZ484" i="52"/>
  <c r="AX484" i="52"/>
  <c r="AY484" i="52"/>
  <c r="EX484" i="52"/>
  <c r="AZ484" i="52"/>
  <c r="EZ485" i="52"/>
  <c r="AX485" i="52"/>
  <c r="AY485" i="52"/>
  <c r="EX485" i="52"/>
  <c r="AZ485" i="52"/>
  <c r="EZ486" i="52"/>
  <c r="AX486" i="52"/>
  <c r="AY486" i="52"/>
  <c r="EX486" i="52"/>
  <c r="AZ486" i="52"/>
  <c r="EZ487" i="52"/>
  <c r="AX487" i="52"/>
  <c r="AY487" i="52"/>
  <c r="EX487" i="52"/>
  <c r="AZ487" i="52"/>
  <c r="EZ488" i="52"/>
  <c r="AX488" i="52"/>
  <c r="AY488" i="52"/>
  <c r="EX488" i="52"/>
  <c r="AZ488" i="52"/>
  <c r="EZ489" i="52"/>
  <c r="AX489" i="52"/>
  <c r="AY489" i="52"/>
  <c r="EX489" i="52"/>
  <c r="AZ489" i="52"/>
  <c r="EZ490" i="52"/>
  <c r="AX490" i="52"/>
  <c r="AY490" i="52"/>
  <c r="EX490" i="52"/>
  <c r="AZ490" i="52"/>
  <c r="EZ491" i="52"/>
  <c r="AX491" i="52"/>
  <c r="AY491" i="52"/>
  <c r="EX491" i="52"/>
  <c r="AZ491" i="52"/>
  <c r="EZ492" i="52"/>
  <c r="AX492" i="52"/>
  <c r="AY492" i="52"/>
  <c r="EX492" i="52"/>
  <c r="AZ492" i="52"/>
  <c r="EZ493" i="52"/>
  <c r="AX493" i="52"/>
  <c r="AY493" i="52"/>
  <c r="EX493" i="52"/>
  <c r="AZ493" i="52"/>
  <c r="EZ494" i="52"/>
  <c r="AX494" i="52"/>
  <c r="AY494" i="52"/>
  <c r="EX494" i="52"/>
  <c r="AZ494" i="52"/>
  <c r="EZ495" i="52"/>
  <c r="AX495" i="52"/>
  <c r="AY495" i="52"/>
  <c r="EX495" i="52"/>
  <c r="AZ495" i="52"/>
  <c r="EZ496" i="52"/>
  <c r="AX496" i="52"/>
  <c r="AY496" i="52"/>
  <c r="EX496" i="52"/>
  <c r="AZ496" i="52"/>
  <c r="EZ568" i="52"/>
  <c r="AX568" i="52"/>
  <c r="AY568" i="52"/>
  <c r="EX568" i="52"/>
  <c r="AZ568" i="52"/>
  <c r="EZ569" i="52"/>
  <c r="AX569" i="52"/>
  <c r="AY569" i="52"/>
  <c r="EX569" i="52"/>
  <c r="AZ569" i="52"/>
  <c r="EZ570" i="52"/>
  <c r="AX570" i="52"/>
  <c r="AY570" i="52"/>
  <c r="EX570" i="52"/>
  <c r="AZ570" i="52"/>
  <c r="EZ571" i="52"/>
  <c r="AX571" i="52"/>
  <c r="AY571" i="52"/>
  <c r="EX571" i="52"/>
  <c r="AZ571" i="52"/>
  <c r="EZ572" i="52"/>
  <c r="AX572" i="52"/>
  <c r="AY572" i="52"/>
  <c r="EX572" i="52"/>
  <c r="AZ572" i="52"/>
  <c r="EZ573" i="52"/>
  <c r="AX573" i="52"/>
  <c r="AY573" i="52"/>
  <c r="EX573" i="52"/>
  <c r="AZ573" i="52"/>
  <c r="EZ497" i="52"/>
  <c r="AX497" i="52"/>
  <c r="AY497" i="52"/>
  <c r="EX497" i="52"/>
  <c r="AZ497" i="52"/>
  <c r="EZ498" i="52"/>
  <c r="AX498" i="52"/>
  <c r="AY498" i="52"/>
  <c r="EX498" i="52"/>
  <c r="AZ498" i="52"/>
  <c r="EZ566" i="52"/>
  <c r="AX566" i="52"/>
  <c r="AY566" i="52"/>
  <c r="EX566" i="52"/>
  <c r="AZ566" i="52"/>
  <c r="EZ499" i="52"/>
  <c r="AX499" i="52"/>
  <c r="AY499" i="52"/>
  <c r="EX499" i="52"/>
  <c r="AZ499" i="52"/>
  <c r="EZ500" i="52"/>
  <c r="AX500" i="52"/>
  <c r="AY500" i="52"/>
  <c r="EX500" i="52"/>
  <c r="AZ500" i="52"/>
  <c r="EZ501" i="52"/>
  <c r="AX501" i="52"/>
  <c r="AY501" i="52"/>
  <c r="EX501" i="52"/>
  <c r="AZ501" i="52"/>
  <c r="EZ502" i="52"/>
  <c r="AX502" i="52"/>
  <c r="AY502" i="52"/>
  <c r="EX502" i="52"/>
  <c r="AZ502" i="52"/>
  <c r="EZ503" i="52"/>
  <c r="AX503" i="52"/>
  <c r="AY503" i="52"/>
  <c r="EX503" i="52"/>
  <c r="AZ503" i="52"/>
  <c r="EZ504" i="52"/>
  <c r="AX504" i="52"/>
  <c r="AY504" i="52"/>
  <c r="EX504" i="52"/>
  <c r="AZ504" i="52"/>
  <c r="EZ548" i="52"/>
  <c r="AX548" i="52"/>
  <c r="AY548" i="52"/>
  <c r="EX548" i="52"/>
  <c r="AZ548" i="52"/>
  <c r="EZ549" i="52"/>
  <c r="AX549" i="52"/>
  <c r="AY549" i="52"/>
  <c r="EX549" i="52"/>
  <c r="AZ549" i="52"/>
  <c r="EZ505" i="52"/>
  <c r="AX505" i="52"/>
  <c r="AY505" i="52"/>
  <c r="EX505" i="52"/>
  <c r="AZ505" i="52"/>
  <c r="EZ506" i="52"/>
  <c r="AX506" i="52"/>
  <c r="AY506" i="52"/>
  <c r="EX506" i="52"/>
  <c r="AZ506" i="52"/>
  <c r="EZ507" i="52"/>
  <c r="AX507" i="52"/>
  <c r="AY507" i="52"/>
  <c r="EX507" i="52"/>
  <c r="AZ507" i="52"/>
  <c r="EZ508" i="52"/>
  <c r="AX508" i="52"/>
  <c r="AY508" i="52"/>
  <c r="EX508" i="52"/>
  <c r="AZ508" i="52"/>
  <c r="EZ509" i="52"/>
  <c r="AX509" i="52"/>
  <c r="AY509" i="52"/>
  <c r="EX509" i="52"/>
  <c r="AZ509" i="52"/>
  <c r="EZ510" i="52"/>
  <c r="AX510" i="52"/>
  <c r="AY510" i="52"/>
  <c r="EX510" i="52"/>
  <c r="AZ510" i="52"/>
  <c r="EZ511" i="52"/>
  <c r="AX511" i="52"/>
  <c r="AY511" i="52"/>
  <c r="EX511" i="52"/>
  <c r="AZ511" i="52"/>
  <c r="EZ512" i="52"/>
  <c r="AX512" i="52"/>
  <c r="AY512" i="52"/>
  <c r="EX512" i="52"/>
  <c r="AZ512" i="52"/>
  <c r="EZ513" i="52"/>
  <c r="AX513" i="52"/>
  <c r="AY513" i="52"/>
  <c r="EX513" i="52"/>
  <c r="AZ513" i="52"/>
  <c r="EZ514" i="52"/>
  <c r="AX514" i="52"/>
  <c r="AY514" i="52"/>
  <c r="EX514" i="52"/>
  <c r="AZ514" i="52"/>
  <c r="EZ515" i="52"/>
  <c r="AX515" i="52"/>
  <c r="AY515" i="52"/>
  <c r="EX515" i="52"/>
  <c r="AZ515" i="52"/>
  <c r="EZ567" i="52"/>
  <c r="AX567" i="52"/>
  <c r="AY567" i="52"/>
  <c r="EX567" i="52"/>
  <c r="AZ567" i="52"/>
  <c r="EZ516" i="52"/>
  <c r="AX516" i="52"/>
  <c r="AY516" i="52"/>
  <c r="EX516" i="52"/>
  <c r="AZ516" i="52"/>
  <c r="EZ550" i="52"/>
  <c r="AX550" i="52"/>
  <c r="AY550" i="52"/>
  <c r="EX550" i="52"/>
  <c r="AZ550" i="52"/>
  <c r="EZ551" i="52"/>
  <c r="AX551" i="52"/>
  <c r="AY551" i="52"/>
  <c r="EX551" i="52"/>
  <c r="AZ551" i="52"/>
  <c r="EZ552" i="52"/>
  <c r="AX552" i="52"/>
  <c r="AY552" i="52"/>
  <c r="EX552" i="52"/>
  <c r="AZ552" i="52"/>
  <c r="EZ553" i="52"/>
  <c r="AX553" i="52"/>
  <c r="AY553" i="52"/>
  <c r="EX553" i="52"/>
  <c r="AZ553" i="52"/>
  <c r="EZ554" i="52"/>
  <c r="AX554" i="52"/>
  <c r="AY554" i="52"/>
  <c r="EX554" i="52"/>
  <c r="AZ554" i="52"/>
  <c r="EZ555" i="52"/>
  <c r="AX555" i="52"/>
  <c r="AY555" i="52"/>
  <c r="EX555" i="52"/>
  <c r="AZ555" i="52"/>
  <c r="EZ556" i="52"/>
  <c r="AX556" i="52"/>
  <c r="AY556" i="52"/>
  <c r="EX556" i="52"/>
  <c r="AZ556" i="52"/>
  <c r="EZ557" i="52"/>
  <c r="AX557" i="52"/>
  <c r="AY557" i="52"/>
  <c r="EX557" i="52"/>
  <c r="AZ557" i="52"/>
  <c r="EZ558" i="52"/>
  <c r="AX558" i="52"/>
  <c r="AY558" i="52"/>
  <c r="EX558" i="52"/>
  <c r="AZ558" i="52"/>
  <c r="EZ559" i="52"/>
  <c r="AX559" i="52"/>
  <c r="AY559" i="52"/>
  <c r="EX559" i="52"/>
  <c r="AZ559" i="52"/>
  <c r="EZ517" i="52"/>
  <c r="AX517" i="52"/>
  <c r="AY517" i="52"/>
  <c r="EX517" i="52"/>
  <c r="AZ517" i="52"/>
  <c r="EZ560" i="52"/>
  <c r="AX560" i="52"/>
  <c r="AY560" i="52"/>
  <c r="EX560" i="52"/>
  <c r="AZ560" i="52"/>
  <c r="EZ561" i="52"/>
  <c r="AX561" i="52"/>
  <c r="AY561" i="52"/>
  <c r="EX561" i="52"/>
  <c r="AZ561" i="52"/>
  <c r="EZ562" i="52"/>
  <c r="AX562" i="52"/>
  <c r="AY562" i="52"/>
  <c r="EX562" i="52"/>
  <c r="AZ562" i="52"/>
  <c r="EZ563" i="52"/>
  <c r="AX563" i="52"/>
  <c r="AY563" i="52"/>
  <c r="EX563" i="52"/>
  <c r="AZ563" i="52"/>
  <c r="EX14" i="52"/>
  <c r="AZ14" i="52"/>
  <c r="AY14" i="52"/>
  <c r="AU15" i="52"/>
  <c r="AV15" i="52"/>
  <c r="AU16" i="52"/>
  <c r="AV16" i="52"/>
  <c r="AU17" i="52"/>
  <c r="AV17" i="52"/>
  <c r="AU18" i="52"/>
  <c r="AV18" i="52"/>
  <c r="AU19" i="52"/>
  <c r="AV19" i="52"/>
  <c r="AU20" i="52"/>
  <c r="AV20" i="52"/>
  <c r="AU21" i="52"/>
  <c r="AV21" i="52"/>
  <c r="AU22" i="52"/>
  <c r="AV22" i="52"/>
  <c r="AU23" i="52"/>
  <c r="AV23" i="52"/>
  <c r="AU24" i="52"/>
  <c r="AV24" i="52"/>
  <c r="AU25" i="52"/>
  <c r="AV25" i="52"/>
  <c r="AU26" i="52"/>
  <c r="AV26" i="52"/>
  <c r="AU27" i="52"/>
  <c r="AV27" i="52"/>
  <c r="AU28" i="52"/>
  <c r="AV28" i="52"/>
  <c r="AU29" i="52"/>
  <c r="AV29" i="52"/>
  <c r="AU30" i="52"/>
  <c r="AV30" i="52"/>
  <c r="AU31" i="52"/>
  <c r="AV31" i="52"/>
  <c r="AU32" i="52"/>
  <c r="AV32" i="52"/>
  <c r="AU33" i="52"/>
  <c r="AV33" i="52"/>
  <c r="AU34" i="52"/>
  <c r="AV34" i="52"/>
  <c r="AU35" i="52"/>
  <c r="AV35" i="52"/>
  <c r="AU36" i="52"/>
  <c r="AV36" i="52"/>
  <c r="AU37" i="52"/>
  <c r="AV37" i="52"/>
  <c r="AU38" i="52"/>
  <c r="AV38" i="52"/>
  <c r="AU39" i="52"/>
  <c r="AV39" i="52"/>
  <c r="AU40" i="52"/>
  <c r="AV40" i="52"/>
  <c r="AU41" i="52"/>
  <c r="AV41" i="52"/>
  <c r="AU42" i="52"/>
  <c r="AV42" i="52"/>
  <c r="AU43" i="52"/>
  <c r="AV43" i="52"/>
  <c r="AU44" i="52"/>
  <c r="AV44" i="52"/>
  <c r="AU45" i="52"/>
  <c r="AV45" i="52"/>
  <c r="AU46" i="52"/>
  <c r="AV46" i="52"/>
  <c r="AU47" i="52"/>
  <c r="AV47" i="52"/>
  <c r="AU48" i="52"/>
  <c r="AV48" i="52"/>
  <c r="AU49" i="52"/>
  <c r="AV49" i="52"/>
  <c r="AU50" i="52"/>
  <c r="AV50" i="52"/>
  <c r="AU51" i="52"/>
  <c r="AV51" i="52"/>
  <c r="AU52" i="52"/>
  <c r="AV52" i="52"/>
  <c r="AU53" i="52"/>
  <c r="AV53" i="52"/>
  <c r="AU54" i="52"/>
  <c r="AV54" i="52"/>
  <c r="AU55" i="52"/>
  <c r="AV55" i="52"/>
  <c r="AU56" i="52"/>
  <c r="AV56" i="52"/>
  <c r="AU57" i="52"/>
  <c r="AV57" i="52"/>
  <c r="AU58" i="52"/>
  <c r="AV58" i="52"/>
  <c r="AU59" i="52"/>
  <c r="AV59" i="52"/>
  <c r="AU60" i="52"/>
  <c r="AV60" i="52"/>
  <c r="AU61" i="52"/>
  <c r="AV61" i="52"/>
  <c r="AU62" i="52"/>
  <c r="AV62" i="52"/>
  <c r="AU63" i="52"/>
  <c r="AV63" i="52"/>
  <c r="AU64" i="52"/>
  <c r="AV64" i="52"/>
  <c r="AU65" i="52"/>
  <c r="AV65" i="52"/>
  <c r="AU66" i="52"/>
  <c r="AV66" i="52"/>
  <c r="AU67" i="52"/>
  <c r="AV67" i="52"/>
  <c r="AU68" i="52"/>
  <c r="AV68" i="52"/>
  <c r="AU69" i="52"/>
  <c r="AV69" i="52"/>
  <c r="AU70" i="52"/>
  <c r="AV70" i="52"/>
  <c r="AU71" i="52"/>
  <c r="AV71" i="52"/>
  <c r="AU72" i="52"/>
  <c r="AV72" i="52"/>
  <c r="AU73" i="52"/>
  <c r="AV73" i="52"/>
  <c r="AU74" i="52"/>
  <c r="AV74" i="52"/>
  <c r="AU75" i="52"/>
  <c r="AV75" i="52"/>
  <c r="AU76" i="52"/>
  <c r="AV76" i="52"/>
  <c r="AU77" i="52"/>
  <c r="AV77" i="52"/>
  <c r="AU78" i="52"/>
  <c r="AV78" i="52"/>
  <c r="AU79" i="52"/>
  <c r="AV79" i="52"/>
  <c r="AU80" i="52"/>
  <c r="AV80" i="52"/>
  <c r="AU81" i="52"/>
  <c r="AV81" i="52"/>
  <c r="AU82" i="52"/>
  <c r="AV82" i="52"/>
  <c r="AU83" i="52"/>
  <c r="AV83" i="52"/>
  <c r="AU84" i="52"/>
  <c r="AV84" i="52"/>
  <c r="AU85" i="52"/>
  <c r="AV85" i="52"/>
  <c r="AU86" i="52"/>
  <c r="AV86" i="52"/>
  <c r="AU87" i="52"/>
  <c r="AV87" i="52"/>
  <c r="AU88" i="52"/>
  <c r="AV88" i="52"/>
  <c r="AU89" i="52"/>
  <c r="AV89" i="52"/>
  <c r="AU90" i="52"/>
  <c r="AV90" i="52"/>
  <c r="AU91" i="52"/>
  <c r="AV91" i="52"/>
  <c r="AU92" i="52"/>
  <c r="AV92" i="52"/>
  <c r="AU93" i="52"/>
  <c r="AV93" i="52"/>
  <c r="AU94" i="52"/>
  <c r="AV94" i="52"/>
  <c r="AU95" i="52"/>
  <c r="AV95" i="52"/>
  <c r="AU96" i="52"/>
  <c r="AV96" i="52"/>
  <c r="AU97" i="52"/>
  <c r="AV97" i="52"/>
  <c r="AU98" i="52"/>
  <c r="AV98" i="52"/>
  <c r="AU99" i="52"/>
  <c r="AV99" i="52"/>
  <c r="AU100" i="52"/>
  <c r="AV100" i="52"/>
  <c r="AU101" i="52"/>
  <c r="AV101" i="52"/>
  <c r="AU102" i="52"/>
  <c r="AV102" i="52"/>
  <c r="AU103" i="52"/>
  <c r="AV103" i="52"/>
  <c r="AU104" i="52"/>
  <c r="AV104" i="52"/>
  <c r="AU105" i="52"/>
  <c r="AV105" i="52"/>
  <c r="AU106" i="52"/>
  <c r="AV106" i="52"/>
  <c r="AU564" i="52"/>
  <c r="AV564" i="52"/>
  <c r="AU565" i="52"/>
  <c r="AV565" i="52"/>
  <c r="AU107" i="52"/>
  <c r="AV107" i="52"/>
  <c r="AU539" i="52"/>
  <c r="AV539" i="52"/>
  <c r="AU540" i="52"/>
  <c r="AV540" i="52"/>
  <c r="AU541" i="52"/>
  <c r="AV541" i="52"/>
  <c r="AU542" i="52"/>
  <c r="AV542" i="52"/>
  <c r="AU108" i="52"/>
  <c r="AV108" i="52"/>
  <c r="AU109" i="52"/>
  <c r="AV109" i="52"/>
  <c r="AU110" i="52"/>
  <c r="AV110" i="52"/>
  <c r="AU111" i="52"/>
  <c r="AV111" i="52"/>
  <c r="AU112" i="52"/>
  <c r="AV112" i="52"/>
  <c r="AU113" i="52"/>
  <c r="AV113" i="52"/>
  <c r="AU114" i="52"/>
  <c r="AV114" i="52"/>
  <c r="AU115" i="52"/>
  <c r="AV115" i="52"/>
  <c r="AU116" i="52"/>
  <c r="AV116" i="52"/>
  <c r="AU117" i="52"/>
  <c r="AV117" i="52"/>
  <c r="AU118" i="52"/>
  <c r="AV118" i="52"/>
  <c r="AU119" i="52"/>
  <c r="AV119" i="52"/>
  <c r="AU120" i="52"/>
  <c r="AV120" i="52"/>
  <c r="AU121" i="52"/>
  <c r="AV121" i="52"/>
  <c r="AU122" i="52"/>
  <c r="AV122" i="52"/>
  <c r="AU123" i="52"/>
  <c r="AV123" i="52"/>
  <c r="AU124" i="52"/>
  <c r="AV124" i="52"/>
  <c r="AU125" i="52"/>
  <c r="AV125" i="52"/>
  <c r="AU126" i="52"/>
  <c r="AV126" i="52"/>
  <c r="AU127" i="52"/>
  <c r="AV127" i="52"/>
  <c r="AU128" i="52"/>
  <c r="AV128" i="52"/>
  <c r="AU129" i="52"/>
  <c r="AV129" i="52"/>
  <c r="AU130" i="52"/>
  <c r="AV130" i="52"/>
  <c r="AU131" i="52"/>
  <c r="AV131" i="52"/>
  <c r="AU132" i="52"/>
  <c r="AV132" i="52"/>
  <c r="AU133" i="52"/>
  <c r="AV133" i="52"/>
  <c r="AU134" i="52"/>
  <c r="AV134" i="52"/>
  <c r="AU135" i="52"/>
  <c r="AV135" i="52"/>
  <c r="AU136" i="52"/>
  <c r="AV136" i="52"/>
  <c r="AU137" i="52"/>
  <c r="AV137" i="52"/>
  <c r="AU138" i="52"/>
  <c r="AV138" i="52"/>
  <c r="AU139" i="52"/>
  <c r="AV139" i="52"/>
  <c r="AU140" i="52"/>
  <c r="AV140" i="52"/>
  <c r="AU141" i="52"/>
  <c r="AV141" i="52"/>
  <c r="AU142" i="52"/>
  <c r="AV142" i="52"/>
  <c r="AU143" i="52"/>
  <c r="AV143" i="52"/>
  <c r="AU144" i="52"/>
  <c r="AV144" i="52"/>
  <c r="AU145" i="52"/>
  <c r="AV145" i="52"/>
  <c r="AU146" i="52"/>
  <c r="AV146" i="52"/>
  <c r="AU147" i="52"/>
  <c r="AV147" i="52"/>
  <c r="AU148" i="52"/>
  <c r="AV148" i="52"/>
  <c r="AU149" i="52"/>
  <c r="AV149" i="52"/>
  <c r="AU150" i="52"/>
  <c r="AV150" i="52"/>
  <c r="AU151" i="52"/>
  <c r="AV151" i="52"/>
  <c r="AU152" i="52"/>
  <c r="AV152" i="52"/>
  <c r="AU153" i="52"/>
  <c r="AV153" i="52"/>
  <c r="AU154" i="52"/>
  <c r="AV154" i="52"/>
  <c r="AU155" i="52"/>
  <c r="AV155" i="52"/>
  <c r="AU156" i="52"/>
  <c r="AV156" i="52"/>
  <c r="AU157" i="52"/>
  <c r="AV157" i="52"/>
  <c r="AU158" i="52"/>
  <c r="AV158" i="52"/>
  <c r="AU159" i="52"/>
  <c r="AV159" i="52"/>
  <c r="AU160" i="52"/>
  <c r="AV160" i="52"/>
  <c r="AU161" i="52"/>
  <c r="AV161" i="52"/>
  <c r="AU162" i="52"/>
  <c r="AV162" i="52"/>
  <c r="AU163" i="52"/>
  <c r="AV163" i="52"/>
  <c r="AU164" i="52"/>
  <c r="AV164" i="52"/>
  <c r="AU165" i="52"/>
  <c r="AV165" i="52"/>
  <c r="AU166" i="52"/>
  <c r="AV166" i="52"/>
  <c r="AU167" i="52"/>
  <c r="AV167" i="52"/>
  <c r="AU168" i="52"/>
  <c r="AV168" i="52"/>
  <c r="AU169" i="52"/>
  <c r="AV169" i="52"/>
  <c r="AU170" i="52"/>
  <c r="AV170" i="52"/>
  <c r="AU171" i="52"/>
  <c r="AV171" i="52"/>
  <c r="AU172" i="52"/>
  <c r="AV172" i="52"/>
  <c r="AU173" i="52"/>
  <c r="AV173" i="52"/>
  <c r="AU174" i="52"/>
  <c r="AV174" i="52"/>
  <c r="AU175" i="52"/>
  <c r="AV175" i="52"/>
  <c r="AU176" i="52"/>
  <c r="AV176" i="52"/>
  <c r="AU177" i="52"/>
  <c r="AV177" i="52"/>
  <c r="AU178" i="52"/>
  <c r="AV178" i="52"/>
  <c r="AU179" i="52"/>
  <c r="AV179" i="52"/>
  <c r="AU180" i="52"/>
  <c r="AV180" i="52"/>
  <c r="AU181" i="52"/>
  <c r="AV181" i="52"/>
  <c r="AU543" i="52"/>
  <c r="AV543" i="52"/>
  <c r="AU182" i="52"/>
  <c r="AV182" i="52"/>
  <c r="AU183" i="52"/>
  <c r="AV183" i="52"/>
  <c r="AU184" i="52"/>
  <c r="AV184" i="52"/>
  <c r="AU185" i="52"/>
  <c r="AV185" i="52"/>
  <c r="AU186" i="52"/>
  <c r="AV186" i="52"/>
  <c r="AU187" i="52"/>
  <c r="AV187" i="52"/>
  <c r="AU188" i="52"/>
  <c r="AV188" i="52"/>
  <c r="AU189" i="52"/>
  <c r="AV189" i="52"/>
  <c r="AU190" i="52"/>
  <c r="AV190" i="52"/>
  <c r="AU191" i="52"/>
  <c r="AV191" i="52"/>
  <c r="AU192" i="52"/>
  <c r="AV192" i="52"/>
  <c r="AU193" i="52"/>
  <c r="AV193" i="52"/>
  <c r="AU194" i="52"/>
  <c r="AV194" i="52"/>
  <c r="AU195" i="52"/>
  <c r="AV195" i="52"/>
  <c r="AU196" i="52"/>
  <c r="AV196" i="52"/>
  <c r="AU197" i="52"/>
  <c r="AV197" i="52"/>
  <c r="AU198" i="52"/>
  <c r="AV198" i="52"/>
  <c r="AU199" i="52"/>
  <c r="AV199" i="52"/>
  <c r="AU200" i="52"/>
  <c r="AV200" i="52"/>
  <c r="AU201" i="52"/>
  <c r="AV201" i="52"/>
  <c r="AU202" i="52"/>
  <c r="AV202" i="52"/>
  <c r="AU203" i="52"/>
  <c r="AV203" i="52"/>
  <c r="AU204" i="52"/>
  <c r="AV204" i="52"/>
  <c r="AU205" i="52"/>
  <c r="AV205" i="52"/>
  <c r="AU206" i="52"/>
  <c r="AV206" i="52"/>
  <c r="AU207" i="52"/>
  <c r="AV207" i="52"/>
  <c r="AU208" i="52"/>
  <c r="AV208" i="52"/>
  <c r="AU209" i="52"/>
  <c r="AV209" i="52"/>
  <c r="AU210" i="52"/>
  <c r="AV210" i="52"/>
  <c r="AU211" i="52"/>
  <c r="AV211" i="52"/>
  <c r="AU212" i="52"/>
  <c r="AV212" i="52"/>
  <c r="AU213" i="52"/>
  <c r="AV213" i="52"/>
  <c r="AU214" i="52"/>
  <c r="AV214" i="52"/>
  <c r="AU215" i="52"/>
  <c r="AV215" i="52"/>
  <c r="AU216" i="52"/>
  <c r="AV216" i="52"/>
  <c r="AU217" i="52"/>
  <c r="AV217" i="52"/>
  <c r="AU218" i="52"/>
  <c r="AV218" i="52"/>
  <c r="AU219" i="52"/>
  <c r="AV219" i="52"/>
  <c r="AU220" i="52"/>
  <c r="AV220" i="52"/>
  <c r="AU221" i="52"/>
  <c r="AV221" i="52"/>
  <c r="AU222" i="52"/>
  <c r="AV222" i="52"/>
  <c r="AU223" i="52"/>
  <c r="AV223" i="52"/>
  <c r="AU224" i="52"/>
  <c r="AV224" i="52"/>
  <c r="AU225" i="52"/>
  <c r="AV225" i="52"/>
  <c r="AU226" i="52"/>
  <c r="AV226" i="52"/>
  <c r="AU227" i="52"/>
  <c r="AV227" i="52"/>
  <c r="AU228" i="52"/>
  <c r="AV228" i="52"/>
  <c r="AU229" i="52"/>
  <c r="AV229" i="52"/>
  <c r="AU230" i="52"/>
  <c r="AV230" i="52"/>
  <c r="AU231" i="52"/>
  <c r="AV231" i="52"/>
  <c r="AU232" i="52"/>
  <c r="AV232" i="52"/>
  <c r="AU233" i="52"/>
  <c r="AV233" i="52"/>
  <c r="AU234" i="52"/>
  <c r="AV234" i="52"/>
  <c r="AU235" i="52"/>
  <c r="AV235" i="52"/>
  <c r="AU236" i="52"/>
  <c r="AV236" i="52"/>
  <c r="AU237" i="52"/>
  <c r="AV237" i="52"/>
  <c r="AU238" i="52"/>
  <c r="AV238" i="52"/>
  <c r="AU239" i="52"/>
  <c r="AV239" i="52"/>
  <c r="AU240" i="52"/>
  <c r="AV240" i="52"/>
  <c r="AU241" i="52"/>
  <c r="AV241" i="52"/>
  <c r="AU242" i="52"/>
  <c r="AV242" i="52"/>
  <c r="AU243" i="52"/>
  <c r="AV243" i="52"/>
  <c r="AU244" i="52"/>
  <c r="AV244" i="52"/>
  <c r="AU245" i="52"/>
  <c r="AV245" i="52"/>
  <c r="AU246" i="52"/>
  <c r="AV246" i="52"/>
  <c r="AU247" i="52"/>
  <c r="AV247" i="52"/>
  <c r="AU248" i="52"/>
  <c r="AV248" i="52"/>
  <c r="AU249" i="52"/>
  <c r="AV249" i="52"/>
  <c r="AU250" i="52"/>
  <c r="AV250" i="52"/>
  <c r="AU251" i="52"/>
  <c r="AV251" i="52"/>
  <c r="AU252" i="52"/>
  <c r="AV252" i="52"/>
  <c r="AU253" i="52"/>
  <c r="AV253" i="52"/>
  <c r="AU254" i="52"/>
  <c r="AV254" i="52"/>
  <c r="AU544" i="52"/>
  <c r="AV544" i="52"/>
  <c r="AU255" i="52"/>
  <c r="AV255" i="52"/>
  <c r="AU256" i="52"/>
  <c r="AV256" i="52"/>
  <c r="AU257" i="52"/>
  <c r="AV257" i="52"/>
  <c r="AU258" i="52"/>
  <c r="AV258" i="52"/>
  <c r="AU259" i="52"/>
  <c r="AV259" i="52"/>
  <c r="AU260" i="52"/>
  <c r="AV260" i="52"/>
  <c r="AU261" i="52"/>
  <c r="AV261" i="52"/>
  <c r="AU262" i="52"/>
  <c r="AV262" i="52"/>
  <c r="AU263" i="52"/>
  <c r="AV263" i="52"/>
  <c r="AU264" i="52"/>
  <c r="AV264" i="52"/>
  <c r="AU265" i="52"/>
  <c r="AV265" i="52"/>
  <c r="AU266" i="52"/>
  <c r="AV266" i="52"/>
  <c r="AU267" i="52"/>
  <c r="AV267" i="52"/>
  <c r="AU268" i="52"/>
  <c r="AV268" i="52"/>
  <c r="AU269" i="52"/>
  <c r="AV269" i="52"/>
  <c r="AU270" i="52"/>
  <c r="AV270" i="52"/>
  <c r="AU271" i="52"/>
  <c r="AV271" i="52"/>
  <c r="AU272" i="52"/>
  <c r="AV272" i="52"/>
  <c r="AU273" i="52"/>
  <c r="AV273" i="52"/>
  <c r="AU274" i="52"/>
  <c r="AV274" i="52"/>
  <c r="AU275" i="52"/>
  <c r="AV275" i="52"/>
  <c r="AU276" i="52"/>
  <c r="AV276" i="52"/>
  <c r="AU277" i="52"/>
  <c r="AV277" i="52"/>
  <c r="AU278" i="52"/>
  <c r="AV278" i="52"/>
  <c r="AU279" i="52"/>
  <c r="AV279" i="52"/>
  <c r="AU545" i="52"/>
  <c r="AV545" i="52"/>
  <c r="AU280" i="52"/>
  <c r="AV280" i="52"/>
  <c r="AU281" i="52"/>
  <c r="AV281" i="52"/>
  <c r="AU282" i="52"/>
  <c r="AV282" i="52"/>
  <c r="AU283" i="52"/>
  <c r="AV283" i="52"/>
  <c r="AU284" i="52"/>
  <c r="AV284" i="52"/>
  <c r="AU285" i="52"/>
  <c r="AV285" i="52"/>
  <c r="AU286" i="52"/>
  <c r="AV286" i="52"/>
  <c r="AU287" i="52"/>
  <c r="AV287" i="52"/>
  <c r="AU288" i="52"/>
  <c r="AV288" i="52"/>
  <c r="AU289" i="52"/>
  <c r="AV289" i="52"/>
  <c r="AU290" i="52"/>
  <c r="AV290" i="52"/>
  <c r="AU291" i="52"/>
  <c r="AV291" i="52"/>
  <c r="AU292" i="52"/>
  <c r="AV292" i="52"/>
  <c r="AU293" i="52"/>
  <c r="AV293" i="52"/>
  <c r="AU294" i="52"/>
  <c r="AV294" i="52"/>
  <c r="AU295" i="52"/>
  <c r="AV295" i="52"/>
  <c r="AU296" i="52"/>
  <c r="AV296" i="52"/>
  <c r="AU297" i="52"/>
  <c r="AV297" i="52"/>
  <c r="AU298" i="52"/>
  <c r="AV298" i="52"/>
  <c r="AU299" i="52"/>
  <c r="AV299" i="52"/>
  <c r="AU300" i="52"/>
  <c r="AV300" i="52"/>
  <c r="AU301" i="52"/>
  <c r="AV301" i="52"/>
  <c r="AU302" i="52"/>
  <c r="AV302" i="52"/>
  <c r="AU303" i="52"/>
  <c r="AV303" i="52"/>
  <c r="AU304" i="52"/>
  <c r="AV304" i="52"/>
  <c r="AU305" i="52"/>
  <c r="AV305" i="52"/>
  <c r="AU306" i="52"/>
  <c r="AV306" i="52"/>
  <c r="AU307" i="52"/>
  <c r="AV307" i="52"/>
  <c r="AU308" i="52"/>
  <c r="AV308" i="52"/>
  <c r="AU309" i="52"/>
  <c r="AV309" i="52"/>
  <c r="AU310" i="52"/>
  <c r="AV310" i="52"/>
  <c r="AU311" i="52"/>
  <c r="AV311" i="52"/>
  <c r="AU312" i="52"/>
  <c r="AV312" i="52"/>
  <c r="AU546" i="52"/>
  <c r="AV546" i="52"/>
  <c r="AU313" i="52"/>
  <c r="AV313" i="52"/>
  <c r="AU314" i="52"/>
  <c r="AV314" i="52"/>
  <c r="AU315" i="52"/>
  <c r="AV315" i="52"/>
  <c r="AU316" i="52"/>
  <c r="AV316" i="52"/>
  <c r="AU317" i="52"/>
  <c r="AV317" i="52"/>
  <c r="AU318" i="52"/>
  <c r="AV318" i="52"/>
  <c r="AU319" i="52"/>
  <c r="AV319" i="52"/>
  <c r="AU320" i="52"/>
  <c r="AV320" i="52"/>
  <c r="AU321" i="52"/>
  <c r="AV321" i="52"/>
  <c r="AU322" i="52"/>
  <c r="AV322" i="52"/>
  <c r="AU323" i="52"/>
  <c r="AV323" i="52"/>
  <c r="AU324" i="52"/>
  <c r="AV324" i="52"/>
  <c r="AU325" i="52"/>
  <c r="AV325" i="52"/>
  <c r="AU326" i="52"/>
  <c r="AV326" i="52"/>
  <c r="AU327" i="52"/>
  <c r="AV327" i="52"/>
  <c r="AU328" i="52"/>
  <c r="AV328" i="52"/>
  <c r="AU329" i="52"/>
  <c r="AV329" i="52"/>
  <c r="AU330" i="52"/>
  <c r="AV330" i="52"/>
  <c r="AU331" i="52"/>
  <c r="AV331" i="52"/>
  <c r="AU332" i="52"/>
  <c r="AV332" i="52"/>
  <c r="AU333" i="52"/>
  <c r="AV333" i="52"/>
  <c r="AU334" i="52"/>
  <c r="AV334" i="52"/>
  <c r="AU335" i="52"/>
  <c r="AV335" i="52"/>
  <c r="AU336" i="52"/>
  <c r="AV336" i="52"/>
  <c r="AU337" i="52"/>
  <c r="AV337" i="52"/>
  <c r="AU338" i="52"/>
  <c r="AV338" i="52"/>
  <c r="AU339" i="52"/>
  <c r="AV339" i="52"/>
  <c r="AU340" i="52"/>
  <c r="AV340" i="52"/>
  <c r="AU341" i="52"/>
  <c r="AV341" i="52"/>
  <c r="AU342" i="52"/>
  <c r="AV342" i="52"/>
  <c r="AU343" i="52"/>
  <c r="AV343" i="52"/>
  <c r="AU344" i="52"/>
  <c r="AV344" i="52"/>
  <c r="AU345" i="52"/>
  <c r="AV345" i="52"/>
  <c r="AU346" i="52"/>
  <c r="AV346" i="52"/>
  <c r="AU347" i="52"/>
  <c r="AV347" i="52"/>
  <c r="AU348" i="52"/>
  <c r="AV348" i="52"/>
  <c r="AU349" i="52"/>
  <c r="AV349" i="52"/>
  <c r="AU350" i="52"/>
  <c r="AV350" i="52"/>
  <c r="AU351" i="52"/>
  <c r="AV351" i="52"/>
  <c r="AU352" i="52"/>
  <c r="AV352" i="52"/>
  <c r="AU353" i="52"/>
  <c r="AV353" i="52"/>
  <c r="AU354" i="52"/>
  <c r="AV354" i="52"/>
  <c r="AU355" i="52"/>
  <c r="AV355" i="52"/>
  <c r="AU356" i="52"/>
  <c r="AV356" i="52"/>
  <c r="AU357" i="52"/>
  <c r="AV357" i="52"/>
  <c r="AU358" i="52"/>
  <c r="AV358" i="52"/>
  <c r="AU359" i="52"/>
  <c r="AV359" i="52"/>
  <c r="AU360" i="52"/>
  <c r="AV360" i="52"/>
  <c r="AU361" i="52"/>
  <c r="AV361" i="52"/>
  <c r="AU362" i="52"/>
  <c r="AV362" i="52"/>
  <c r="AU363" i="52"/>
  <c r="AV363" i="52"/>
  <c r="AU364" i="52"/>
  <c r="AV364" i="52"/>
  <c r="AU365" i="52"/>
  <c r="AV365" i="52"/>
  <c r="AU366" i="52"/>
  <c r="AV366" i="52"/>
  <c r="AU367" i="52"/>
  <c r="AV367" i="52"/>
  <c r="AU368" i="52"/>
  <c r="AV368" i="52"/>
  <c r="AU369" i="52"/>
  <c r="AV369" i="52"/>
  <c r="AU370" i="52"/>
  <c r="AV370" i="52"/>
  <c r="AU371" i="52"/>
  <c r="AV371" i="52"/>
  <c r="AU372" i="52"/>
  <c r="AV372" i="52"/>
  <c r="AU373" i="52"/>
  <c r="AV373" i="52"/>
  <c r="AU374" i="52"/>
  <c r="AV374" i="52"/>
  <c r="AU375" i="52"/>
  <c r="AV375" i="52"/>
  <c r="AU376" i="52"/>
  <c r="AV376" i="52"/>
  <c r="AU377" i="52"/>
  <c r="AV377" i="52"/>
  <c r="AU378" i="52"/>
  <c r="AV378" i="52"/>
  <c r="AU379" i="52"/>
  <c r="AV379" i="52"/>
  <c r="AU380" i="52"/>
  <c r="AV380" i="52"/>
  <c r="AU381" i="52"/>
  <c r="AV381" i="52"/>
  <c r="AU382" i="52"/>
  <c r="AV382" i="52"/>
  <c r="AU383" i="52"/>
  <c r="AV383" i="52"/>
  <c r="AU384" i="52"/>
  <c r="AV384" i="52"/>
  <c r="AU385" i="52"/>
  <c r="AV385" i="52"/>
  <c r="AU386" i="52"/>
  <c r="AV386" i="52"/>
  <c r="AU387" i="52"/>
  <c r="AV387" i="52"/>
  <c r="AU388" i="52"/>
  <c r="AV388" i="52"/>
  <c r="AU389" i="52"/>
  <c r="AV389" i="52"/>
  <c r="AU390" i="52"/>
  <c r="AV390" i="52"/>
  <c r="AU391" i="52"/>
  <c r="AV391" i="52"/>
  <c r="AU392" i="52"/>
  <c r="AV392" i="52"/>
  <c r="AU393" i="52"/>
  <c r="AV393" i="52"/>
  <c r="AU394" i="52"/>
  <c r="AV394" i="52"/>
  <c r="AU395" i="52"/>
  <c r="AV395" i="52"/>
  <c r="AU396" i="52"/>
  <c r="AV396" i="52"/>
  <c r="AU397" i="52"/>
  <c r="AV397" i="52"/>
  <c r="AU398" i="52"/>
  <c r="AV398" i="52"/>
  <c r="AU399" i="52"/>
  <c r="AV399" i="52"/>
  <c r="AU400" i="52"/>
  <c r="AV400" i="52"/>
  <c r="AU401" i="52"/>
  <c r="AV401" i="52"/>
  <c r="AU402" i="52"/>
  <c r="AV402" i="52"/>
  <c r="AU403" i="52"/>
  <c r="AV403" i="52"/>
  <c r="AU404" i="52"/>
  <c r="AV404" i="52"/>
  <c r="AU405" i="52"/>
  <c r="AV405" i="52"/>
  <c r="AU406" i="52"/>
  <c r="AV406" i="52"/>
  <c r="AU407" i="52"/>
  <c r="AV407" i="52"/>
  <c r="AU408" i="52"/>
  <c r="AV408" i="52"/>
  <c r="AU409" i="52"/>
  <c r="AV409" i="52"/>
  <c r="AU410" i="52"/>
  <c r="AV410" i="52"/>
  <c r="AU411" i="52"/>
  <c r="AV411" i="52"/>
  <c r="AU412" i="52"/>
  <c r="AV412" i="52"/>
  <c r="AU413" i="52"/>
  <c r="AV413" i="52"/>
  <c r="AU414" i="52"/>
  <c r="AV414" i="52"/>
  <c r="AU415" i="52"/>
  <c r="AV415" i="52"/>
  <c r="AU416" i="52"/>
  <c r="AV416" i="52"/>
  <c r="AU417" i="52"/>
  <c r="AV417" i="52"/>
  <c r="AU418" i="52"/>
  <c r="AV418" i="52"/>
  <c r="AU419" i="52"/>
  <c r="AV419" i="52"/>
  <c r="AU547" i="52"/>
  <c r="AV547" i="52"/>
  <c r="AU420" i="52"/>
  <c r="AV420" i="52"/>
  <c r="AU421" i="52"/>
  <c r="AV421" i="52"/>
  <c r="AU422" i="52"/>
  <c r="AV422" i="52"/>
  <c r="AU423" i="52"/>
  <c r="AV423" i="52"/>
  <c r="AU424" i="52"/>
  <c r="AV424" i="52"/>
  <c r="AU425" i="52"/>
  <c r="AV425" i="52"/>
  <c r="AU426" i="52"/>
  <c r="AV426" i="52"/>
  <c r="AU427" i="52"/>
  <c r="AV427" i="52"/>
  <c r="AU428" i="52"/>
  <c r="AV428" i="52"/>
  <c r="AU429" i="52"/>
  <c r="AV429" i="52"/>
  <c r="AU430" i="52"/>
  <c r="AV430" i="52"/>
  <c r="AU431" i="52"/>
  <c r="AV431" i="52"/>
  <c r="AU432" i="52"/>
  <c r="AV432" i="52"/>
  <c r="AU433" i="52"/>
  <c r="AV433" i="52"/>
  <c r="AU434" i="52"/>
  <c r="AV434" i="52"/>
  <c r="AU435" i="52"/>
  <c r="AV435" i="52"/>
  <c r="AU436" i="52"/>
  <c r="AV436" i="52"/>
  <c r="AU437" i="52"/>
  <c r="AV437" i="52"/>
  <c r="AU438" i="52"/>
  <c r="AV438" i="52"/>
  <c r="AU439" i="52"/>
  <c r="AV439" i="52"/>
  <c r="AU440" i="52"/>
  <c r="AV440" i="52"/>
  <c r="AU441" i="52"/>
  <c r="AV441" i="52"/>
  <c r="AU442" i="52"/>
  <c r="AV442" i="52"/>
  <c r="AU443" i="52"/>
  <c r="AV443" i="52"/>
  <c r="AU444" i="52"/>
  <c r="AV444" i="52"/>
  <c r="AU445" i="52"/>
  <c r="AV445" i="52"/>
  <c r="AU446" i="52"/>
  <c r="AV446" i="52"/>
  <c r="AU447" i="52"/>
  <c r="AV447" i="52"/>
  <c r="AU448" i="52"/>
  <c r="AV448" i="52"/>
  <c r="AU449" i="52"/>
  <c r="AV449" i="52"/>
  <c r="AU450" i="52"/>
  <c r="AV450" i="52"/>
  <c r="AU451" i="52"/>
  <c r="AV451" i="52"/>
  <c r="AU452" i="52"/>
  <c r="AV452" i="52"/>
  <c r="AU453" i="52"/>
  <c r="AV453" i="52"/>
  <c r="AU454" i="52"/>
  <c r="AV454" i="52"/>
  <c r="AU455" i="52"/>
  <c r="AV455" i="52"/>
  <c r="AU456" i="52"/>
  <c r="AV456" i="52"/>
  <c r="AU457" i="52"/>
  <c r="AV457" i="52"/>
  <c r="AU458" i="52"/>
  <c r="AV458" i="52"/>
  <c r="AU459" i="52"/>
  <c r="AV459" i="52"/>
  <c r="AU460" i="52"/>
  <c r="AV460" i="52"/>
  <c r="AU461" i="52"/>
  <c r="AV461" i="52"/>
  <c r="AU462" i="52"/>
  <c r="AV462" i="52"/>
  <c r="AU463" i="52"/>
  <c r="AV463" i="52"/>
  <c r="AU464" i="52"/>
  <c r="AV464" i="52"/>
  <c r="AU465" i="52"/>
  <c r="AV465" i="52"/>
  <c r="AU466" i="52"/>
  <c r="AV466" i="52"/>
  <c r="AU467" i="52"/>
  <c r="AV467" i="52"/>
  <c r="AU468" i="52"/>
  <c r="AV468" i="52"/>
  <c r="AU469" i="52"/>
  <c r="AV469" i="52"/>
  <c r="AU470" i="52"/>
  <c r="AV470" i="52"/>
  <c r="AU471" i="52"/>
  <c r="AV471" i="52"/>
  <c r="AU472" i="52"/>
  <c r="AV472" i="52"/>
  <c r="AU473" i="52"/>
  <c r="AV473" i="52"/>
  <c r="AU474" i="52"/>
  <c r="AV474" i="52"/>
  <c r="AU475" i="52"/>
  <c r="AV475" i="52"/>
  <c r="AU476" i="52"/>
  <c r="AV476" i="52"/>
  <c r="AU477" i="52"/>
  <c r="AV477" i="52"/>
  <c r="AU478" i="52"/>
  <c r="AV478" i="52"/>
  <c r="AU479" i="52"/>
  <c r="AV479" i="52"/>
  <c r="AU480" i="52"/>
  <c r="AV480" i="52"/>
  <c r="AU481" i="52"/>
  <c r="AV481" i="52"/>
  <c r="AU482" i="52"/>
  <c r="AV482" i="52"/>
  <c r="AU483" i="52"/>
  <c r="AV483" i="52"/>
  <c r="AU484" i="52"/>
  <c r="AV484" i="52"/>
  <c r="AU485" i="52"/>
  <c r="AV485" i="52"/>
  <c r="AU486" i="52"/>
  <c r="AV486" i="52"/>
  <c r="AU487" i="52"/>
  <c r="AV487" i="52"/>
  <c r="AU488" i="52"/>
  <c r="AV488" i="52"/>
  <c r="AU489" i="52"/>
  <c r="AV489" i="52"/>
  <c r="AU490" i="52"/>
  <c r="AV490" i="52"/>
  <c r="AU491" i="52"/>
  <c r="AV491" i="52"/>
  <c r="AU492" i="52"/>
  <c r="AV492" i="52"/>
  <c r="AU493" i="52"/>
  <c r="AV493" i="52"/>
  <c r="AU494" i="52"/>
  <c r="AV494" i="52"/>
  <c r="AU495" i="52"/>
  <c r="AV495" i="52"/>
  <c r="AU496" i="52"/>
  <c r="AV496" i="52"/>
  <c r="AU568" i="52"/>
  <c r="AV568" i="52"/>
  <c r="AU569" i="52"/>
  <c r="AV569" i="52"/>
  <c r="AU570" i="52"/>
  <c r="AV570" i="52"/>
  <c r="AU571" i="52"/>
  <c r="AV571" i="52"/>
  <c r="AU572" i="52"/>
  <c r="AV572" i="52"/>
  <c r="AU573" i="52"/>
  <c r="AV573" i="52"/>
  <c r="AU497" i="52"/>
  <c r="AV497" i="52"/>
  <c r="AU498" i="52"/>
  <c r="AV498" i="52"/>
  <c r="AU566" i="52"/>
  <c r="AV566" i="52"/>
  <c r="AU499" i="52"/>
  <c r="AV499" i="52"/>
  <c r="AU500" i="52"/>
  <c r="AV500" i="52"/>
  <c r="AU501" i="52"/>
  <c r="AV501" i="52"/>
  <c r="AU502" i="52"/>
  <c r="AV502" i="52"/>
  <c r="AU503" i="52"/>
  <c r="AV503" i="52"/>
  <c r="AU504" i="52"/>
  <c r="AV504" i="52"/>
  <c r="AU548" i="52"/>
  <c r="AV548" i="52"/>
  <c r="AU549" i="52"/>
  <c r="AV549" i="52"/>
  <c r="AU505" i="52"/>
  <c r="AV505" i="52"/>
  <c r="AU506" i="52"/>
  <c r="AV506" i="52"/>
  <c r="AU507" i="52"/>
  <c r="AV507" i="52"/>
  <c r="AU508" i="52"/>
  <c r="AV508" i="52"/>
  <c r="AU509" i="52"/>
  <c r="AV509" i="52"/>
  <c r="AU510" i="52"/>
  <c r="AV510" i="52"/>
  <c r="AU511" i="52"/>
  <c r="AV511" i="52"/>
  <c r="AU512" i="52"/>
  <c r="AV512" i="52"/>
  <c r="AU513" i="52"/>
  <c r="AV513" i="52"/>
  <c r="AU514" i="52"/>
  <c r="AV514" i="52"/>
  <c r="AU515" i="52"/>
  <c r="AV515" i="52"/>
  <c r="AU567" i="52"/>
  <c r="AV567" i="52"/>
  <c r="AU516" i="52"/>
  <c r="AV516" i="52"/>
  <c r="AU550" i="52"/>
  <c r="AV550" i="52"/>
  <c r="AU551" i="52"/>
  <c r="AV551" i="52"/>
  <c r="AU552" i="52"/>
  <c r="AV552" i="52"/>
  <c r="AU553" i="52"/>
  <c r="AV553" i="52"/>
  <c r="AU554" i="52"/>
  <c r="AV554" i="52"/>
  <c r="AU555" i="52"/>
  <c r="AV555" i="52"/>
  <c r="AU556" i="52"/>
  <c r="AV556" i="52"/>
  <c r="AU557" i="52"/>
  <c r="AV557" i="52"/>
  <c r="AU558" i="52"/>
  <c r="AV558" i="52"/>
  <c r="AU559" i="52"/>
  <c r="AV559" i="52"/>
  <c r="AU517" i="52"/>
  <c r="AV517" i="52"/>
  <c r="AU560" i="52"/>
  <c r="AV560" i="52"/>
  <c r="AU561" i="52"/>
  <c r="AV561" i="52"/>
  <c r="AU562" i="52"/>
  <c r="AV562" i="52"/>
  <c r="AU563" i="52"/>
  <c r="AV563" i="52"/>
  <c r="AV14" i="52"/>
  <c r="AU14" i="52"/>
  <c r="AW15" i="52"/>
  <c r="AW16" i="52"/>
  <c r="AW17" i="52"/>
  <c r="AW18" i="52"/>
  <c r="AW19" i="52"/>
  <c r="AW20" i="52"/>
  <c r="AW21" i="52"/>
  <c r="AW22" i="52"/>
  <c r="AW23" i="52"/>
  <c r="AW24" i="52"/>
  <c r="AW25" i="52"/>
  <c r="AW26" i="52"/>
  <c r="AW27" i="52"/>
  <c r="AW28" i="52"/>
  <c r="AW29" i="52"/>
  <c r="AW30" i="52"/>
  <c r="AW31" i="52"/>
  <c r="AW32" i="52"/>
  <c r="AW33" i="52"/>
  <c r="AW34" i="52"/>
  <c r="AW35" i="52"/>
  <c r="AW36" i="52"/>
  <c r="AW37" i="52"/>
  <c r="AW38" i="52"/>
  <c r="AW39" i="52"/>
  <c r="AW40" i="52"/>
  <c r="AW41" i="52"/>
  <c r="AW42" i="52"/>
  <c r="AW43" i="52"/>
  <c r="AW44" i="52"/>
  <c r="AW45" i="52"/>
  <c r="AW46" i="52"/>
  <c r="AW47" i="52"/>
  <c r="AW48" i="52"/>
  <c r="AW49" i="52"/>
  <c r="AW50" i="52"/>
  <c r="AW51" i="52"/>
  <c r="AW52" i="52"/>
  <c r="AW53" i="52"/>
  <c r="AW54" i="52"/>
  <c r="AW55" i="52"/>
  <c r="AW56" i="52"/>
  <c r="AW57" i="52"/>
  <c r="AW58" i="52"/>
  <c r="AW59" i="52"/>
  <c r="AW60" i="52"/>
  <c r="AW61" i="52"/>
  <c r="AW62" i="52"/>
  <c r="AW63" i="52"/>
  <c r="AW64" i="52"/>
  <c r="AW65" i="52"/>
  <c r="AW66" i="52"/>
  <c r="AW67" i="52"/>
  <c r="AW68" i="52"/>
  <c r="AW69" i="52"/>
  <c r="AW70" i="52"/>
  <c r="AW71" i="52"/>
  <c r="AW72" i="52"/>
  <c r="AW73" i="52"/>
  <c r="AW74" i="52"/>
  <c r="AW75" i="52"/>
  <c r="AW76" i="52"/>
  <c r="AW77" i="52"/>
  <c r="AW78" i="52"/>
  <c r="AW79" i="52"/>
  <c r="AW80" i="52"/>
  <c r="AW81" i="52"/>
  <c r="AW82" i="52"/>
  <c r="AW83" i="52"/>
  <c r="AW84" i="52"/>
  <c r="AW85" i="52"/>
  <c r="AW86" i="52"/>
  <c r="AW87" i="52"/>
  <c r="AW88" i="52"/>
  <c r="AW89" i="52"/>
  <c r="AW90" i="52"/>
  <c r="AW91" i="52"/>
  <c r="AW92" i="52"/>
  <c r="AW93" i="52"/>
  <c r="AW94" i="52"/>
  <c r="AW95" i="52"/>
  <c r="AW96" i="52"/>
  <c r="AW97" i="52"/>
  <c r="AW98" i="52"/>
  <c r="AW99" i="52"/>
  <c r="AW100" i="52"/>
  <c r="AW101" i="52"/>
  <c r="AW102" i="52"/>
  <c r="AW103" i="52"/>
  <c r="AW104" i="52"/>
  <c r="AW105" i="52"/>
  <c r="AW106" i="52"/>
  <c r="AW564" i="52"/>
  <c r="AW565" i="52"/>
  <c r="AW107" i="52"/>
  <c r="AW539" i="52"/>
  <c r="AW540" i="52"/>
  <c r="AW541" i="52"/>
  <c r="AW542" i="52"/>
  <c r="AW108" i="52"/>
  <c r="AW109" i="52"/>
  <c r="AW110" i="52"/>
  <c r="AW111" i="52"/>
  <c r="AW112" i="52"/>
  <c r="AW113" i="52"/>
  <c r="AW114" i="52"/>
  <c r="AW115" i="52"/>
  <c r="AW116" i="52"/>
  <c r="AW117" i="52"/>
  <c r="AW118" i="52"/>
  <c r="AW119" i="52"/>
  <c r="AW120" i="52"/>
  <c r="AW121" i="52"/>
  <c r="AW122" i="52"/>
  <c r="AW123" i="52"/>
  <c r="AW124" i="52"/>
  <c r="AW125" i="52"/>
  <c r="AW126" i="52"/>
  <c r="AW127" i="52"/>
  <c r="AW128" i="52"/>
  <c r="AW129" i="52"/>
  <c r="AW130" i="52"/>
  <c r="AW131" i="52"/>
  <c r="AW132" i="52"/>
  <c r="AW133" i="52"/>
  <c r="AW134" i="52"/>
  <c r="AW135" i="52"/>
  <c r="AW136" i="52"/>
  <c r="AW137" i="52"/>
  <c r="AW138" i="52"/>
  <c r="AW139" i="52"/>
  <c r="AW140" i="52"/>
  <c r="AW141" i="52"/>
  <c r="AW142" i="52"/>
  <c r="AW143" i="52"/>
  <c r="AW144" i="52"/>
  <c r="AW145" i="52"/>
  <c r="AW146" i="52"/>
  <c r="AW147" i="52"/>
  <c r="AW148" i="52"/>
  <c r="AW149" i="52"/>
  <c r="AW150" i="52"/>
  <c r="AW151" i="52"/>
  <c r="AW152" i="52"/>
  <c r="AW153" i="52"/>
  <c r="AW154" i="52"/>
  <c r="AW155" i="52"/>
  <c r="AW156" i="52"/>
  <c r="AW157" i="52"/>
  <c r="AW158" i="52"/>
  <c r="AW159" i="52"/>
  <c r="AW160" i="52"/>
  <c r="AW161" i="52"/>
  <c r="AW162" i="52"/>
  <c r="AW163" i="52"/>
  <c r="AW164" i="52"/>
  <c r="AW165" i="52"/>
  <c r="AW166" i="52"/>
  <c r="AW167" i="52"/>
  <c r="AW168" i="52"/>
  <c r="AW169" i="52"/>
  <c r="AW170" i="52"/>
  <c r="AW171" i="52"/>
  <c r="AW172" i="52"/>
  <c r="AW173" i="52"/>
  <c r="AW174" i="52"/>
  <c r="AW175" i="52"/>
  <c r="AW176" i="52"/>
  <c r="AW177" i="52"/>
  <c r="AW178" i="52"/>
  <c r="AW179" i="52"/>
  <c r="AW180" i="52"/>
  <c r="AW181" i="52"/>
  <c r="AW543" i="52"/>
  <c r="AW182" i="52"/>
  <c r="AW183" i="52"/>
  <c r="AW184" i="52"/>
  <c r="AW185" i="52"/>
  <c r="AW186" i="52"/>
  <c r="AW187" i="52"/>
  <c r="AW188" i="52"/>
  <c r="AW189" i="52"/>
  <c r="AW190" i="52"/>
  <c r="AW191" i="52"/>
  <c r="AW192" i="52"/>
  <c r="AW193" i="52"/>
  <c r="AW194" i="52"/>
  <c r="AW195" i="52"/>
  <c r="AW196" i="52"/>
  <c r="AW197" i="52"/>
  <c r="AW198" i="52"/>
  <c r="AW199" i="52"/>
  <c r="AW200" i="52"/>
  <c r="AW201" i="52"/>
  <c r="AW202" i="52"/>
  <c r="AW203" i="52"/>
  <c r="AW204" i="52"/>
  <c r="AW205" i="52"/>
  <c r="AW206" i="52"/>
  <c r="AW207" i="52"/>
  <c r="AW208" i="52"/>
  <c r="AW209" i="52"/>
  <c r="AW210" i="52"/>
  <c r="AW211" i="52"/>
  <c r="AW212" i="52"/>
  <c r="AW213" i="52"/>
  <c r="AW214" i="52"/>
  <c r="AW215" i="52"/>
  <c r="AW216" i="52"/>
  <c r="AW217" i="52"/>
  <c r="AW218" i="52"/>
  <c r="AW219" i="52"/>
  <c r="AW220" i="52"/>
  <c r="AW221" i="52"/>
  <c r="AW222" i="52"/>
  <c r="AW223" i="52"/>
  <c r="AW224" i="52"/>
  <c r="AW225" i="52"/>
  <c r="AW226" i="52"/>
  <c r="AW227" i="52"/>
  <c r="AW228" i="52"/>
  <c r="AW229" i="52"/>
  <c r="AW230" i="52"/>
  <c r="AW231" i="52"/>
  <c r="AW232" i="52"/>
  <c r="AW233" i="52"/>
  <c r="AW234" i="52"/>
  <c r="AW235" i="52"/>
  <c r="AW236" i="52"/>
  <c r="AW237" i="52"/>
  <c r="AW238" i="52"/>
  <c r="AW239" i="52"/>
  <c r="AW240" i="52"/>
  <c r="AW241" i="52"/>
  <c r="AW242" i="52"/>
  <c r="AW243" i="52"/>
  <c r="AW244" i="52"/>
  <c r="AW245" i="52"/>
  <c r="AW246" i="52"/>
  <c r="AW247" i="52"/>
  <c r="AW248" i="52"/>
  <c r="AW249" i="52"/>
  <c r="AW250" i="52"/>
  <c r="AW251" i="52"/>
  <c r="AW252" i="52"/>
  <c r="AW253" i="52"/>
  <c r="AW254" i="52"/>
  <c r="AW544" i="52"/>
  <c r="AW255" i="52"/>
  <c r="AW256" i="52"/>
  <c r="AW257" i="52"/>
  <c r="AW258" i="52"/>
  <c r="AW259" i="52"/>
  <c r="AW260" i="52"/>
  <c r="AW261" i="52"/>
  <c r="AW262" i="52"/>
  <c r="AW263" i="52"/>
  <c r="AW264" i="52"/>
  <c r="AW265" i="52"/>
  <c r="AW266" i="52"/>
  <c r="AW267" i="52"/>
  <c r="AW268" i="52"/>
  <c r="AW269" i="52"/>
  <c r="AW270" i="52"/>
  <c r="AW271" i="52"/>
  <c r="AW272" i="52"/>
  <c r="AW273" i="52"/>
  <c r="AW274" i="52"/>
  <c r="AW275" i="52"/>
  <c r="AW276" i="52"/>
  <c r="AW277" i="52"/>
  <c r="AW278" i="52"/>
  <c r="AW279" i="52"/>
  <c r="AW545" i="52"/>
  <c r="AW280" i="52"/>
  <c r="AW281" i="52"/>
  <c r="AW282" i="52"/>
  <c r="AW283" i="52"/>
  <c r="AW284" i="52"/>
  <c r="AW285" i="52"/>
  <c r="AW286" i="52"/>
  <c r="AW287" i="52"/>
  <c r="AW288" i="52"/>
  <c r="AW289" i="52"/>
  <c r="AW290" i="52"/>
  <c r="AW291" i="52"/>
  <c r="AW292" i="52"/>
  <c r="AW293" i="52"/>
  <c r="AW294" i="52"/>
  <c r="AW295" i="52"/>
  <c r="AW296" i="52"/>
  <c r="AW297" i="52"/>
  <c r="AW298" i="52"/>
  <c r="AW299" i="52"/>
  <c r="AW300" i="52"/>
  <c r="AW301" i="52"/>
  <c r="AW302" i="52"/>
  <c r="AW303" i="52"/>
  <c r="AW304" i="52"/>
  <c r="AW305" i="52"/>
  <c r="AW306" i="52"/>
  <c r="AW307" i="52"/>
  <c r="AW308" i="52"/>
  <c r="AW309" i="52"/>
  <c r="AW310" i="52"/>
  <c r="AW311" i="52"/>
  <c r="AW312" i="52"/>
  <c r="AW546" i="52"/>
  <c r="AW313" i="52"/>
  <c r="AW314" i="52"/>
  <c r="AW315" i="52"/>
  <c r="AW316" i="52"/>
  <c r="AW317" i="52"/>
  <c r="AW318" i="52"/>
  <c r="AW319" i="52"/>
  <c r="AW320" i="52"/>
  <c r="AW321" i="52"/>
  <c r="AW322" i="52"/>
  <c r="AW323" i="52"/>
  <c r="AW324" i="52"/>
  <c r="AW325" i="52"/>
  <c r="AW326" i="52"/>
  <c r="AW327" i="52"/>
  <c r="AW328" i="52"/>
  <c r="AW329" i="52"/>
  <c r="AW330" i="52"/>
  <c r="AW331" i="52"/>
  <c r="AW332" i="52"/>
  <c r="AW333" i="52"/>
  <c r="AW334" i="52"/>
  <c r="AW335" i="52"/>
  <c r="AW336" i="52"/>
  <c r="AW337" i="52"/>
  <c r="AW338" i="52"/>
  <c r="AW339" i="52"/>
  <c r="AW340" i="52"/>
  <c r="AW341" i="52"/>
  <c r="AW342" i="52"/>
  <c r="AW343" i="52"/>
  <c r="AW344" i="52"/>
  <c r="AW345" i="52"/>
  <c r="AW346" i="52"/>
  <c r="AW347" i="52"/>
  <c r="AW348" i="52"/>
  <c r="AW349" i="52"/>
  <c r="AW350" i="52"/>
  <c r="AW351" i="52"/>
  <c r="AW352" i="52"/>
  <c r="AW353" i="52"/>
  <c r="AW354" i="52"/>
  <c r="AW355" i="52"/>
  <c r="AW356" i="52"/>
  <c r="AW357" i="52"/>
  <c r="AW358" i="52"/>
  <c r="AW359" i="52"/>
  <c r="AW360" i="52"/>
  <c r="AW361" i="52"/>
  <c r="AW362" i="52"/>
  <c r="AW363" i="52"/>
  <c r="AW364" i="52"/>
  <c r="AW365" i="52"/>
  <c r="AW366" i="52"/>
  <c r="AW367" i="52"/>
  <c r="AW368" i="52"/>
  <c r="AW369" i="52"/>
  <c r="AW370" i="52"/>
  <c r="AW371" i="52"/>
  <c r="AW372" i="52"/>
  <c r="AW373" i="52"/>
  <c r="AW374" i="52"/>
  <c r="AW375" i="52"/>
  <c r="AW376" i="52"/>
  <c r="AW377" i="52"/>
  <c r="AW378" i="52"/>
  <c r="AW379" i="52"/>
  <c r="AW380" i="52"/>
  <c r="AW381" i="52"/>
  <c r="AW382" i="52"/>
  <c r="AW383" i="52"/>
  <c r="AW384" i="52"/>
  <c r="AW385" i="52"/>
  <c r="AW386" i="52"/>
  <c r="AW387" i="52"/>
  <c r="AW388" i="52"/>
  <c r="AW389" i="52"/>
  <c r="AW390" i="52"/>
  <c r="AW391" i="52"/>
  <c r="AW392" i="52"/>
  <c r="AW393" i="52"/>
  <c r="AW394" i="52"/>
  <c r="AW395" i="52"/>
  <c r="AW396" i="52"/>
  <c r="AW397" i="52"/>
  <c r="AW398" i="52"/>
  <c r="AW399" i="52"/>
  <c r="AW400" i="52"/>
  <c r="AW401" i="52"/>
  <c r="AW402" i="52"/>
  <c r="AW403" i="52"/>
  <c r="AW404" i="52"/>
  <c r="AW405" i="52"/>
  <c r="AW406" i="52"/>
  <c r="AW407" i="52"/>
  <c r="AW408" i="52"/>
  <c r="AW409" i="52"/>
  <c r="AW410" i="52"/>
  <c r="AW411" i="52"/>
  <c r="AW412" i="52"/>
  <c r="AW413" i="52"/>
  <c r="AW414" i="52"/>
  <c r="AW415" i="52"/>
  <c r="AW416" i="52"/>
  <c r="AW417" i="52"/>
  <c r="AW418" i="52"/>
  <c r="AW419" i="52"/>
  <c r="AW547" i="52"/>
  <c r="AW420" i="52"/>
  <c r="AW421" i="52"/>
  <c r="AW422" i="52"/>
  <c r="AW423" i="52"/>
  <c r="AW424" i="52"/>
  <c r="AW425" i="52"/>
  <c r="AW426" i="52"/>
  <c r="AW427" i="52"/>
  <c r="AW428" i="52"/>
  <c r="AW429" i="52"/>
  <c r="AW430" i="52"/>
  <c r="AW431" i="52"/>
  <c r="AW432" i="52"/>
  <c r="AW433" i="52"/>
  <c r="AW434" i="52"/>
  <c r="AW435" i="52"/>
  <c r="AW436" i="52"/>
  <c r="AW437" i="52"/>
  <c r="AW438" i="52"/>
  <c r="AW439" i="52"/>
  <c r="AW440" i="52"/>
  <c r="AW441" i="52"/>
  <c r="AW442" i="52"/>
  <c r="AW443" i="52"/>
  <c r="AW444" i="52"/>
  <c r="AW445" i="52"/>
  <c r="AW446" i="52"/>
  <c r="AW447" i="52"/>
  <c r="AW448" i="52"/>
  <c r="AW449" i="52"/>
  <c r="AW450" i="52"/>
  <c r="AW451" i="52"/>
  <c r="AW452" i="52"/>
  <c r="AW453" i="52"/>
  <c r="AW454" i="52"/>
  <c r="AW455" i="52"/>
  <c r="AW456" i="52"/>
  <c r="AW457" i="52"/>
  <c r="AW458" i="52"/>
  <c r="AW459" i="52"/>
  <c r="AW460" i="52"/>
  <c r="AW461" i="52"/>
  <c r="AW462" i="52"/>
  <c r="AW463" i="52"/>
  <c r="AW464" i="52"/>
  <c r="AW465" i="52"/>
  <c r="AW466" i="52"/>
  <c r="AW467" i="52"/>
  <c r="AW468" i="52"/>
  <c r="AW469" i="52"/>
  <c r="AW470" i="52"/>
  <c r="AW471" i="52"/>
  <c r="AW472" i="52"/>
  <c r="AW473" i="52"/>
  <c r="AW474" i="52"/>
  <c r="AW475" i="52"/>
  <c r="AW476" i="52"/>
  <c r="AW477" i="52"/>
  <c r="AW478" i="52"/>
  <c r="AW479" i="52"/>
  <c r="AW480" i="52"/>
  <c r="AW481" i="52"/>
  <c r="AW482" i="52"/>
  <c r="AW483" i="52"/>
  <c r="AW484" i="52"/>
  <c r="AW485" i="52"/>
  <c r="AW486" i="52"/>
  <c r="AW487" i="52"/>
  <c r="AW488" i="52"/>
  <c r="AW489" i="52"/>
  <c r="AW490" i="52"/>
  <c r="AW491" i="52"/>
  <c r="AW492" i="52"/>
  <c r="AW493" i="52"/>
  <c r="AW494" i="52"/>
  <c r="AW495" i="52"/>
  <c r="AW496" i="52"/>
  <c r="AW568" i="52"/>
  <c r="AW569" i="52"/>
  <c r="AW570" i="52"/>
  <c r="AW571" i="52"/>
  <c r="AW572" i="52"/>
  <c r="AW573" i="52"/>
  <c r="AW497" i="52"/>
  <c r="AW498" i="52"/>
  <c r="AW566" i="52"/>
  <c r="AW499" i="52"/>
  <c r="AW500" i="52"/>
  <c r="AW501" i="52"/>
  <c r="AW502" i="52"/>
  <c r="AW503" i="52"/>
  <c r="AW504" i="52"/>
  <c r="AW548" i="52"/>
  <c r="AW549" i="52"/>
  <c r="AW505" i="52"/>
  <c r="AW506" i="52"/>
  <c r="AW507" i="52"/>
  <c r="AW508" i="52"/>
  <c r="AW509" i="52"/>
  <c r="AW510" i="52"/>
  <c r="AW511" i="52"/>
  <c r="AW512" i="52"/>
  <c r="AW513" i="52"/>
  <c r="AW514" i="52"/>
  <c r="AW515" i="52"/>
  <c r="AW567" i="52"/>
  <c r="AW516" i="52"/>
  <c r="AW550" i="52"/>
  <c r="AW551" i="52"/>
  <c r="AW552" i="52"/>
  <c r="AW553" i="52"/>
  <c r="AW554" i="52"/>
  <c r="AW555" i="52"/>
  <c r="AW556" i="52"/>
  <c r="AW557" i="52"/>
  <c r="AW558" i="52"/>
  <c r="AW559" i="52"/>
  <c r="AW517" i="52"/>
  <c r="AW560" i="52"/>
  <c r="AW561" i="52"/>
  <c r="AW562" i="52"/>
  <c r="AW563" i="52"/>
  <c r="AW14" i="52"/>
  <c r="AM167" i="52"/>
  <c r="AM168" i="52"/>
  <c r="AM169" i="52"/>
  <c r="AM170" i="52"/>
  <c r="AM171" i="52"/>
  <c r="AM172" i="52"/>
  <c r="AM173" i="52"/>
  <c r="AM174" i="52"/>
  <c r="AM175" i="52"/>
  <c r="AF167" i="52"/>
  <c r="AF168" i="52"/>
  <c r="AF169" i="52"/>
  <c r="AF170" i="52"/>
  <c r="AF171" i="52"/>
  <c r="AF172" i="52"/>
  <c r="AF173" i="52"/>
  <c r="AF174" i="52"/>
  <c r="AF175" i="52"/>
  <c r="AM176" i="52"/>
  <c r="AM177" i="52"/>
  <c r="AM178" i="52"/>
  <c r="AM179" i="52"/>
  <c r="AM180" i="52"/>
  <c r="AM181" i="52"/>
  <c r="AM543" i="52"/>
  <c r="AF176" i="52"/>
  <c r="AF177" i="52"/>
  <c r="AF178" i="52"/>
  <c r="AF179" i="52"/>
  <c r="AF180" i="52"/>
  <c r="AF181" i="52"/>
  <c r="AF543" i="52"/>
  <c r="AM182" i="52"/>
  <c r="AM183" i="52"/>
  <c r="AM184" i="52"/>
  <c r="AM185" i="52"/>
  <c r="AM186" i="52"/>
  <c r="AM187" i="52"/>
  <c r="AM188" i="52"/>
  <c r="AM189" i="52"/>
  <c r="AM190" i="52"/>
  <c r="AM191" i="52"/>
  <c r="AM192" i="52"/>
  <c r="AM193" i="52"/>
  <c r="AM194" i="52"/>
  <c r="AM195" i="52"/>
  <c r="AM196" i="52"/>
  <c r="AM197" i="52"/>
  <c r="AM198" i="52"/>
  <c r="AM199" i="52"/>
  <c r="AM200" i="52"/>
  <c r="AM201" i="52"/>
  <c r="AM202" i="52"/>
  <c r="AM203" i="52"/>
  <c r="AM204" i="52"/>
  <c r="AM205" i="52"/>
  <c r="AM206" i="52"/>
  <c r="AM207" i="52"/>
  <c r="AM208" i="52"/>
  <c r="AM209" i="52"/>
  <c r="AM210" i="52"/>
  <c r="AM211" i="52"/>
  <c r="AM212" i="52"/>
  <c r="AM213" i="52"/>
  <c r="AM214" i="52"/>
  <c r="AM215" i="52"/>
  <c r="AM216" i="52"/>
  <c r="AM217" i="52"/>
  <c r="AM218" i="52"/>
  <c r="AM219" i="52"/>
  <c r="AM220" i="52"/>
  <c r="AM221" i="52"/>
  <c r="AM222" i="52"/>
  <c r="AM223" i="52"/>
  <c r="AM224" i="52"/>
  <c r="AM225" i="52"/>
  <c r="AM226" i="52"/>
  <c r="AM227" i="52"/>
  <c r="AM228" i="52"/>
  <c r="AM229" i="52"/>
  <c r="AM230" i="52"/>
  <c r="AM231" i="52"/>
  <c r="AM232" i="52"/>
  <c r="AM233" i="52"/>
  <c r="AM234" i="52"/>
  <c r="AM235" i="52"/>
  <c r="AM236" i="52"/>
  <c r="AM237" i="52"/>
  <c r="AM238" i="52"/>
  <c r="AM239" i="52"/>
  <c r="AM240" i="52"/>
  <c r="AM241" i="52"/>
  <c r="AM242" i="52"/>
  <c r="AM243" i="52"/>
  <c r="AM244" i="52"/>
  <c r="AM245" i="52"/>
  <c r="AM246" i="52"/>
  <c r="AM247" i="52"/>
  <c r="AF182" i="52"/>
  <c r="AF183" i="52"/>
  <c r="AF184" i="52"/>
  <c r="AF185" i="52"/>
  <c r="AF186" i="52"/>
  <c r="AF187" i="52"/>
  <c r="AF188" i="52"/>
  <c r="AF189" i="52"/>
  <c r="AF190" i="52"/>
  <c r="AF191" i="52"/>
  <c r="AF192" i="52"/>
  <c r="AF193" i="52"/>
  <c r="AF194" i="52"/>
  <c r="AF195" i="52"/>
  <c r="AF196" i="52"/>
  <c r="AF197" i="52"/>
  <c r="AF198" i="52"/>
  <c r="AF199" i="52"/>
  <c r="AF200" i="52"/>
  <c r="AF201" i="52"/>
  <c r="AF202" i="52"/>
  <c r="AF203" i="52"/>
  <c r="AF204" i="52"/>
  <c r="AF205" i="52"/>
  <c r="AF206" i="52"/>
  <c r="AF207" i="52"/>
  <c r="AF208" i="52"/>
  <c r="AF209" i="52"/>
  <c r="AF210" i="52"/>
  <c r="AF211" i="52"/>
  <c r="AF212" i="52"/>
  <c r="AF213" i="52"/>
  <c r="AF214" i="52"/>
  <c r="AF215" i="52"/>
  <c r="AF216" i="52"/>
  <c r="AF217" i="52"/>
  <c r="AF218" i="52"/>
  <c r="AF219" i="52"/>
  <c r="AF220" i="52"/>
  <c r="AF221" i="52"/>
  <c r="AF222" i="52"/>
  <c r="AF223" i="52"/>
  <c r="AF224" i="52"/>
  <c r="AF225" i="52"/>
  <c r="AF226" i="52"/>
  <c r="AF227" i="52"/>
  <c r="AF228" i="52"/>
  <c r="AF229" i="52"/>
  <c r="AF230" i="52"/>
  <c r="AF231" i="52"/>
  <c r="AF232" i="52"/>
  <c r="AF233" i="52"/>
  <c r="AF234" i="52"/>
  <c r="AF235" i="52"/>
  <c r="AF236" i="52"/>
  <c r="AF237" i="52"/>
  <c r="AF238" i="52"/>
  <c r="AF239" i="52"/>
  <c r="AF240" i="52"/>
  <c r="AF241" i="52"/>
  <c r="AF242" i="52"/>
  <c r="AF243" i="52"/>
  <c r="AF244" i="52"/>
  <c r="AF245" i="52"/>
  <c r="AF246" i="52"/>
  <c r="AF247" i="52"/>
  <c r="AM259" i="52"/>
  <c r="AM260" i="52"/>
  <c r="AM261" i="52"/>
  <c r="AM262" i="52"/>
  <c r="AM263" i="52"/>
  <c r="AM264" i="52"/>
  <c r="AM265" i="52"/>
  <c r="AM266" i="52"/>
  <c r="AM267" i="52"/>
  <c r="AM268" i="52"/>
  <c r="AM269" i="52"/>
  <c r="AM270" i="52"/>
  <c r="AM271" i="52"/>
  <c r="AM272" i="52"/>
  <c r="AM273" i="52"/>
  <c r="AM274" i="52"/>
  <c r="AM275" i="52"/>
  <c r="AM276" i="52"/>
  <c r="AM277" i="52"/>
  <c r="AM278" i="52"/>
  <c r="AM279" i="52"/>
  <c r="AF259" i="52"/>
  <c r="AF260" i="52"/>
  <c r="AF261" i="52"/>
  <c r="AF262" i="52"/>
  <c r="AF263" i="52"/>
  <c r="AF264" i="52"/>
  <c r="AF265" i="52"/>
  <c r="AF266" i="52"/>
  <c r="AF267" i="52"/>
  <c r="AF268" i="52"/>
  <c r="AF269" i="52"/>
  <c r="AF270" i="52"/>
  <c r="AF271" i="52"/>
  <c r="AF272" i="52"/>
  <c r="AF273" i="52"/>
  <c r="AF274" i="52"/>
  <c r="AF275" i="52"/>
  <c r="AF276" i="52"/>
  <c r="AF277" i="52"/>
  <c r="AF278" i="52"/>
  <c r="AF279" i="52"/>
  <c r="AM545" i="52"/>
  <c r="AM280" i="52"/>
  <c r="AM281" i="52"/>
  <c r="AM282" i="52"/>
  <c r="AM283" i="52"/>
  <c r="AM284" i="52"/>
  <c r="AM285" i="52"/>
  <c r="AM286" i="52"/>
  <c r="AM287" i="52"/>
  <c r="AM288" i="52"/>
  <c r="AM289" i="52"/>
  <c r="AM290" i="52"/>
  <c r="AF545" i="52"/>
  <c r="AF280" i="52"/>
  <c r="AF281" i="52"/>
  <c r="AF282" i="52"/>
  <c r="AF283" i="52"/>
  <c r="AF284" i="52"/>
  <c r="AF285" i="52"/>
  <c r="AF286" i="52"/>
  <c r="AF287" i="52"/>
  <c r="AF288" i="52"/>
  <c r="AF289" i="52"/>
  <c r="AF290" i="52"/>
  <c r="AM293" i="52"/>
  <c r="AM294" i="52"/>
  <c r="AM295" i="52"/>
  <c r="AM296" i="52"/>
  <c r="AM297" i="52"/>
  <c r="AM298" i="52"/>
  <c r="AM299" i="52"/>
  <c r="AM300" i="52"/>
  <c r="AM301" i="52"/>
  <c r="AM302" i="52"/>
  <c r="AM303" i="52"/>
  <c r="AM304" i="52"/>
  <c r="AM305" i="52"/>
  <c r="AM306" i="52"/>
  <c r="AM307" i="52"/>
  <c r="AM308" i="52"/>
  <c r="AM309" i="52"/>
  <c r="AM310" i="52"/>
  <c r="AM311" i="52"/>
  <c r="AM312" i="52"/>
  <c r="AM546" i="52"/>
  <c r="AM313" i="52"/>
  <c r="AM314" i="52"/>
  <c r="AM315" i="52"/>
  <c r="AM316" i="52"/>
  <c r="AM317" i="52"/>
  <c r="AM318" i="52"/>
  <c r="AM319" i="52"/>
  <c r="AM320" i="52"/>
  <c r="AM321" i="52"/>
  <c r="AM322" i="52"/>
  <c r="AM323" i="52"/>
  <c r="AM324" i="52"/>
  <c r="AM325" i="52"/>
  <c r="AM326" i="52"/>
  <c r="AM327" i="52"/>
  <c r="AF293" i="52"/>
  <c r="AF294" i="52"/>
  <c r="AF295" i="52"/>
  <c r="AF296" i="52"/>
  <c r="AF297" i="52"/>
  <c r="AF298" i="52"/>
  <c r="AF299" i="52"/>
  <c r="AF300" i="52"/>
  <c r="AF301" i="52"/>
  <c r="AF302" i="52"/>
  <c r="AF303" i="52"/>
  <c r="AF304" i="52"/>
  <c r="AF305" i="52"/>
  <c r="AF306" i="52"/>
  <c r="AF307" i="52"/>
  <c r="AF308" i="52"/>
  <c r="AF309" i="52"/>
  <c r="AF310" i="52"/>
  <c r="AF311" i="52"/>
  <c r="AF312" i="52"/>
  <c r="AF546" i="52"/>
  <c r="AF313" i="52"/>
  <c r="AF314" i="52"/>
  <c r="AF315" i="52"/>
  <c r="AF316" i="52"/>
  <c r="AF317" i="52"/>
  <c r="AF318" i="52"/>
  <c r="AF319" i="52"/>
  <c r="AF320" i="52"/>
  <c r="AF321" i="52"/>
  <c r="AF322" i="52"/>
  <c r="AF323" i="52"/>
  <c r="AF324" i="52"/>
  <c r="AF325" i="52"/>
  <c r="AF326" i="52"/>
  <c r="AF327" i="52"/>
  <c r="AM328" i="52"/>
  <c r="AM329" i="52"/>
  <c r="AM330" i="52"/>
  <c r="AM331" i="52"/>
  <c r="AM332" i="52"/>
  <c r="AM333" i="52"/>
  <c r="AM334" i="52"/>
  <c r="AM335" i="52"/>
  <c r="AM336" i="52"/>
  <c r="AM337" i="52"/>
  <c r="AM338" i="52"/>
  <c r="AM339" i="52"/>
  <c r="AM340" i="52"/>
  <c r="AM341" i="52"/>
  <c r="AM342" i="52"/>
  <c r="AM343" i="52"/>
  <c r="AM344" i="52"/>
  <c r="AM345" i="52"/>
  <c r="AM346" i="52"/>
  <c r="AM347" i="52"/>
  <c r="AM348" i="52"/>
  <c r="AM349" i="52"/>
  <c r="AM350" i="52"/>
  <c r="AM351" i="52"/>
  <c r="AM352" i="52"/>
  <c r="AM353" i="52"/>
  <c r="AM354" i="52"/>
  <c r="AM355" i="52"/>
  <c r="AM356" i="52"/>
  <c r="AM357" i="52"/>
  <c r="AM358" i="52"/>
  <c r="AM359" i="52"/>
  <c r="AM360" i="52"/>
  <c r="AM361" i="52"/>
  <c r="AM362" i="52"/>
  <c r="AM363" i="52"/>
  <c r="AM364" i="52"/>
  <c r="AM365" i="52"/>
  <c r="AM366" i="52"/>
  <c r="AM367" i="52"/>
  <c r="AM368" i="52"/>
  <c r="AM369" i="52"/>
  <c r="AM370" i="52"/>
  <c r="AM371" i="52"/>
  <c r="AM372" i="52"/>
  <c r="AM373" i="52"/>
  <c r="AM374" i="52"/>
  <c r="AM375" i="52"/>
  <c r="AM376" i="52"/>
  <c r="AM377" i="52"/>
  <c r="AM378" i="52"/>
  <c r="AM379" i="52"/>
  <c r="AM380" i="52"/>
  <c r="AM381" i="52"/>
  <c r="AM382" i="52"/>
  <c r="AM383" i="52"/>
  <c r="AM384" i="52"/>
  <c r="AM385" i="52"/>
  <c r="AM386" i="52"/>
  <c r="AM387" i="52"/>
  <c r="AM388" i="52"/>
  <c r="AM389" i="52"/>
  <c r="AF328" i="52"/>
  <c r="AF329" i="52"/>
  <c r="AF330" i="52"/>
  <c r="AF331" i="52"/>
  <c r="AF332" i="52"/>
  <c r="AF333" i="52"/>
  <c r="AF334" i="52"/>
  <c r="AF335" i="52"/>
  <c r="AF336" i="52"/>
  <c r="AF337" i="52"/>
  <c r="AF338" i="52"/>
  <c r="AF339" i="52"/>
  <c r="AF340" i="52"/>
  <c r="AF341" i="52"/>
  <c r="AF342" i="52"/>
  <c r="AF343" i="52"/>
  <c r="AF344" i="52"/>
  <c r="AF345" i="52"/>
  <c r="AF346" i="52"/>
  <c r="AF347" i="52"/>
  <c r="AF348" i="52"/>
  <c r="AF349" i="52"/>
  <c r="AF350" i="52"/>
  <c r="AF351" i="52"/>
  <c r="AF352" i="52"/>
  <c r="AF353" i="52"/>
  <c r="AF354" i="52"/>
  <c r="AF355" i="52"/>
  <c r="AF356" i="52"/>
  <c r="AF357" i="52"/>
  <c r="AF358" i="52"/>
  <c r="AF359" i="52"/>
  <c r="AF360" i="52"/>
  <c r="AF361" i="52"/>
  <c r="AF362" i="52"/>
  <c r="AF363" i="52"/>
  <c r="AF364" i="52"/>
  <c r="AF365" i="52"/>
  <c r="AF366" i="52"/>
  <c r="AF367" i="52"/>
  <c r="AF368" i="52"/>
  <c r="AF369" i="52"/>
  <c r="AF370" i="52"/>
  <c r="AF371" i="52"/>
  <c r="AF372" i="52"/>
  <c r="AF373" i="52"/>
  <c r="AF374" i="52"/>
  <c r="AF375" i="52"/>
  <c r="AF376" i="52"/>
  <c r="AF377" i="52"/>
  <c r="AF378" i="52"/>
  <c r="AF379" i="52"/>
  <c r="AF380" i="52"/>
  <c r="AF381" i="52"/>
  <c r="AF382" i="52"/>
  <c r="AF383" i="52"/>
  <c r="AF384" i="52"/>
  <c r="AF385" i="52"/>
  <c r="AF386" i="52"/>
  <c r="AF387" i="52"/>
  <c r="AF388" i="52"/>
  <c r="AF389" i="52"/>
  <c r="AM390" i="52"/>
  <c r="AM391" i="52"/>
  <c r="AM392" i="52"/>
  <c r="AM393" i="52"/>
  <c r="AF390" i="52"/>
  <c r="AF391" i="52"/>
  <c r="AF392" i="52"/>
  <c r="AF393" i="52"/>
  <c r="AM418" i="52"/>
  <c r="AM419" i="52"/>
  <c r="AM547" i="52"/>
  <c r="AM420" i="52"/>
  <c r="AM421" i="52"/>
  <c r="AM422" i="52"/>
  <c r="AM423" i="52"/>
  <c r="AM424" i="52"/>
  <c r="AM425" i="52"/>
  <c r="AM426" i="52"/>
  <c r="AM427" i="52"/>
  <c r="AM428" i="52"/>
  <c r="AM429" i="52"/>
  <c r="AM430" i="52"/>
  <c r="AM431" i="52"/>
  <c r="AM432" i="52"/>
  <c r="AM433" i="52"/>
  <c r="AM434" i="52"/>
  <c r="AM435" i="52"/>
  <c r="AM436" i="52"/>
  <c r="AM437" i="52"/>
  <c r="AM438" i="52"/>
  <c r="AM439" i="52"/>
  <c r="AM440" i="52"/>
  <c r="AM441" i="52"/>
  <c r="AM442" i="52"/>
  <c r="AM443" i="52"/>
  <c r="AM444" i="52"/>
  <c r="AF418" i="52"/>
  <c r="AF419" i="52"/>
  <c r="AF547" i="52"/>
  <c r="AF420" i="52"/>
  <c r="AF421" i="52"/>
  <c r="AF422" i="52"/>
  <c r="AF423" i="52"/>
  <c r="AF424" i="52"/>
  <c r="AF425" i="52"/>
  <c r="AF426" i="52"/>
  <c r="AF427" i="52"/>
  <c r="AF428" i="52"/>
  <c r="AF429" i="52"/>
  <c r="AF430" i="52"/>
  <c r="AF431" i="52"/>
  <c r="AF432" i="52"/>
  <c r="AF433" i="52"/>
  <c r="AF434" i="52"/>
  <c r="AF518" i="52"/>
  <c r="AF519" i="52"/>
  <c r="AF520" i="52"/>
  <c r="AF521" i="52"/>
  <c r="AF522" i="52"/>
  <c r="AF523" i="52"/>
  <c r="AF524" i="52"/>
  <c r="AF525" i="52"/>
  <c r="AF526" i="52"/>
  <c r="AF527" i="52"/>
  <c r="AF528" i="52"/>
  <c r="AF529" i="52"/>
  <c r="AF530" i="52"/>
  <c r="AF531" i="52"/>
  <c r="AF532" i="52"/>
  <c r="AF533" i="52"/>
  <c r="AF534" i="52"/>
  <c r="AF535" i="52"/>
  <c r="AF536" i="52"/>
  <c r="AF537" i="52"/>
  <c r="AF538" i="52"/>
  <c r="AF435" i="52"/>
  <c r="AF436" i="52"/>
  <c r="AF437" i="52"/>
  <c r="AF438" i="52"/>
  <c r="AF439" i="52"/>
  <c r="AF440" i="52"/>
  <c r="AF441" i="52"/>
  <c r="AF442" i="52"/>
  <c r="AF443" i="52"/>
  <c r="AF444" i="52"/>
  <c r="AM446" i="52"/>
  <c r="AM447" i="52"/>
  <c r="AM448" i="52"/>
  <c r="AM449" i="52"/>
  <c r="AM450" i="52"/>
  <c r="AF446" i="52"/>
  <c r="AF447" i="52"/>
  <c r="AF448" i="52"/>
  <c r="AF449" i="52"/>
  <c r="AF450" i="52"/>
  <c r="AM452" i="52"/>
  <c r="AM453" i="52"/>
  <c r="AM454" i="52"/>
  <c r="AM455" i="52"/>
  <c r="AM456" i="52"/>
  <c r="AM457" i="52"/>
  <c r="AM458" i="52"/>
  <c r="AM459" i="52"/>
  <c r="AM460" i="52"/>
  <c r="AM461" i="52"/>
  <c r="AM462" i="52"/>
  <c r="AM463" i="52"/>
  <c r="AM464" i="52"/>
  <c r="AM465" i="52"/>
  <c r="AM466" i="52"/>
  <c r="AM467" i="52"/>
  <c r="AM468" i="52"/>
  <c r="AF452" i="52"/>
  <c r="AF453" i="52"/>
  <c r="AM471" i="52"/>
  <c r="AM472" i="52"/>
  <c r="AM473" i="52"/>
  <c r="AM474" i="52"/>
  <c r="AM475" i="52"/>
  <c r="AM476" i="52"/>
  <c r="AM477" i="52"/>
  <c r="AM478" i="52"/>
  <c r="AM479" i="52"/>
  <c r="AM480" i="52"/>
  <c r="AM481" i="52"/>
  <c r="AM482" i="52"/>
  <c r="AM483" i="52"/>
  <c r="AM484" i="52"/>
  <c r="AM485" i="52"/>
  <c r="AM486" i="52"/>
  <c r="AM487" i="52"/>
  <c r="AM488" i="52"/>
  <c r="AM489" i="52"/>
  <c r="AM490" i="52"/>
  <c r="AM491" i="52"/>
  <c r="AM492" i="52"/>
  <c r="AM493" i="52"/>
  <c r="AM494" i="52"/>
  <c r="AM495" i="52"/>
  <c r="AM496" i="52"/>
  <c r="AF471" i="52"/>
  <c r="AF472" i="52"/>
  <c r="AF473" i="52"/>
  <c r="AF474" i="52"/>
  <c r="AF475" i="52"/>
  <c r="AF476" i="52"/>
  <c r="AF477" i="52"/>
  <c r="AF478" i="52"/>
  <c r="AF479" i="52"/>
  <c r="AF480" i="52"/>
  <c r="AF481" i="52"/>
  <c r="AF482" i="52"/>
  <c r="AF483" i="52"/>
  <c r="AF484" i="52"/>
  <c r="AF485" i="52"/>
  <c r="AF486" i="52"/>
  <c r="AF487" i="52"/>
  <c r="AF488" i="52"/>
  <c r="AF489" i="52"/>
  <c r="AF490" i="52"/>
  <c r="AF491" i="52"/>
  <c r="AF492" i="52"/>
  <c r="AF493" i="52"/>
  <c r="AF494" i="52"/>
  <c r="AF495" i="52"/>
  <c r="AF496" i="52"/>
  <c r="AM568" i="52"/>
  <c r="AM569" i="52"/>
  <c r="AM570" i="52"/>
  <c r="AM571" i="52"/>
  <c r="AM572" i="52"/>
  <c r="AM573" i="52"/>
  <c r="AF568" i="52"/>
  <c r="AM499" i="52"/>
  <c r="AM500" i="52"/>
  <c r="AM501" i="52"/>
  <c r="AM502" i="52"/>
  <c r="AM503" i="52"/>
  <c r="AM504" i="52"/>
  <c r="AM548" i="52"/>
  <c r="AM549" i="52"/>
  <c r="AM505" i="52"/>
  <c r="AM506" i="52"/>
  <c r="AM507" i="52"/>
  <c r="AM508" i="52"/>
  <c r="AM509" i="52"/>
  <c r="AM510" i="52"/>
  <c r="AM511" i="52"/>
  <c r="AM512" i="52"/>
  <c r="AM513" i="52"/>
  <c r="AM514" i="52"/>
  <c r="AM515" i="52"/>
  <c r="AF499" i="52"/>
  <c r="AF500" i="52"/>
  <c r="AF501" i="52"/>
  <c r="AF502" i="52"/>
  <c r="AF503" i="52"/>
  <c r="AF504" i="52"/>
  <c r="AF548" i="52"/>
  <c r="AF549" i="52"/>
  <c r="AF505" i="52"/>
  <c r="AF506" i="52"/>
  <c r="AF507" i="52"/>
  <c r="AF508" i="52"/>
  <c r="AF509" i="52"/>
  <c r="AF510" i="52"/>
  <c r="AF511" i="52"/>
  <c r="AF512" i="52"/>
  <c r="AF513" i="52"/>
  <c r="AF514" i="52"/>
  <c r="AF515" i="52"/>
  <c r="EY563" i="52"/>
  <c r="FA563" i="52"/>
  <c r="DL563" i="52"/>
  <c r="CM563" i="52"/>
  <c r="AF563" i="52"/>
  <c r="AM563" i="52"/>
  <c r="EY562" i="52"/>
  <c r="FA562" i="52"/>
  <c r="DL562" i="52"/>
  <c r="CM562" i="52"/>
  <c r="AF562" i="52"/>
  <c r="AM562" i="52"/>
  <c r="EY561" i="52"/>
  <c r="FA561" i="52"/>
  <c r="DL561" i="52"/>
  <c r="CM561" i="52"/>
  <c r="AF561" i="52"/>
  <c r="AM561" i="52"/>
  <c r="EY560" i="52"/>
  <c r="FA560" i="52"/>
  <c r="DL560" i="52"/>
  <c r="CM560" i="52"/>
  <c r="AF560" i="52"/>
  <c r="AM560" i="52"/>
  <c r="EY517" i="52"/>
  <c r="FA517" i="52"/>
  <c r="DL517" i="52"/>
  <c r="CM517" i="52"/>
  <c r="AF517" i="52"/>
  <c r="AM517" i="52"/>
  <c r="EY559" i="52"/>
  <c r="FA559" i="52"/>
  <c r="DL559" i="52"/>
  <c r="CM559" i="52"/>
  <c r="AF559" i="52"/>
  <c r="AM559" i="52"/>
  <c r="EY558" i="52"/>
  <c r="FA558" i="52"/>
  <c r="DL558" i="52"/>
  <c r="CM558" i="52"/>
  <c r="AF558" i="52"/>
  <c r="AM558" i="52"/>
  <c r="EY557" i="52"/>
  <c r="FA557" i="52"/>
  <c r="DL557" i="52"/>
  <c r="CM557" i="52"/>
  <c r="AF557" i="52"/>
  <c r="AM557" i="52"/>
  <c r="EY556" i="52"/>
  <c r="FA556" i="52"/>
  <c r="DL556" i="52"/>
  <c r="CM556" i="52"/>
  <c r="AF556" i="52"/>
  <c r="AM556" i="52"/>
  <c r="EY555" i="52"/>
  <c r="FA555" i="52"/>
  <c r="DL555" i="52"/>
  <c r="CM555" i="52"/>
  <c r="AF555" i="52"/>
  <c r="AM555" i="52"/>
  <c r="EY554" i="52"/>
  <c r="FA554" i="52"/>
  <c r="DL554" i="52"/>
  <c r="CM554" i="52"/>
  <c r="AF554" i="52"/>
  <c r="AM554" i="52"/>
  <c r="EY553" i="52"/>
  <c r="FA553" i="52"/>
  <c r="DL553" i="52"/>
  <c r="CM553" i="52"/>
  <c r="AF553" i="52"/>
  <c r="AM553" i="52"/>
  <c r="EY552" i="52"/>
  <c r="FA552" i="52"/>
  <c r="DL552" i="52"/>
  <c r="CM552" i="52"/>
  <c r="AF552" i="52"/>
  <c r="AM552" i="52"/>
  <c r="EY551" i="52"/>
  <c r="FA551" i="52"/>
  <c r="DL551" i="52"/>
  <c r="CM551" i="52"/>
  <c r="AF551" i="52"/>
  <c r="AM551" i="52"/>
  <c r="EY550" i="52"/>
  <c r="FA550" i="52"/>
  <c r="DL550" i="52"/>
  <c r="CM550" i="52"/>
  <c r="AF550" i="52"/>
  <c r="AM550" i="52"/>
  <c r="EY249" i="52"/>
  <c r="FA249" i="52"/>
  <c r="DL249" i="52"/>
  <c r="CM249" i="52"/>
  <c r="AF249" i="52"/>
  <c r="AM249" i="52"/>
  <c r="EY248" i="52"/>
  <c r="FA248" i="52"/>
  <c r="DL248" i="52"/>
  <c r="CM248" i="52"/>
  <c r="AF248" i="52"/>
  <c r="AM248" i="52"/>
  <c r="EY247" i="52"/>
  <c r="FA247" i="52"/>
  <c r="DL247" i="52"/>
  <c r="CM247" i="52"/>
  <c r="EY184" i="52"/>
  <c r="FA184" i="52"/>
  <c r="DL184" i="52"/>
  <c r="CM184" i="52"/>
  <c r="EY183" i="52"/>
  <c r="FA183" i="52"/>
  <c r="DL183" i="52"/>
  <c r="CM183" i="52"/>
  <c r="EY182" i="52"/>
  <c r="FA182" i="52"/>
  <c r="DL182" i="52"/>
  <c r="CM182" i="52"/>
  <c r="EY393" i="52"/>
  <c r="FA393" i="52"/>
  <c r="DL393" i="52"/>
  <c r="CM393" i="52"/>
  <c r="EY392" i="52"/>
  <c r="FA392" i="52"/>
  <c r="DL392" i="52"/>
  <c r="CM392" i="52"/>
  <c r="EY323" i="52"/>
  <c r="FA323" i="52"/>
  <c r="DL323" i="52"/>
  <c r="CM323" i="52"/>
  <c r="EY322" i="52"/>
  <c r="FA322" i="52"/>
  <c r="DL322" i="52"/>
  <c r="CM322" i="52"/>
  <c r="EY321" i="52"/>
  <c r="FA321" i="52"/>
  <c r="DL321" i="52"/>
  <c r="CM321" i="52"/>
  <c r="EY320" i="52"/>
  <c r="FA320" i="52"/>
  <c r="DL320" i="52"/>
  <c r="CM320" i="52"/>
  <c r="EY319" i="52"/>
  <c r="FA319" i="52"/>
  <c r="DL319" i="52"/>
  <c r="CM319" i="52"/>
  <c r="EY292" i="52"/>
  <c r="FA292" i="52"/>
  <c r="DL292" i="52"/>
  <c r="CM292" i="52"/>
  <c r="AF292" i="52"/>
  <c r="AM292" i="52"/>
  <c r="EY291" i="52"/>
  <c r="FA291" i="52"/>
  <c r="DL291" i="52"/>
  <c r="CM291" i="52"/>
  <c r="AF291" i="52"/>
  <c r="AM291" i="52"/>
  <c r="EY250" i="52"/>
  <c r="FA250" i="52"/>
  <c r="DL250" i="52"/>
  <c r="CM250" i="52"/>
  <c r="AF250" i="52"/>
  <c r="AM250" i="52"/>
  <c r="EY190" i="52"/>
  <c r="FA190" i="52"/>
  <c r="DL190" i="52"/>
  <c r="CM190" i="52"/>
  <c r="EY189" i="52"/>
  <c r="FA189" i="52"/>
  <c r="DL189" i="52"/>
  <c r="CM189" i="52"/>
  <c r="EY389" i="52"/>
  <c r="FA389" i="52"/>
  <c r="DL389" i="52"/>
  <c r="CM389" i="52"/>
  <c r="EY388" i="52"/>
  <c r="FA388" i="52"/>
  <c r="DL388" i="52"/>
  <c r="CM388" i="52"/>
  <c r="EY387" i="52"/>
  <c r="FA387" i="52"/>
  <c r="DL387" i="52"/>
  <c r="CM387" i="52"/>
  <c r="EY386" i="52"/>
  <c r="FA386" i="52"/>
  <c r="DL386" i="52"/>
  <c r="CM386" i="52"/>
  <c r="EY385" i="52"/>
  <c r="FA385" i="52"/>
  <c r="DL385" i="52"/>
  <c r="CM385" i="52"/>
  <c r="EY384" i="52"/>
  <c r="FA384" i="52"/>
  <c r="DL384" i="52"/>
  <c r="CM384" i="52"/>
  <c r="EY383" i="52"/>
  <c r="FA383" i="52"/>
  <c r="DL383" i="52"/>
  <c r="CM383" i="52"/>
  <c r="EY382" i="52"/>
  <c r="FA382" i="52"/>
  <c r="DL382" i="52"/>
  <c r="CM382" i="52"/>
  <c r="EY381" i="52"/>
  <c r="FA381" i="52"/>
  <c r="DL381" i="52"/>
  <c r="CM381" i="52"/>
  <c r="EY380" i="52"/>
  <c r="FA380" i="52"/>
  <c r="DL380" i="52"/>
  <c r="CM380" i="52"/>
  <c r="EY379" i="52"/>
  <c r="FA379" i="52"/>
  <c r="DL379" i="52"/>
  <c r="CM379" i="52"/>
  <c r="EY378" i="52"/>
  <c r="FA378" i="52"/>
  <c r="DL378" i="52"/>
  <c r="CM378" i="52"/>
  <c r="EY377" i="52"/>
  <c r="FA377" i="52"/>
  <c r="DL377" i="52"/>
  <c r="CM377" i="52"/>
  <c r="EY376" i="52"/>
  <c r="FA376" i="52"/>
  <c r="DL376" i="52"/>
  <c r="CM376" i="52"/>
  <c r="EY375" i="52"/>
  <c r="FA375" i="52"/>
  <c r="DL375" i="52"/>
  <c r="CM375" i="52"/>
  <c r="EY374" i="52"/>
  <c r="FA374" i="52"/>
  <c r="DL374" i="52"/>
  <c r="CM374" i="52"/>
  <c r="EY373" i="52"/>
  <c r="FA373" i="52"/>
  <c r="DL373" i="52"/>
  <c r="CM373" i="52"/>
  <c r="EY372" i="52"/>
  <c r="FA372" i="52"/>
  <c r="DL372" i="52"/>
  <c r="CM372" i="52"/>
  <c r="EY371" i="52"/>
  <c r="FA371" i="52"/>
  <c r="DL371" i="52"/>
  <c r="CM371" i="52"/>
  <c r="EY370" i="52"/>
  <c r="FA370" i="52"/>
  <c r="DL370" i="52"/>
  <c r="CM370" i="52"/>
  <c r="EY369" i="52"/>
  <c r="FA369" i="52"/>
  <c r="DL369" i="52"/>
  <c r="CM369" i="52"/>
  <c r="EY368" i="52"/>
  <c r="FA368" i="52"/>
  <c r="DL368" i="52"/>
  <c r="CM368" i="52"/>
  <c r="EY367" i="52"/>
  <c r="FA367" i="52"/>
  <c r="DL367" i="52"/>
  <c r="CM367" i="52"/>
  <c r="EY366" i="52"/>
  <c r="FA366" i="52"/>
  <c r="DL366" i="52"/>
  <c r="CM366" i="52"/>
  <c r="EY365" i="52"/>
  <c r="FA365" i="52"/>
  <c r="DL365" i="52"/>
  <c r="CM365" i="52"/>
  <c r="EY364" i="52"/>
  <c r="FA364" i="52"/>
  <c r="DL364" i="52"/>
  <c r="CM364" i="52"/>
  <c r="EY363" i="52"/>
  <c r="FA363" i="52"/>
  <c r="DL363" i="52"/>
  <c r="CM363" i="52"/>
  <c r="EY362" i="52"/>
  <c r="FA362" i="52"/>
  <c r="DL362" i="52"/>
  <c r="CM362" i="52"/>
  <c r="EY361" i="52"/>
  <c r="FA361" i="52"/>
  <c r="DL361" i="52"/>
  <c r="CM361" i="52"/>
  <c r="EY360" i="52"/>
  <c r="FA360" i="52"/>
  <c r="DL360" i="52"/>
  <c r="CM360" i="52"/>
  <c r="EY359" i="52"/>
  <c r="FA359" i="52"/>
  <c r="DL359" i="52"/>
  <c r="CM359" i="52"/>
  <c r="EY358" i="52"/>
  <c r="FA358" i="52"/>
  <c r="DL358" i="52"/>
  <c r="CM358" i="52"/>
  <c r="EY357" i="52"/>
  <c r="FA357" i="52"/>
  <c r="DL357" i="52"/>
  <c r="CM357" i="52"/>
  <c r="EY356" i="52"/>
  <c r="FA356" i="52"/>
  <c r="DL356" i="52"/>
  <c r="CM356" i="52"/>
  <c r="EY355" i="52"/>
  <c r="FA355" i="52"/>
  <c r="DL355" i="52"/>
  <c r="CM355" i="52"/>
  <c r="EY354" i="52"/>
  <c r="FA354" i="52"/>
  <c r="DL354" i="52"/>
  <c r="CM354" i="52"/>
  <c r="EY353" i="52"/>
  <c r="FA353" i="52"/>
  <c r="DL353" i="52"/>
  <c r="CM353" i="52"/>
  <c r="EY352" i="52"/>
  <c r="FA352" i="52"/>
  <c r="DL352" i="52"/>
  <c r="CM352" i="52"/>
  <c r="EY351" i="52"/>
  <c r="FA351" i="52"/>
  <c r="DL351" i="52"/>
  <c r="CM351" i="52"/>
  <c r="EY350" i="52"/>
  <c r="FA350" i="52"/>
  <c r="DL350" i="52"/>
  <c r="CM350" i="52"/>
  <c r="EY349" i="52"/>
  <c r="FA349" i="52"/>
  <c r="DL349" i="52"/>
  <c r="CM349" i="52"/>
  <c r="EY348" i="52"/>
  <c r="FA348" i="52"/>
  <c r="DL348" i="52"/>
  <c r="CM348" i="52"/>
  <c r="EY347" i="52"/>
  <c r="FA347" i="52"/>
  <c r="DL347" i="52"/>
  <c r="CM347" i="52"/>
  <c r="EY346" i="52"/>
  <c r="FA346" i="52"/>
  <c r="DL346" i="52"/>
  <c r="CM346" i="52"/>
  <c r="EY345" i="52"/>
  <c r="FA345" i="52"/>
  <c r="DL345" i="52"/>
  <c r="CM345" i="52"/>
  <c r="EY344" i="52"/>
  <c r="FA344" i="52"/>
  <c r="DL344" i="52"/>
  <c r="CM344" i="52"/>
  <c r="EY343" i="52"/>
  <c r="FA343" i="52"/>
  <c r="DL343" i="52"/>
  <c r="CM343" i="52"/>
  <c r="EY342" i="52"/>
  <c r="FA342" i="52"/>
  <c r="DL342" i="52"/>
  <c r="CM342" i="52"/>
  <c r="EY341" i="52"/>
  <c r="FA341" i="52"/>
  <c r="DL341" i="52"/>
  <c r="CM341" i="52"/>
  <c r="EY545" i="52"/>
  <c r="FA545" i="52"/>
  <c r="DL545" i="52"/>
  <c r="CM545" i="52"/>
  <c r="EY543" i="52"/>
  <c r="FA543" i="52"/>
  <c r="DL543" i="52"/>
  <c r="CM543" i="52"/>
  <c r="EY544" i="52"/>
  <c r="FA544" i="52"/>
  <c r="DL544" i="52"/>
  <c r="CM544" i="52"/>
  <c r="AF544" i="52"/>
  <c r="AM544" i="52"/>
  <c r="EY444" i="52"/>
  <c r="FA444" i="52"/>
  <c r="DL444" i="52"/>
  <c r="CM444" i="52"/>
  <c r="EY326" i="52"/>
  <c r="FA326" i="52"/>
  <c r="DL326" i="52"/>
  <c r="CM326" i="52"/>
  <c r="EY496" i="52"/>
  <c r="FA496" i="52"/>
  <c r="DL496" i="52"/>
  <c r="CM496" i="52"/>
  <c r="EY443" i="52"/>
  <c r="FA443" i="52"/>
  <c r="DL443" i="52"/>
  <c r="CM443" i="52"/>
  <c r="EY325" i="52"/>
  <c r="FA325" i="52"/>
  <c r="DL325" i="52"/>
  <c r="CM325" i="52"/>
  <c r="EY495" i="52"/>
  <c r="FA495" i="52"/>
  <c r="DL495" i="52"/>
  <c r="CM495" i="52"/>
  <c r="EY494" i="52"/>
  <c r="FA494" i="52"/>
  <c r="DL494" i="52"/>
  <c r="CM494" i="52"/>
  <c r="EY442" i="52"/>
  <c r="FA442" i="52"/>
  <c r="DL442" i="52"/>
  <c r="CM442" i="52"/>
  <c r="EY441" i="52"/>
  <c r="FA441" i="52"/>
  <c r="DL441" i="52"/>
  <c r="CM441" i="52"/>
  <c r="EY440" i="52"/>
  <c r="FA440" i="52"/>
  <c r="DL440" i="52"/>
  <c r="CM440" i="52"/>
  <c r="EY404" i="52"/>
  <c r="FA404" i="52"/>
  <c r="DL404" i="52"/>
  <c r="CM404" i="52"/>
  <c r="AF404" i="52"/>
  <c r="AM404" i="52"/>
  <c r="EY180" i="52"/>
  <c r="FA180" i="52"/>
  <c r="DL180" i="52"/>
  <c r="CM180" i="52"/>
  <c r="EY279" i="52"/>
  <c r="FA279" i="52"/>
  <c r="DL279" i="52"/>
  <c r="CM279" i="52"/>
  <c r="EY278" i="52"/>
  <c r="FA278" i="52"/>
  <c r="DL278" i="52"/>
  <c r="CM278" i="52"/>
  <c r="EY277" i="52"/>
  <c r="FA277" i="52"/>
  <c r="DL277" i="52"/>
  <c r="CM277" i="52"/>
  <c r="EY246" i="52"/>
  <c r="FA246" i="52"/>
  <c r="DL246" i="52"/>
  <c r="CM246" i="52"/>
  <c r="EY245" i="52"/>
  <c r="FA245" i="52"/>
  <c r="DL245" i="52"/>
  <c r="CM245" i="52"/>
  <c r="EY244" i="52"/>
  <c r="FA244" i="52"/>
  <c r="DL244" i="52"/>
  <c r="CM244" i="52"/>
  <c r="EY243" i="52"/>
  <c r="FA243" i="52"/>
  <c r="DL243" i="52"/>
  <c r="CM243" i="52"/>
  <c r="EY276" i="52"/>
  <c r="FA276" i="52"/>
  <c r="DL276" i="52"/>
  <c r="CM276" i="52"/>
  <c r="EY242" i="52"/>
  <c r="FA242" i="52"/>
  <c r="DL242" i="52"/>
  <c r="CM242" i="52"/>
  <c r="EY275" i="52"/>
  <c r="FA275" i="52"/>
  <c r="DL275" i="52"/>
  <c r="CM275" i="52"/>
  <c r="EY274" i="52"/>
  <c r="FA274" i="52"/>
  <c r="DL274" i="52"/>
  <c r="CM274" i="52"/>
  <c r="EY241" i="52"/>
  <c r="FA241" i="52"/>
  <c r="DL241" i="52"/>
  <c r="CM241" i="52"/>
  <c r="EY273" i="52"/>
  <c r="FA273" i="52"/>
  <c r="DL273" i="52"/>
  <c r="CM273" i="52"/>
  <c r="EY272" i="52"/>
  <c r="FA272" i="52"/>
  <c r="DL272" i="52"/>
  <c r="CM272" i="52"/>
  <c r="EY240" i="52"/>
  <c r="FA240" i="52"/>
  <c r="DL240" i="52"/>
  <c r="CM240" i="52"/>
  <c r="EY271" i="52"/>
  <c r="FA271" i="52"/>
  <c r="DL271" i="52"/>
  <c r="CM271" i="52"/>
  <c r="EY179" i="52"/>
  <c r="FA179" i="52"/>
  <c r="DL179" i="52"/>
  <c r="CM179" i="52"/>
  <c r="EY178" i="52"/>
  <c r="FA178" i="52"/>
  <c r="DL178" i="52"/>
  <c r="CM178" i="52"/>
  <c r="EY270" i="52"/>
  <c r="FA270" i="52"/>
  <c r="DL270" i="52"/>
  <c r="CM270" i="52"/>
  <c r="EY239" i="52"/>
  <c r="FA239" i="52"/>
  <c r="DL239" i="52"/>
  <c r="CM239" i="52"/>
  <c r="EY238" i="52"/>
  <c r="FA238" i="52"/>
  <c r="DL238" i="52"/>
  <c r="CM238" i="52"/>
  <c r="EY237" i="52"/>
  <c r="FA237" i="52"/>
  <c r="DL237" i="52"/>
  <c r="CM237" i="52"/>
  <c r="EY236" i="52"/>
  <c r="FA236" i="52"/>
  <c r="DL236" i="52"/>
  <c r="CM236" i="52"/>
  <c r="EY269" i="52"/>
  <c r="FA269" i="52"/>
  <c r="DL269" i="52"/>
  <c r="CM269" i="52"/>
  <c r="EY235" i="52"/>
  <c r="FA235" i="52"/>
  <c r="DL235" i="52"/>
  <c r="CM235" i="52"/>
  <c r="EY268" i="52"/>
  <c r="FA268" i="52"/>
  <c r="DL268" i="52"/>
  <c r="CM268" i="52"/>
  <c r="EY267" i="52"/>
  <c r="FA267" i="52"/>
  <c r="DL267" i="52"/>
  <c r="CM267" i="52"/>
  <c r="EY266" i="52"/>
  <c r="FA266" i="52"/>
  <c r="DL266" i="52"/>
  <c r="CM266" i="52"/>
  <c r="EY265" i="52"/>
  <c r="FA265" i="52"/>
  <c r="DL265" i="52"/>
  <c r="CM265" i="52"/>
  <c r="EY171" i="52"/>
  <c r="FA171" i="52"/>
  <c r="DL171" i="52"/>
  <c r="CM171" i="52"/>
  <c r="EY170" i="52"/>
  <c r="FA170" i="52"/>
  <c r="DL170" i="52"/>
  <c r="CM170" i="52"/>
  <c r="EY173" i="52"/>
  <c r="FA173" i="52"/>
  <c r="DL173" i="52"/>
  <c r="CM173" i="52"/>
  <c r="EY234" i="52"/>
  <c r="FA234" i="52"/>
  <c r="DL234" i="52"/>
  <c r="CM234" i="52"/>
  <c r="EY233" i="52"/>
  <c r="FA233" i="52"/>
  <c r="DL233" i="52"/>
  <c r="CM233" i="52"/>
  <c r="EY516" i="52"/>
  <c r="FA516" i="52"/>
  <c r="DL516" i="52"/>
  <c r="CM516" i="52"/>
  <c r="AF516" i="52"/>
  <c r="AM516" i="52"/>
  <c r="EY567" i="52"/>
  <c r="FA567" i="52"/>
  <c r="DL567" i="52"/>
  <c r="CM567" i="52"/>
  <c r="AF567" i="52"/>
  <c r="AM567" i="52"/>
  <c r="EY566" i="52"/>
  <c r="FA566" i="52"/>
  <c r="DL566" i="52"/>
  <c r="CM566" i="52"/>
  <c r="AF566" i="52"/>
  <c r="AM566" i="52"/>
  <c r="EY498" i="52"/>
  <c r="FA498" i="52"/>
  <c r="DL498" i="52"/>
  <c r="CM498" i="52"/>
  <c r="AF498" i="52"/>
  <c r="AM498" i="52"/>
  <c r="EY450" i="52"/>
  <c r="FA450" i="52"/>
  <c r="DL450" i="52"/>
  <c r="CM450" i="52"/>
  <c r="EY439" i="52"/>
  <c r="FA439" i="52"/>
  <c r="DL439" i="52"/>
  <c r="CM439" i="52"/>
  <c r="EY253" i="52"/>
  <c r="FA253" i="52"/>
  <c r="DL253" i="52"/>
  <c r="CM253" i="52"/>
  <c r="AF253" i="52"/>
  <c r="AM253" i="52"/>
  <c r="EY252" i="52"/>
  <c r="FA252" i="52"/>
  <c r="DL252" i="52"/>
  <c r="CM252" i="52"/>
  <c r="AF252" i="52"/>
  <c r="AM252" i="52"/>
  <c r="EY403" i="52"/>
  <c r="FA403" i="52"/>
  <c r="DL403" i="52"/>
  <c r="CM403" i="52"/>
  <c r="AF403" i="52"/>
  <c r="AM403" i="52"/>
  <c r="EY402" i="52"/>
  <c r="FA402" i="52"/>
  <c r="DL402" i="52"/>
  <c r="CM402" i="52"/>
  <c r="AF402" i="52"/>
  <c r="AM402" i="52"/>
  <c r="EY401" i="52"/>
  <c r="FA401" i="52"/>
  <c r="DL401" i="52"/>
  <c r="CM401" i="52"/>
  <c r="AF401" i="52"/>
  <c r="AM401" i="52"/>
  <c r="EY400" i="52"/>
  <c r="FA400" i="52"/>
  <c r="DL400" i="52"/>
  <c r="CM400" i="52"/>
  <c r="AF400" i="52"/>
  <c r="AM400" i="52"/>
  <c r="EY399" i="52"/>
  <c r="FA399" i="52"/>
  <c r="DL399" i="52"/>
  <c r="CM399" i="52"/>
  <c r="AF399" i="52"/>
  <c r="AM399" i="52"/>
  <c r="EY398" i="52"/>
  <c r="FA398" i="52"/>
  <c r="DL398" i="52"/>
  <c r="CM398" i="52"/>
  <c r="AF398" i="52"/>
  <c r="AM398" i="52"/>
  <c r="EY414" i="52"/>
  <c r="FA414" i="52"/>
  <c r="DL414" i="52"/>
  <c r="CM414" i="52"/>
  <c r="AF414" i="52"/>
  <c r="AM414" i="52"/>
  <c r="EY413" i="52"/>
  <c r="FA413" i="52"/>
  <c r="DL413" i="52"/>
  <c r="CM413" i="52"/>
  <c r="AF413" i="52"/>
  <c r="AM413" i="52"/>
  <c r="EY417" i="52"/>
  <c r="FA417" i="52"/>
  <c r="DL417" i="52"/>
  <c r="CM417" i="52"/>
  <c r="AF417" i="52"/>
  <c r="AM417" i="52"/>
  <c r="EY416" i="52"/>
  <c r="FA416" i="52"/>
  <c r="DL416" i="52"/>
  <c r="CM416" i="52"/>
  <c r="AF416" i="52"/>
  <c r="AM416" i="52"/>
  <c r="EY415" i="52"/>
  <c r="FA415" i="52"/>
  <c r="DL415" i="52"/>
  <c r="CM415" i="52"/>
  <c r="AF415" i="52"/>
  <c r="AM415" i="52"/>
  <c r="EY396" i="52"/>
  <c r="FA396" i="52"/>
  <c r="DL396" i="52"/>
  <c r="CM396" i="52"/>
  <c r="AF396" i="52"/>
  <c r="AM396" i="52"/>
  <c r="EY395" i="52"/>
  <c r="FA395" i="52"/>
  <c r="DL395" i="52"/>
  <c r="CM395" i="52"/>
  <c r="AF395" i="52"/>
  <c r="AM395" i="52"/>
  <c r="EY394" i="52"/>
  <c r="FA394" i="52"/>
  <c r="DL394" i="52"/>
  <c r="CM394" i="52"/>
  <c r="AF394" i="52"/>
  <c r="AM394" i="52"/>
  <c r="EY412" i="52"/>
  <c r="FA412" i="52"/>
  <c r="DL412" i="52"/>
  <c r="CM412" i="52"/>
  <c r="AF412" i="52"/>
  <c r="AM412" i="52"/>
  <c r="EY411" i="52"/>
  <c r="FA411" i="52"/>
  <c r="DL411" i="52"/>
  <c r="CM411" i="52"/>
  <c r="AF411" i="52"/>
  <c r="AM411" i="52"/>
  <c r="EY410" i="52"/>
  <c r="FA410" i="52"/>
  <c r="DL410" i="52"/>
  <c r="CM410" i="52"/>
  <c r="AF410" i="52"/>
  <c r="AM410" i="52"/>
  <c r="EY409" i="52"/>
  <c r="FA409" i="52"/>
  <c r="DL409" i="52"/>
  <c r="CM409" i="52"/>
  <c r="AF409" i="52"/>
  <c r="AM409" i="52"/>
  <c r="EY408" i="52"/>
  <c r="FA408" i="52"/>
  <c r="DL408" i="52"/>
  <c r="CM408" i="52"/>
  <c r="AF408" i="52"/>
  <c r="AM408" i="52"/>
  <c r="EY407" i="52"/>
  <c r="FA407" i="52"/>
  <c r="DL407" i="52"/>
  <c r="CM407" i="52"/>
  <c r="AF407" i="52"/>
  <c r="AM407" i="52"/>
  <c r="EY406" i="52"/>
  <c r="FA406" i="52"/>
  <c r="DL406" i="52"/>
  <c r="CM406" i="52"/>
  <c r="AF406" i="52"/>
  <c r="AM406" i="52"/>
  <c r="EY405" i="52"/>
  <c r="FA405" i="52"/>
  <c r="DL405" i="52"/>
  <c r="CM405" i="52"/>
  <c r="AF405" i="52"/>
  <c r="AM405" i="52"/>
  <c r="EY286" i="52"/>
  <c r="FA286" i="52"/>
  <c r="DL286" i="52"/>
  <c r="CM286" i="52"/>
  <c r="EY285" i="52"/>
  <c r="FA285" i="52"/>
  <c r="DL285" i="52"/>
  <c r="CM285" i="52"/>
  <c r="EY284" i="52"/>
  <c r="FA284" i="52"/>
  <c r="DL284" i="52"/>
  <c r="CM284" i="52"/>
  <c r="EY283" i="52"/>
  <c r="FA283" i="52"/>
  <c r="DL283" i="52"/>
  <c r="CM283" i="52"/>
  <c r="EY282" i="52"/>
  <c r="FA282" i="52"/>
  <c r="DL282" i="52"/>
  <c r="CM282" i="52"/>
  <c r="EY232" i="52"/>
  <c r="FA232" i="52"/>
  <c r="DL232" i="52"/>
  <c r="CM232" i="52"/>
  <c r="EY231" i="52"/>
  <c r="FA231" i="52"/>
  <c r="DL231" i="52"/>
  <c r="CM231" i="52"/>
  <c r="EY230" i="52"/>
  <c r="FA230" i="52"/>
  <c r="DL230" i="52"/>
  <c r="CM230" i="52"/>
  <c r="EY229" i="52"/>
  <c r="FA229" i="52"/>
  <c r="DL229" i="52"/>
  <c r="CM229" i="52"/>
  <c r="EY228" i="52"/>
  <c r="FA228" i="52"/>
  <c r="DL228" i="52"/>
  <c r="CM228" i="52"/>
  <c r="EY227" i="52"/>
  <c r="FA227" i="52"/>
  <c r="DL227" i="52"/>
  <c r="CM227" i="52"/>
  <c r="EY226" i="52"/>
  <c r="FA226" i="52"/>
  <c r="DL226" i="52"/>
  <c r="CM226" i="52"/>
  <c r="EY225" i="52"/>
  <c r="FA225" i="52"/>
  <c r="DL225" i="52"/>
  <c r="CM225" i="52"/>
  <c r="EY224" i="52"/>
  <c r="FA224" i="52"/>
  <c r="DL224" i="52"/>
  <c r="CM224" i="52"/>
  <c r="EY290" i="52"/>
  <c r="FA290" i="52"/>
  <c r="DL290" i="52"/>
  <c r="CM290" i="52"/>
  <c r="EY289" i="52"/>
  <c r="FA289" i="52"/>
  <c r="DL289" i="52"/>
  <c r="CM289" i="52"/>
  <c r="EY288" i="52"/>
  <c r="FA288" i="52"/>
  <c r="DL288" i="52"/>
  <c r="CM288" i="52"/>
  <c r="EY281" i="52"/>
  <c r="FA281" i="52"/>
  <c r="DL281" i="52"/>
  <c r="CM281" i="52"/>
  <c r="EY287" i="52"/>
  <c r="FA287" i="52"/>
  <c r="DL287" i="52"/>
  <c r="CM287" i="52"/>
  <c r="EY280" i="52"/>
  <c r="FA280" i="52"/>
  <c r="DL280" i="52"/>
  <c r="CM280" i="52"/>
  <c r="EY340" i="52"/>
  <c r="FA340" i="52"/>
  <c r="DL340" i="52"/>
  <c r="CM340" i="52"/>
  <c r="EY451" i="52"/>
  <c r="FA451" i="52"/>
  <c r="DL451" i="52"/>
  <c r="CM451" i="52"/>
  <c r="AF451" i="52"/>
  <c r="AM451" i="52"/>
  <c r="EY493" i="52"/>
  <c r="FA493" i="52"/>
  <c r="DL493" i="52"/>
  <c r="CM493" i="52"/>
  <c r="EY438" i="52"/>
  <c r="FA438" i="52"/>
  <c r="DL438" i="52"/>
  <c r="CM438" i="52"/>
  <c r="EY264" i="52"/>
  <c r="FA264" i="52"/>
  <c r="DL264" i="52"/>
  <c r="CM264" i="52"/>
  <c r="EY324" i="52"/>
  <c r="FA324" i="52"/>
  <c r="DL324" i="52"/>
  <c r="CM324" i="52"/>
  <c r="EY437" i="52"/>
  <c r="FA437" i="52"/>
  <c r="DL437" i="52"/>
  <c r="CM437" i="52"/>
  <c r="EY492" i="52"/>
  <c r="FA492" i="52"/>
  <c r="DL492" i="52"/>
  <c r="CM492" i="52"/>
  <c r="EY263" i="52"/>
  <c r="FA263" i="52"/>
  <c r="DL263" i="52"/>
  <c r="CM263" i="52"/>
  <c r="EY169" i="52"/>
  <c r="FA169" i="52"/>
  <c r="DL169" i="52"/>
  <c r="CM169" i="52"/>
  <c r="EY168" i="52"/>
  <c r="FA168" i="52"/>
  <c r="DL168" i="52"/>
  <c r="CM168" i="52"/>
  <c r="EY167" i="52"/>
  <c r="FA167" i="52"/>
  <c r="DL167" i="52"/>
  <c r="CM167" i="52"/>
  <c r="EY449" i="52"/>
  <c r="FA449" i="52"/>
  <c r="DL449" i="52"/>
  <c r="CM449" i="52"/>
  <c r="EY448" i="52"/>
  <c r="FA448" i="52"/>
  <c r="DL448" i="52"/>
  <c r="CM448" i="52"/>
  <c r="EY436" i="52"/>
  <c r="FA436" i="52"/>
  <c r="DL436" i="52"/>
  <c r="CM436" i="52"/>
  <c r="EY435" i="52"/>
  <c r="FA435" i="52"/>
  <c r="DL435" i="52"/>
  <c r="CM435" i="52"/>
  <c r="EY515" i="52"/>
  <c r="FA515" i="52"/>
  <c r="DL515" i="52"/>
  <c r="CM515" i="52"/>
  <c r="EY491" i="52"/>
  <c r="FA491" i="52"/>
  <c r="DL491" i="52"/>
  <c r="CM491" i="52"/>
  <c r="EY490" i="52"/>
  <c r="FA490" i="52"/>
  <c r="DL490" i="52"/>
  <c r="CM490" i="52"/>
  <c r="EY262" i="52"/>
  <c r="FA262" i="52"/>
  <c r="DL262" i="52"/>
  <c r="CM262" i="52"/>
  <c r="EY261" i="52"/>
  <c r="FA261" i="52"/>
  <c r="DL261" i="52"/>
  <c r="CM261" i="52"/>
  <c r="EY260" i="52"/>
  <c r="FA260" i="52"/>
  <c r="DL260" i="52"/>
  <c r="CM260" i="52"/>
  <c r="EY251" i="52"/>
  <c r="FA251" i="52"/>
  <c r="DL251" i="52"/>
  <c r="CM251" i="52"/>
  <c r="AF251" i="52"/>
  <c r="AM251" i="52"/>
  <c r="EY223" i="52"/>
  <c r="FA223" i="52"/>
  <c r="DL223" i="52"/>
  <c r="CM223" i="52"/>
  <c r="EY222" i="52"/>
  <c r="FA222" i="52"/>
  <c r="DL222" i="52"/>
  <c r="CM222" i="52"/>
  <c r="EY221" i="52"/>
  <c r="FA221" i="52"/>
  <c r="DL221" i="52"/>
  <c r="CM221" i="52"/>
  <c r="EY220" i="52"/>
  <c r="FA220" i="52"/>
  <c r="DL220" i="52"/>
  <c r="CM220" i="52"/>
  <c r="EY219" i="52"/>
  <c r="FA219" i="52"/>
  <c r="DL219" i="52"/>
  <c r="CM219" i="52"/>
  <c r="EY218" i="52"/>
  <c r="FA218" i="52"/>
  <c r="DL218" i="52"/>
  <c r="CM218" i="52"/>
  <c r="EY217" i="52"/>
  <c r="FA217" i="52"/>
  <c r="DL217" i="52"/>
  <c r="CM217" i="52"/>
  <c r="EY538" i="52"/>
  <c r="FA538" i="52"/>
  <c r="DL538" i="52"/>
  <c r="CM538" i="52"/>
  <c r="EY537" i="52"/>
  <c r="FA537" i="52"/>
  <c r="DL537" i="52"/>
  <c r="CM537" i="52"/>
  <c r="EY536" i="52"/>
  <c r="FA536" i="52"/>
  <c r="DL536" i="52"/>
  <c r="CM536" i="52"/>
  <c r="EY535" i="52"/>
  <c r="FA535" i="52"/>
  <c r="DL535" i="52"/>
  <c r="CM535" i="52"/>
  <c r="EY534" i="52"/>
  <c r="FA534" i="52"/>
  <c r="DL534" i="52"/>
  <c r="CM534" i="52"/>
  <c r="EY533" i="52"/>
  <c r="FA533" i="52"/>
  <c r="DL533" i="52"/>
  <c r="CM533" i="52"/>
  <c r="EY532" i="52"/>
  <c r="FA532" i="52"/>
  <c r="DL532" i="52"/>
  <c r="CM532" i="52"/>
  <c r="EY531" i="52"/>
  <c r="FA531" i="52"/>
  <c r="DL531" i="52"/>
  <c r="CM531" i="52"/>
  <c r="EY530" i="52"/>
  <c r="FA530" i="52"/>
  <c r="DL530" i="52"/>
  <c r="CM530" i="52"/>
  <c r="EY529" i="52"/>
  <c r="FA529" i="52"/>
  <c r="DL529" i="52"/>
  <c r="CM529" i="52"/>
  <c r="EY528" i="52"/>
  <c r="FA528" i="52"/>
  <c r="DL528" i="52"/>
  <c r="CM528" i="52"/>
  <c r="EY527" i="52"/>
  <c r="FA527" i="52"/>
  <c r="DL527" i="52"/>
  <c r="CM527" i="52"/>
  <c r="EY526" i="52"/>
  <c r="FA526" i="52"/>
  <c r="DL526" i="52"/>
  <c r="CM526" i="52"/>
  <c r="EY525" i="52"/>
  <c r="FA525" i="52"/>
  <c r="DL525" i="52"/>
  <c r="CM525" i="52"/>
  <c r="EY524" i="52"/>
  <c r="FA524" i="52"/>
  <c r="DL524" i="52"/>
  <c r="CM524" i="52"/>
  <c r="EY523" i="52"/>
  <c r="FA523" i="52"/>
  <c r="DL523" i="52"/>
  <c r="CM523" i="52"/>
  <c r="EY522" i="52"/>
  <c r="FA522" i="52"/>
  <c r="DL522" i="52"/>
  <c r="CM522" i="52"/>
  <c r="EY521" i="52"/>
  <c r="FA521" i="52"/>
  <c r="DL521" i="52"/>
  <c r="CM521" i="52"/>
  <c r="EY520" i="52"/>
  <c r="FA520" i="52"/>
  <c r="DL520" i="52"/>
  <c r="CM520" i="52"/>
  <c r="EY519" i="52"/>
  <c r="FA519" i="52"/>
  <c r="DL519" i="52"/>
  <c r="CM519" i="52"/>
  <c r="EY518" i="52"/>
  <c r="FA518" i="52"/>
  <c r="DL518" i="52"/>
  <c r="CM518" i="52"/>
  <c r="EY489" i="52"/>
  <c r="FA489" i="52"/>
  <c r="DL489" i="52"/>
  <c r="CM489" i="52"/>
  <c r="EY514" i="52"/>
  <c r="FA514" i="52"/>
  <c r="DL514" i="52"/>
  <c r="CM514" i="52"/>
  <c r="EY513" i="52"/>
  <c r="FA513" i="52"/>
  <c r="DL513" i="52"/>
  <c r="CM513" i="52"/>
  <c r="EY512" i="52"/>
  <c r="FA512" i="52"/>
  <c r="DL512" i="52"/>
  <c r="CM512" i="52"/>
  <c r="EY511" i="52"/>
  <c r="FA511" i="52"/>
  <c r="DL511" i="52"/>
  <c r="CM511" i="52"/>
  <c r="EY318" i="52"/>
  <c r="FA318" i="52"/>
  <c r="DL318" i="52"/>
  <c r="CM318" i="52"/>
  <c r="EY317" i="52"/>
  <c r="FA317" i="52"/>
  <c r="DL317" i="52"/>
  <c r="CM317" i="52"/>
  <c r="EY316" i="52"/>
  <c r="FA316" i="52"/>
  <c r="DL316" i="52"/>
  <c r="CM316" i="52"/>
  <c r="EY315" i="52"/>
  <c r="FA315" i="52"/>
  <c r="DL315" i="52"/>
  <c r="CM315" i="52"/>
  <c r="EY314" i="52"/>
  <c r="FA314" i="52"/>
  <c r="DL314" i="52"/>
  <c r="CM314" i="52"/>
  <c r="EY434" i="52"/>
  <c r="FA434" i="52"/>
  <c r="DL434" i="52"/>
  <c r="CM434" i="52"/>
  <c r="EY433" i="52"/>
  <c r="FA433" i="52"/>
  <c r="DL433" i="52"/>
  <c r="CM433" i="52"/>
  <c r="EY432" i="52"/>
  <c r="FA432" i="52"/>
  <c r="DL432" i="52"/>
  <c r="CM432" i="52"/>
  <c r="EY431" i="52"/>
  <c r="FA431" i="52"/>
  <c r="DL431" i="52"/>
  <c r="CM431" i="52"/>
  <c r="EY430" i="52"/>
  <c r="FA430" i="52"/>
  <c r="DL430" i="52"/>
  <c r="CM430" i="52"/>
  <c r="EY429" i="52"/>
  <c r="FA429" i="52"/>
  <c r="DL429" i="52"/>
  <c r="CM429" i="52"/>
  <c r="EY339" i="52"/>
  <c r="FA339" i="52"/>
  <c r="DL339" i="52"/>
  <c r="CM339" i="52"/>
  <c r="EY338" i="52"/>
  <c r="FA338" i="52"/>
  <c r="DL338" i="52"/>
  <c r="CM338" i="52"/>
  <c r="EY337" i="52"/>
  <c r="FA337" i="52"/>
  <c r="DL337" i="52"/>
  <c r="CM337" i="52"/>
  <c r="EY336" i="52"/>
  <c r="FA336" i="52"/>
  <c r="DL336" i="52"/>
  <c r="CM336" i="52"/>
  <c r="EY335" i="52"/>
  <c r="FA335" i="52"/>
  <c r="DL335" i="52"/>
  <c r="CM335" i="52"/>
  <c r="EY334" i="52"/>
  <c r="FA334" i="52"/>
  <c r="DL334" i="52"/>
  <c r="CM334" i="52"/>
  <c r="EY333" i="52"/>
  <c r="FA333" i="52"/>
  <c r="DL333" i="52"/>
  <c r="CM333" i="52"/>
  <c r="EY313" i="52"/>
  <c r="FA313" i="52"/>
  <c r="DL313" i="52"/>
  <c r="CM313" i="52"/>
  <c r="EY488" i="52"/>
  <c r="FA488" i="52"/>
  <c r="DL488" i="52"/>
  <c r="CM488" i="52"/>
  <c r="EY487" i="52"/>
  <c r="FA487" i="52"/>
  <c r="DL487" i="52"/>
  <c r="CM487" i="52"/>
  <c r="EY470" i="52"/>
  <c r="FA470" i="52"/>
  <c r="DL470" i="52"/>
  <c r="CM470" i="52"/>
  <c r="AF470" i="52"/>
  <c r="AM470" i="52"/>
  <c r="EY546" i="52"/>
  <c r="FA546" i="52"/>
  <c r="DL546" i="52"/>
  <c r="CM546" i="52"/>
  <c r="EY216" i="52"/>
  <c r="FA216" i="52"/>
  <c r="DL216" i="52"/>
  <c r="CM216" i="52"/>
  <c r="EY215" i="52"/>
  <c r="FA215" i="52"/>
  <c r="DL215" i="52"/>
  <c r="CM215" i="52"/>
  <c r="EY214" i="52"/>
  <c r="FA214" i="52"/>
  <c r="DL214" i="52"/>
  <c r="CM214" i="52"/>
  <c r="EY213" i="52"/>
  <c r="FA213" i="52"/>
  <c r="DL213" i="52"/>
  <c r="CM213" i="52"/>
  <c r="EY212" i="52"/>
  <c r="FA212" i="52"/>
  <c r="DL212" i="52"/>
  <c r="CM212" i="52"/>
  <c r="EY211" i="52"/>
  <c r="FA211" i="52"/>
  <c r="DL211" i="52"/>
  <c r="CM211" i="52"/>
  <c r="EY312" i="52"/>
  <c r="FA312" i="52"/>
  <c r="DL312" i="52"/>
  <c r="CM312" i="52"/>
  <c r="EY311" i="52"/>
  <c r="FA311" i="52"/>
  <c r="DL311" i="52"/>
  <c r="CM311" i="52"/>
  <c r="EY310" i="52"/>
  <c r="FA310" i="52"/>
  <c r="DL310" i="52"/>
  <c r="CM310" i="52"/>
  <c r="EY309" i="52"/>
  <c r="FA309" i="52"/>
  <c r="DL309" i="52"/>
  <c r="CM309" i="52"/>
  <c r="EY308" i="52"/>
  <c r="FA308" i="52"/>
  <c r="DL308" i="52"/>
  <c r="CM308" i="52"/>
  <c r="EY210" i="52"/>
  <c r="FA210" i="52"/>
  <c r="DL210" i="52"/>
  <c r="CM210" i="52"/>
  <c r="EY209" i="52"/>
  <c r="FA209" i="52"/>
  <c r="DL209" i="52"/>
  <c r="CM209" i="52"/>
  <c r="EY208" i="52"/>
  <c r="FA208" i="52"/>
  <c r="DL208" i="52"/>
  <c r="CM208" i="52"/>
  <c r="EY207" i="52"/>
  <c r="FA207" i="52"/>
  <c r="DL207" i="52"/>
  <c r="CM207" i="52"/>
  <c r="EY206" i="52"/>
  <c r="FA206" i="52"/>
  <c r="DL206" i="52"/>
  <c r="CM206" i="52"/>
  <c r="EY205" i="52"/>
  <c r="FA205" i="52"/>
  <c r="DL205" i="52"/>
  <c r="CM205" i="52"/>
  <c r="EY204" i="52"/>
  <c r="FA204" i="52"/>
  <c r="DL204" i="52"/>
  <c r="CM204" i="52"/>
  <c r="EY307" i="52"/>
  <c r="FA307" i="52"/>
  <c r="DL307" i="52"/>
  <c r="CM307" i="52"/>
  <c r="EY306" i="52"/>
  <c r="FA306" i="52"/>
  <c r="DL306" i="52"/>
  <c r="CM306" i="52"/>
  <c r="EY305" i="52"/>
  <c r="FA305" i="52"/>
  <c r="DL305" i="52"/>
  <c r="CM305" i="52"/>
  <c r="EY304" i="52"/>
  <c r="FA304" i="52"/>
  <c r="DL304" i="52"/>
  <c r="CM304" i="52"/>
  <c r="EY303" i="52"/>
  <c r="FA303" i="52"/>
  <c r="DL303" i="52"/>
  <c r="CM303" i="52"/>
  <c r="EY203" i="52"/>
  <c r="FA203" i="52"/>
  <c r="DL203" i="52"/>
  <c r="CM203" i="52"/>
  <c r="EY202" i="52"/>
  <c r="FA202" i="52"/>
  <c r="DL202" i="52"/>
  <c r="CM202" i="52"/>
  <c r="EY201" i="52"/>
  <c r="FA201" i="52"/>
  <c r="DL201" i="52"/>
  <c r="CM201" i="52"/>
  <c r="EY200" i="52"/>
  <c r="FA200" i="52"/>
  <c r="DL200" i="52"/>
  <c r="CM200" i="52"/>
  <c r="EY199" i="52"/>
  <c r="FA199" i="52"/>
  <c r="DL199" i="52"/>
  <c r="CM199" i="52"/>
  <c r="EY198" i="52"/>
  <c r="FA198" i="52"/>
  <c r="DL198" i="52"/>
  <c r="CM198" i="52"/>
  <c r="EY197" i="52"/>
  <c r="FA197" i="52"/>
  <c r="DL197" i="52"/>
  <c r="CM197" i="52"/>
  <c r="EY302" i="52"/>
  <c r="FA302" i="52"/>
  <c r="DL302" i="52"/>
  <c r="CM302" i="52"/>
  <c r="EY301" i="52"/>
  <c r="FA301" i="52"/>
  <c r="DL301" i="52"/>
  <c r="CM301" i="52"/>
  <c r="EY300" i="52"/>
  <c r="FA300" i="52"/>
  <c r="DL300" i="52"/>
  <c r="CM300" i="52"/>
  <c r="EY299" i="52"/>
  <c r="FA299" i="52"/>
  <c r="DL299" i="52"/>
  <c r="CM299" i="52"/>
  <c r="EY298" i="52"/>
  <c r="FA298" i="52"/>
  <c r="DL298" i="52"/>
  <c r="CM298" i="52"/>
  <c r="EY297" i="52"/>
  <c r="FA297" i="52"/>
  <c r="DL297" i="52"/>
  <c r="CM297" i="52"/>
  <c r="EY391" i="52"/>
  <c r="FA391" i="52"/>
  <c r="DL391" i="52"/>
  <c r="CM391" i="52"/>
  <c r="EY390" i="52"/>
  <c r="FA390" i="52"/>
  <c r="DL390" i="52"/>
  <c r="CM390" i="52"/>
  <c r="EY196" i="52"/>
  <c r="FA196" i="52"/>
  <c r="DL196" i="52"/>
  <c r="CM196" i="52"/>
  <c r="EY195" i="52"/>
  <c r="FA195" i="52"/>
  <c r="DL195" i="52"/>
  <c r="CM195" i="52"/>
  <c r="EY194" i="52"/>
  <c r="FA194" i="52"/>
  <c r="DL194" i="52"/>
  <c r="CM194" i="52"/>
  <c r="EY193" i="52"/>
  <c r="FA193" i="52"/>
  <c r="DL193" i="52"/>
  <c r="CM193" i="52"/>
  <c r="EY192" i="52"/>
  <c r="FA192" i="52"/>
  <c r="DL192" i="52"/>
  <c r="CM192" i="52"/>
  <c r="EY191" i="52"/>
  <c r="FA191" i="52"/>
  <c r="DL191" i="52"/>
  <c r="CM191" i="52"/>
  <c r="EY257" i="52"/>
  <c r="FA257" i="52"/>
  <c r="DL257" i="52"/>
  <c r="CM257" i="52"/>
  <c r="AF257" i="52"/>
  <c r="AM257" i="52"/>
  <c r="EY177" i="52"/>
  <c r="FA177" i="52"/>
  <c r="DL177" i="52"/>
  <c r="CM177" i="52"/>
  <c r="EY176" i="52"/>
  <c r="FA176" i="52"/>
  <c r="DL176" i="52"/>
  <c r="CM176" i="52"/>
  <c r="EY256" i="52"/>
  <c r="FA256" i="52"/>
  <c r="DL256" i="52"/>
  <c r="CM256" i="52"/>
  <c r="AF256" i="52"/>
  <c r="AM256" i="52"/>
  <c r="EY255" i="52"/>
  <c r="FA255" i="52"/>
  <c r="DL255" i="52"/>
  <c r="CM255" i="52"/>
  <c r="AF255" i="52"/>
  <c r="AM255" i="52"/>
  <c r="EY510" i="52"/>
  <c r="FA510" i="52"/>
  <c r="DL510" i="52"/>
  <c r="CM510" i="52"/>
  <c r="EY486" i="52"/>
  <c r="FA486" i="52"/>
  <c r="DL486" i="52"/>
  <c r="CM486" i="52"/>
  <c r="EY485" i="52"/>
  <c r="FA485" i="52"/>
  <c r="DL485" i="52"/>
  <c r="CM485" i="52"/>
  <c r="EY428" i="52"/>
  <c r="FA428" i="52"/>
  <c r="DL428" i="52"/>
  <c r="CM428" i="52"/>
  <c r="EY427" i="52"/>
  <c r="FA427" i="52"/>
  <c r="DL427" i="52"/>
  <c r="CM427" i="52"/>
  <c r="EY426" i="52"/>
  <c r="FA426" i="52"/>
  <c r="DL426" i="52"/>
  <c r="CM426" i="52"/>
  <c r="EY425" i="52"/>
  <c r="FA425" i="52"/>
  <c r="DL425" i="52"/>
  <c r="CM425" i="52"/>
  <c r="EY424" i="52"/>
  <c r="FA424" i="52"/>
  <c r="DL424" i="52"/>
  <c r="CM424" i="52"/>
  <c r="EY397" i="52"/>
  <c r="FA397" i="52"/>
  <c r="DL397" i="52"/>
  <c r="CM397" i="52"/>
  <c r="AF397" i="52"/>
  <c r="AM397" i="52"/>
  <c r="EY296" i="52"/>
  <c r="FA296" i="52"/>
  <c r="DL296" i="52"/>
  <c r="CM296" i="52"/>
  <c r="EY509" i="52"/>
  <c r="FA509" i="52"/>
  <c r="DL509" i="52"/>
  <c r="CM509" i="52"/>
  <c r="EY469" i="52"/>
  <c r="FA469" i="52"/>
  <c r="DL469" i="52"/>
  <c r="CM469" i="52"/>
  <c r="AF469" i="52"/>
  <c r="AM469" i="52"/>
  <c r="EY497" i="52"/>
  <c r="FA497" i="52"/>
  <c r="DL497" i="52"/>
  <c r="CM497" i="52"/>
  <c r="AF497" i="52"/>
  <c r="AM497" i="52"/>
  <c r="EY447" i="52"/>
  <c r="FA447" i="52"/>
  <c r="DL447" i="52"/>
  <c r="CM447" i="52"/>
  <c r="EY445" i="52"/>
  <c r="FA445" i="52"/>
  <c r="DL445" i="52"/>
  <c r="CM445" i="52"/>
  <c r="AF445" i="52"/>
  <c r="AM445" i="52"/>
  <c r="EY446" i="52"/>
  <c r="FA446" i="52"/>
  <c r="DL446" i="52"/>
  <c r="CM446" i="52"/>
  <c r="EY484" i="52"/>
  <c r="FA484" i="52"/>
  <c r="DL484" i="52"/>
  <c r="CM484" i="52"/>
  <c r="EY483" i="52"/>
  <c r="FA483" i="52"/>
  <c r="DL483" i="52"/>
  <c r="CM483" i="52"/>
  <c r="EY295" i="52"/>
  <c r="FA295" i="52"/>
  <c r="DL295" i="52"/>
  <c r="CM295" i="52"/>
  <c r="EY482" i="52"/>
  <c r="FA482" i="52"/>
  <c r="DL482" i="52"/>
  <c r="CM482" i="52"/>
  <c r="EY481" i="52"/>
  <c r="FA481" i="52"/>
  <c r="DL481" i="52"/>
  <c r="CM481" i="52"/>
  <c r="EY423" i="52"/>
  <c r="FA423" i="52"/>
  <c r="DL423" i="52"/>
  <c r="CM423" i="52"/>
  <c r="EY508" i="52"/>
  <c r="FA508" i="52"/>
  <c r="DL508" i="52"/>
  <c r="CM508" i="52"/>
  <c r="EY480" i="52"/>
  <c r="FA480" i="52"/>
  <c r="DL480" i="52"/>
  <c r="CM480" i="52"/>
  <c r="EY479" i="52"/>
  <c r="FA479" i="52"/>
  <c r="DL479" i="52"/>
  <c r="CM479" i="52"/>
  <c r="EY478" i="52"/>
  <c r="FA478" i="52"/>
  <c r="DL478" i="52"/>
  <c r="CM478" i="52"/>
  <c r="EY477" i="52"/>
  <c r="FA477" i="52"/>
  <c r="DL477" i="52"/>
  <c r="CM477" i="52"/>
  <c r="EY476" i="52"/>
  <c r="FA476" i="52"/>
  <c r="DL476" i="52"/>
  <c r="CM476" i="52"/>
  <c r="EY475" i="52"/>
  <c r="FA475" i="52"/>
  <c r="DL475" i="52"/>
  <c r="CM475" i="52"/>
  <c r="EY474" i="52"/>
  <c r="FA474" i="52"/>
  <c r="DL474" i="52"/>
  <c r="CM474" i="52"/>
  <c r="EY473" i="52"/>
  <c r="FA473" i="52"/>
  <c r="DL473" i="52"/>
  <c r="CM473" i="52"/>
  <c r="EY332" i="52"/>
  <c r="FA332" i="52"/>
  <c r="DL332" i="52"/>
  <c r="CM332" i="52"/>
  <c r="EY422" i="52"/>
  <c r="FA422" i="52"/>
  <c r="DL422" i="52"/>
  <c r="CM422" i="52"/>
  <c r="EY331" i="52"/>
  <c r="FA331" i="52"/>
  <c r="DL331" i="52"/>
  <c r="CM331" i="52"/>
  <c r="EY330" i="52"/>
  <c r="FA330" i="52"/>
  <c r="DL330" i="52"/>
  <c r="CM330" i="52"/>
  <c r="EY329" i="52"/>
  <c r="FA329" i="52"/>
  <c r="DL329" i="52"/>
  <c r="CM329" i="52"/>
  <c r="EY421" i="52"/>
  <c r="FA421" i="52"/>
  <c r="DL421" i="52"/>
  <c r="CM421" i="52"/>
  <c r="EY328" i="52"/>
  <c r="FA328" i="52"/>
  <c r="DL328" i="52"/>
  <c r="CM328" i="52"/>
  <c r="EY294" i="52"/>
  <c r="FA294" i="52"/>
  <c r="DL294" i="52"/>
  <c r="CM294" i="52"/>
  <c r="EY188" i="52"/>
  <c r="FA188" i="52"/>
  <c r="DL188" i="52"/>
  <c r="CM188" i="52"/>
  <c r="EY187" i="52"/>
  <c r="FA187" i="52"/>
  <c r="DL187" i="52"/>
  <c r="CM187" i="52"/>
  <c r="EY186" i="52"/>
  <c r="FA186" i="52"/>
  <c r="DL186" i="52"/>
  <c r="CM186" i="52"/>
  <c r="EY185" i="52"/>
  <c r="FA185" i="52"/>
  <c r="DL185" i="52"/>
  <c r="CM185" i="52"/>
  <c r="EY175" i="52"/>
  <c r="FA175" i="52"/>
  <c r="DL175" i="52"/>
  <c r="CM175" i="52"/>
  <c r="EY174" i="52"/>
  <c r="FA174" i="52"/>
  <c r="DL174" i="52"/>
  <c r="CM174" i="52"/>
  <c r="EY181" i="52"/>
  <c r="FA181" i="52"/>
  <c r="DL181" i="52"/>
  <c r="CM181" i="52"/>
  <c r="EY258" i="52"/>
  <c r="FA258" i="52"/>
  <c r="DL258" i="52"/>
  <c r="CM258" i="52"/>
  <c r="AF258" i="52"/>
  <c r="AM258" i="52"/>
  <c r="EY254" i="52"/>
  <c r="FA254" i="52"/>
  <c r="DL254" i="52"/>
  <c r="CM254" i="52"/>
  <c r="AF254" i="52"/>
  <c r="AM254" i="52"/>
  <c r="EY259" i="52"/>
  <c r="FA259" i="52"/>
  <c r="DL259" i="52"/>
  <c r="CM259" i="52"/>
  <c r="EY172" i="52"/>
  <c r="FA172" i="52"/>
  <c r="DL172" i="52"/>
  <c r="CM172" i="52"/>
  <c r="EY468" i="52"/>
  <c r="FA468" i="52"/>
  <c r="DL468" i="52"/>
  <c r="CM468" i="52"/>
  <c r="AF468" i="52"/>
  <c r="EY467" i="52"/>
  <c r="FA467" i="52"/>
  <c r="DL467" i="52"/>
  <c r="CM467" i="52"/>
  <c r="AF467" i="52"/>
  <c r="EY466" i="52"/>
  <c r="FA466" i="52"/>
  <c r="DL466" i="52"/>
  <c r="CM466" i="52"/>
  <c r="AF466" i="52"/>
  <c r="EY465" i="52"/>
  <c r="FA465" i="52"/>
  <c r="DL465" i="52"/>
  <c r="CM465" i="52"/>
  <c r="AF465" i="52"/>
  <c r="EY464" i="52"/>
  <c r="FA464" i="52"/>
  <c r="DL464" i="52"/>
  <c r="CM464" i="52"/>
  <c r="AF464" i="52"/>
  <c r="EY463" i="52"/>
  <c r="FA463" i="52"/>
  <c r="DL463" i="52"/>
  <c r="CM463" i="52"/>
  <c r="AF463" i="52"/>
  <c r="EY462" i="52"/>
  <c r="FA462" i="52"/>
  <c r="DL462" i="52"/>
  <c r="CM462" i="52"/>
  <c r="AF462" i="52"/>
  <c r="EY461" i="52"/>
  <c r="FA461" i="52"/>
  <c r="DL461" i="52"/>
  <c r="CM461" i="52"/>
  <c r="AF461" i="52"/>
  <c r="EY460" i="52"/>
  <c r="FA460" i="52"/>
  <c r="DL460" i="52"/>
  <c r="CM460" i="52"/>
  <c r="AF460" i="52"/>
  <c r="EY459" i="52"/>
  <c r="FA459" i="52"/>
  <c r="DL459" i="52"/>
  <c r="CM459" i="52"/>
  <c r="AF459" i="52"/>
  <c r="EY458" i="52"/>
  <c r="FA458" i="52"/>
  <c r="DL458" i="52"/>
  <c r="CM458" i="52"/>
  <c r="AF458" i="52"/>
  <c r="EY457" i="52"/>
  <c r="FA457" i="52"/>
  <c r="DL457" i="52"/>
  <c r="CM457" i="52"/>
  <c r="AF457" i="52"/>
  <c r="EY456" i="52"/>
  <c r="FA456" i="52"/>
  <c r="DL456" i="52"/>
  <c r="CM456" i="52"/>
  <c r="AF456" i="52"/>
  <c r="EY455" i="52"/>
  <c r="FA455" i="52"/>
  <c r="DL455" i="52"/>
  <c r="CM455" i="52"/>
  <c r="AF455" i="52"/>
  <c r="EY573" i="52"/>
  <c r="FA573" i="52"/>
  <c r="DL573" i="52"/>
  <c r="CM573" i="52"/>
  <c r="AF573" i="52"/>
  <c r="EY572" i="52"/>
  <c r="FA572" i="52"/>
  <c r="DL572" i="52"/>
  <c r="CM572" i="52"/>
  <c r="AF572" i="52"/>
  <c r="EY571" i="52"/>
  <c r="FA571" i="52"/>
  <c r="DL571" i="52"/>
  <c r="CM571" i="52"/>
  <c r="AF571" i="52"/>
  <c r="EY570" i="52"/>
  <c r="FA570" i="52"/>
  <c r="DL570" i="52"/>
  <c r="CM570" i="52"/>
  <c r="AF570" i="52"/>
  <c r="EY569" i="52"/>
  <c r="FA569" i="52"/>
  <c r="DL569" i="52"/>
  <c r="CM569" i="52"/>
  <c r="AF569" i="52"/>
  <c r="EY568" i="52"/>
  <c r="FA568" i="52"/>
  <c r="DL568" i="52"/>
  <c r="CM568" i="52"/>
  <c r="EY454" i="52"/>
  <c r="FA454" i="52"/>
  <c r="DL454" i="52"/>
  <c r="CM454" i="52"/>
  <c r="EY453" i="52"/>
  <c r="FA453" i="52"/>
  <c r="DL453" i="52"/>
  <c r="CM453" i="52"/>
  <c r="EY452" i="52"/>
  <c r="FA452" i="52"/>
  <c r="DL452" i="52"/>
  <c r="CM452" i="52"/>
  <c r="EY507" i="52"/>
  <c r="FA507" i="52"/>
  <c r="DL507" i="52"/>
  <c r="CM507" i="52"/>
  <c r="EY506" i="52"/>
  <c r="FA506" i="52"/>
  <c r="DL506" i="52"/>
  <c r="CM506" i="52"/>
  <c r="EY505" i="52"/>
  <c r="FA505" i="52"/>
  <c r="DL505" i="52"/>
  <c r="CM505" i="52"/>
  <c r="EY472" i="52"/>
  <c r="FA472" i="52"/>
  <c r="DL472" i="52"/>
  <c r="CM472" i="52"/>
  <c r="EY420" i="52"/>
  <c r="FA420" i="52"/>
  <c r="DL420" i="52"/>
  <c r="CM420" i="52"/>
  <c r="EY549" i="52"/>
  <c r="FA549" i="52"/>
  <c r="DL549" i="52"/>
  <c r="CM549" i="52"/>
  <c r="EY548" i="52"/>
  <c r="FA548" i="52"/>
  <c r="DL548" i="52"/>
  <c r="CM548" i="52"/>
  <c r="EY504" i="52"/>
  <c r="FA504" i="52"/>
  <c r="DL504" i="52"/>
  <c r="CM504" i="52"/>
  <c r="EY547" i="52"/>
  <c r="FA547" i="52"/>
  <c r="DL547" i="52"/>
  <c r="CM547" i="52"/>
  <c r="EY503" i="52"/>
  <c r="FA503" i="52"/>
  <c r="DL503" i="52"/>
  <c r="CM503" i="52"/>
  <c r="EY502" i="52"/>
  <c r="FA502" i="52"/>
  <c r="DL502" i="52"/>
  <c r="CM502" i="52"/>
  <c r="EY501" i="52"/>
  <c r="FA501" i="52"/>
  <c r="DL501" i="52"/>
  <c r="CM501" i="52"/>
  <c r="EY419" i="52"/>
  <c r="FA419" i="52"/>
  <c r="DL419" i="52"/>
  <c r="CM419" i="52"/>
  <c r="EY293" i="52"/>
  <c r="FA293" i="52"/>
  <c r="DL293" i="52"/>
  <c r="CM293" i="52"/>
  <c r="EY471" i="52"/>
  <c r="FA471" i="52"/>
  <c r="DL471" i="52"/>
  <c r="CM471" i="52"/>
  <c r="EY500" i="52"/>
  <c r="FA500" i="52"/>
  <c r="DL500" i="52"/>
  <c r="CM500" i="52"/>
  <c r="EY327" i="52"/>
  <c r="FA327" i="52"/>
  <c r="DL327" i="52"/>
  <c r="CM327" i="52"/>
  <c r="EY499" i="52"/>
  <c r="FA499" i="52"/>
  <c r="DL499" i="52"/>
  <c r="CM499" i="52"/>
  <c r="EY418" i="52"/>
  <c r="FA418" i="52"/>
  <c r="DL418" i="52"/>
  <c r="CM418" i="52"/>
  <c r="EY166" i="52"/>
  <c r="FA166" i="52"/>
  <c r="DL166" i="52"/>
  <c r="CM166" i="52"/>
  <c r="AF166" i="52"/>
  <c r="AM166" i="52"/>
  <c r="EY165" i="52"/>
  <c r="FA165" i="52"/>
  <c r="DL165" i="52"/>
  <c r="CM165" i="52"/>
  <c r="AF165" i="52"/>
  <c r="AM165" i="52"/>
  <c r="EY164" i="52"/>
  <c r="FA164" i="52"/>
  <c r="DL164" i="52"/>
  <c r="CM164" i="52"/>
  <c r="AF164" i="52"/>
  <c r="AM164" i="52"/>
  <c r="EY163" i="52"/>
  <c r="FA163" i="52"/>
  <c r="DL163" i="52"/>
  <c r="CM163" i="52"/>
  <c r="AF163" i="52"/>
  <c r="AM163" i="52"/>
  <c r="EY162" i="52"/>
  <c r="FA162" i="52"/>
  <c r="DL162" i="52"/>
  <c r="CM162" i="52"/>
  <c r="AF162" i="52"/>
  <c r="AM162" i="52"/>
  <c r="EY161" i="52"/>
  <c r="FA161" i="52"/>
  <c r="DL161" i="52"/>
  <c r="CM161" i="52"/>
  <c r="AF161" i="52"/>
  <c r="AM161" i="52"/>
  <c r="EY160" i="52"/>
  <c r="FA160" i="52"/>
  <c r="DL160" i="52"/>
  <c r="CM160" i="52"/>
  <c r="AF160" i="52"/>
  <c r="AM160" i="52"/>
  <c r="EY159" i="52"/>
  <c r="FA159" i="52"/>
  <c r="DL159" i="52"/>
  <c r="CM159" i="52"/>
  <c r="AF159" i="52"/>
  <c r="AM159" i="52"/>
  <c r="EY158" i="52"/>
  <c r="FA158" i="52"/>
  <c r="DL158" i="52"/>
  <c r="CM158" i="52"/>
  <c r="AF158" i="52"/>
  <c r="AM158" i="52"/>
  <c r="EY157" i="52"/>
  <c r="FA157" i="52"/>
  <c r="DL157" i="52"/>
  <c r="CM157" i="52"/>
  <c r="AF157" i="52"/>
  <c r="AM157" i="52"/>
  <c r="EY156" i="52"/>
  <c r="FA156" i="52"/>
  <c r="DL156" i="52"/>
  <c r="CM156" i="52"/>
  <c r="AF156" i="52"/>
  <c r="AM156" i="52"/>
  <c r="EY155" i="52"/>
  <c r="FA155" i="52"/>
  <c r="DL155" i="52"/>
  <c r="CM155" i="52"/>
  <c r="AF155" i="52"/>
  <c r="AM155" i="52"/>
  <c r="EY154" i="52"/>
  <c r="FA154" i="52"/>
  <c r="DL154" i="52"/>
  <c r="CM154" i="52"/>
  <c r="AF154" i="52"/>
  <c r="AM154" i="52"/>
  <c r="EY153" i="52"/>
  <c r="FA153" i="52"/>
  <c r="DL153" i="52"/>
  <c r="CM153" i="52"/>
  <c r="AF153" i="52"/>
  <c r="AM153" i="52"/>
  <c r="EY152" i="52"/>
  <c r="FA152" i="52"/>
  <c r="DL152" i="52"/>
  <c r="CM152" i="52"/>
  <c r="AF152" i="52"/>
  <c r="AM152" i="52"/>
  <c r="EY151" i="52"/>
  <c r="FA151" i="52"/>
  <c r="DL151" i="52"/>
  <c r="CM151" i="52"/>
  <c r="AF151" i="52"/>
  <c r="AM151" i="52"/>
  <c r="EY150" i="52"/>
  <c r="FA150" i="52"/>
  <c r="DL150" i="52"/>
  <c r="CM150" i="52"/>
  <c r="AF150" i="52"/>
  <c r="AM150" i="52"/>
  <c r="EY149" i="52"/>
  <c r="FA149" i="52"/>
  <c r="DL149" i="52"/>
  <c r="CM149" i="52"/>
  <c r="AF149" i="52"/>
  <c r="AM149" i="52"/>
  <c r="EY148" i="52"/>
  <c r="FA148" i="52"/>
  <c r="DL148" i="52"/>
  <c r="CM148" i="52"/>
  <c r="AF148" i="52"/>
  <c r="AM148" i="52"/>
  <c r="EY147" i="52"/>
  <c r="FA147" i="52"/>
  <c r="DL147" i="52"/>
  <c r="CM147" i="52"/>
  <c r="AF147" i="52"/>
  <c r="AM147" i="52"/>
  <c r="EY146" i="52"/>
  <c r="FA146" i="52"/>
  <c r="DL146" i="52"/>
  <c r="CM146" i="52"/>
  <c r="AF146" i="52"/>
  <c r="AM146" i="52"/>
  <c r="EY145" i="52"/>
  <c r="FA145" i="52"/>
  <c r="DL145" i="52"/>
  <c r="CM145" i="52"/>
  <c r="AF145" i="52"/>
  <c r="AM145" i="52"/>
  <c r="EY144" i="52"/>
  <c r="FA144" i="52"/>
  <c r="DL144" i="52"/>
  <c r="CM144" i="52"/>
  <c r="AF144" i="52"/>
  <c r="AM144" i="52"/>
  <c r="EY143" i="52"/>
  <c r="FA143" i="52"/>
  <c r="DL143" i="52"/>
  <c r="CM143" i="52"/>
  <c r="AF143" i="52"/>
  <c r="AM143" i="52"/>
  <c r="EY142" i="52"/>
  <c r="FA142" i="52"/>
  <c r="DL142" i="52"/>
  <c r="CM142" i="52"/>
  <c r="AF142" i="52"/>
  <c r="AM142" i="52"/>
  <c r="EY141" i="52"/>
  <c r="FA141" i="52"/>
  <c r="DL141" i="52"/>
  <c r="CM141" i="52"/>
  <c r="AF141" i="52"/>
  <c r="AM141" i="52"/>
  <c r="EY140" i="52"/>
  <c r="FA140" i="52"/>
  <c r="DL140" i="52"/>
  <c r="CM140" i="52"/>
  <c r="AF140" i="52"/>
  <c r="AM140" i="52"/>
  <c r="EY139" i="52"/>
  <c r="FA139" i="52"/>
  <c r="DL139" i="52"/>
  <c r="CM139" i="52"/>
  <c r="AF139" i="52"/>
  <c r="AM139" i="52"/>
  <c r="EY138" i="52"/>
  <c r="FA138" i="52"/>
  <c r="DL138" i="52"/>
  <c r="CM138" i="52"/>
  <c r="AF138" i="52"/>
  <c r="AM138" i="52"/>
  <c r="EY137" i="52"/>
  <c r="FA137" i="52"/>
  <c r="DL137" i="52"/>
  <c r="CM137" i="52"/>
  <c r="AF137" i="52"/>
  <c r="AM137" i="52"/>
  <c r="EY136" i="52"/>
  <c r="FA136" i="52"/>
  <c r="DL136" i="52"/>
  <c r="CM136" i="52"/>
  <c r="AF136" i="52"/>
  <c r="AM136" i="52"/>
  <c r="EY135" i="52"/>
  <c r="FA135" i="52"/>
  <c r="DL135" i="52"/>
  <c r="CM135" i="52"/>
  <c r="AF135" i="52"/>
  <c r="AM135" i="52"/>
  <c r="EY134" i="52"/>
  <c r="FA134" i="52"/>
  <c r="DL134" i="52"/>
  <c r="CM134" i="52"/>
  <c r="AF134" i="52"/>
  <c r="AM134" i="52"/>
  <c r="EY133" i="52"/>
  <c r="FA133" i="52"/>
  <c r="DL133" i="52"/>
  <c r="CM133" i="52"/>
  <c r="AF133" i="52"/>
  <c r="AM133" i="52"/>
  <c r="EY132" i="52"/>
  <c r="FA132" i="52"/>
  <c r="DL132" i="52"/>
  <c r="CM132" i="52"/>
  <c r="AF132" i="52"/>
  <c r="AM132" i="52"/>
  <c r="EY131" i="52"/>
  <c r="FA131" i="52"/>
  <c r="DL131" i="52"/>
  <c r="CM131" i="52"/>
  <c r="AF131" i="52"/>
  <c r="AM131" i="52"/>
  <c r="EY130" i="52"/>
  <c r="FA130" i="52"/>
  <c r="DL130" i="52"/>
  <c r="CM130" i="52"/>
  <c r="AF130" i="52"/>
  <c r="AM130" i="52"/>
  <c r="EY129" i="52"/>
  <c r="FA129" i="52"/>
  <c r="DL129" i="52"/>
  <c r="CM129" i="52"/>
  <c r="AF129" i="52"/>
  <c r="AM129" i="52"/>
  <c r="EY128" i="52"/>
  <c r="FA128" i="52"/>
  <c r="DL128" i="52"/>
  <c r="CM128" i="52"/>
  <c r="AF128" i="52"/>
  <c r="AM128" i="52"/>
  <c r="EY127" i="52"/>
  <c r="FA127" i="52"/>
  <c r="DL127" i="52"/>
  <c r="CM127" i="52"/>
  <c r="AF127" i="52"/>
  <c r="AM127" i="52"/>
  <c r="EY126" i="52"/>
  <c r="FA126" i="52"/>
  <c r="DL126" i="52"/>
  <c r="CM126" i="52"/>
  <c r="AF126" i="52"/>
  <c r="AM126" i="52"/>
  <c r="EY125" i="52"/>
  <c r="FA125" i="52"/>
  <c r="DL125" i="52"/>
  <c r="CM125" i="52"/>
  <c r="AF125" i="52"/>
  <c r="AM125" i="52"/>
  <c r="EY124" i="52"/>
  <c r="FA124" i="52"/>
  <c r="DL124" i="52"/>
  <c r="CM124" i="52"/>
  <c r="AF124" i="52"/>
  <c r="AM124" i="52"/>
  <c r="EY123" i="52"/>
  <c r="FA123" i="52"/>
  <c r="DL123" i="52"/>
  <c r="CM123" i="52"/>
  <c r="AF123" i="52"/>
  <c r="AM123" i="52"/>
  <c r="EY122" i="52"/>
  <c r="FA122" i="52"/>
  <c r="DL122" i="52"/>
  <c r="CM122" i="52"/>
  <c r="AF122" i="52"/>
  <c r="AM122" i="52"/>
  <c r="EY121" i="52"/>
  <c r="FA121" i="52"/>
  <c r="DL121" i="52"/>
  <c r="CM121" i="52"/>
  <c r="AF121" i="52"/>
  <c r="AM121" i="52"/>
  <c r="EY120" i="52"/>
  <c r="FA120" i="52"/>
  <c r="DL120" i="52"/>
  <c r="CM120" i="52"/>
  <c r="AF120" i="52"/>
  <c r="AM120" i="52"/>
  <c r="EY119" i="52"/>
  <c r="FA119" i="52"/>
  <c r="DL119" i="52"/>
  <c r="CM119" i="52"/>
  <c r="AF119" i="52"/>
  <c r="AM119" i="52"/>
  <c r="EY118" i="52"/>
  <c r="FA118" i="52"/>
  <c r="DL118" i="52"/>
  <c r="CM118" i="52"/>
  <c r="AF118" i="52"/>
  <c r="AM118" i="52"/>
  <c r="EY117" i="52"/>
  <c r="FA117" i="52"/>
  <c r="DL117" i="52"/>
  <c r="CM117" i="52"/>
  <c r="AF117" i="52"/>
  <c r="AM117" i="52"/>
  <c r="EY116" i="52"/>
  <c r="FA116" i="52"/>
  <c r="DL116" i="52"/>
  <c r="CM116" i="52"/>
  <c r="AF116" i="52"/>
  <c r="AM116" i="52"/>
  <c r="EY115" i="52"/>
  <c r="FA115" i="52"/>
  <c r="DL115" i="52"/>
  <c r="CM115" i="52"/>
  <c r="AF115" i="52"/>
  <c r="AM115" i="52"/>
  <c r="EY114" i="52"/>
  <c r="FA114" i="52"/>
  <c r="DL114" i="52"/>
  <c r="CM114" i="52"/>
  <c r="AF114" i="52"/>
  <c r="AM114" i="52"/>
  <c r="EY113" i="52"/>
  <c r="FA113" i="52"/>
  <c r="DL113" i="52"/>
  <c r="CM113" i="52"/>
  <c r="AF113" i="52"/>
  <c r="AM113" i="52"/>
  <c r="EY112" i="52"/>
  <c r="FA112" i="52"/>
  <c r="DL112" i="52"/>
  <c r="CM112" i="52"/>
  <c r="AF112" i="52"/>
  <c r="AM112" i="52"/>
  <c r="EY111" i="52"/>
  <c r="FA111" i="52"/>
  <c r="DL111" i="52"/>
  <c r="CM111" i="52"/>
  <c r="AF111" i="52"/>
  <c r="AM111" i="52"/>
  <c r="EY110" i="52"/>
  <c r="FA110" i="52"/>
  <c r="DL110" i="52"/>
  <c r="CM110" i="52"/>
  <c r="AF110" i="52"/>
  <c r="AM110" i="52"/>
  <c r="EY109" i="52"/>
  <c r="FA109" i="52"/>
  <c r="DL109" i="52"/>
  <c r="CM109" i="52"/>
  <c r="AF109" i="52"/>
  <c r="AM109" i="52"/>
  <c r="EY108" i="52"/>
  <c r="FA108" i="52"/>
  <c r="DL108" i="52"/>
  <c r="CM108" i="52"/>
  <c r="AF108" i="52"/>
  <c r="AM108" i="52"/>
  <c r="EY542" i="52"/>
  <c r="FA542" i="52"/>
  <c r="DL542" i="52"/>
  <c r="CM542" i="52"/>
  <c r="AF542" i="52"/>
  <c r="AM542" i="52"/>
  <c r="EY541" i="52"/>
  <c r="FA541" i="52"/>
  <c r="DL541" i="52"/>
  <c r="CM541" i="52"/>
  <c r="AF541" i="52"/>
  <c r="AM541" i="52"/>
  <c r="EY540" i="52"/>
  <c r="FA540" i="52"/>
  <c r="DL540" i="52"/>
  <c r="CM540" i="52"/>
  <c r="AF540" i="52"/>
  <c r="AM540" i="52"/>
  <c r="EY539" i="52"/>
  <c r="FA539" i="52"/>
  <c r="DL539" i="52"/>
  <c r="CM539" i="52"/>
  <c r="AF539" i="52"/>
  <c r="AM539" i="52"/>
  <c r="EY107" i="52"/>
  <c r="FA107" i="52"/>
  <c r="DL107" i="52"/>
  <c r="CM107" i="52"/>
  <c r="AF107" i="52"/>
  <c r="AM107" i="52"/>
  <c r="EY565" i="52"/>
  <c r="FA565" i="52"/>
  <c r="DL565" i="52"/>
  <c r="CM565" i="52"/>
  <c r="AF565" i="52"/>
  <c r="AM565" i="52"/>
  <c r="EY564" i="52"/>
  <c r="FA564" i="52"/>
  <c r="DL564" i="52"/>
  <c r="CM564" i="52"/>
  <c r="AF564" i="52"/>
  <c r="AM564" i="52"/>
  <c r="EY106" i="52"/>
  <c r="FA106" i="52"/>
  <c r="DL106" i="52"/>
  <c r="CM106" i="52"/>
  <c r="AF106" i="52"/>
  <c r="AM106" i="52"/>
  <c r="EY105" i="52"/>
  <c r="FA105" i="52"/>
  <c r="DL105" i="52"/>
  <c r="CM105" i="52"/>
  <c r="AF105" i="52"/>
  <c r="AM105" i="52"/>
  <c r="EY104" i="52"/>
  <c r="FA104" i="52"/>
  <c r="DL104" i="52"/>
  <c r="CM104" i="52"/>
  <c r="AF104" i="52"/>
  <c r="AM104" i="52"/>
  <c r="EY103" i="52"/>
  <c r="FA103" i="52"/>
  <c r="DL103" i="52"/>
  <c r="CM103" i="52"/>
  <c r="AF103" i="52"/>
  <c r="AM103" i="52"/>
  <c r="EY102" i="52"/>
  <c r="FA102" i="52"/>
  <c r="DL102" i="52"/>
  <c r="CM102" i="52"/>
  <c r="AF102" i="52"/>
  <c r="AM102" i="52"/>
  <c r="EY101" i="52"/>
  <c r="FA101" i="52"/>
  <c r="DL101" i="52"/>
  <c r="CM101" i="52"/>
  <c r="AF101" i="52"/>
  <c r="AM101" i="52"/>
  <c r="EY100" i="52"/>
  <c r="FA100" i="52"/>
  <c r="DL100" i="52"/>
  <c r="CM100" i="52"/>
  <c r="AF100" i="52"/>
  <c r="AM100" i="52"/>
  <c r="EY99" i="52"/>
  <c r="FA99" i="52"/>
  <c r="DL99" i="52"/>
  <c r="CM99" i="52"/>
  <c r="AF99" i="52"/>
  <c r="AM99" i="52"/>
  <c r="EY98" i="52"/>
  <c r="FA98" i="52"/>
  <c r="DL98" i="52"/>
  <c r="CM98" i="52"/>
  <c r="AF98" i="52"/>
  <c r="AM98" i="52"/>
  <c r="EY97" i="52"/>
  <c r="FA97" i="52"/>
  <c r="DL97" i="52"/>
  <c r="CM97" i="52"/>
  <c r="AF97" i="52"/>
  <c r="AM97" i="52"/>
  <c r="EY96" i="52"/>
  <c r="FA96" i="52"/>
  <c r="DL96" i="52"/>
  <c r="CM96" i="52"/>
  <c r="AF96" i="52"/>
  <c r="AM96" i="52"/>
  <c r="EY95" i="52"/>
  <c r="FA95" i="52"/>
  <c r="DL95" i="52"/>
  <c r="CM95" i="52"/>
  <c r="AF95" i="52"/>
  <c r="AM95" i="52"/>
  <c r="EY94" i="52"/>
  <c r="FA94" i="52"/>
  <c r="DL94" i="52"/>
  <c r="CM94" i="52"/>
  <c r="AF94" i="52"/>
  <c r="AM94" i="52"/>
  <c r="EY93" i="52"/>
  <c r="FA93" i="52"/>
  <c r="DL93" i="52"/>
  <c r="CM93" i="52"/>
  <c r="AF93" i="52"/>
  <c r="AM93" i="52"/>
  <c r="EY92" i="52"/>
  <c r="FA92" i="52"/>
  <c r="DL92" i="52"/>
  <c r="CM92" i="52"/>
  <c r="AF92" i="52"/>
  <c r="AM92" i="52"/>
  <c r="EY91" i="52"/>
  <c r="FA91" i="52"/>
  <c r="DL91" i="52"/>
  <c r="CM91" i="52"/>
  <c r="AF91" i="52"/>
  <c r="AM91" i="52"/>
  <c r="EY90" i="52"/>
  <c r="FA90" i="52"/>
  <c r="DL90" i="52"/>
  <c r="CM90" i="52"/>
  <c r="AF90" i="52"/>
  <c r="AM90" i="52"/>
  <c r="EY89" i="52"/>
  <c r="FA89" i="52"/>
  <c r="DL89" i="52"/>
  <c r="CM89" i="52"/>
  <c r="AF89" i="52"/>
  <c r="AM89" i="52"/>
  <c r="EY88" i="52"/>
  <c r="FA88" i="52"/>
  <c r="DL88" i="52"/>
  <c r="CM88" i="52"/>
  <c r="AF88" i="52"/>
  <c r="AM88" i="52"/>
  <c r="EY87" i="52"/>
  <c r="FA87" i="52"/>
  <c r="DL87" i="52"/>
  <c r="CM87" i="52"/>
  <c r="AF87" i="52"/>
  <c r="AM87" i="52"/>
  <c r="EY86" i="52"/>
  <c r="FA86" i="52"/>
  <c r="DL86" i="52"/>
  <c r="CM86" i="52"/>
  <c r="AF86" i="52"/>
  <c r="AM86" i="52"/>
  <c r="EY85" i="52"/>
  <c r="FA85" i="52"/>
  <c r="DL85" i="52"/>
  <c r="CM85" i="52"/>
  <c r="AF85" i="52"/>
  <c r="AM85" i="52"/>
  <c r="EY84" i="52"/>
  <c r="FA84" i="52"/>
  <c r="DL84" i="52"/>
  <c r="CM84" i="52"/>
  <c r="AF84" i="52"/>
  <c r="AM84" i="52"/>
  <c r="EY83" i="52"/>
  <c r="FA83" i="52"/>
  <c r="DL83" i="52"/>
  <c r="CM83" i="52"/>
  <c r="AF83" i="52"/>
  <c r="AM83" i="52"/>
  <c r="EY82" i="52"/>
  <c r="FA82" i="52"/>
  <c r="DL82" i="52"/>
  <c r="CM82" i="52"/>
  <c r="AF82" i="52"/>
  <c r="AM82" i="52"/>
  <c r="EY81" i="52"/>
  <c r="FA81" i="52"/>
  <c r="DL81" i="52"/>
  <c r="CM81" i="52"/>
  <c r="AF81" i="52"/>
  <c r="AM81" i="52"/>
  <c r="EY80" i="52"/>
  <c r="FA80" i="52"/>
  <c r="DL80" i="52"/>
  <c r="CM80" i="52"/>
  <c r="AF80" i="52"/>
  <c r="AM80" i="52"/>
  <c r="EY79" i="52"/>
  <c r="FA79" i="52"/>
  <c r="DL79" i="52"/>
  <c r="CM79" i="52"/>
  <c r="AF79" i="52"/>
  <c r="AM79" i="52"/>
  <c r="EY78" i="52"/>
  <c r="FA78" i="52"/>
  <c r="DL78" i="52"/>
  <c r="CM78" i="52"/>
  <c r="AF78" i="52"/>
  <c r="AM78" i="52"/>
  <c r="EY77" i="52"/>
  <c r="FA77" i="52"/>
  <c r="DL77" i="52"/>
  <c r="CM77" i="52"/>
  <c r="AF77" i="52"/>
  <c r="AM77" i="52"/>
  <c r="EY76" i="52"/>
  <c r="FA76" i="52"/>
  <c r="DL76" i="52"/>
  <c r="CM76" i="52"/>
  <c r="AF76" i="52"/>
  <c r="AM76" i="52"/>
  <c r="EY75" i="52"/>
  <c r="FA75" i="52"/>
  <c r="DL75" i="52"/>
  <c r="CM75" i="52"/>
  <c r="AF75" i="52"/>
  <c r="AM75" i="52"/>
  <c r="EY74" i="52"/>
  <c r="FA74" i="52"/>
  <c r="DL74" i="52"/>
  <c r="CM74" i="52"/>
  <c r="AF74" i="52"/>
  <c r="AM74" i="52"/>
  <c r="EY73" i="52"/>
  <c r="FA73" i="52"/>
  <c r="DL73" i="52"/>
  <c r="CM73" i="52"/>
  <c r="AF73" i="52"/>
  <c r="AM73" i="52"/>
  <c r="EY72" i="52"/>
  <c r="FA72" i="52"/>
  <c r="DL72" i="52"/>
  <c r="CM72" i="52"/>
  <c r="AF72" i="52"/>
  <c r="AM72" i="52"/>
  <c r="EY71" i="52"/>
  <c r="FA71" i="52"/>
  <c r="DL71" i="52"/>
  <c r="CM71" i="52"/>
  <c r="AF71" i="52"/>
  <c r="AM71" i="52"/>
  <c r="EY70" i="52"/>
  <c r="FA70" i="52"/>
  <c r="DL70" i="52"/>
  <c r="CM70" i="52"/>
  <c r="AF70" i="52"/>
  <c r="AM70" i="52"/>
  <c r="EY69" i="52"/>
  <c r="FA69" i="52"/>
  <c r="DL69" i="52"/>
  <c r="CM69" i="52"/>
  <c r="AF69" i="52"/>
  <c r="AM69" i="52"/>
  <c r="EY68" i="52"/>
  <c r="FA68" i="52"/>
  <c r="DL68" i="52"/>
  <c r="CM68" i="52"/>
  <c r="AF68" i="52"/>
  <c r="AM68" i="52"/>
  <c r="EY67" i="52"/>
  <c r="FA67" i="52"/>
  <c r="DL67" i="52"/>
  <c r="CM67" i="52"/>
  <c r="AF67" i="52"/>
  <c r="AM67" i="52"/>
  <c r="EY66" i="52"/>
  <c r="FA66" i="52"/>
  <c r="DL66" i="52"/>
  <c r="CM66" i="52"/>
  <c r="AF66" i="52"/>
  <c r="AM66" i="52"/>
  <c r="EY65" i="52"/>
  <c r="FA65" i="52"/>
  <c r="DL65" i="52"/>
  <c r="CM65" i="52"/>
  <c r="AF65" i="52"/>
  <c r="AM65" i="52"/>
  <c r="EY64" i="52"/>
  <c r="FA64" i="52"/>
  <c r="DL64" i="52"/>
  <c r="CM64" i="52"/>
  <c r="AF64" i="52"/>
  <c r="AM64" i="52"/>
  <c r="EY63" i="52"/>
  <c r="FA63" i="52"/>
  <c r="DL63" i="52"/>
  <c r="CM63" i="52"/>
  <c r="AF63" i="52"/>
  <c r="AM63" i="52"/>
  <c r="EY62" i="52"/>
  <c r="FA62" i="52"/>
  <c r="DL62" i="52"/>
  <c r="CM62" i="52"/>
  <c r="AF62" i="52"/>
  <c r="AM62" i="52"/>
  <c r="EY61" i="52"/>
  <c r="FA61" i="52"/>
  <c r="DL61" i="52"/>
  <c r="CM61" i="52"/>
  <c r="AF61" i="52"/>
  <c r="AM61" i="52"/>
  <c r="EY60" i="52"/>
  <c r="FA60" i="52"/>
  <c r="DL60" i="52"/>
  <c r="CM60" i="52"/>
  <c r="AF60" i="52"/>
  <c r="AM60" i="52"/>
  <c r="EY59" i="52"/>
  <c r="FA59" i="52"/>
  <c r="DL59" i="52"/>
  <c r="CM59" i="52"/>
  <c r="AF59" i="52"/>
  <c r="AM59" i="52"/>
  <c r="EY58" i="52"/>
  <c r="FA58" i="52"/>
  <c r="DL58" i="52"/>
  <c r="CM58" i="52"/>
  <c r="AF58" i="52"/>
  <c r="AM58" i="52"/>
  <c r="EY57" i="52"/>
  <c r="FA57" i="52"/>
  <c r="DL57" i="52"/>
  <c r="CM57" i="52"/>
  <c r="AF57" i="52"/>
  <c r="AM57" i="52"/>
  <c r="EY56" i="52"/>
  <c r="FA56" i="52"/>
  <c r="DL56" i="52"/>
  <c r="CM56" i="52"/>
  <c r="AF56" i="52"/>
  <c r="AM56" i="52"/>
  <c r="EY55" i="52"/>
  <c r="FA55" i="52"/>
  <c r="DL55" i="52"/>
  <c r="CM55" i="52"/>
  <c r="AF55" i="52"/>
  <c r="AM55" i="52"/>
  <c r="EY54" i="52"/>
  <c r="FA54" i="52"/>
  <c r="DL54" i="52"/>
  <c r="CM54" i="52"/>
  <c r="AF54" i="52"/>
  <c r="AM54" i="52"/>
  <c r="EY53" i="52"/>
  <c r="FA53" i="52"/>
  <c r="DL53" i="52"/>
  <c r="CM53" i="52"/>
  <c r="AF53" i="52"/>
  <c r="AM53" i="52"/>
  <c r="EY52" i="52"/>
  <c r="FA52" i="52"/>
  <c r="DL52" i="52"/>
  <c r="CM52" i="52"/>
  <c r="AF52" i="52"/>
  <c r="AM52" i="52"/>
  <c r="EY51" i="52"/>
  <c r="FA51" i="52"/>
  <c r="DL51" i="52"/>
  <c r="CM51" i="52"/>
  <c r="AF51" i="52"/>
  <c r="AM51" i="52"/>
  <c r="EY50" i="52"/>
  <c r="FA50" i="52"/>
  <c r="DL50" i="52"/>
  <c r="CM50" i="52"/>
  <c r="AF50" i="52"/>
  <c r="AM50" i="52"/>
  <c r="EY49" i="52"/>
  <c r="FA49" i="52"/>
  <c r="DL49" i="52"/>
  <c r="CM49" i="52"/>
  <c r="AF49" i="52"/>
  <c r="AM49" i="52"/>
  <c r="EY48" i="52"/>
  <c r="FA48" i="52"/>
  <c r="DL48" i="52"/>
  <c r="CM48" i="52"/>
  <c r="AF48" i="52"/>
  <c r="AM48" i="52"/>
  <c r="EY47" i="52"/>
  <c r="FA47" i="52"/>
  <c r="DL47" i="52"/>
  <c r="CM47" i="52"/>
  <c r="AF47" i="52"/>
  <c r="AM47" i="52"/>
  <c r="EY46" i="52"/>
  <c r="FA46" i="52"/>
  <c r="DL46" i="52"/>
  <c r="CM46" i="52"/>
  <c r="AF46" i="52"/>
  <c r="AM46" i="52"/>
  <c r="EY45" i="52"/>
  <c r="FA45" i="52"/>
  <c r="DL45" i="52"/>
  <c r="CM45" i="52"/>
  <c r="AF45" i="52"/>
  <c r="AM45" i="52"/>
  <c r="EY44" i="52"/>
  <c r="FA44" i="52"/>
  <c r="DL44" i="52"/>
  <c r="CM44" i="52"/>
  <c r="AF44" i="52"/>
  <c r="AM44" i="52"/>
  <c r="EY43" i="52"/>
  <c r="FA43" i="52"/>
  <c r="DL43" i="52"/>
  <c r="CM43" i="52"/>
  <c r="AF43" i="52"/>
  <c r="AM43" i="52"/>
  <c r="EY42" i="52"/>
  <c r="FA42" i="52"/>
  <c r="DL42" i="52"/>
  <c r="CM42" i="52"/>
  <c r="AF42" i="52"/>
  <c r="AM42" i="52"/>
  <c r="EY41" i="52"/>
  <c r="FA41" i="52"/>
  <c r="DL41" i="52"/>
  <c r="CM41" i="52"/>
  <c r="AF41" i="52"/>
  <c r="AM41" i="52"/>
  <c r="EY40" i="52"/>
  <c r="FA40" i="52"/>
  <c r="DL40" i="52"/>
  <c r="CM40" i="52"/>
  <c r="AF40" i="52"/>
  <c r="AM40" i="52"/>
  <c r="EY39" i="52"/>
  <c r="FA39" i="52"/>
  <c r="DL39" i="52"/>
  <c r="CM39" i="52"/>
  <c r="AF39" i="52"/>
  <c r="AM39" i="52"/>
  <c r="EY38" i="52"/>
  <c r="FA38" i="52"/>
  <c r="DL38" i="52"/>
  <c r="CM38" i="52"/>
  <c r="AF38" i="52"/>
  <c r="AM38" i="52"/>
  <c r="EY37" i="52"/>
  <c r="FA37" i="52"/>
  <c r="DL37" i="52"/>
  <c r="CM37" i="52"/>
  <c r="AF37" i="52"/>
  <c r="AM37" i="52"/>
  <c r="EY36" i="52"/>
  <c r="FA36" i="52"/>
  <c r="DL36" i="52"/>
  <c r="CM36" i="52"/>
  <c r="AF36" i="52"/>
  <c r="AM36" i="52"/>
  <c r="EY35" i="52"/>
  <c r="FA35" i="52"/>
  <c r="DL35" i="52"/>
  <c r="CM35" i="52"/>
  <c r="AF35" i="52"/>
  <c r="AM35" i="52"/>
  <c r="EY34" i="52"/>
  <c r="FA34" i="52"/>
  <c r="DL34" i="52"/>
  <c r="CM34" i="52"/>
  <c r="AF34" i="52"/>
  <c r="AM34" i="52"/>
  <c r="EY33" i="52"/>
  <c r="FA33" i="52"/>
  <c r="DL33" i="52"/>
  <c r="CM33" i="52"/>
  <c r="AF33" i="52"/>
  <c r="AM33" i="52"/>
  <c r="EY32" i="52"/>
  <c r="FA32" i="52"/>
  <c r="DL32" i="52"/>
  <c r="CM32" i="52"/>
  <c r="AF32" i="52"/>
  <c r="AM32" i="52"/>
  <c r="EY31" i="52"/>
  <c r="FA31" i="52"/>
  <c r="DL31" i="52"/>
  <c r="CM31" i="52"/>
  <c r="AF31" i="52"/>
  <c r="AM31" i="52"/>
  <c r="EY30" i="52"/>
  <c r="FA30" i="52"/>
  <c r="DL30" i="52"/>
  <c r="CM30" i="52"/>
  <c r="AF30" i="52"/>
  <c r="AM30" i="52"/>
  <c r="EY29" i="52"/>
  <c r="FA29" i="52"/>
  <c r="DL29" i="52"/>
  <c r="CM29" i="52"/>
  <c r="AF29" i="52"/>
  <c r="AM29" i="52"/>
  <c r="EY28" i="52"/>
  <c r="FA28" i="52"/>
  <c r="DL28" i="52"/>
  <c r="CM28" i="52"/>
  <c r="AF28" i="52"/>
  <c r="AM28" i="52"/>
  <c r="EY27" i="52"/>
  <c r="FA27" i="52"/>
  <c r="DL27" i="52"/>
  <c r="CM27" i="52"/>
  <c r="AF27" i="52"/>
  <c r="AM27" i="52"/>
  <c r="EY26" i="52"/>
  <c r="FA26" i="52"/>
  <c r="DL26" i="52"/>
  <c r="CM26" i="52"/>
  <c r="AF26" i="52"/>
  <c r="AM26" i="52"/>
  <c r="EY25" i="52"/>
  <c r="FA25" i="52"/>
  <c r="DL25" i="52"/>
  <c r="CM25" i="52"/>
  <c r="AF25" i="52"/>
  <c r="AM25" i="52"/>
  <c r="EY24" i="52"/>
  <c r="FA24" i="52"/>
  <c r="DL24" i="52"/>
  <c r="CM24" i="52"/>
  <c r="AF24" i="52"/>
  <c r="AM24" i="52"/>
  <c r="EY23" i="52"/>
  <c r="FA23" i="52"/>
  <c r="DL23" i="52"/>
  <c r="CM23" i="52"/>
  <c r="AF23" i="52"/>
  <c r="AM23" i="52"/>
  <c r="EY22" i="52"/>
  <c r="FA22" i="52"/>
  <c r="DL22" i="52"/>
  <c r="CM22" i="52"/>
  <c r="AF22" i="52"/>
  <c r="AM22" i="52"/>
  <c r="EY21" i="52"/>
  <c r="FA21" i="52"/>
  <c r="DL21" i="52"/>
  <c r="CM21" i="52"/>
  <c r="AF21" i="52"/>
  <c r="AM21" i="52"/>
  <c r="EY20" i="52"/>
  <c r="FA20" i="52"/>
  <c r="DL20" i="52"/>
  <c r="CM20" i="52"/>
  <c r="AF20" i="52"/>
  <c r="AM20" i="52"/>
  <c r="EY19" i="52"/>
  <c r="FA19" i="52"/>
  <c r="DL19" i="52"/>
  <c r="CM19" i="52"/>
  <c r="AF19" i="52"/>
  <c r="AM19" i="52"/>
  <c r="EY18" i="52"/>
  <c r="FA18" i="52"/>
  <c r="DL18" i="52"/>
  <c r="CM18" i="52"/>
  <c r="AF18" i="52"/>
  <c r="AM18" i="52"/>
  <c r="EY17" i="52"/>
  <c r="FA17" i="52"/>
  <c r="DL17" i="52"/>
  <c r="CM17" i="52"/>
  <c r="AF17" i="52"/>
  <c r="AM17" i="52"/>
  <c r="EY16" i="52"/>
  <c r="FA16" i="52"/>
  <c r="DL16" i="52"/>
  <c r="CM16" i="52"/>
  <c r="AF16" i="52"/>
  <c r="AM16" i="52"/>
  <c r="EY15" i="52"/>
  <c r="FA15" i="52"/>
  <c r="DL15" i="52"/>
  <c r="CM15" i="52"/>
  <c r="AF15" i="52"/>
  <c r="AM15" i="52"/>
  <c r="EY14" i="52"/>
  <c r="FA14" i="52"/>
  <c r="DL14" i="52"/>
  <c r="AM14" i="52"/>
  <c r="BX7" i="52"/>
  <c r="DL6" i="52"/>
  <c r="DL7" i="52"/>
  <c r="BW7" i="52"/>
  <c r="BV7" i="52"/>
  <c r="BU7" i="52"/>
  <c r="BT7" i="52"/>
  <c r="BS7" i="52"/>
  <c r="BR7" i="52"/>
  <c r="BQ7" i="52"/>
  <c r="BP7" i="52"/>
  <c r="BN7" i="52"/>
  <c r="BM7" i="52"/>
  <c r="BX14" i="52"/>
  <c r="BY14" i="52"/>
  <c r="CC14" i="52"/>
  <c r="CK14" i="52"/>
  <c r="CL14" i="52"/>
  <c r="CI14" i="52"/>
  <c r="AG14" i="52"/>
  <c r="AD14" i="52"/>
  <c r="CE14" i="52"/>
  <c r="CG14" i="52"/>
  <c r="AF14" i="52"/>
  <c r="CA14" i="52"/>
  <c r="CH14" i="52"/>
  <c r="CJ14" i="52"/>
  <c r="AH14" i="52"/>
  <c r="AI14" i="52"/>
  <c r="AL14" i="52"/>
  <c r="CB14" i="52"/>
  <c r="AN14" i="52"/>
  <c r="CF14" i="52"/>
  <c r="AO14" i="52"/>
  <c r="AP14" i="52"/>
  <c r="BC14" i="52"/>
  <c r="CD14" i="52"/>
  <c r="CM14" i="52"/>
  <c r="CN14" i="52"/>
  <c r="FE14" i="52"/>
  <c r="FF14" i="52"/>
  <c r="FG14" i="52"/>
  <c r="FH14" i="52"/>
  <c r="FO14" i="52"/>
  <c r="FQ14" i="52"/>
  <c r="FR14" i="52"/>
  <c r="FS14" i="52"/>
  <c r="FT14" i="52"/>
  <c r="FU14" i="52"/>
  <c r="FV14" i="52"/>
  <c r="FW14" i="52"/>
  <c r="FX14" i="52"/>
  <c r="FY14" i="52"/>
  <c r="FZ14" i="52"/>
  <c r="GA14" i="52"/>
  <c r="GB14" i="52"/>
  <c r="GC14" i="52"/>
  <c r="GD14" i="52"/>
  <c r="GE14" i="52"/>
  <c r="GG14" i="52"/>
</calcChain>
</file>

<file path=xl/sharedStrings.xml><?xml version="1.0" encoding="utf-8"?>
<sst xmlns="http://schemas.openxmlformats.org/spreadsheetml/2006/main" count="1401" uniqueCount="224">
  <si>
    <t>Liquid - hydrous</t>
  </si>
  <si>
    <t>Ridolfi et al. (2010)</t>
    <phoneticPr fontId="5" type="noConversion"/>
  </si>
  <si>
    <t>Ernst, W.G., and Liu J. (1998)</t>
  </si>
  <si>
    <t>PIETRANIK ET AL., 2009</t>
  </si>
  <si>
    <t>KASZUBA AND WENDLANDT (2000)</t>
  </si>
  <si>
    <t>Rutherford, M.J., Devine, J.D. (2003)</t>
  </si>
  <si>
    <t>Wt: MnO</t>
  </si>
  <si>
    <t>Gardien et al., 2000</t>
  </si>
  <si>
    <t>oxy factor</t>
  </si>
  <si>
    <t>Si</t>
  </si>
  <si>
    <t>Ti</t>
  </si>
  <si>
    <t>Freise et al., 2009</t>
  </si>
  <si>
    <t>Pichavant, M., Martel, C., Bourdier, J.-L., Scaillet, B. (2002)</t>
  </si>
  <si>
    <t>Botcharnikov et al., 2008</t>
  </si>
  <si>
    <t>Adam &amp; Green (2006)</t>
  </si>
  <si>
    <t>Allen and Boettcher (1978)</t>
  </si>
  <si>
    <t>Mg</t>
  </si>
  <si>
    <t>Ca</t>
  </si>
  <si>
    <t>Na</t>
  </si>
  <si>
    <t>K</t>
  </si>
  <si>
    <t>Cr</t>
  </si>
  <si>
    <t>Fe3+</t>
  </si>
  <si>
    <t>Fe2+</t>
  </si>
  <si>
    <t>Cation</t>
  </si>
  <si>
    <t>Sum</t>
  </si>
  <si>
    <t>Barclay, J., Carmichael, I.S.E. (2004)</t>
  </si>
  <si>
    <t>cat sum Si to Mg</t>
  </si>
  <si>
    <t>23 Oxygens + H2O = 22 oxygens plus 2(OH) (So, 23 anhydrous cations, +H2O, or 22 cations plus H and 2(OH))</t>
  </si>
  <si>
    <t>Hilyard et al. (2000)</t>
  </si>
  <si>
    <t>Martel, C., Pichavant, M., Holtz, F., Scaillet, B., Bourdier, J., Traineau, H. (1999)</t>
  </si>
  <si>
    <t>McCanta et al., 2007</t>
  </si>
  <si>
    <t>Moore, G., and Carmichael, I.S.E. (1998)</t>
  </si>
  <si>
    <t>Sisson, T.W., Grove, T.L. (1993)</t>
  </si>
  <si>
    <t>Amphibole Mole Proportions - ahydrous</t>
  </si>
  <si>
    <t>Amphibole Cations on Basis of 23 O</t>
  </si>
  <si>
    <t>Amphibole - Total # of O</t>
  </si>
  <si>
    <t>Fm</t>
  </si>
  <si>
    <t>Al(IV)</t>
  </si>
  <si>
    <t>Al(VI)</t>
  </si>
  <si>
    <t>Koester, E., Pawley, A.R., Fernandes, L.A.D., Porcher, C.C., Soliani Jr., E. (2002)</t>
  </si>
  <si>
    <t>Sato et al. (2005)</t>
  </si>
  <si>
    <t>Rapp (1995)</t>
  </si>
  <si>
    <t>Anhydrous</t>
  </si>
  <si>
    <t>cation sum</t>
  </si>
  <si>
    <t>Muntener, O., Kelemen, P.B., Grove, T.L. (2001)</t>
  </si>
  <si>
    <t>Mercer, C.M., and Johnston, A.D. (2008)</t>
  </si>
  <si>
    <t>King et al., 2000</t>
  </si>
  <si>
    <t>Enter (in wt. %)</t>
    <phoneticPr fontId="5" type="noConversion"/>
  </si>
  <si>
    <t>Adam et al. (1993)</t>
  </si>
  <si>
    <t>Cat sum must be</t>
  </si>
  <si>
    <t>betw. 15 &amp; 16</t>
  </si>
  <si>
    <t>Koepke et al. (2003)</t>
  </si>
  <si>
    <t>Nekvasil, H., Dondolini, A., Horn, J., Filiberto, J., Long, H., and Lindsley, D.H. (2004)</t>
  </si>
  <si>
    <t>Wt: MgO</t>
  </si>
  <si>
    <t>Coldwell et al., 2011</t>
  </si>
  <si>
    <t>Cota et al. 2004</t>
  </si>
  <si>
    <t>Carroll, M.J., and Wyllie, P.J. (1989)</t>
  </si>
  <si>
    <t>Klein a et al., 1997</t>
  </si>
  <si>
    <t>Prouteau, G., Scaillet, B. (2003)</t>
  </si>
  <si>
    <t>Naney, M.T. (1983)</t>
  </si>
  <si>
    <t>Al</t>
  </si>
  <si>
    <t>Mn</t>
  </si>
  <si>
    <t>Holtz, F, Sato, H.,Lewis, J., Behrens, H. Nakada, S. (2005)</t>
  </si>
  <si>
    <t>T (C)</t>
  </si>
  <si>
    <t>Grove, T.L., Elkins-Tanton, L.T., Parman, S.W., Chatterjee, N., Mèntener, O., Gaetani, G.A. (2003)</t>
  </si>
  <si>
    <t>Amphibole-liquid Thermometers and Barometers</t>
  </si>
  <si>
    <t>Irving and Green (2008)</t>
  </si>
  <si>
    <t>Pilet et al. (2010)</t>
  </si>
  <si>
    <t>Amphibole Number of Cations</t>
  </si>
  <si>
    <t>Amphibole Compositions</t>
  </si>
  <si>
    <t>sum</t>
  </si>
  <si>
    <t>Helz, R.T. (1976)</t>
  </si>
  <si>
    <t>Skjerlie, K.P., and Johnston, D. (1996)</t>
  </si>
  <si>
    <t>Trad Mole prop</t>
  </si>
  <si>
    <t>Trad Mole fractions</t>
  </si>
  <si>
    <t>Prouteau, G., Scaillet, B., Pichavant, M., Maury, R.C. (1999)</t>
  </si>
  <si>
    <t>Sato et al. (1999)</t>
  </si>
  <si>
    <t>Rapp and Watson (1995)</t>
  </si>
  <si>
    <t>Tomiya et al., 2010</t>
  </si>
  <si>
    <t>Adam and Green  (1994)</t>
  </si>
  <si>
    <t>Gardner, J.E., Rutherford, M., Carey, S., Sigurdsson, H. (1995)</t>
  </si>
  <si>
    <t>Wt: SiO2</t>
  </si>
  <si>
    <t>Wt: TiO2</t>
  </si>
  <si>
    <t>Wt: Cr2O3</t>
  </si>
  <si>
    <t>Foden and Green (1992)</t>
  </si>
  <si>
    <t>Scaillet, B., MacDonald, R. (2003)</t>
  </si>
  <si>
    <t>Berndt, J., Holtz, F., and Koepke, J.  (2001)</t>
  </si>
  <si>
    <t>Scoates, J.S., Lo Cascio, M., Weis, D., Lindsley, D.H. (2006)</t>
  </si>
  <si>
    <t>Na2O</t>
  </si>
  <si>
    <t>K2O</t>
  </si>
  <si>
    <t>Cr2O3</t>
  </si>
  <si>
    <t>P2O5</t>
  </si>
  <si>
    <t>Fe2O3</t>
  </si>
  <si>
    <t>Liquid Composition</t>
  </si>
  <si>
    <t>FeOt</t>
  </si>
  <si>
    <t>Patino-Douce, A.E., Beard, J.S&gt; (1995)</t>
  </si>
  <si>
    <t>Barclay, J., Rutherford, M.J., Carroll, M.R., Murphy, M.D., Devine, J.D., Gardner, J., Sparks, R.S.J. (1998)</t>
  </si>
  <si>
    <t>C</t>
  </si>
  <si>
    <t>Wt: Al2O3</t>
  </si>
  <si>
    <t>Wt: CaO</t>
  </si>
  <si>
    <t>Wt: Na2O</t>
  </si>
  <si>
    <t>Wt: K2O</t>
  </si>
  <si>
    <t>Wt: P2O5</t>
  </si>
  <si>
    <t>Scaillet, B., Evans, B.W. (1999)</t>
  </si>
  <si>
    <t>Kawamoto, T. (1996)</t>
  </si>
  <si>
    <t>Castro et al. (2008)</t>
  </si>
  <si>
    <t>Dalpe and Baker (2000)</t>
  </si>
  <si>
    <t>Caricchi et al (2006)</t>
  </si>
  <si>
    <t>Blatter, D.W., Carmichael, I.S.E. (2001)</t>
  </si>
  <si>
    <t>Grove, T.L., Donnelly-Nolan, J.M., Housh, T. (1997)</t>
  </si>
  <si>
    <t>Alonso-Perez, R., Müntener, O., and Ulmer, P. (2009)</t>
  </si>
  <si>
    <t>Springer, W., Seck, H.A. (1997)</t>
  </si>
  <si>
    <t>H2O</t>
  </si>
  <si>
    <t>Molecular weights</t>
  </si>
  <si>
    <t>SiO2</t>
  </si>
  <si>
    <t>TiO2</t>
  </si>
  <si>
    <t>Al2O3</t>
  </si>
  <si>
    <t>FeO</t>
  </si>
  <si>
    <t>MnO</t>
  </si>
  <si>
    <t>MgO</t>
  </si>
  <si>
    <t>CaO</t>
  </si>
  <si>
    <t>H2O(Liq) wt. %</t>
  </si>
  <si>
    <t>At Saturation</t>
  </si>
  <si>
    <t>T(C )</t>
  </si>
  <si>
    <t>Tetrahedral cations</t>
  </si>
  <si>
    <t>Adam et al. (2007)</t>
  </si>
  <si>
    <t>Sisson et al. (2005)</t>
  </si>
  <si>
    <t>DiCarlo et al. (2010)</t>
  </si>
  <si>
    <t>Feig et al. 2010</t>
  </si>
  <si>
    <t>Krawczynski et al. 2012</t>
  </si>
  <si>
    <t>Botcharnikov et al. 2008</t>
  </si>
  <si>
    <t>Wolf et al. (2012)</t>
  </si>
  <si>
    <t>P(kbar)</t>
  </si>
  <si>
    <t>Test Data</t>
  </si>
  <si>
    <t>D(Al)</t>
  </si>
  <si>
    <t>Liquid Only</t>
  </si>
  <si>
    <t>D(Na)</t>
  </si>
  <si>
    <t>Liquid - anhydrous</t>
  </si>
  <si>
    <t>Data Source</t>
  </si>
  <si>
    <t>Eqn. 7b</t>
  </si>
  <si>
    <t>Eqn. 7a</t>
  </si>
  <si>
    <t>Reported</t>
  </si>
  <si>
    <t>P (kbar)</t>
  </si>
  <si>
    <t>Leave these cells blank</t>
  </si>
  <si>
    <t>Calib data</t>
  </si>
  <si>
    <t>Anhyd sum</t>
  </si>
  <si>
    <t>Ridolfi and Renzulli (2012)</t>
  </si>
  <si>
    <t>1a</t>
  </si>
  <si>
    <t>1b</t>
  </si>
  <si>
    <t>1c</t>
  </si>
  <si>
    <t>1d</t>
  </si>
  <si>
    <t>1e</t>
  </si>
  <si>
    <t>Eqn. 7c</t>
  </si>
  <si>
    <t>Al in Hbl &amp; Liq</t>
  </si>
  <si>
    <t>Eqn. 5</t>
  </si>
  <si>
    <t>Eqn. 6</t>
  </si>
  <si>
    <t>Eqn. 4a</t>
  </si>
  <si>
    <t>Si in Hbl Only</t>
  </si>
  <si>
    <t>Eqn. 4b</t>
  </si>
  <si>
    <t>D(Ti)</t>
  </si>
  <si>
    <t>Thermometers from Putirka (2015) American Mineralogist</t>
  </si>
  <si>
    <t>P indep</t>
  </si>
  <si>
    <t>P dep</t>
  </si>
  <si>
    <t>Eqn. 3</t>
  </si>
  <si>
    <t>Test for Equilibrium</t>
  </si>
  <si>
    <r>
      <t>K</t>
    </r>
    <r>
      <rPr>
        <b/>
        <vertAlign val="subscript"/>
        <sz val="14"/>
        <color rgb="FFFF0000"/>
        <rFont val="Arial"/>
      </rPr>
      <t>D</t>
    </r>
    <r>
      <rPr>
        <b/>
        <sz val="14"/>
        <color rgb="FFFF0000"/>
        <rFont val="Arial"/>
      </rPr>
      <t>(Fe-Mg)</t>
    </r>
  </si>
  <si>
    <r>
      <t>Eqn. 2: K</t>
    </r>
    <r>
      <rPr>
        <b/>
        <vertAlign val="subscript"/>
        <sz val="12"/>
        <color rgb="FFFF0000"/>
        <rFont val="Arial"/>
      </rPr>
      <t>D</t>
    </r>
    <r>
      <rPr>
        <b/>
        <sz val="12"/>
        <color rgb="FFFF0000"/>
        <rFont val="Arial"/>
      </rPr>
      <t xml:space="preserve"> = 0.28±0.11</t>
    </r>
  </si>
  <si>
    <t>Fe#</t>
  </si>
  <si>
    <t>Hbl</t>
  </si>
  <si>
    <t>Al-in-hornblende barometers</t>
  </si>
  <si>
    <t>Hammerstrom &amp;</t>
  </si>
  <si>
    <t>Zen (1986) 1</t>
  </si>
  <si>
    <t>Zen (1986) 2</t>
  </si>
  <si>
    <t>Zen (1986) 3</t>
  </si>
  <si>
    <t>Hollister et al</t>
  </si>
  <si>
    <t>Johnson and</t>
  </si>
  <si>
    <t xml:space="preserve">Anderson and </t>
  </si>
  <si>
    <t>Smith (1995)</t>
  </si>
  <si>
    <t>Schmidt</t>
  </si>
  <si>
    <t>Blundy et al.</t>
  </si>
  <si>
    <t>Passes Anderson</t>
  </si>
  <si>
    <t>&amp; Smith Test?</t>
  </si>
  <si>
    <t>Fe#&lt;0.65 AND T&lt;800?</t>
  </si>
  <si>
    <t>1) Enter Liquid Composition in Columns F to Q</t>
  </si>
  <si>
    <t>2) Enter Amphibole Compositions in Columns S to AB</t>
  </si>
  <si>
    <t>INPUT IS IN GRAY CELLS</t>
  </si>
  <si>
    <t>OUTPUT IS IN BLUE CELLS</t>
  </si>
  <si>
    <t>Barometers from Putirka (2015) Am Min</t>
  </si>
  <si>
    <t>Cation Fractions</t>
  </si>
  <si>
    <t>hyd sum</t>
  </si>
  <si>
    <t>anhyd</t>
  </si>
  <si>
    <t>Rutherford, 1989</t>
  </si>
  <si>
    <t>T(C)</t>
  </si>
  <si>
    <t>D(Mg)</t>
  </si>
  <si>
    <t>Liq only</t>
  </si>
  <si>
    <t>Ca# (liq)</t>
  </si>
  <si>
    <t>Molina et al. (2015)</t>
  </si>
  <si>
    <t>Al-in-hbl</t>
  </si>
  <si>
    <t>(test of models using expt'l data)</t>
  </si>
  <si>
    <t>Columns AD to BK</t>
  </si>
  <si>
    <t>Fe</t>
  </si>
  <si>
    <t>excess</t>
  </si>
  <si>
    <t>B</t>
  </si>
  <si>
    <t>sum C</t>
  </si>
  <si>
    <t>sum B</t>
  </si>
  <si>
    <t>sum T</t>
  </si>
  <si>
    <t>total ex</t>
  </si>
  <si>
    <t>Choose Log units above or below buffer</t>
  </si>
  <si>
    <t xml:space="preserve">X = </t>
  </si>
  <si>
    <t>From Fegley (2012)</t>
  </si>
  <si>
    <t>QFM ± X</t>
  </si>
  <si>
    <t>log[fO2]</t>
  </si>
  <si>
    <t>Fe2O3/FeO</t>
  </si>
  <si>
    <t>liquid &amp; Amph</t>
  </si>
  <si>
    <t>Amph</t>
  </si>
  <si>
    <t>Leake et al.</t>
  </si>
  <si>
    <t>Group</t>
  </si>
  <si>
    <t>calcic</t>
  </si>
  <si>
    <t>Mg-Li</t>
  </si>
  <si>
    <t>Na-calcic</t>
  </si>
  <si>
    <t>American Mineralogist, Volume 101, pages 841–858, 2016</t>
  </si>
  <si>
    <t>Amphibole thermometers and barometers for igneous systems and some implications foreruption mechanisms of felsic magmas at arc volcanoes</t>
  </si>
  <si>
    <t>Keith Putirka</t>
  </si>
  <si>
    <t>Deposit Item #AM-16-45506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</si>
</sst>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0.000"/>
    <numFmt numFmtId="166" formatCode="0.0000"/>
  </numFmts>
  <fonts count="47" x14ac:knownFonts="1">
    <font>
      <sz val="10"/>
      <name val="Arial"/>
    </font>
    <font>
      <sz val="12"/>
      <color theme="1"/>
      <name val="Arial"/>
      <family val="2"/>
    </font>
    <font>
      <sz val="12"/>
      <color theme="1"/>
      <name val="Arial"/>
      <family val="2"/>
    </font>
    <font>
      <sz val="12"/>
      <name val="Arial"/>
    </font>
    <font>
      <b/>
      <sz val="12"/>
      <color indexed="10"/>
      <name val="Arial"/>
    </font>
    <font>
      <sz val="8"/>
      <name val="Verdana"/>
    </font>
    <font>
      <b/>
      <sz val="16"/>
      <name val="Arial"/>
    </font>
    <font>
      <sz val="10"/>
      <name val="Verdana"/>
    </font>
    <font>
      <sz val="12"/>
      <color indexed="10"/>
      <name val="Arial"/>
      <family val="2"/>
    </font>
    <font>
      <b/>
      <sz val="16"/>
      <color indexed="10"/>
      <name val="Arial"/>
    </font>
    <font>
      <sz val="10"/>
      <color indexed="18"/>
      <name val="Verdana"/>
    </font>
    <font>
      <sz val="10"/>
      <color indexed="18"/>
      <name val="Arial"/>
    </font>
    <font>
      <sz val="14"/>
      <name val="Verdana"/>
    </font>
    <font>
      <sz val="14"/>
      <color indexed="10"/>
      <name val="Arial"/>
      <family val="2"/>
    </font>
    <font>
      <sz val="14"/>
      <color indexed="18"/>
      <name val="Verdana"/>
    </font>
    <font>
      <b/>
      <sz val="14"/>
      <color indexed="8"/>
      <name val="Arial"/>
    </font>
    <font>
      <sz val="16"/>
      <name val="Verdana"/>
    </font>
    <font>
      <sz val="16"/>
      <name val="Arial"/>
      <family val="2"/>
    </font>
    <font>
      <sz val="16"/>
      <color indexed="18"/>
      <name val="Arial"/>
    </font>
    <font>
      <b/>
      <sz val="14"/>
      <name val="Arial"/>
    </font>
    <font>
      <u/>
      <sz val="10"/>
      <color theme="10"/>
      <name val="Arial"/>
    </font>
    <font>
      <u/>
      <sz val="10"/>
      <color theme="11"/>
      <name val="Arial"/>
    </font>
    <font>
      <b/>
      <sz val="16"/>
      <color rgb="FFFF0000"/>
      <name val="Arial"/>
    </font>
    <font>
      <b/>
      <sz val="12"/>
      <color rgb="FFFF0000"/>
      <name val="Arial"/>
    </font>
    <font>
      <b/>
      <sz val="12"/>
      <color theme="1"/>
      <name val="Arial"/>
      <family val="2"/>
    </font>
    <font>
      <i/>
      <sz val="14"/>
      <name val="Arial"/>
    </font>
    <font>
      <b/>
      <sz val="14"/>
      <color rgb="FF3366FF"/>
      <name val="Arial"/>
    </font>
    <font>
      <b/>
      <sz val="14"/>
      <color indexed="10"/>
      <name val="Arial"/>
    </font>
    <font>
      <b/>
      <sz val="12"/>
      <name val="Arial"/>
    </font>
    <font>
      <sz val="16"/>
      <color rgb="FFFF0000"/>
      <name val="Arial"/>
    </font>
    <font>
      <sz val="14"/>
      <color rgb="FFFF0000"/>
      <name val="Arial"/>
    </font>
    <font>
      <b/>
      <sz val="14"/>
      <color rgb="FFFF0000"/>
      <name val="Arial"/>
    </font>
    <font>
      <b/>
      <vertAlign val="subscript"/>
      <sz val="12"/>
      <color rgb="FFFF0000"/>
      <name val="Arial"/>
    </font>
    <font>
      <b/>
      <vertAlign val="subscript"/>
      <sz val="14"/>
      <color rgb="FFFF0000"/>
      <name val="Arial"/>
    </font>
    <font>
      <b/>
      <sz val="11"/>
      <name val="Arial"/>
    </font>
    <font>
      <b/>
      <sz val="22"/>
      <name val="Arial"/>
    </font>
    <font>
      <b/>
      <i/>
      <sz val="16"/>
      <name val="Arial"/>
    </font>
    <font>
      <sz val="16"/>
      <color theme="1"/>
      <name val="Arial"/>
    </font>
    <font>
      <b/>
      <sz val="10"/>
      <color rgb="FFFF0000"/>
      <name val="Verdana"/>
    </font>
    <font>
      <b/>
      <sz val="16"/>
      <color rgb="FFFF0000"/>
      <name val="Verdana"/>
    </font>
    <font>
      <b/>
      <sz val="11"/>
      <color indexed="8"/>
      <name val="Verdana"/>
    </font>
    <font>
      <sz val="10"/>
      <color indexed="8"/>
      <name val="Verdana"/>
    </font>
    <font>
      <sz val="12"/>
      <color indexed="8"/>
      <name val="Verdana"/>
    </font>
    <font>
      <sz val="12"/>
      <name val="Calibri"/>
    </font>
    <font>
      <i/>
      <sz val="15"/>
      <name val="Times"/>
    </font>
    <font>
      <b/>
      <sz val="15"/>
      <name val="Times"/>
    </font>
    <font>
      <sz val="15"/>
      <name val="Times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213">
    <xf numFmtId="0" fontId="0" fillId="0" borderId="0" applyFill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</cellStyleXfs>
  <cellXfs count="113">
    <xf numFmtId="0" fontId="0" fillId="0" borderId="0" xfId="0" applyFill="1"/>
    <xf numFmtId="0" fontId="4" fillId="0" borderId="0" xfId="0" applyFont="1" applyFill="1"/>
    <xf numFmtId="0" fontId="6" fillId="0" borderId="0" xfId="0" applyFont="1" applyFill="1"/>
    <xf numFmtId="0" fontId="0" fillId="0" borderId="0" xfId="0" applyFill="1" applyAlignment="1">
      <alignment horizontal="center"/>
    </xf>
    <xf numFmtId="0" fontId="8" fillId="0" borderId="0" xfId="0" applyFont="1" applyFill="1"/>
    <xf numFmtId="0" fontId="9" fillId="0" borderId="0" xfId="0" applyFont="1" applyFill="1"/>
    <xf numFmtId="0" fontId="6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/>
    </xf>
    <xf numFmtId="0" fontId="10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3" fillId="0" borderId="0" xfId="0" applyFont="1" applyFill="1"/>
    <xf numFmtId="0" fontId="6" fillId="0" borderId="0" xfId="0" applyFont="1" applyFill="1" applyAlignment="1">
      <alignment horizontal="left"/>
    </xf>
    <xf numFmtId="0" fontId="15" fillId="0" borderId="0" xfId="0" applyFont="1" applyFill="1" applyAlignment="1">
      <alignment horizontal="center"/>
    </xf>
    <xf numFmtId="0" fontId="16" fillId="0" borderId="0" xfId="0" applyFont="1" applyFill="1" applyAlignment="1">
      <alignment horizontal="center"/>
    </xf>
    <xf numFmtId="0" fontId="17" fillId="0" borderId="0" xfId="0" applyFont="1" applyFill="1" applyAlignment="1">
      <alignment horizontal="center"/>
    </xf>
    <xf numFmtId="0" fontId="17" fillId="0" borderId="0" xfId="0" applyFont="1" applyFill="1"/>
    <xf numFmtId="0" fontId="18" fillId="0" borderId="0" xfId="0" applyFont="1" applyFill="1" applyAlignment="1">
      <alignment horizontal="center"/>
    </xf>
    <xf numFmtId="0" fontId="22" fillId="0" borderId="0" xfId="0" applyFont="1" applyFill="1" applyAlignment="1">
      <alignment horizontal="center"/>
    </xf>
    <xf numFmtId="0" fontId="23" fillId="0" borderId="0" xfId="0" applyFont="1" applyFill="1" applyAlignment="1">
      <alignment horizontal="center"/>
    </xf>
    <xf numFmtId="0" fontId="0" fillId="0" borderId="0" xfId="0" applyFill="1" applyBorder="1"/>
    <xf numFmtId="0" fontId="0" fillId="0" borderId="0" xfId="0" applyFill="1" applyAlignment="1">
      <alignment horizontal="left"/>
    </xf>
    <xf numFmtId="0" fontId="26" fillId="0" borderId="0" xfId="0" applyFont="1" applyFill="1"/>
    <xf numFmtId="0" fontId="24" fillId="0" borderId="0" xfId="0" applyFont="1" applyFill="1"/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0" fontId="7" fillId="0" borderId="0" xfId="0" applyFont="1" applyFill="1" applyAlignment="1">
      <alignment horizontal="left"/>
    </xf>
    <xf numFmtId="0" fontId="13" fillId="0" borderId="0" xfId="0" applyFont="1" applyFill="1" applyAlignment="1">
      <alignment horizontal="center"/>
    </xf>
    <xf numFmtId="0" fontId="0" fillId="0" borderId="0" xfId="0" applyFont="1" applyFill="1" applyAlignment="1">
      <alignment horizontal="center"/>
    </xf>
    <xf numFmtId="0" fontId="28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22" fillId="0" borderId="1" xfId="0" applyFont="1" applyFill="1" applyBorder="1" applyAlignment="1">
      <alignment horizontal="center"/>
    </xf>
    <xf numFmtId="0" fontId="23" fillId="0" borderId="1" xfId="0" applyFont="1" applyFill="1" applyBorder="1" applyAlignment="1">
      <alignment horizontal="center"/>
    </xf>
    <xf numFmtId="0" fontId="28" fillId="0" borderId="1" xfId="0" applyFont="1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1" fillId="0" borderId="1" xfId="0" applyFont="1" applyFill="1" applyBorder="1" applyAlignment="1">
      <alignment horizontal="center"/>
    </xf>
    <xf numFmtId="0" fontId="31" fillId="0" borderId="0" xfId="0" applyFont="1" applyFill="1" applyAlignment="1">
      <alignment horizontal="center"/>
    </xf>
    <xf numFmtId="0" fontId="27" fillId="0" borderId="0" xfId="0" applyFont="1" applyFill="1" applyAlignment="1">
      <alignment horizontal="center"/>
    </xf>
    <xf numFmtId="0" fontId="2" fillId="2" borderId="0" xfId="0" applyFont="1" applyFill="1" applyBorder="1" applyAlignment="1">
      <alignment horizontal="center"/>
    </xf>
    <xf numFmtId="164" fontId="2" fillId="3" borderId="0" xfId="0" applyNumberFormat="1" applyFont="1" applyFill="1" applyBorder="1" applyAlignment="1">
      <alignment horizontal="center"/>
    </xf>
    <xf numFmtId="164" fontId="2" fillId="0" borderId="0" xfId="0" applyNumberFormat="1" applyFont="1" applyFill="1" applyBorder="1" applyAlignment="1">
      <alignment horizontal="center"/>
    </xf>
    <xf numFmtId="1" fontId="2" fillId="3" borderId="0" xfId="0" applyNumberFormat="1" applyFont="1" applyFill="1" applyBorder="1" applyAlignment="1">
      <alignment horizontal="center"/>
    </xf>
    <xf numFmtId="1" fontId="2" fillId="0" borderId="0" xfId="0" applyNumberFormat="1" applyFont="1" applyFill="1" applyBorder="1" applyAlignment="1">
      <alignment horizontal="center"/>
    </xf>
    <xf numFmtId="165" fontId="2" fillId="4" borderId="0" xfId="0" applyNumberFormat="1" applyFont="1" applyFill="1" applyBorder="1" applyAlignment="1">
      <alignment horizontal="center"/>
    </xf>
    <xf numFmtId="0" fontId="2" fillId="2" borderId="0" xfId="0" applyFont="1" applyFill="1" applyBorder="1" applyAlignment="1">
      <alignment horizontal="center" wrapText="1"/>
    </xf>
    <xf numFmtId="2" fontId="2" fillId="2" borderId="0" xfId="0" applyNumberFormat="1" applyFont="1" applyFill="1" applyBorder="1" applyAlignment="1">
      <alignment horizontal="center"/>
    </xf>
    <xf numFmtId="2" fontId="2" fillId="2" borderId="0" xfId="0" applyNumberFormat="1" applyFont="1" applyFill="1" applyBorder="1" applyAlignment="1">
      <alignment horizontal="right"/>
    </xf>
    <xf numFmtId="2" fontId="2" fillId="2" borderId="0" xfId="0" applyNumberFormat="1" applyFont="1" applyFill="1" applyBorder="1"/>
    <xf numFmtId="0" fontId="12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/>
    </xf>
    <xf numFmtId="0" fontId="35" fillId="0" borderId="0" xfId="0" applyFont="1" applyFill="1" applyAlignment="1">
      <alignment horizontal="left"/>
    </xf>
    <xf numFmtId="0" fontId="19" fillId="3" borderId="0" xfId="0" applyFont="1" applyFill="1"/>
    <xf numFmtId="0" fontId="19" fillId="4" borderId="0" xfId="0" applyFont="1" applyFill="1"/>
    <xf numFmtId="0" fontId="17" fillId="4" borderId="0" xfId="0" applyFont="1" applyFill="1"/>
    <xf numFmtId="0" fontId="0" fillId="4" borderId="0" xfId="0" applyFill="1"/>
    <xf numFmtId="0" fontId="0" fillId="4" borderId="0" xfId="0" applyFill="1" applyAlignment="1">
      <alignment horizontal="center"/>
    </xf>
    <xf numFmtId="0" fontId="0" fillId="3" borderId="0" xfId="0" applyFill="1"/>
    <xf numFmtId="0" fontId="0" fillId="3" borderId="0" xfId="0" applyFill="1" applyAlignment="1">
      <alignment horizontal="center"/>
    </xf>
    <xf numFmtId="0" fontId="19" fillId="0" borderId="1" xfId="0" applyFont="1" applyFill="1" applyBorder="1" applyAlignment="1">
      <alignment horizontal="center"/>
    </xf>
    <xf numFmtId="165" fontId="2" fillId="3" borderId="0" xfId="0" applyNumberFormat="1" applyFont="1" applyFill="1" applyBorder="1" applyAlignment="1">
      <alignment horizontal="center"/>
    </xf>
    <xf numFmtId="0" fontId="22" fillId="0" borderId="0" xfId="0" applyFont="1" applyFill="1" applyAlignment="1">
      <alignment horizontal="left"/>
    </xf>
    <xf numFmtId="0" fontId="34" fillId="0" borderId="2" xfId="0" applyFont="1" applyFill="1" applyBorder="1" applyAlignment="1">
      <alignment horizontal="center"/>
    </xf>
    <xf numFmtId="0" fontId="34" fillId="0" borderId="3" xfId="0" applyFont="1" applyFill="1" applyBorder="1" applyAlignment="1">
      <alignment horizontal="center"/>
    </xf>
    <xf numFmtId="0" fontId="29" fillId="0" borderId="0" xfId="0" applyFont="1" applyFill="1"/>
    <xf numFmtId="0" fontId="30" fillId="0" borderId="0" xfId="0" applyFont="1" applyFill="1"/>
    <xf numFmtId="0" fontId="0" fillId="0" borderId="5" xfId="0" applyFill="1" applyBorder="1" applyAlignment="1">
      <alignment horizontal="center"/>
    </xf>
    <xf numFmtId="0" fontId="25" fillId="0" borderId="6" xfId="0" applyFont="1" applyFill="1" applyBorder="1" applyAlignment="1">
      <alignment horizontal="left"/>
    </xf>
    <xf numFmtId="0" fontId="0" fillId="0" borderId="7" xfId="0" applyFill="1" applyBorder="1" applyAlignment="1">
      <alignment horizontal="center"/>
    </xf>
    <xf numFmtId="0" fontId="6" fillId="0" borderId="6" xfId="0" applyFont="1" applyFill="1" applyBorder="1" applyAlignment="1">
      <alignment horizontal="center"/>
    </xf>
    <xf numFmtId="0" fontId="15" fillId="0" borderId="8" xfId="0" applyFont="1" applyFill="1" applyBorder="1" applyAlignment="1">
      <alignment horizontal="center"/>
    </xf>
    <xf numFmtId="0" fontId="15" fillId="0" borderId="9" xfId="0" applyFont="1" applyFill="1" applyBorder="1" applyAlignment="1">
      <alignment horizontal="center"/>
    </xf>
    <xf numFmtId="0" fontId="6" fillId="3" borderId="0" xfId="0" applyFont="1" applyFill="1"/>
    <xf numFmtId="0" fontId="36" fillId="0" borderId="4" xfId="0" applyFont="1" applyFill="1" applyBorder="1" applyAlignment="1">
      <alignment horizontal="left"/>
    </xf>
    <xf numFmtId="0" fontId="0" fillId="0" borderId="2" xfId="0" applyFill="1" applyBorder="1" applyAlignment="1">
      <alignment horizontal="center"/>
    </xf>
    <xf numFmtId="166" fontId="0" fillId="0" borderId="0" xfId="0" applyNumberFormat="1" applyFill="1" applyAlignment="1">
      <alignment horizontal="center"/>
    </xf>
    <xf numFmtId="166" fontId="2" fillId="0" borderId="0" xfId="0" applyNumberFormat="1" applyFont="1" applyFill="1" applyBorder="1"/>
    <xf numFmtId="0" fontId="37" fillId="4" borderId="8" xfId="0" applyFont="1" applyFill="1" applyBorder="1"/>
    <xf numFmtId="0" fontId="38" fillId="0" borderId="0" xfId="0" applyFont="1" applyFill="1" applyAlignment="1">
      <alignment horizontal="center"/>
    </xf>
    <xf numFmtId="0" fontId="38" fillId="4" borderId="8" xfId="0" applyFont="1" applyFill="1" applyBorder="1" applyAlignment="1">
      <alignment horizontal="center"/>
    </xf>
    <xf numFmtId="0" fontId="39" fillId="0" borderId="0" xfId="0" applyFont="1" applyAlignment="1">
      <alignment horizontal="center"/>
    </xf>
    <xf numFmtId="0" fontId="40" fillId="0" borderId="3" xfId="0" applyFont="1" applyBorder="1" applyAlignment="1">
      <alignment horizontal="center"/>
    </xf>
    <xf numFmtId="0" fontId="41" fillId="0" borderId="0" xfId="0" applyFont="1" applyFill="1"/>
    <xf numFmtId="0" fontId="3" fillId="0" borderId="0" xfId="0" applyFont="1" applyFill="1"/>
    <xf numFmtId="0" fontId="42" fillId="0" borderId="0" xfId="0" applyFont="1" applyFill="1"/>
    <xf numFmtId="0" fontId="1" fillId="0" borderId="0" xfId="0" applyFont="1" applyFill="1" applyBorder="1"/>
    <xf numFmtId="0" fontId="2" fillId="4" borderId="0" xfId="0" applyFont="1" applyFill="1" applyBorder="1"/>
    <xf numFmtId="0" fontId="2" fillId="4" borderId="0" xfId="0" applyFont="1" applyFill="1" applyBorder="1" applyAlignment="1">
      <alignment horizontal="center"/>
    </xf>
    <xf numFmtId="164" fontId="2" fillId="4" borderId="0" xfId="0" applyNumberFormat="1" applyFont="1" applyFill="1" applyBorder="1" applyAlignment="1">
      <alignment horizontal="center"/>
    </xf>
    <xf numFmtId="1" fontId="2" fillId="4" borderId="0" xfId="0" applyNumberFormat="1" applyFont="1" applyFill="1" applyBorder="1" applyAlignment="1">
      <alignment horizontal="center"/>
    </xf>
    <xf numFmtId="0" fontId="1" fillId="4" borderId="0" xfId="0" applyFont="1" applyFill="1" applyBorder="1"/>
    <xf numFmtId="0" fontId="41" fillId="4" borderId="0" xfId="0" applyFont="1" applyFill="1"/>
    <xf numFmtId="166" fontId="2" fillId="4" borderId="0" xfId="0" applyNumberFormat="1" applyFont="1" applyFill="1" applyBorder="1"/>
    <xf numFmtId="0" fontId="2" fillId="5" borderId="0" xfId="0" applyFont="1" applyFill="1" applyBorder="1"/>
    <xf numFmtId="0" fontId="2" fillId="5" borderId="0" xfId="0" applyFont="1" applyFill="1" applyBorder="1" applyAlignment="1">
      <alignment horizontal="center"/>
    </xf>
    <xf numFmtId="164" fontId="2" fillId="5" borderId="0" xfId="0" applyNumberFormat="1" applyFont="1" applyFill="1" applyBorder="1" applyAlignment="1">
      <alignment horizontal="center"/>
    </xf>
    <xf numFmtId="165" fontId="2" fillId="5" borderId="0" xfId="0" applyNumberFormat="1" applyFont="1" applyFill="1" applyBorder="1" applyAlignment="1">
      <alignment horizontal="center"/>
    </xf>
    <xf numFmtId="1" fontId="2" fillId="5" borderId="0" xfId="0" applyNumberFormat="1" applyFont="1" applyFill="1" applyBorder="1" applyAlignment="1">
      <alignment horizontal="center"/>
    </xf>
    <xf numFmtId="0" fontId="0" fillId="5" borderId="0" xfId="0" applyFill="1"/>
    <xf numFmtId="0" fontId="1" fillId="5" borderId="0" xfId="0" applyFont="1" applyFill="1" applyBorder="1"/>
    <xf numFmtId="0" fontId="41" fillId="5" borderId="0" xfId="0" applyFont="1" applyFill="1"/>
    <xf numFmtId="166" fontId="2" fillId="5" borderId="0" xfId="0" applyNumberFormat="1" applyFont="1" applyFill="1" applyBorder="1"/>
    <xf numFmtId="0" fontId="2" fillId="6" borderId="0" xfId="0" applyFont="1" applyFill="1" applyBorder="1"/>
    <xf numFmtId="0" fontId="2" fillId="6" borderId="0" xfId="0" applyFont="1" applyFill="1" applyBorder="1" applyAlignment="1">
      <alignment horizontal="center"/>
    </xf>
    <xf numFmtId="164" fontId="2" fillId="6" borderId="0" xfId="0" applyNumberFormat="1" applyFont="1" applyFill="1" applyBorder="1" applyAlignment="1">
      <alignment horizontal="center"/>
    </xf>
    <xf numFmtId="165" fontId="2" fillId="6" borderId="0" xfId="0" applyNumberFormat="1" applyFont="1" applyFill="1" applyBorder="1" applyAlignment="1">
      <alignment horizontal="center"/>
    </xf>
    <xf numFmtId="1" fontId="2" fillId="6" borderId="0" xfId="0" applyNumberFormat="1" applyFont="1" applyFill="1" applyBorder="1" applyAlignment="1">
      <alignment horizontal="center"/>
    </xf>
    <xf numFmtId="0" fontId="0" fillId="6" borderId="0" xfId="0" applyFill="1"/>
    <xf numFmtId="0" fontId="1" fillId="6" borderId="0" xfId="0" applyFont="1" applyFill="1" applyBorder="1"/>
    <xf numFmtId="0" fontId="41" fillId="6" borderId="0" xfId="0" applyFont="1" applyFill="1"/>
    <xf numFmtId="166" fontId="2" fillId="6" borderId="0" xfId="0" applyNumberFormat="1" applyFont="1" applyFill="1" applyBorder="1"/>
    <xf numFmtId="0" fontId="44" fillId="0" borderId="0" xfId="0" applyFont="1" applyFill="1" applyAlignment="1">
      <alignment vertical="center"/>
    </xf>
    <xf numFmtId="0" fontId="43" fillId="0" borderId="0" xfId="0" applyFont="1" applyFill="1" applyAlignment="1">
      <alignment vertical="center"/>
    </xf>
    <xf numFmtId="0" fontId="45" fillId="0" borderId="0" xfId="0" applyFont="1" applyFill="1" applyAlignment="1">
      <alignment vertical="center"/>
    </xf>
    <xf numFmtId="0" fontId="46" fillId="0" borderId="0" xfId="0" applyFont="1" applyFill="1" applyAlignment="1">
      <alignment vertical="center"/>
    </xf>
  </cellXfs>
  <cellStyles count="21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L1096"/>
  <sheetViews>
    <sheetView tabSelected="1" workbookViewId="0">
      <selection activeCell="F8" sqref="F8"/>
    </sheetView>
  </sheetViews>
  <sheetFormatPr baseColWidth="10" defaultColWidth="35.33203125" defaultRowHeight="13" x14ac:dyDescent="0.15"/>
  <cols>
    <col min="1" max="1" width="42.1640625" customWidth="1"/>
    <col min="2" max="2" width="17.83203125" customWidth="1"/>
    <col min="3" max="3" width="16.83203125" style="3" customWidth="1"/>
    <col min="4" max="4" width="17.33203125" style="3" customWidth="1"/>
    <col min="5" max="5" width="2.83203125" customWidth="1"/>
    <col min="6" max="6" width="14.83203125" style="3" customWidth="1"/>
    <col min="7" max="7" width="15" style="3" customWidth="1"/>
    <col min="8" max="15" width="12.1640625" style="3" customWidth="1"/>
    <col min="16" max="17" width="12.6640625" style="3" customWidth="1"/>
    <col min="18" max="18" width="3.6640625" customWidth="1"/>
    <col min="19" max="19" width="12.6640625" style="3" customWidth="1"/>
    <col min="20" max="21" width="10.1640625" style="3" customWidth="1"/>
    <col min="22" max="22" width="10.1640625" style="9" customWidth="1"/>
    <col min="23" max="28" width="10.1640625" style="3" customWidth="1"/>
    <col min="29" max="29" width="3.6640625" customWidth="1"/>
    <col min="30" max="30" width="21" style="3" customWidth="1"/>
    <col min="31" max="31" width="4" style="3" customWidth="1"/>
    <col min="32" max="32" width="22.33203125" style="3" customWidth="1"/>
    <col min="33" max="35" width="18.1640625" style="3" customWidth="1"/>
    <col min="36" max="36" width="2.33203125" style="3" customWidth="1"/>
    <col min="37" max="42" width="13.83203125" style="3" customWidth="1"/>
    <col min="43" max="43" width="3.1640625" style="3" customWidth="1"/>
    <col min="44" max="44" width="9.5" style="3" customWidth="1"/>
    <col min="45" max="45" width="14.83203125" style="3" customWidth="1"/>
    <col min="46" max="46" width="2.6640625" style="3" customWidth="1"/>
    <col min="47" max="47" width="14.33203125" customWidth="1"/>
    <col min="48" max="51" width="14.33203125" style="3" customWidth="1"/>
    <col min="52" max="52" width="26.83203125" style="3" customWidth="1"/>
    <col min="53" max="53" width="4.1640625" style="3" customWidth="1"/>
    <col min="54" max="54" width="15.5" style="3" customWidth="1"/>
    <col min="55" max="55" width="21.5" style="3" customWidth="1"/>
    <col min="56" max="56" width="17.33203125" style="3" customWidth="1"/>
    <col min="57" max="57" width="16" style="3" customWidth="1"/>
    <col min="58" max="58" width="16.83203125" style="3" customWidth="1"/>
    <col min="59" max="59" width="16" style="3" customWidth="1"/>
    <col min="60" max="60" width="17.5" style="3" customWidth="1"/>
    <col min="61" max="61" width="14.33203125" style="3" customWidth="1"/>
    <col min="62" max="63" width="15.33203125" style="3" customWidth="1"/>
    <col min="64" max="64" width="4.5" style="3" customWidth="1"/>
    <col min="65" max="76" width="12.6640625" style="3" customWidth="1"/>
    <col min="77" max="78" width="12.6640625" customWidth="1"/>
    <col min="79" max="90" width="12.6640625" style="27" customWidth="1"/>
    <col min="91" max="92" width="12.6640625" customWidth="1"/>
    <col min="93" max="93" width="2.1640625" customWidth="1"/>
    <col min="94" max="104" width="12.6640625" customWidth="1"/>
    <col min="105" max="105" width="5" customWidth="1"/>
    <col min="106" max="127" width="10.33203125" customWidth="1"/>
    <col min="128" max="128" width="3.1640625" customWidth="1"/>
    <col min="129" max="141" width="10.33203125" customWidth="1"/>
    <col min="142" max="142" width="3" customWidth="1"/>
    <col min="143" max="156" width="10.33203125" customWidth="1"/>
    <col min="157" max="157" width="14" customWidth="1"/>
    <col min="158" max="159" width="14.33203125" style="3" customWidth="1"/>
    <col min="160" max="160" width="2.5" style="3" customWidth="1"/>
    <col min="161" max="164" width="14.33203125" style="3" customWidth="1"/>
    <col min="165" max="168" width="10.33203125" style="3" customWidth="1"/>
    <col min="169" max="171" width="14.5" style="3" customWidth="1"/>
    <col min="172" max="173" width="13.83203125" style="3" customWidth="1"/>
    <col min="174" max="178" width="14.83203125" style="3" customWidth="1"/>
    <col min="179" max="179" width="8.1640625" style="3" customWidth="1"/>
    <col min="180" max="182" width="17.33203125" style="3" customWidth="1"/>
    <col min="183" max="183" width="9.83203125" style="73" customWidth="1"/>
    <col min="184" max="184" width="9.5" style="3" customWidth="1"/>
    <col min="185" max="185" width="9.1640625" style="3" customWidth="1"/>
    <col min="186" max="186" width="6" style="3" customWidth="1"/>
    <col min="187" max="187" width="10.1640625" style="3" customWidth="1"/>
    <col min="188" max="188" width="1.33203125" style="3" customWidth="1"/>
    <col min="189" max="189" width="16.1640625" style="3" customWidth="1"/>
    <col min="190" max="192" width="17.1640625" style="3" customWidth="1"/>
    <col min="193" max="193" width="35.33203125" style="3"/>
    <col min="194" max="194" width="16.83203125" style="3" customWidth="1"/>
    <col min="195" max="16384" width="35.33203125" style="3"/>
  </cols>
  <sheetData>
    <row r="1" spans="1:194" ht="28" x14ac:dyDescent="0.3">
      <c r="A1" s="49" t="s">
        <v>65</v>
      </c>
      <c r="F1" s="109" t="s">
        <v>220</v>
      </c>
      <c r="G1" s="7"/>
      <c r="H1" s="7"/>
      <c r="I1" s="7"/>
      <c r="J1" s="7"/>
      <c r="K1" s="7"/>
      <c r="L1" s="7"/>
      <c r="M1" s="7"/>
      <c r="N1" s="7"/>
      <c r="O1" s="7"/>
      <c r="T1" s="7"/>
      <c r="U1" s="7"/>
      <c r="V1" s="8"/>
      <c r="W1" s="7"/>
      <c r="X1" s="7"/>
      <c r="Y1" s="7"/>
      <c r="Z1" s="7"/>
      <c r="AA1" s="7"/>
      <c r="AB1" s="7"/>
      <c r="FB1" s="109" t="s">
        <v>220</v>
      </c>
    </row>
    <row r="2" spans="1:194" ht="16" x14ac:dyDescent="0.15">
      <c r="F2" s="110" t="s">
        <v>223</v>
      </c>
      <c r="G2" s="7"/>
      <c r="H2" s="7"/>
      <c r="I2" s="7"/>
      <c r="J2" s="7"/>
      <c r="K2" s="7"/>
      <c r="L2" s="7"/>
      <c r="M2" s="7"/>
      <c r="N2" s="7"/>
      <c r="O2" s="7"/>
      <c r="S2" s="7"/>
      <c r="T2" s="7"/>
      <c r="U2" s="7"/>
      <c r="V2" s="8"/>
      <c r="W2" s="7"/>
      <c r="X2" s="7"/>
      <c r="Y2" s="7"/>
      <c r="Z2" s="7"/>
      <c r="AA2" s="7"/>
      <c r="AB2" s="7"/>
      <c r="FB2" s="110" t="s">
        <v>223</v>
      </c>
    </row>
    <row r="3" spans="1:194" ht="20" x14ac:dyDescent="0.2">
      <c r="A3" s="51" t="s">
        <v>185</v>
      </c>
      <c r="B3" s="53"/>
      <c r="C3" s="54"/>
      <c r="D3" s="54"/>
      <c r="F3" s="111" t="s">
        <v>221</v>
      </c>
      <c r="G3" s="7"/>
      <c r="H3" s="7"/>
      <c r="I3" s="7"/>
      <c r="J3" s="7"/>
      <c r="K3" s="7"/>
      <c r="L3" s="7"/>
      <c r="M3" s="7"/>
      <c r="N3" s="7"/>
      <c r="O3" s="7"/>
      <c r="S3" s="7"/>
      <c r="T3" s="7"/>
      <c r="U3" s="7"/>
      <c r="V3" s="8"/>
      <c r="W3" s="7"/>
      <c r="X3" s="7"/>
      <c r="Y3" s="7"/>
      <c r="Z3" s="7"/>
      <c r="AA3" s="7"/>
      <c r="AB3" s="7"/>
      <c r="FB3" s="111" t="s">
        <v>221</v>
      </c>
    </row>
    <row r="4" spans="1:194" ht="20" x14ac:dyDescent="0.2">
      <c r="A4" s="52" t="s">
        <v>183</v>
      </c>
      <c r="B4" s="53"/>
      <c r="C4" s="54"/>
      <c r="D4" s="54"/>
      <c r="F4" s="112" t="s">
        <v>222</v>
      </c>
      <c r="G4" s="7"/>
      <c r="H4" s="7"/>
      <c r="I4" s="7"/>
      <c r="J4" s="7"/>
      <c r="K4" s="7"/>
      <c r="L4" s="7"/>
      <c r="M4" s="7"/>
      <c r="N4" s="7"/>
      <c r="O4" s="7"/>
      <c r="S4" s="7"/>
      <c r="T4" s="7"/>
      <c r="U4" s="7"/>
      <c r="V4" s="8"/>
      <c r="W4" s="7"/>
      <c r="X4" s="7"/>
      <c r="Y4" s="7"/>
      <c r="Z4" s="7"/>
      <c r="AA4" s="7"/>
      <c r="AB4" s="7"/>
      <c r="BM4" s="25" t="s">
        <v>113</v>
      </c>
      <c r="BN4" s="7"/>
      <c r="BO4" s="7"/>
      <c r="BP4" s="7"/>
      <c r="BQ4" s="7"/>
      <c r="BR4" s="7"/>
      <c r="BS4" s="7"/>
      <c r="BT4" s="7"/>
      <c r="BU4" s="7"/>
      <c r="BV4" s="7"/>
      <c r="DB4" s="7" t="s">
        <v>113</v>
      </c>
      <c r="DC4" s="7"/>
      <c r="DD4" s="7"/>
      <c r="DE4" s="8"/>
      <c r="DF4" s="7"/>
      <c r="DG4" s="7"/>
      <c r="DH4" s="7"/>
      <c r="DI4" s="7"/>
      <c r="DJ4" s="7"/>
      <c r="DK4" s="7"/>
      <c r="FB4" s="112" t="s">
        <v>222</v>
      </c>
    </row>
    <row r="5" spans="1:194" ht="20" x14ac:dyDescent="0.2">
      <c r="A5" s="52" t="s">
        <v>184</v>
      </c>
      <c r="B5" s="53"/>
      <c r="C5" s="54"/>
      <c r="D5" s="54"/>
      <c r="F5" s="112"/>
      <c r="BM5" s="7" t="s">
        <v>114</v>
      </c>
      <c r="BN5" s="7" t="s">
        <v>115</v>
      </c>
      <c r="BO5" s="7" t="s">
        <v>116</v>
      </c>
      <c r="BP5" s="7" t="s">
        <v>117</v>
      </c>
      <c r="BQ5" s="7" t="s">
        <v>118</v>
      </c>
      <c r="BR5" s="7" t="s">
        <v>119</v>
      </c>
      <c r="BS5" s="7" t="s">
        <v>120</v>
      </c>
      <c r="BT5" s="7" t="s">
        <v>88</v>
      </c>
      <c r="BU5" s="7" t="s">
        <v>89</v>
      </c>
      <c r="BV5" s="7" t="s">
        <v>90</v>
      </c>
      <c r="BW5" s="7" t="s">
        <v>91</v>
      </c>
      <c r="BX5" s="7" t="s">
        <v>112</v>
      </c>
      <c r="DB5" s="7" t="s">
        <v>114</v>
      </c>
      <c r="DC5" s="7" t="s">
        <v>115</v>
      </c>
      <c r="DD5" s="7" t="s">
        <v>116</v>
      </c>
      <c r="DE5" s="7" t="s">
        <v>90</v>
      </c>
      <c r="DF5" s="8" t="s">
        <v>117</v>
      </c>
      <c r="DG5" s="7" t="s">
        <v>118</v>
      </c>
      <c r="DH5" s="7" t="s">
        <v>119</v>
      </c>
      <c r="DI5" s="7" t="s">
        <v>120</v>
      </c>
      <c r="DJ5" s="7" t="s">
        <v>88</v>
      </c>
      <c r="DK5" s="7" t="s">
        <v>89</v>
      </c>
      <c r="DL5" s="7" t="s">
        <v>112</v>
      </c>
      <c r="FB5" s="112"/>
    </row>
    <row r="6" spans="1:194" x14ac:dyDescent="0.15">
      <c r="BM6" s="7">
        <v>60.084299999999999</v>
      </c>
      <c r="BN6" s="7">
        <v>79.878799999999998</v>
      </c>
      <c r="BO6" s="7">
        <v>101.961</v>
      </c>
      <c r="BP6" s="7">
        <v>71.846400000000003</v>
      </c>
      <c r="BQ6" s="7">
        <v>70.9375</v>
      </c>
      <c r="BR6" s="7">
        <v>40.304400000000001</v>
      </c>
      <c r="BS6" s="7">
        <v>56.077399999999997</v>
      </c>
      <c r="BT6" s="7">
        <v>61.978900000000003</v>
      </c>
      <c r="BU6" s="7">
        <v>94.195999999999998</v>
      </c>
      <c r="BV6" s="3">
        <f>3*15.998+2*51.9961</f>
        <v>151.9862</v>
      </c>
      <c r="BW6" s="7">
        <f>2*30.97+5*15.9994</f>
        <v>141.93700000000001</v>
      </c>
      <c r="BX6" s="3">
        <f>15.998+2*1.00794</f>
        <v>18.01388</v>
      </c>
      <c r="DB6" s="7">
        <v>60.084299999999999</v>
      </c>
      <c r="DC6" s="7">
        <v>79.878799999999998</v>
      </c>
      <c r="DD6" s="7">
        <v>101.961</v>
      </c>
      <c r="DE6" s="3">
        <f>3*15.998+2*51.9961</f>
        <v>151.9862</v>
      </c>
      <c r="DF6" s="8">
        <v>71.846400000000003</v>
      </c>
      <c r="DG6" s="7">
        <v>70.9375</v>
      </c>
      <c r="DH6" s="7">
        <v>40.304400000000001</v>
      </c>
      <c r="DI6" s="7">
        <v>56.077399999999997</v>
      </c>
      <c r="DJ6" s="7">
        <v>61.978900000000003</v>
      </c>
      <c r="DK6" s="7">
        <v>94.195999999999998</v>
      </c>
      <c r="DL6" s="3">
        <f>15.998+2*1.00794</f>
        <v>18.01388</v>
      </c>
    </row>
    <row r="7" spans="1:194" ht="19" thickBot="1" x14ac:dyDescent="0.25">
      <c r="A7" s="50" t="s">
        <v>186</v>
      </c>
      <c r="B7" s="55"/>
      <c r="C7" s="56"/>
      <c r="D7" s="56"/>
      <c r="BM7" s="7">
        <f>BM6</f>
        <v>60.084299999999999</v>
      </c>
      <c r="BN7" s="7">
        <f>BN6</f>
        <v>79.878799999999998</v>
      </c>
      <c r="BO7" s="7">
        <f>0.5*BO6</f>
        <v>50.980499999999999</v>
      </c>
      <c r="BP7" s="7">
        <f>BP6</f>
        <v>71.846400000000003</v>
      </c>
      <c r="BQ7" s="7">
        <f>BQ6</f>
        <v>70.9375</v>
      </c>
      <c r="BR7" s="7">
        <f>BR6</f>
        <v>40.304400000000001</v>
      </c>
      <c r="BS7" s="7">
        <f>BS6</f>
        <v>56.077399999999997</v>
      </c>
      <c r="BT7" s="7">
        <f>BT6/2</f>
        <v>30.989450000000001</v>
      </c>
      <c r="BU7" s="7">
        <f>BU6/2</f>
        <v>47.097999999999999</v>
      </c>
      <c r="BV7" s="7">
        <f>BV6/2</f>
        <v>75.993099999999998</v>
      </c>
      <c r="BW7" s="7">
        <f>BW6/2</f>
        <v>70.968500000000006</v>
      </c>
      <c r="BX7" s="7">
        <f>BX6/2</f>
        <v>9.0069400000000002</v>
      </c>
      <c r="DB7" s="7">
        <f>DB6</f>
        <v>60.084299999999999</v>
      </c>
      <c r="DC7" s="7">
        <f>DC6</f>
        <v>79.878799999999998</v>
      </c>
      <c r="DD7" s="7">
        <f>0.5*DD6</f>
        <v>50.980499999999999</v>
      </c>
      <c r="DE7" s="7">
        <f>DE6/2</f>
        <v>75.993099999999998</v>
      </c>
      <c r="DF7" s="8">
        <v>71.846400000000003</v>
      </c>
      <c r="DG7" s="7">
        <f>DG6</f>
        <v>70.9375</v>
      </c>
      <c r="DH7" s="7">
        <f>DH6</f>
        <v>40.304400000000001</v>
      </c>
      <c r="DI7" s="7">
        <f>DI6</f>
        <v>56.077399999999997</v>
      </c>
      <c r="DJ7" s="7">
        <f>DJ6/2</f>
        <v>30.989450000000001</v>
      </c>
      <c r="DK7" s="7">
        <f>DK6/2</f>
        <v>47.097999999999999</v>
      </c>
      <c r="DL7" s="7">
        <f>DL6/2</f>
        <v>9.0069400000000002</v>
      </c>
    </row>
    <row r="8" spans="1:194" ht="21" thickBot="1" x14ac:dyDescent="0.25">
      <c r="A8" s="70" t="s">
        <v>199</v>
      </c>
      <c r="B8" s="55"/>
      <c r="C8" s="56"/>
      <c r="D8" s="56"/>
      <c r="FE8" s="75" t="s">
        <v>207</v>
      </c>
      <c r="GI8" s="3" t="s">
        <v>217</v>
      </c>
      <c r="GJ8" s="3" t="s">
        <v>218</v>
      </c>
      <c r="GK8" s="3" t="s">
        <v>219</v>
      </c>
    </row>
    <row r="9" spans="1:194" ht="21" thickBot="1" x14ac:dyDescent="0.25">
      <c r="A9" s="15"/>
      <c r="F9" s="7"/>
      <c r="G9" s="7"/>
      <c r="H9" s="7"/>
      <c r="I9" s="7"/>
      <c r="J9" s="7"/>
      <c r="K9" s="7"/>
      <c r="L9" s="7"/>
      <c r="M9" s="7"/>
      <c r="N9" s="7"/>
      <c r="O9" s="7"/>
      <c r="S9" s="6"/>
      <c r="FE9" s="76" t="s">
        <v>208</v>
      </c>
      <c r="GH9" s="3">
        <v>560</v>
      </c>
      <c r="GI9" s="3">
        <f>6+525</f>
        <v>531</v>
      </c>
      <c r="GJ9" s="3">
        <v>25</v>
      </c>
      <c r="GK9" s="3">
        <v>4</v>
      </c>
    </row>
    <row r="10" spans="1:194" ht="21" thickBot="1" x14ac:dyDescent="0.25">
      <c r="C10" s="71" t="s">
        <v>143</v>
      </c>
      <c r="D10" s="64"/>
      <c r="F10" s="7"/>
      <c r="G10" s="7"/>
      <c r="H10" s="7"/>
      <c r="I10" s="7"/>
      <c r="J10" s="7"/>
      <c r="K10" s="7"/>
      <c r="L10" s="7"/>
      <c r="M10" s="7"/>
      <c r="N10" s="7"/>
      <c r="O10" s="7"/>
      <c r="S10" s="6"/>
      <c r="AG10" s="59" t="s">
        <v>187</v>
      </c>
      <c r="AH10" s="14"/>
      <c r="AI10" s="14"/>
      <c r="AJ10" s="14"/>
      <c r="AK10" s="59" t="s">
        <v>160</v>
      </c>
      <c r="AO10" s="17"/>
      <c r="AP10" s="17"/>
      <c r="AQ10" s="17"/>
      <c r="AR10" s="17"/>
      <c r="AS10" s="17"/>
      <c r="AT10" s="17"/>
      <c r="BB10" s="17"/>
      <c r="BC10" s="17"/>
      <c r="BD10" s="11" t="s">
        <v>169</v>
      </c>
      <c r="EM10" s="5" t="s">
        <v>27</v>
      </c>
      <c r="FE10" s="77">
        <v>0</v>
      </c>
      <c r="GI10" s="3">
        <f>GI9/$GH9</f>
        <v>0.94821428571428568</v>
      </c>
      <c r="GJ10" s="3">
        <f t="shared" ref="GJ10:GK10" si="0">GJ9/$GH9</f>
        <v>4.4642857142857144E-2</v>
      </c>
      <c r="GK10" s="3">
        <f t="shared" si="0"/>
        <v>7.1428571428571426E-3</v>
      </c>
    </row>
    <row r="11" spans="1:194" ht="21" thickBot="1" x14ac:dyDescent="0.25">
      <c r="C11" s="65" t="s">
        <v>198</v>
      </c>
      <c r="D11" s="66"/>
      <c r="F11" s="11" t="s">
        <v>47</v>
      </c>
      <c r="G11" s="13"/>
      <c r="H11" s="13"/>
      <c r="I11" s="13"/>
      <c r="J11" s="13"/>
      <c r="K11" s="13"/>
      <c r="L11" s="13"/>
      <c r="M11" s="13"/>
      <c r="N11" s="13"/>
      <c r="O11" s="13"/>
      <c r="P11" s="14"/>
      <c r="Q11" s="14"/>
      <c r="R11" s="15"/>
      <c r="S11" s="11" t="s">
        <v>47</v>
      </c>
      <c r="T11" s="14"/>
      <c r="U11" s="14"/>
      <c r="V11" s="16"/>
      <c r="W11" s="14"/>
      <c r="X11" s="14"/>
      <c r="Y11" s="14"/>
      <c r="Z11" s="14"/>
      <c r="AA11" s="14"/>
      <c r="AB11" s="14"/>
      <c r="AC11" s="15"/>
      <c r="AD11" s="6"/>
      <c r="AE11" s="6"/>
      <c r="AF11" s="34" t="s">
        <v>164</v>
      </c>
      <c r="AG11" s="30" t="s">
        <v>132</v>
      </c>
      <c r="AH11" s="31"/>
      <c r="AI11" s="31"/>
      <c r="AJ11" s="18"/>
      <c r="AK11" s="30" t="s">
        <v>123</v>
      </c>
      <c r="AL11" s="30"/>
      <c r="AM11" s="33"/>
      <c r="AN11" s="31"/>
      <c r="AO11" s="33"/>
      <c r="AP11" s="33"/>
      <c r="AR11" s="2" t="s">
        <v>196</v>
      </c>
      <c r="AU11" s="2" t="s">
        <v>146</v>
      </c>
      <c r="AV11" s="6"/>
      <c r="AZ11" s="6" t="s">
        <v>1</v>
      </c>
      <c r="BA11" s="6"/>
      <c r="BB11" s="18"/>
      <c r="BC11" s="18" t="s">
        <v>180</v>
      </c>
      <c r="BD11" s="6" t="s">
        <v>132</v>
      </c>
      <c r="BM11" s="11" t="s">
        <v>0</v>
      </c>
      <c r="BN11" s="14"/>
      <c r="BO11" s="14"/>
      <c r="BP11" s="14"/>
      <c r="BQ11" s="14"/>
      <c r="BR11" s="14"/>
      <c r="BS11" s="14"/>
      <c r="BT11" s="14"/>
      <c r="BU11" s="14"/>
      <c r="BV11" s="14"/>
      <c r="BW11" s="14"/>
      <c r="BX11" s="14"/>
      <c r="BY11" s="15"/>
      <c r="BZ11" s="15"/>
      <c r="CA11" s="11" t="s">
        <v>0</v>
      </c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5"/>
      <c r="CN11" s="15"/>
      <c r="CO11" s="15"/>
      <c r="CP11" s="2" t="s">
        <v>137</v>
      </c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FE11" t="s">
        <v>209</v>
      </c>
      <c r="GI11" s="3">
        <f>GI10+GJ10+GK10</f>
        <v>0.99999999999999989</v>
      </c>
    </row>
    <row r="12" spans="1:194" ht="22" thickBot="1" x14ac:dyDescent="0.3">
      <c r="C12" s="67" t="s">
        <v>141</v>
      </c>
      <c r="D12" s="67" t="s">
        <v>141</v>
      </c>
      <c r="E12" s="19"/>
      <c r="F12" s="11" t="s">
        <v>93</v>
      </c>
      <c r="G12" s="13"/>
      <c r="H12" s="13"/>
      <c r="I12" s="13"/>
      <c r="J12" s="13"/>
      <c r="K12" s="13"/>
      <c r="L12" s="13"/>
      <c r="M12" s="13"/>
      <c r="N12" s="13"/>
      <c r="O12" s="13"/>
      <c r="P12" s="14"/>
      <c r="Q12" s="14"/>
      <c r="R12" s="15"/>
      <c r="S12" s="11" t="s">
        <v>69</v>
      </c>
      <c r="T12" s="14"/>
      <c r="U12" s="14"/>
      <c r="V12" s="16"/>
      <c r="W12" s="14"/>
      <c r="X12" s="14"/>
      <c r="Y12" s="14"/>
      <c r="Z12" s="14"/>
      <c r="AA12" s="14"/>
      <c r="AB12" s="14"/>
      <c r="AC12" s="15"/>
      <c r="AD12" s="6" t="s">
        <v>121</v>
      </c>
      <c r="AE12" s="6"/>
      <c r="AF12" s="18" t="s">
        <v>166</v>
      </c>
      <c r="AG12" s="35" t="s">
        <v>134</v>
      </c>
      <c r="AH12" s="35" t="s">
        <v>134</v>
      </c>
      <c r="AI12" s="35" t="s">
        <v>153</v>
      </c>
      <c r="AJ12" s="17"/>
      <c r="AK12" s="18" t="s">
        <v>161</v>
      </c>
      <c r="AL12" s="18" t="s">
        <v>162</v>
      </c>
      <c r="AM12" s="18"/>
      <c r="AN12" s="18" t="s">
        <v>135</v>
      </c>
      <c r="AO12" s="18" t="s">
        <v>136</v>
      </c>
      <c r="AP12" s="18" t="s">
        <v>159</v>
      </c>
      <c r="AQ12" s="18"/>
      <c r="AR12" s="32" t="s">
        <v>192</v>
      </c>
      <c r="AS12" s="32"/>
      <c r="AT12"/>
      <c r="AU12" s="32" t="s">
        <v>132</v>
      </c>
      <c r="AV12" s="32"/>
      <c r="AW12" s="32"/>
      <c r="AX12" s="32"/>
      <c r="AY12" s="32"/>
      <c r="AZ12" s="32" t="s">
        <v>132</v>
      </c>
      <c r="BA12" s="6"/>
      <c r="BB12" s="35" t="s">
        <v>168</v>
      </c>
      <c r="BC12" s="18" t="s">
        <v>181</v>
      </c>
      <c r="BD12" s="60" t="s">
        <v>170</v>
      </c>
      <c r="BE12" s="60" t="s">
        <v>170</v>
      </c>
      <c r="BF12" s="60" t="s">
        <v>170</v>
      </c>
      <c r="BG12" s="60" t="s">
        <v>174</v>
      </c>
      <c r="BH12" s="60" t="s">
        <v>175</v>
      </c>
      <c r="BI12" s="60" t="s">
        <v>176</v>
      </c>
      <c r="BJ12" s="60" t="s">
        <v>179</v>
      </c>
      <c r="BK12" s="60" t="s">
        <v>178</v>
      </c>
      <c r="BL12" s="6"/>
      <c r="BM12" s="11" t="s">
        <v>73</v>
      </c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5"/>
      <c r="BZ12" s="62" t="s">
        <v>190</v>
      </c>
      <c r="CA12" s="11" t="s">
        <v>74</v>
      </c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5"/>
      <c r="CN12" s="15"/>
      <c r="CO12" s="15"/>
      <c r="CP12" s="2" t="s">
        <v>188</v>
      </c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2" t="s">
        <v>33</v>
      </c>
      <c r="DM12" s="2" t="s">
        <v>68</v>
      </c>
      <c r="DY12" s="2" t="s">
        <v>35</v>
      </c>
      <c r="EM12" s="2" t="s">
        <v>34</v>
      </c>
      <c r="EX12" t="s">
        <v>42</v>
      </c>
      <c r="EY12" s="1" t="s">
        <v>23</v>
      </c>
      <c r="EZ12" s="1"/>
      <c r="FA12" t="s">
        <v>49</v>
      </c>
      <c r="FE12" s="78" t="s">
        <v>210</v>
      </c>
      <c r="FF12" s="3" t="s">
        <v>213</v>
      </c>
      <c r="FG12" s="3" t="s">
        <v>214</v>
      </c>
      <c r="FH12" s="3" t="s">
        <v>214</v>
      </c>
      <c r="FI12" s="20" t="s">
        <v>124</v>
      </c>
      <c r="FM12" s="3" t="s">
        <v>97</v>
      </c>
      <c r="FX12" s="3" t="s">
        <v>201</v>
      </c>
      <c r="GB12" s="3" t="s">
        <v>202</v>
      </c>
      <c r="GG12" s="6" t="s">
        <v>215</v>
      </c>
      <c r="GI12" s="3">
        <f>GI9+GJ9+GK9</f>
        <v>560</v>
      </c>
      <c r="GJ12" s="3">
        <v>541</v>
      </c>
      <c r="GK12" s="3">
        <f>GJ9-6</f>
        <v>19</v>
      </c>
    </row>
    <row r="13" spans="1:194" ht="22" thickBot="1" x14ac:dyDescent="0.3">
      <c r="A13" s="22" t="s">
        <v>138</v>
      </c>
      <c r="C13" s="68" t="s">
        <v>63</v>
      </c>
      <c r="D13" s="69" t="s">
        <v>142</v>
      </c>
      <c r="E13" s="12"/>
      <c r="F13" s="47" t="s">
        <v>114</v>
      </c>
      <c r="G13" s="47" t="s">
        <v>115</v>
      </c>
      <c r="H13" s="47" t="s">
        <v>116</v>
      </c>
      <c r="I13" s="47" t="s">
        <v>94</v>
      </c>
      <c r="J13" s="47" t="s">
        <v>118</v>
      </c>
      <c r="K13" s="47" t="s">
        <v>119</v>
      </c>
      <c r="L13" s="47" t="s">
        <v>120</v>
      </c>
      <c r="M13" s="47" t="s">
        <v>88</v>
      </c>
      <c r="N13" s="47" t="s">
        <v>89</v>
      </c>
      <c r="O13" s="47" t="s">
        <v>90</v>
      </c>
      <c r="P13" s="47" t="s">
        <v>91</v>
      </c>
      <c r="Q13" s="57" t="s">
        <v>112</v>
      </c>
      <c r="R13" s="21"/>
      <c r="S13" s="47" t="s">
        <v>114</v>
      </c>
      <c r="T13" s="47" t="s">
        <v>115</v>
      </c>
      <c r="U13" s="47" t="s">
        <v>116</v>
      </c>
      <c r="V13" s="48" t="s">
        <v>94</v>
      </c>
      <c r="W13" s="47" t="s">
        <v>118</v>
      </c>
      <c r="X13" s="47" t="s">
        <v>119</v>
      </c>
      <c r="Y13" s="47" t="s">
        <v>120</v>
      </c>
      <c r="Z13" s="47" t="s">
        <v>88</v>
      </c>
      <c r="AA13" s="47" t="s">
        <v>89</v>
      </c>
      <c r="AB13" s="47" t="s">
        <v>90</v>
      </c>
      <c r="AC13" s="10"/>
      <c r="AD13" s="6" t="s">
        <v>122</v>
      </c>
      <c r="AE13" s="6"/>
      <c r="AF13" s="35" t="s">
        <v>165</v>
      </c>
      <c r="AG13" s="18" t="s">
        <v>140</v>
      </c>
      <c r="AH13" s="29" t="s">
        <v>139</v>
      </c>
      <c r="AI13" s="29" t="s">
        <v>152</v>
      </c>
      <c r="AJ13" s="29"/>
      <c r="AK13" s="29" t="s">
        <v>154</v>
      </c>
      <c r="AL13" s="29" t="s">
        <v>155</v>
      </c>
      <c r="AM13" s="18" t="s">
        <v>157</v>
      </c>
      <c r="AN13" s="18" t="s">
        <v>163</v>
      </c>
      <c r="AO13" s="29" t="s">
        <v>156</v>
      </c>
      <c r="AP13" s="29" t="s">
        <v>158</v>
      </c>
      <c r="AQ13" s="29"/>
      <c r="AR13" s="28" t="s">
        <v>193</v>
      </c>
      <c r="AS13" s="28" t="s">
        <v>194</v>
      </c>
      <c r="AT13" s="29"/>
      <c r="AU13" s="28" t="s">
        <v>147</v>
      </c>
      <c r="AV13" s="28" t="s">
        <v>148</v>
      </c>
      <c r="AW13" s="28" t="s">
        <v>149</v>
      </c>
      <c r="AX13" s="28" t="s">
        <v>150</v>
      </c>
      <c r="AY13" s="28" t="s">
        <v>151</v>
      </c>
      <c r="AZ13" s="28" t="s">
        <v>197</v>
      </c>
      <c r="BB13" s="36" t="s">
        <v>167</v>
      </c>
      <c r="BC13" s="29" t="s">
        <v>182</v>
      </c>
      <c r="BD13" s="61" t="s">
        <v>171</v>
      </c>
      <c r="BE13" s="61" t="s">
        <v>172</v>
      </c>
      <c r="BF13" s="61" t="s">
        <v>173</v>
      </c>
      <c r="BG13" s="61">
        <v>1987</v>
      </c>
      <c r="BH13" s="61" t="s">
        <v>191</v>
      </c>
      <c r="BI13" s="61" t="s">
        <v>177</v>
      </c>
      <c r="BJ13" s="61">
        <v>1990</v>
      </c>
      <c r="BK13" s="61">
        <v>1992</v>
      </c>
      <c r="BL13" s="6"/>
      <c r="BM13" s="26" t="s">
        <v>81</v>
      </c>
      <c r="BN13" s="26" t="s">
        <v>82</v>
      </c>
      <c r="BO13" s="26" t="s">
        <v>98</v>
      </c>
      <c r="BP13" s="26" t="s">
        <v>83</v>
      </c>
      <c r="BQ13" s="26" t="s">
        <v>94</v>
      </c>
      <c r="BR13" s="26" t="s">
        <v>6</v>
      </c>
      <c r="BS13" s="26" t="s">
        <v>53</v>
      </c>
      <c r="BT13" s="26" t="s">
        <v>99</v>
      </c>
      <c r="BU13" s="26" t="s">
        <v>100</v>
      </c>
      <c r="BV13" s="26" t="s">
        <v>101</v>
      </c>
      <c r="BW13" s="26" t="s">
        <v>102</v>
      </c>
      <c r="BX13" s="26" t="s">
        <v>112</v>
      </c>
      <c r="BY13" s="10" t="s">
        <v>189</v>
      </c>
      <c r="BZ13" s="63" t="s">
        <v>43</v>
      </c>
      <c r="CA13" s="26" t="s">
        <v>81</v>
      </c>
      <c r="CB13" s="26" t="s">
        <v>82</v>
      </c>
      <c r="CC13" s="26" t="s">
        <v>98</v>
      </c>
      <c r="CD13" s="26" t="s">
        <v>83</v>
      </c>
      <c r="CE13" s="26" t="s">
        <v>94</v>
      </c>
      <c r="CF13" s="26" t="s">
        <v>6</v>
      </c>
      <c r="CG13" s="26" t="s">
        <v>53</v>
      </c>
      <c r="CH13" s="26" t="s">
        <v>99</v>
      </c>
      <c r="CI13" s="26" t="s">
        <v>100</v>
      </c>
      <c r="CJ13" s="26" t="s">
        <v>101</v>
      </c>
      <c r="CK13" s="26" t="s">
        <v>102</v>
      </c>
      <c r="CL13" s="26" t="s">
        <v>112</v>
      </c>
      <c r="CM13" s="10" t="s">
        <v>24</v>
      </c>
      <c r="CN13" s="10" t="s">
        <v>145</v>
      </c>
      <c r="CO13" s="10"/>
      <c r="CP13" s="10" t="s">
        <v>81</v>
      </c>
      <c r="CQ13" s="10" t="s">
        <v>82</v>
      </c>
      <c r="CR13" s="10" t="s">
        <v>98</v>
      </c>
      <c r="CS13" s="10" t="s">
        <v>83</v>
      </c>
      <c r="CT13" s="10" t="s">
        <v>94</v>
      </c>
      <c r="CU13" s="10" t="s">
        <v>6</v>
      </c>
      <c r="CV13" s="10" t="s">
        <v>53</v>
      </c>
      <c r="CW13" s="10" t="s">
        <v>99</v>
      </c>
      <c r="CX13" s="10" t="s">
        <v>100</v>
      </c>
      <c r="CY13" s="10" t="s">
        <v>101</v>
      </c>
      <c r="CZ13" s="10" t="s">
        <v>102</v>
      </c>
      <c r="DA13" s="10"/>
      <c r="DB13" s="1" t="s">
        <v>81</v>
      </c>
      <c r="DC13" s="1" t="s">
        <v>82</v>
      </c>
      <c r="DD13" s="1" t="s">
        <v>98</v>
      </c>
      <c r="DE13" s="1" t="s">
        <v>83</v>
      </c>
      <c r="DF13" s="1" t="s">
        <v>94</v>
      </c>
      <c r="DG13" s="1" t="s">
        <v>6</v>
      </c>
      <c r="DH13" s="1" t="s">
        <v>53</v>
      </c>
      <c r="DI13" s="1" t="s">
        <v>99</v>
      </c>
      <c r="DJ13" s="1" t="s">
        <v>100</v>
      </c>
      <c r="DK13" s="1" t="s">
        <v>101</v>
      </c>
      <c r="DL13" s="1" t="s">
        <v>70</v>
      </c>
      <c r="DM13" s="1" t="s">
        <v>81</v>
      </c>
      <c r="DN13" s="1" t="s">
        <v>82</v>
      </c>
      <c r="DO13" s="1" t="s">
        <v>98</v>
      </c>
      <c r="DP13" s="1" t="s">
        <v>83</v>
      </c>
      <c r="DQ13" s="1" t="s">
        <v>92</v>
      </c>
      <c r="DR13" s="1" t="s">
        <v>94</v>
      </c>
      <c r="DS13" s="1" t="s">
        <v>6</v>
      </c>
      <c r="DT13" s="1" t="s">
        <v>53</v>
      </c>
      <c r="DU13" s="1" t="s">
        <v>99</v>
      </c>
      <c r="DV13" s="1" t="s">
        <v>100</v>
      </c>
      <c r="DW13" s="1" t="s">
        <v>101</v>
      </c>
      <c r="DX13" s="1"/>
      <c r="DY13" s="1" t="s">
        <v>81</v>
      </c>
      <c r="DZ13" s="1" t="s">
        <v>82</v>
      </c>
      <c r="EA13" s="1" t="s">
        <v>98</v>
      </c>
      <c r="EB13" s="1" t="s">
        <v>83</v>
      </c>
      <c r="EC13" s="1" t="s">
        <v>92</v>
      </c>
      <c r="ED13" s="1" t="s">
        <v>94</v>
      </c>
      <c r="EE13" s="1" t="s">
        <v>6</v>
      </c>
      <c r="EF13" s="1" t="s">
        <v>53</v>
      </c>
      <c r="EG13" s="1" t="s">
        <v>99</v>
      </c>
      <c r="EH13" s="1" t="s">
        <v>100</v>
      </c>
      <c r="EI13" s="1" t="s">
        <v>101</v>
      </c>
      <c r="EJ13" s="1" t="s">
        <v>70</v>
      </c>
      <c r="EK13" s="1" t="s">
        <v>8</v>
      </c>
      <c r="EM13" s="1" t="s">
        <v>9</v>
      </c>
      <c r="EN13" s="1" t="s">
        <v>10</v>
      </c>
      <c r="EO13" s="1" t="s">
        <v>60</v>
      </c>
      <c r="EP13" s="1" t="s">
        <v>20</v>
      </c>
      <c r="EQ13" s="1" t="s">
        <v>21</v>
      </c>
      <c r="ER13" s="1" t="s">
        <v>22</v>
      </c>
      <c r="ES13" s="1" t="s">
        <v>61</v>
      </c>
      <c r="ET13" s="1" t="s">
        <v>16</v>
      </c>
      <c r="EU13" s="1" t="s">
        <v>17</v>
      </c>
      <c r="EV13" s="1" t="s">
        <v>18</v>
      </c>
      <c r="EW13" s="1" t="s">
        <v>19</v>
      </c>
      <c r="EX13" s="1" t="s">
        <v>43</v>
      </c>
      <c r="EY13" s="1" t="s">
        <v>24</v>
      </c>
      <c r="EZ13" s="1" t="s">
        <v>26</v>
      </c>
      <c r="FA13" s="4" t="s">
        <v>50</v>
      </c>
      <c r="FB13" s="3" t="s">
        <v>193</v>
      </c>
      <c r="FC13" s="3" t="s">
        <v>195</v>
      </c>
      <c r="FE13" s="79" t="s">
        <v>211</v>
      </c>
      <c r="FF13" s="3" t="s">
        <v>212</v>
      </c>
      <c r="FG13" s="3" t="s">
        <v>21</v>
      </c>
      <c r="FH13" s="3" t="s">
        <v>22</v>
      </c>
      <c r="FI13" s="3" t="s">
        <v>9</v>
      </c>
      <c r="FJ13" s="3" t="s">
        <v>37</v>
      </c>
      <c r="FK13" s="3" t="s">
        <v>10</v>
      </c>
      <c r="FL13" s="3" t="s">
        <v>205</v>
      </c>
      <c r="FM13" s="72" t="s">
        <v>38</v>
      </c>
      <c r="FN13" s="72" t="s">
        <v>20</v>
      </c>
      <c r="FO13" s="72" t="s">
        <v>21</v>
      </c>
      <c r="FP13" s="72" t="s">
        <v>10</v>
      </c>
      <c r="FQ13" s="72" t="s">
        <v>70</v>
      </c>
      <c r="FR13" s="72" t="s">
        <v>16</v>
      </c>
      <c r="FS13" s="72" t="s">
        <v>70</v>
      </c>
      <c r="FT13" s="72" t="s">
        <v>200</v>
      </c>
      <c r="FU13" s="72" t="s">
        <v>70</v>
      </c>
      <c r="FV13" s="72" t="s">
        <v>61</v>
      </c>
      <c r="FW13" s="3" t="s">
        <v>203</v>
      </c>
      <c r="FX13" s="72" t="s">
        <v>16</v>
      </c>
      <c r="FY13" s="72" t="s">
        <v>22</v>
      </c>
      <c r="FZ13" s="72" t="s">
        <v>61</v>
      </c>
      <c r="GA13" s="73" t="s">
        <v>206</v>
      </c>
      <c r="GB13" s="72" t="s">
        <v>36</v>
      </c>
      <c r="GC13" s="72" t="s">
        <v>17</v>
      </c>
      <c r="GD13" s="72" t="s">
        <v>18</v>
      </c>
      <c r="GE13" s="3" t="s">
        <v>204</v>
      </c>
      <c r="GG13" s="6" t="s">
        <v>216</v>
      </c>
      <c r="GK13" s="3">
        <f>GK12/GJ12</f>
        <v>3.512014787430684E-2</v>
      </c>
    </row>
    <row r="14" spans="1:194" s="23" customFormat="1" ht="18" customHeight="1" x14ac:dyDescent="0.2">
      <c r="A14" s="23" t="s">
        <v>110</v>
      </c>
      <c r="B14" s="23" t="s">
        <v>144</v>
      </c>
      <c r="C14" s="24">
        <v>950</v>
      </c>
      <c r="D14" s="24">
        <v>12</v>
      </c>
      <c r="F14" s="37">
        <v>55.3</v>
      </c>
      <c r="G14" s="37">
        <v>0.68</v>
      </c>
      <c r="H14" s="37">
        <v>15.4</v>
      </c>
      <c r="I14" s="37">
        <v>5.91</v>
      </c>
      <c r="J14" s="37">
        <v>0.22</v>
      </c>
      <c r="K14" s="37">
        <v>1.6</v>
      </c>
      <c r="L14" s="37">
        <v>6.04</v>
      </c>
      <c r="M14" s="37">
        <v>2.88</v>
      </c>
      <c r="N14" s="37">
        <v>1.45</v>
      </c>
      <c r="O14" s="37"/>
      <c r="P14" s="37"/>
      <c r="Q14" s="37">
        <v>9.1</v>
      </c>
      <c r="S14" s="37">
        <v>41</v>
      </c>
      <c r="T14" s="37">
        <v>1.51</v>
      </c>
      <c r="U14" s="37">
        <v>15.1</v>
      </c>
      <c r="V14" s="37">
        <v>13.8</v>
      </c>
      <c r="W14" s="37">
        <v>0.36</v>
      </c>
      <c r="X14" s="37">
        <v>11.6</v>
      </c>
      <c r="Y14" s="37">
        <v>10.8</v>
      </c>
      <c r="Z14" s="37">
        <v>2.13</v>
      </c>
      <c r="AA14" s="37">
        <v>0.78</v>
      </c>
      <c r="AB14" s="37"/>
      <c r="AD14" s="38">
        <f t="shared" ref="AD14:AD77" si="1">0.7996+15.347*SQRT(AG14/10)-0.00233*AK14+0.06248*(N14+M14)</f>
        <v>14.321375855871143</v>
      </c>
      <c r="AE14" s="39"/>
      <c r="AF14" s="58">
        <f t="shared" ref="AF14:AF77" si="2">(DF14/DH14)/(CE14/CG14)</f>
        <v>0.32207246630491865</v>
      </c>
      <c r="AG14" s="38">
        <f t="shared" ref="AG14:AG77" si="3">ROUND(10*(-3.093-4.274*LN(EO14/CC14)-4.216*LN(CC14)+63.3*CK14+1.264*CL14+2.457*EO14+1.86*EW14+0.4*LN(EV14/CI14)),1)</f>
        <v>10.1</v>
      </c>
      <c r="AH14" s="38">
        <f t="shared" ref="AH14:AH77" si="4">-64.79-6.064*LN(EO14/CC14)+61.75*CA14+682*CK14-101.9*CH14+7.85*EO14-46.46*LN(CA14)-4.81*LN(CI14+CJ14)</f>
        <v>8.8287034145595236</v>
      </c>
      <c r="AI14" s="38">
        <f t="shared" ref="AI14:AI77" si="5">-28.9+6.21*EO14+24.2*EW14-3.32*LN(CC14*CI14)</f>
        <v>11.826243088776117</v>
      </c>
      <c r="AJ14" s="39"/>
      <c r="AK14" s="40">
        <f t="shared" ref="AK14:AK77" si="6">1781-132.74*EM14+116.6*EN14-69.41*ER14+101.62*EV14</f>
        <v>932.32045487686116</v>
      </c>
      <c r="AL14" s="40">
        <f t="shared" ref="AL14:AL77" si="7">1687-118.7*EM14+131.56*EN14-71.41*ER14+86.13*EV14+22.44*AG14/10</f>
        <v>936.37654464465709</v>
      </c>
      <c r="AM14" s="40">
        <f t="shared" ref="AM14:AM77" si="8">2061-178.4*EM14</f>
        <v>970.28229327829445</v>
      </c>
      <c r="AN14" s="40">
        <f t="shared" ref="AN14:AN77" si="9">(24429.2)/(2.31+42.1*CE14+32.2*CH14-2.21*LN(CA14)-1.4*LN(CB14)-2.666*LN((CE14+CG14)*CC14))</f>
        <v>838.17336022880613</v>
      </c>
      <c r="AO14" s="40">
        <f t="shared" ref="AO14:AO77" si="10">6383.4/(-12.07+45.4*CC14+12.21*CE14-0.415*LN(CB14)-3.555*LN(CC14)-0.832*LN(CI14)-0.481*LN((CE14+CG14+CF14)*CC14)-0.679*LN(EV14/CI14))</f>
        <v>948.90068967509342</v>
      </c>
      <c r="AP14" s="40">
        <f t="shared" ref="AP14:AP77" si="11">8037.85/(3.69-2.62*CL14+0.66*ER14-0.416*LN(CB14)+0.37*LN(CG14)-1.05*LN((CE14+CG14)*CC14)-0.462*LN(EN14/CB14))</f>
        <v>914.86065795116576</v>
      </c>
      <c r="AQ14" s="41"/>
      <c r="AR14" s="40">
        <f t="shared" ref="AR14:AR77" si="12">(71975-11896*LN(FC14))/(8.3144*LN(FB14)+58)</f>
        <v>911.84182463522052</v>
      </c>
      <c r="AS14" s="40">
        <f t="shared" ref="AS14:AS77" si="13">107*LN(CV14)-108*LN(FC14)+1184</f>
        <v>933.63140542194174</v>
      </c>
      <c r="AT14" s="41"/>
      <c r="AU14" s="38">
        <f t="shared" ref="AU14:AU77" si="14">10*(EXP(125.93-9.5876*EM14*13/EZ14-10.116*EN14*13/EZ14-8.1735*EO14*13/EZ14-9.2261*ER14*13/EZ14-8.7934*ET14*13/EZ14-1.6659*EU14+2.4835*EV14+2.5192*EW14))/1000</f>
        <v>10.382612690337195</v>
      </c>
      <c r="AV14" s="38">
        <f t="shared" ref="AV14:AV77" si="15">10*(EXP(38.723-2.6957*EM14*13/EZ14-2.3565*EN14*13/EZ14-1.3006*EO14*13/EZ14-2.778*ER14*13/EZ14-2.4838*ET14*13/EZ14-0.6614*EU14-0.2705*EV14+0.1117*EW14))/1000</f>
        <v>7.2317647841641781</v>
      </c>
      <c r="AW14" s="38">
        <f t="shared" ref="AW14:AW77" si="16">10*(24023-1925.3*EM14*13/EZ14-1720.6*EN14*13/EZ14-1478.5*EO14*13/EZ14-1843.2*ER14*13/EZ14-1746.9*ET14*13/EZ14-158.28*EU14-40.444*EV14+253.52*EW14)/1000</f>
        <v>6.0238698769920047</v>
      </c>
      <c r="AX14" s="38">
        <f t="shared" ref="AX14:AX77" si="17">10*(26106-1991.9*EM14*13/EZ14-3035*EN14*13/EZ14-1472.2*EO14*13/EZ14-2454.8*ER14*13/EZ14-2125.8*ET14*13/EZ14-830.64*EU14+2708.8*EV14+2204.1*EW14)/1000</f>
        <v>9.2114073802291117</v>
      </c>
      <c r="AY14" s="38">
        <f t="shared" ref="AY14:AY77" si="18">10*EXP(26.543-1.2085*EM14*13/EZ14-3.8593*EN14*13/EZ14-1.1054*EO14*13/EZ14-2.9068*ER14*13/EZ14-2.6483*ET14*13/EZ14+0.5134*EU14+2.9752*EV14+1.8147*EW14)/1000</f>
        <v>13.495205799949305</v>
      </c>
      <c r="AZ14" s="38">
        <f t="shared" ref="AZ14:AZ77" si="19">10*(19.209*EXP(1.438*EO14*13/EX14))/1000</f>
        <v>5.2374848310795832</v>
      </c>
      <c r="BA14" s="39"/>
      <c r="BB14" s="42">
        <f t="shared" ref="BB14:BB77" si="20">ER14/(ER14+ET14)</f>
        <v>0.40025412433923613</v>
      </c>
      <c r="BC14" s="42" t="str">
        <f t="shared" ref="BC14:BC77" si="21">IF(AND(BB14&lt;0.65,OR(AO14&lt;800,AP14&lt;800,AN14&lt;800,AL14&lt;800)),"YES","NO")</f>
        <v>NO</v>
      </c>
      <c r="BD14" s="38">
        <f t="shared" ref="BD14:BD77" si="22">(-3.92+5.03*EO14)</f>
        <v>9.4285933949888356</v>
      </c>
      <c r="BE14" s="38">
        <f t="shared" ref="BE14:BE77" si="23">1.27*(EO14^2.01)</f>
        <v>9.0318649451768724</v>
      </c>
      <c r="BF14" s="38">
        <f t="shared" ref="BF14:BF77" si="24">0.26*EXP(1.48*EO14)</f>
        <v>13.204323176283284</v>
      </c>
      <c r="BG14" s="38">
        <f t="shared" ref="BG14:BG77" si="25">(-4.76+5.64*EO14)</f>
        <v>10.207408896170381</v>
      </c>
      <c r="BH14" s="38">
        <f t="shared" ref="BH14:BH77" si="26">(-3.46+4.23*EO14)</f>
        <v>7.7655566721277891</v>
      </c>
      <c r="BI14" s="38">
        <f t="shared" ref="BI14:BI77" si="27">(4.76*EO14-3.01-((C14-675)/85)*(0.53*EO14+0.005294*(C14-675)))</f>
        <v>0.36148611342032488</v>
      </c>
      <c r="BJ14" s="38">
        <f t="shared" ref="BJ14:BJ77" si="28">(5.03*EO14-3.53)</f>
        <v>9.8185933949888362</v>
      </c>
      <c r="BK14" s="38">
        <f t="shared" ref="BK14:BK77" si="29">(-3.01+4.76*EO14)</f>
        <v>9.6220685010232305</v>
      </c>
      <c r="BL14" s="24"/>
      <c r="BM14" s="24">
        <f t="shared" ref="BM14:BM77" si="30">F14/BM$6</f>
        <v>0.92037354184038089</v>
      </c>
      <c r="BN14" s="24">
        <f t="shared" ref="BN14:BN77" si="31">G14/BN$6</f>
        <v>8.5128970390141064E-3</v>
      </c>
      <c r="BO14" s="24">
        <f t="shared" ref="BO14:BO77" si="32">H14/BO$6</f>
        <v>0.15103814203469954</v>
      </c>
      <c r="BP14" s="24">
        <f t="shared" ref="BP14:BP77" si="33">O14/BV$6</f>
        <v>0</v>
      </c>
      <c r="BQ14" s="24">
        <f t="shared" ref="BQ14:BQ77" si="34">I14/BP$6</f>
        <v>8.2258818813468734E-2</v>
      </c>
      <c r="BR14" s="24">
        <f t="shared" ref="BR14:BR77" si="35">J14/BQ$6</f>
        <v>3.1013215859030836E-3</v>
      </c>
      <c r="BS14" s="24">
        <f t="shared" ref="BS14:BS77" si="36">K14/BR$6</f>
        <v>3.9697898988696023E-2</v>
      </c>
      <c r="BT14" s="24">
        <f t="shared" ref="BT14:BT77" si="37">L14/BS$6</f>
        <v>0.10770827463470133</v>
      </c>
      <c r="BU14" s="24">
        <f t="shared" ref="BU14:BU77" si="38">M14/BT$6</f>
        <v>4.6467426817836388E-2</v>
      </c>
      <c r="BV14" s="24">
        <f t="shared" ref="BV14:BV77" si="39">N14/BU$6</f>
        <v>1.5393434965391311E-2</v>
      </c>
      <c r="BW14" s="24">
        <f t="shared" ref="BW14:BW77" si="40">P14/BW$6</f>
        <v>0</v>
      </c>
      <c r="BX14" s="24">
        <f t="shared" ref="BX14:BX77" si="41">Q14/BX$6</f>
        <v>0.50516601642733272</v>
      </c>
      <c r="BY14" s="23">
        <f t="shared" ref="BY14:BY77" si="42">SUM(BM14:BX14)</f>
        <v>1.8797177731474242</v>
      </c>
      <c r="BZ14" s="23">
        <f t="shared" ref="BZ14:BZ77" si="43">BM14+BN14+BQ14+BR14+BS14+BT14+2*(BO14+BP14+BU14+BV14+BW14)</f>
        <v>1.5874507605380186</v>
      </c>
      <c r="CA14" s="24">
        <f t="shared" ref="CA14:CA77" si="44">BM14/$BY14</f>
        <v>0.48963389876305491</v>
      </c>
      <c r="CB14" s="24">
        <f t="shared" ref="CB14:CB77" si="45">BN14/$BY14</f>
        <v>4.528816591843998E-3</v>
      </c>
      <c r="CC14" s="24">
        <f t="shared" ref="CC14:CC77" si="46">BO14/$BY14</f>
        <v>8.0351499673165974E-2</v>
      </c>
      <c r="CD14" s="24">
        <f t="shared" ref="CD14:CD77" si="47">BP14/$BY14</f>
        <v>0</v>
      </c>
      <c r="CE14" s="24">
        <f t="shared" ref="CE14:CE77" si="48">BQ14/$BY14</f>
        <v>4.3761260327784997E-2</v>
      </c>
      <c r="CF14" s="24">
        <f t="shared" ref="CF14:CF77" si="49">BR14/$BY14</f>
        <v>1.6498868235470211E-3</v>
      </c>
      <c r="CG14" s="24">
        <f t="shared" ref="CG14:CG77" si="50">BS14/$BY14</f>
        <v>2.1119074126870301E-2</v>
      </c>
      <c r="CH14" s="24">
        <f t="shared" ref="CH14:CH77" si="51">BT14/$BY14</f>
        <v>5.7300237393804694E-2</v>
      </c>
      <c r="CI14" s="24">
        <f t="shared" ref="CI14:CI77" si="52">BU14/$BY14</f>
        <v>2.4720427439503707E-2</v>
      </c>
      <c r="CJ14" s="24">
        <f t="shared" ref="CJ14:CJ77" si="53">BV14/$BY14</f>
        <v>8.1892266941841711E-3</v>
      </c>
      <c r="CK14" s="24">
        <f t="shared" ref="CK14:CK77" si="54">BW14/$BY14</f>
        <v>0</v>
      </c>
      <c r="CL14" s="24">
        <f t="shared" ref="CL14:CL77" si="55">BX14/$BY14</f>
        <v>0.26874567216624018</v>
      </c>
      <c r="CM14" s="23">
        <f t="shared" ref="CM14:CM77" si="56">SUM(CA14:CL14)</f>
        <v>1.0000000000000002</v>
      </c>
      <c r="CN14" s="23">
        <f t="shared" ref="CN14:CN77" si="57">SUM(CA14:CK14)</f>
        <v>0.73125432783375999</v>
      </c>
      <c r="CP14">
        <f t="shared" ref="CP14:CP77" si="58">BM14/$BZ14</f>
        <v>0.57978084405493502</v>
      </c>
      <c r="CQ14">
        <f t="shared" ref="CQ14:CQ77" si="59">BN14/$BZ14</f>
        <v>5.3626211600597403E-3</v>
      </c>
      <c r="CR14">
        <f t="shared" ref="CR14:CR77" si="60">BO14*2/$BZ14</f>
        <v>0.19029017565686221</v>
      </c>
      <c r="CS14">
        <f t="shared" ref="CS14:CS77" si="61">BP14*2/$BZ14</f>
        <v>0</v>
      </c>
      <c r="CT14">
        <f t="shared" ref="CT14:CT77" si="62">BQ14/$BZ14</f>
        <v>5.1818186023980729E-2</v>
      </c>
      <c r="CU14">
        <f t="shared" ref="CU14:CU77" si="63">BR14/$BZ14</f>
        <v>1.953648996868403E-3</v>
      </c>
      <c r="CV14">
        <f t="shared" ref="CV14:CV77" si="64">BS14/$BZ14</f>
        <v>2.5007326195895119E-2</v>
      </c>
      <c r="CW14">
        <f t="shared" ref="CW14:CW77" si="65">BT14/$BZ14</f>
        <v>6.784983655064479E-2</v>
      </c>
      <c r="CX14">
        <f t="shared" ref="CX14:CX77" si="66">BU14*2/$BZ14</f>
        <v>5.8543455926894583E-2</v>
      </c>
      <c r="CY14">
        <f t="shared" ref="CY14:CY77" si="67">BV14*2/$BZ14</f>
        <v>1.9393905433859469E-2</v>
      </c>
      <c r="CZ14">
        <f t="shared" ref="CZ14:CZ77" si="68">BW14*2/$BZ14</f>
        <v>0</v>
      </c>
      <c r="DA14" s="23">
        <f t="shared" ref="DA14:DA77" si="69">SUM(CP14:CZ14)</f>
        <v>1</v>
      </c>
      <c r="DB14" s="23">
        <f t="shared" ref="DB14:DB77" si="70">S14/DB$6</f>
        <v>0.68237459702451386</v>
      </c>
      <c r="DC14" s="23">
        <f t="shared" ref="DC14:DC77" si="71">T14/DC$6</f>
        <v>1.8903639013104854E-2</v>
      </c>
      <c r="DD14" s="23">
        <f t="shared" ref="DD14:DD77" si="72">U14/DD$6</f>
        <v>0.14809584056649111</v>
      </c>
      <c r="DE14" s="23">
        <f t="shared" ref="DE14:DE77" si="73">AB14/DE$6</f>
        <v>0</v>
      </c>
      <c r="DF14" s="23">
        <f t="shared" ref="DF14:DF77" si="74">V14/DF$6</f>
        <v>0.19207642971672903</v>
      </c>
      <c r="DG14" s="23">
        <f t="shared" ref="DG14:DG77" si="75">W14/DG$6</f>
        <v>5.0748898678414098E-3</v>
      </c>
      <c r="DH14" s="23">
        <f t="shared" ref="DH14:DH77" si="76">X14/DH$6</f>
        <v>0.28780976766804617</v>
      </c>
      <c r="DI14" s="23">
        <f t="shared" ref="DI14:DI77" si="77">Y14/DI$6</f>
        <v>0.1925909546448302</v>
      </c>
      <c r="DJ14" s="23">
        <f t="shared" ref="DJ14:DJ77" si="78">Z14/DJ$6</f>
        <v>3.4366534417358159E-2</v>
      </c>
      <c r="DK14" s="23">
        <f t="shared" ref="DK14:DK77" si="79">AA14/DK$6</f>
        <v>8.2806063951760163E-3</v>
      </c>
      <c r="DL14" s="23">
        <f t="shared" ref="DL14:DL77" si="80">SUM(DB14:DK14)</f>
        <v>1.5695732593140908</v>
      </c>
      <c r="DM14" s="23">
        <f t="shared" ref="DM14:DM77" si="81">S14/DB$7</f>
        <v>0.68237459702451386</v>
      </c>
      <c r="DN14" s="23">
        <f t="shared" ref="DN14:DN77" si="82">T14/DC$7</f>
        <v>1.8903639013104854E-2</v>
      </c>
      <c r="DO14" s="23">
        <f t="shared" ref="DO14:DO77" si="83">U14/DD$7</f>
        <v>0.29619168113298222</v>
      </c>
      <c r="DP14" s="23">
        <f t="shared" ref="DP14:DP77" si="84">AB14/DE$7</f>
        <v>0</v>
      </c>
      <c r="DR14" s="23">
        <f t="shared" ref="DR14:DR77" si="85">V14/DF$7</f>
        <v>0.19207642971672903</v>
      </c>
      <c r="DS14" s="23">
        <f t="shared" ref="DS14:DS77" si="86">W14/DG$7</f>
        <v>5.0748898678414098E-3</v>
      </c>
      <c r="DT14" s="23">
        <f t="shared" ref="DT14:DT77" si="87">X14/DH$7</f>
        <v>0.28780976766804617</v>
      </c>
      <c r="DU14" s="23">
        <f t="shared" ref="DU14:DU77" si="88">Y14/DI$7</f>
        <v>0.1925909546448302</v>
      </c>
      <c r="DV14" s="23">
        <f t="shared" ref="DV14:DV77" si="89">Z14/DJ$7</f>
        <v>6.8733068834716318E-2</v>
      </c>
      <c r="DW14" s="23">
        <f t="shared" ref="DW14:DW77" si="90">AA14/DK$7</f>
        <v>1.6561212790352033E-2</v>
      </c>
      <c r="DY14" s="23">
        <f t="shared" ref="DY14:DY77" si="91">DB14*2</f>
        <v>1.3647491940490277</v>
      </c>
      <c r="DZ14" s="23">
        <f t="shared" ref="DZ14:DZ77" si="92">DC14*2</f>
        <v>3.7807278026209708E-2</v>
      </c>
      <c r="EA14" s="23">
        <f t="shared" ref="EA14:EA77" si="93">DD14*3</f>
        <v>0.44428752169947333</v>
      </c>
      <c r="EB14" s="23">
        <f t="shared" ref="EB14:EB77" si="94">DE14*3</f>
        <v>0</v>
      </c>
      <c r="ED14" s="23">
        <f t="shared" ref="ED14:ED77" si="95">DF14</f>
        <v>0.19207642971672903</v>
      </c>
      <c r="EE14" s="23">
        <f t="shared" ref="EE14:EE77" si="96">DG14</f>
        <v>5.0748898678414098E-3</v>
      </c>
      <c r="EF14" s="23">
        <f t="shared" ref="EF14:EF77" si="97">DH14</f>
        <v>0.28780976766804617</v>
      </c>
      <c r="EG14" s="23">
        <f t="shared" ref="EG14:EG77" si="98">DI14</f>
        <v>0.1925909546448302</v>
      </c>
      <c r="EH14" s="23">
        <f t="shared" ref="EH14:EH77" si="99">DJ14</f>
        <v>3.4366534417358159E-2</v>
      </c>
      <c r="EI14" s="23">
        <f t="shared" ref="EI14:EI77" si="100">DK14</f>
        <v>8.2806063951760163E-3</v>
      </c>
      <c r="EJ14" s="23">
        <f t="shared" ref="EJ14:EJ77" si="101">SUM(DY14:EI14)</f>
        <v>2.5670431764846917</v>
      </c>
      <c r="EK14" s="23">
        <f t="shared" ref="EK14:EK77" si="102">23/EJ14</f>
        <v>8.9597246398855646</v>
      </c>
      <c r="EL14" s="83">
        <f>ET14/(ET14+ER14)</f>
        <v>0.59974587566076387</v>
      </c>
      <c r="EM14" s="24">
        <f t="shared" ref="EM14:EM77" si="103">DM14*$EK14</f>
        <v>6.1138884905925197</v>
      </c>
      <c r="EN14" s="24">
        <f t="shared" ref="EN14:EN77" si="104">DN14*$EK14</f>
        <v>0.1693714002492176</v>
      </c>
      <c r="EO14" s="24">
        <f t="shared" ref="EO14:EO77" si="105">DO14*$EK14</f>
        <v>2.653795903576309</v>
      </c>
      <c r="EP14" s="24">
        <f t="shared" ref="EP14:EP77" si="106">DP14*$EK14</f>
        <v>0</v>
      </c>
      <c r="EQ14" s="24"/>
      <c r="ER14" s="24">
        <f t="shared" ref="ER14:ER77" si="107">DR14*$EK14</f>
        <v>1.7209519200742249</v>
      </c>
      <c r="ES14" s="24">
        <f t="shared" ref="ES14:ES77" si="108">DS14*$EK14</f>
        <v>4.5469615793604277E-2</v>
      </c>
      <c r="ET14" s="24">
        <f t="shared" ref="ET14:ET77" si="109">DT14*$EK14</f>
        <v>2.578696266975133</v>
      </c>
      <c r="EU14" s="24">
        <f t="shared" ref="EU14:EU77" si="110">DU14*$EK14</f>
        <v>1.7255619217503684</v>
      </c>
      <c r="EV14" s="24">
        <f t="shared" ref="EV14:EV77" si="111">DV14*$EK14</f>
        <v>0.61582937041335839</v>
      </c>
      <c r="EW14" s="24">
        <f t="shared" ref="EW14:EW77" si="112">DW14*$EK14</f>
        <v>0.14838390630410508</v>
      </c>
      <c r="EX14" s="23">
        <f t="shared" ref="EX14:EX77" si="113">SUM(EM14:EU14)</f>
        <v>15.007735519011376</v>
      </c>
      <c r="EY14" s="23">
        <f t="shared" ref="EY14:EY77" si="114">SUM(EM14:EW14)</f>
        <v>15.771948795728839</v>
      </c>
      <c r="EZ14" s="23">
        <f t="shared" ref="EZ14:EZ77" si="115">SUM(EM14:ET14)</f>
        <v>13.282173597261007</v>
      </c>
      <c r="FA14" s="23" t="str">
        <f t="shared" ref="FA14:FA77" si="116">IF(OR(EY14&gt;16,EY14&lt;15),"BAD","Good")</f>
        <v>Good</v>
      </c>
      <c r="FB14" s="23">
        <f t="shared" ref="FB14:FB77" si="117">(ET14*13/(EM14+EN14+EO14+ER14+ES14+ET14))/(CV14)</f>
        <v>100.92694616767082</v>
      </c>
      <c r="FC14" s="23">
        <f t="shared" ref="FC14:FC77" si="118">CW14/(CW14+CR14)</f>
        <v>0.26284122314251462</v>
      </c>
      <c r="FE14" s="23">
        <f t="shared" ref="FE14:FE77" si="119">5.5976-24505/(AL14+273.15)+0.8099*LOG(AL14+273.15)+0.0937*(AG14*1000-1)/(273.15+AL14)+$E$4</f>
        <v>-11.383430687962116</v>
      </c>
      <c r="FF14" s="23">
        <f t="shared" ref="FF14:FF77" si="120">EXP(-6.53+10813.8/(AL14+273.15)+0.19*FE14*2.3026+12.4*(BU14+BV14)/BZ14-3.44*BO14/(BO14+BM14)+4.15*BT14/BZ14)</f>
        <v>0.10128551742722314</v>
      </c>
      <c r="FG14" s="80">
        <f t="shared" ref="FG14:FG77" si="121">(ER14)*FF14/(1+2*FF14)</f>
        <v>0.14494570436181212</v>
      </c>
      <c r="FH14" s="80">
        <f t="shared" ref="FH14:FH77" si="122">(ER14)-FG14</f>
        <v>1.5760062157124128</v>
      </c>
      <c r="FI14" s="23">
        <f t="shared" ref="FI14:FI77" si="123">EM14</f>
        <v>6.1138884905925197</v>
      </c>
      <c r="FJ14" s="23">
        <f t="shared" ref="FJ14:FJ77" si="124">IF(EM14+EO14&gt;8,8-EM14,EO14)</f>
        <v>1.8861115094074803</v>
      </c>
      <c r="FK14" s="23">
        <f t="shared" ref="FK14:FK77" si="125">IF(FJ14+FI14=8,0,IF(8&lt;FJ14+FI14+EN14,EN14,8-FI14-FJ14))</f>
        <v>0</v>
      </c>
      <c r="FL14" s="24">
        <f t="shared" ref="FL14:FL77" si="126">FJ14+FI14+FK14</f>
        <v>8</v>
      </c>
      <c r="FM14" s="23">
        <f t="shared" ref="FM14:FM77" si="127">IF(EO14-FJ14&lt;0,0,EO14-FJ14)</f>
        <v>0.76768439416882872</v>
      </c>
      <c r="FN14" s="23">
        <f t="shared" ref="FN14:FN77" si="128">EP14</f>
        <v>0</v>
      </c>
      <c r="FO14" s="23">
        <f t="shared" ref="FO14:FO77" si="129">FG14</f>
        <v>0.14494570436181212</v>
      </c>
      <c r="FP14" s="23">
        <f t="shared" ref="FP14:FP77" si="130">EN14-FK14</f>
        <v>0.1693714002492176</v>
      </c>
      <c r="FQ14" s="23">
        <f t="shared" ref="FQ14:FQ77" si="131">SUM(FM14:FP14)</f>
        <v>1.0820014987798583</v>
      </c>
      <c r="FR14" s="23">
        <f t="shared" ref="FR14:FR77" si="132">IF(FQ14&gt;5,0,IF(FQ14+ET14&lt;5,ET14,5-FQ14))</f>
        <v>2.578696266975133</v>
      </c>
      <c r="FS14" s="23">
        <f t="shared" ref="FS14:FS77" si="133">FR14+FQ14</f>
        <v>3.6606977657549913</v>
      </c>
      <c r="FT14" s="23">
        <f t="shared" ref="FT14:FT77" si="134">IF(FS14&gt;5,0,IF(FS14+FH14&lt;5,FH14,5-FS14))</f>
        <v>1.3393022342450087</v>
      </c>
      <c r="FU14" s="23">
        <f t="shared" ref="FU14:FU77" si="135">FT14+FS14</f>
        <v>5</v>
      </c>
      <c r="FV14" s="23">
        <f t="shared" ref="FV14:FV77" si="136">IF(FU14=5,0,IF(FU14+ES14&lt;5,ES14,5-FU14))</f>
        <v>0</v>
      </c>
      <c r="FW14" s="23">
        <f t="shared" ref="FW14:FW77" si="137">FV14+FU14</f>
        <v>5</v>
      </c>
      <c r="FX14" s="24">
        <f t="shared" ref="FX14:FX77" si="138">ET14-FR14</f>
        <v>0</v>
      </c>
      <c r="FY14" s="24">
        <f t="shared" ref="FY14:FY77" si="139">FH14-FT14</f>
        <v>0.23670398146740412</v>
      </c>
      <c r="FZ14" s="24">
        <f t="shared" ref="FZ14:FZ77" si="140">ES14-FV14</f>
        <v>4.5469615793604277E-2</v>
      </c>
      <c r="GA14" s="74">
        <f t="shared" ref="GA14:GA77" si="141">SUM(FX14:FZ14)</f>
        <v>0.28217359726100838</v>
      </c>
      <c r="GB14" s="74">
        <f t="shared" ref="GB14:GB77" si="142">GA14</f>
        <v>0.28217359726100838</v>
      </c>
      <c r="GC14" s="23">
        <f t="shared" ref="GC14:GC77" si="143">IF(EU14&gt;2-GB14,2-GB14,EU14)</f>
        <v>1.7178264027389916</v>
      </c>
      <c r="GD14" s="23">
        <f t="shared" ref="GD14:GD77" si="144">IF(GC14+GB14+EV14&lt;2,EV14,2-GB14-GC14)</f>
        <v>0</v>
      </c>
      <c r="GE14" s="74">
        <f t="shared" ref="GE14:GE77" si="145">GC14+GB14+GD14</f>
        <v>2</v>
      </c>
      <c r="GG14" s="24" t="str">
        <f t="shared" ref="GG14:GG77" si="146">IF(GC14&lt;1,"Mg-Fe-Li grpup",IF(AND(GC14+GD14&gt;=1,GD14&lt;0.5),"CALCIC",IF(AND(GC14+GD14&gt;=1,GD14&gt;0.5),"SODIC-CALCIC")))</f>
        <v>CALCIC</v>
      </c>
      <c r="GH14" s="83">
        <f>ET14/(ET14+ER14)</f>
        <v>0.59974587566076387</v>
      </c>
      <c r="GK14" s="23">
        <f>GI9/GJ12</f>
        <v>0.98151571164510165</v>
      </c>
      <c r="GL14" s="23">
        <f>GK14+GK13</f>
        <v>1.0166358595194085</v>
      </c>
    </row>
    <row r="15" spans="1:194" s="23" customFormat="1" ht="18" customHeight="1" x14ac:dyDescent="0.2">
      <c r="A15" s="23" t="s">
        <v>110</v>
      </c>
      <c r="B15" s="23" t="s">
        <v>144</v>
      </c>
      <c r="C15" s="24">
        <v>900</v>
      </c>
      <c r="D15" s="24">
        <v>12</v>
      </c>
      <c r="F15" s="37">
        <v>61.6</v>
      </c>
      <c r="G15" s="37">
        <v>0.5</v>
      </c>
      <c r="H15" s="37">
        <v>16.399999999999999</v>
      </c>
      <c r="I15" s="37">
        <v>3.26</v>
      </c>
      <c r="J15" s="37">
        <v>0.06</v>
      </c>
      <c r="K15" s="37">
        <v>0.82</v>
      </c>
      <c r="L15" s="37">
        <v>4.87</v>
      </c>
      <c r="M15" s="37">
        <v>3.08</v>
      </c>
      <c r="N15" s="37">
        <v>1.9</v>
      </c>
      <c r="O15" s="37"/>
      <c r="P15" s="37"/>
      <c r="Q15" s="37">
        <v>8.6999999999999993</v>
      </c>
      <c r="S15" s="37">
        <v>40.700000000000003</v>
      </c>
      <c r="T15" s="37">
        <v>1.65</v>
      </c>
      <c r="U15" s="37">
        <v>15</v>
      </c>
      <c r="V15" s="37">
        <v>16.5</v>
      </c>
      <c r="W15" s="37">
        <v>0.25</v>
      </c>
      <c r="X15" s="37">
        <v>10.1</v>
      </c>
      <c r="Y15" s="37">
        <v>10.5</v>
      </c>
      <c r="Z15" s="37">
        <v>2.08</v>
      </c>
      <c r="AA15" s="37">
        <v>0.7</v>
      </c>
      <c r="AB15" s="37"/>
      <c r="AD15" s="38">
        <f t="shared" si="1"/>
        <v>13.871625427497612</v>
      </c>
      <c r="AE15" s="39"/>
      <c r="AF15" s="58">
        <f t="shared" si="2"/>
        <v>0.41092146024418397</v>
      </c>
      <c r="AG15" s="38">
        <f t="shared" si="3"/>
        <v>9.4</v>
      </c>
      <c r="AH15" s="38">
        <f t="shared" si="4"/>
        <v>8.3549379267187476</v>
      </c>
      <c r="AI15" s="38">
        <f t="shared" si="5"/>
        <v>11.118671052752195</v>
      </c>
      <c r="AJ15" s="39"/>
      <c r="AK15" s="40">
        <f t="shared" si="6"/>
        <v>909.26760809273344</v>
      </c>
      <c r="AL15" s="40">
        <f t="shared" si="7"/>
        <v>911.42535590852026</v>
      </c>
      <c r="AM15" s="40">
        <f t="shared" si="8"/>
        <v>970.78167365665126</v>
      </c>
      <c r="AN15" s="40">
        <f t="shared" si="9"/>
        <v>822.55311847826715</v>
      </c>
      <c r="AO15" s="40">
        <f t="shared" si="10"/>
        <v>923.54185980840612</v>
      </c>
      <c r="AP15" s="40">
        <f t="shared" si="11"/>
        <v>859.71606219122793</v>
      </c>
      <c r="AQ15" s="41"/>
      <c r="AR15" s="40">
        <f t="shared" si="12"/>
        <v>894.02174196596309</v>
      </c>
      <c r="AS15" s="40">
        <f t="shared" si="13"/>
        <v>881.13464208234132</v>
      </c>
      <c r="AT15" s="41"/>
      <c r="AU15" s="38">
        <f t="shared" si="14"/>
        <v>7.8738531701141561</v>
      </c>
      <c r="AV15" s="38">
        <f t="shared" si="15"/>
        <v>6.4850056857282103</v>
      </c>
      <c r="AW15" s="38">
        <f t="shared" si="16"/>
        <v>5.5086347616226838</v>
      </c>
      <c r="AX15" s="38">
        <f t="shared" si="17"/>
        <v>7.3094339768168828</v>
      </c>
      <c r="AY15" s="38">
        <f t="shared" si="18"/>
        <v>10.476029602667179</v>
      </c>
      <c r="AZ15" s="38">
        <f t="shared" si="19"/>
        <v>5.2442136271242532</v>
      </c>
      <c r="BA15" s="39"/>
      <c r="BB15" s="42">
        <f t="shared" si="20"/>
        <v>0.47820259804898241</v>
      </c>
      <c r="BC15" s="42" t="str">
        <f t="shared" si="21"/>
        <v>NO</v>
      </c>
      <c r="BD15" s="38">
        <f t="shared" si="22"/>
        <v>9.4318172162282607</v>
      </c>
      <c r="BE15" s="38">
        <f t="shared" si="23"/>
        <v>9.0362498675017413</v>
      </c>
      <c r="BF15" s="38">
        <f t="shared" si="24"/>
        <v>13.216854207766723</v>
      </c>
      <c r="BG15" s="38">
        <f t="shared" si="25"/>
        <v>10.211023677838446</v>
      </c>
      <c r="BH15" s="38">
        <f t="shared" si="26"/>
        <v>7.768267758378836</v>
      </c>
      <c r="BI15" s="38">
        <f t="shared" si="27"/>
        <v>2.7480564381960813</v>
      </c>
      <c r="BJ15" s="38">
        <f t="shared" si="28"/>
        <v>9.8218172162282613</v>
      </c>
      <c r="BK15" s="38">
        <f t="shared" si="29"/>
        <v>9.6251192742040796</v>
      </c>
      <c r="BL15" s="24"/>
      <c r="BM15" s="24">
        <f t="shared" si="30"/>
        <v>1.0252262238221965</v>
      </c>
      <c r="BN15" s="24">
        <f t="shared" si="31"/>
        <v>6.2594831169221375E-3</v>
      </c>
      <c r="BO15" s="24">
        <f t="shared" si="32"/>
        <v>0.16084581359539429</v>
      </c>
      <c r="BP15" s="24">
        <f t="shared" si="33"/>
        <v>0</v>
      </c>
      <c r="BQ15" s="24">
        <f t="shared" si="34"/>
        <v>4.5374576875111344E-2</v>
      </c>
      <c r="BR15" s="24">
        <f t="shared" si="35"/>
        <v>8.458149779735683E-4</v>
      </c>
      <c r="BS15" s="24">
        <f t="shared" si="36"/>
        <v>2.034517323170671E-2</v>
      </c>
      <c r="BT15" s="24">
        <f t="shared" si="37"/>
        <v>8.6844254548178054E-2</v>
      </c>
      <c r="BU15" s="24">
        <f t="shared" si="38"/>
        <v>4.9694331457963918E-2</v>
      </c>
      <c r="BV15" s="24">
        <f t="shared" si="39"/>
        <v>2.0170707885685167E-2</v>
      </c>
      <c r="BW15" s="24">
        <f t="shared" si="40"/>
        <v>0</v>
      </c>
      <c r="BX15" s="24">
        <f t="shared" si="41"/>
        <v>0.48296091680415321</v>
      </c>
      <c r="BY15" s="23">
        <f t="shared" si="42"/>
        <v>1.8985672963152846</v>
      </c>
      <c r="BZ15" s="23">
        <f t="shared" si="43"/>
        <v>1.6463172324501749</v>
      </c>
      <c r="CA15" s="24">
        <f t="shared" si="44"/>
        <v>0.53999993880224451</v>
      </c>
      <c r="CB15" s="24">
        <f t="shared" si="45"/>
        <v>3.2969508792606208E-3</v>
      </c>
      <c r="CC15" s="24">
        <f t="shared" si="46"/>
        <v>8.4719574548430182E-2</v>
      </c>
      <c r="CD15" s="24">
        <f t="shared" si="47"/>
        <v>0</v>
      </c>
      <c r="CE15" s="24">
        <f t="shared" si="48"/>
        <v>2.3899377685043743E-2</v>
      </c>
      <c r="CF15" s="24">
        <f t="shared" si="49"/>
        <v>4.4550171048195935E-4</v>
      </c>
      <c r="CG15" s="24">
        <f t="shared" si="50"/>
        <v>1.0716066410283357E-2</v>
      </c>
      <c r="CH15" s="24">
        <f t="shared" si="51"/>
        <v>4.5741994353702541E-2</v>
      </c>
      <c r="CI15" s="24">
        <f t="shared" si="52"/>
        <v>2.6174648406938245E-2</v>
      </c>
      <c r="CJ15" s="24">
        <f t="shared" si="53"/>
        <v>1.0624173251499813E-2</v>
      </c>
      <c r="CK15" s="24">
        <f t="shared" si="54"/>
        <v>0</v>
      </c>
      <c r="CL15" s="24">
        <f t="shared" si="55"/>
        <v>0.2543817739521152</v>
      </c>
      <c r="CM15" s="23">
        <f t="shared" si="56"/>
        <v>1.0000000000000002</v>
      </c>
      <c r="CN15" s="23">
        <f t="shared" si="57"/>
        <v>0.74561822604788497</v>
      </c>
      <c r="CP15">
        <f t="shared" si="58"/>
        <v>0.62273916813491448</v>
      </c>
      <c r="CQ15">
        <f t="shared" si="59"/>
        <v>3.8021123715058836E-3</v>
      </c>
      <c r="CR15">
        <f t="shared" si="60"/>
        <v>0.1954007531780631</v>
      </c>
      <c r="CS15">
        <f t="shared" si="61"/>
        <v>0</v>
      </c>
      <c r="CT15">
        <f t="shared" si="62"/>
        <v>2.7561259750395393E-2</v>
      </c>
      <c r="CU15">
        <f t="shared" si="63"/>
        <v>5.1376184449868263E-4</v>
      </c>
      <c r="CV15">
        <f t="shared" si="64"/>
        <v>1.2357990811666031E-2</v>
      </c>
      <c r="CW15">
        <f t="shared" si="65"/>
        <v>5.275061989051151E-2</v>
      </c>
      <c r="CX15">
        <f t="shared" si="66"/>
        <v>6.0370298601570276E-2</v>
      </c>
      <c r="CY15">
        <f t="shared" si="67"/>
        <v>2.4504035416874768E-2</v>
      </c>
      <c r="CZ15">
        <f t="shared" si="68"/>
        <v>0</v>
      </c>
      <c r="DA15" s="23">
        <f t="shared" si="69"/>
        <v>1</v>
      </c>
      <c r="DB15" s="23">
        <f t="shared" si="70"/>
        <v>0.677381612168237</v>
      </c>
      <c r="DC15" s="23">
        <f t="shared" si="71"/>
        <v>2.0656294285843053E-2</v>
      </c>
      <c r="DD15" s="23">
        <f t="shared" si="72"/>
        <v>0.14711507341042163</v>
      </c>
      <c r="DE15" s="23">
        <f t="shared" si="73"/>
        <v>0</v>
      </c>
      <c r="DF15" s="23">
        <f t="shared" si="74"/>
        <v>0.22965660074826294</v>
      </c>
      <c r="DG15" s="23">
        <f t="shared" si="75"/>
        <v>3.524229074889868E-3</v>
      </c>
      <c r="DH15" s="23">
        <f t="shared" si="76"/>
        <v>0.2505929873661436</v>
      </c>
      <c r="DI15" s="23">
        <f t="shared" si="77"/>
        <v>0.18724120590469601</v>
      </c>
      <c r="DJ15" s="23">
        <f t="shared" si="78"/>
        <v>3.3559808257326282E-2</v>
      </c>
      <c r="DK15" s="23">
        <f t="shared" si="79"/>
        <v>7.4313134315682188E-3</v>
      </c>
      <c r="DL15" s="23">
        <f t="shared" si="80"/>
        <v>1.5571591246473886</v>
      </c>
      <c r="DM15" s="23">
        <f t="shared" si="81"/>
        <v>0.677381612168237</v>
      </c>
      <c r="DN15" s="23">
        <f t="shared" si="82"/>
        <v>2.0656294285843053E-2</v>
      </c>
      <c r="DO15" s="23">
        <f t="shared" si="83"/>
        <v>0.29423014682084325</v>
      </c>
      <c r="DP15" s="23">
        <f t="shared" si="84"/>
        <v>0</v>
      </c>
      <c r="DR15" s="23">
        <f t="shared" si="85"/>
        <v>0.22965660074826294</v>
      </c>
      <c r="DS15" s="23">
        <f t="shared" si="86"/>
        <v>3.524229074889868E-3</v>
      </c>
      <c r="DT15" s="23">
        <f t="shared" si="87"/>
        <v>0.2505929873661436</v>
      </c>
      <c r="DU15" s="23">
        <f t="shared" si="88"/>
        <v>0.18724120590469601</v>
      </c>
      <c r="DV15" s="23">
        <f t="shared" si="89"/>
        <v>6.7119616514652564E-2</v>
      </c>
      <c r="DW15" s="23">
        <f t="shared" si="90"/>
        <v>1.4862626863136438E-2</v>
      </c>
      <c r="DY15" s="23">
        <f t="shared" si="91"/>
        <v>1.354763224336474</v>
      </c>
      <c r="DZ15" s="23">
        <f t="shared" si="92"/>
        <v>4.1312588571686105E-2</v>
      </c>
      <c r="EA15" s="23">
        <f t="shared" si="93"/>
        <v>0.44134522023126488</v>
      </c>
      <c r="EB15" s="23">
        <f t="shared" si="94"/>
        <v>0</v>
      </c>
      <c r="ED15" s="23">
        <f t="shared" si="95"/>
        <v>0.22965660074826294</v>
      </c>
      <c r="EE15" s="23">
        <f t="shared" si="96"/>
        <v>3.524229074889868E-3</v>
      </c>
      <c r="EF15" s="23">
        <f t="shared" si="97"/>
        <v>0.2505929873661436</v>
      </c>
      <c r="EG15" s="23">
        <f t="shared" si="98"/>
        <v>0.18724120590469601</v>
      </c>
      <c r="EH15" s="23">
        <f t="shared" si="99"/>
        <v>3.3559808257326282E-2</v>
      </c>
      <c r="EI15" s="23">
        <f t="shared" si="100"/>
        <v>7.4313134315682188E-3</v>
      </c>
      <c r="EJ15" s="23">
        <f t="shared" si="101"/>
        <v>2.5494271779223121</v>
      </c>
      <c r="EK15" s="23">
        <f t="shared" si="102"/>
        <v>9.0216344279910512</v>
      </c>
      <c r="EL15" s="83">
        <f t="shared" ref="EL15:EL78" si="147">ET15/(ET15+ER15)</f>
        <v>0.52179740195101754</v>
      </c>
      <c r="EM15" s="24">
        <f t="shared" si="103"/>
        <v>6.1110892732250486</v>
      </c>
      <c r="EN15" s="24">
        <f t="shared" si="104"/>
        <v>0.1863535356838765</v>
      </c>
      <c r="EO15" s="24">
        <f t="shared" si="105"/>
        <v>2.6544368223117814</v>
      </c>
      <c r="EP15" s="24">
        <f t="shared" si="106"/>
        <v>0</v>
      </c>
      <c r="EQ15" s="24"/>
      <c r="ER15" s="24">
        <f t="shared" si="107"/>
        <v>2.0718778959259243</v>
      </c>
      <c r="ES15" s="24">
        <f t="shared" si="108"/>
        <v>3.1794306354153486E-2</v>
      </c>
      <c r="ET15" s="24">
        <f t="shared" si="109"/>
        <v>2.2607583222355276</v>
      </c>
      <c r="EU15" s="24">
        <f t="shared" si="110"/>
        <v>1.6892217095283668</v>
      </c>
      <c r="EV15" s="24">
        <f t="shared" si="111"/>
        <v>0.60552864314214627</v>
      </c>
      <c r="EW15" s="24">
        <f t="shared" si="112"/>
        <v>0.13408518619885632</v>
      </c>
      <c r="EX15" s="23">
        <f t="shared" si="113"/>
        <v>15.005531865264679</v>
      </c>
      <c r="EY15" s="23">
        <f t="shared" si="114"/>
        <v>15.745145694605682</v>
      </c>
      <c r="EZ15" s="23">
        <f t="shared" si="115"/>
        <v>13.316310155736312</v>
      </c>
      <c r="FA15" s="23" t="str">
        <f t="shared" si="116"/>
        <v>Good</v>
      </c>
      <c r="FB15" s="23">
        <f t="shared" si="117"/>
        <v>178.59352966953608</v>
      </c>
      <c r="FC15" s="23">
        <f t="shared" si="118"/>
        <v>0.21257436232655585</v>
      </c>
      <c r="FE15" s="23">
        <f t="shared" si="119"/>
        <v>-11.856397941366522</v>
      </c>
      <c r="FF15" s="23">
        <f t="shared" si="120"/>
        <v>9.9297788570370263E-2</v>
      </c>
      <c r="FG15" s="80">
        <f t="shared" si="121"/>
        <v>0.17164496280226021</v>
      </c>
      <c r="FH15" s="80">
        <f t="shared" si="122"/>
        <v>1.900232933123664</v>
      </c>
      <c r="FI15" s="23">
        <f t="shared" si="123"/>
        <v>6.1110892732250486</v>
      </c>
      <c r="FJ15" s="23">
        <f t="shared" si="124"/>
        <v>1.8889107267749514</v>
      </c>
      <c r="FK15" s="23">
        <f t="shared" si="125"/>
        <v>0</v>
      </c>
      <c r="FL15" s="24">
        <f t="shared" si="126"/>
        <v>8</v>
      </c>
      <c r="FM15" s="23">
        <f t="shared" si="127"/>
        <v>0.76552609553682993</v>
      </c>
      <c r="FN15" s="23">
        <f t="shared" si="128"/>
        <v>0</v>
      </c>
      <c r="FO15" s="23">
        <f t="shared" si="129"/>
        <v>0.17164496280226021</v>
      </c>
      <c r="FP15" s="23">
        <f t="shared" si="130"/>
        <v>0.1863535356838765</v>
      </c>
      <c r="FQ15" s="23">
        <f t="shared" si="131"/>
        <v>1.1235245940229668</v>
      </c>
      <c r="FR15" s="23">
        <f t="shared" si="132"/>
        <v>2.2607583222355276</v>
      </c>
      <c r="FS15" s="23">
        <f t="shared" si="133"/>
        <v>3.3842829162584946</v>
      </c>
      <c r="FT15" s="23">
        <f t="shared" si="134"/>
        <v>1.6157170837415054</v>
      </c>
      <c r="FU15" s="23">
        <f t="shared" si="135"/>
        <v>5</v>
      </c>
      <c r="FV15" s="23">
        <f t="shared" si="136"/>
        <v>0</v>
      </c>
      <c r="FW15" s="23">
        <f t="shared" si="137"/>
        <v>5</v>
      </c>
      <c r="FX15" s="24">
        <f t="shared" si="138"/>
        <v>0</v>
      </c>
      <c r="FY15" s="24">
        <f t="shared" si="139"/>
        <v>0.28451584938215868</v>
      </c>
      <c r="FZ15" s="24">
        <f t="shared" si="140"/>
        <v>3.1794306354153486E-2</v>
      </c>
      <c r="GA15" s="74">
        <f t="shared" si="141"/>
        <v>0.31631015573631216</v>
      </c>
      <c r="GB15" s="74">
        <f t="shared" si="142"/>
        <v>0.31631015573631216</v>
      </c>
      <c r="GC15" s="23">
        <f t="shared" si="143"/>
        <v>1.6836898442636878</v>
      </c>
      <c r="GD15" s="23">
        <f t="shared" si="144"/>
        <v>0</v>
      </c>
      <c r="GE15" s="74">
        <f t="shared" si="145"/>
        <v>2</v>
      </c>
      <c r="GG15" s="24" t="str">
        <f t="shared" si="146"/>
        <v>CALCIC</v>
      </c>
      <c r="GH15" s="83">
        <f t="shared" ref="GH15:GH78" si="148">ET15/(ET15+ER15)</f>
        <v>0.52179740195101754</v>
      </c>
    </row>
    <row r="16" spans="1:194" s="23" customFormat="1" ht="18" customHeight="1" x14ac:dyDescent="0.2">
      <c r="A16" s="23" t="s">
        <v>110</v>
      </c>
      <c r="B16" s="23" t="s">
        <v>144</v>
      </c>
      <c r="C16" s="24">
        <v>850</v>
      </c>
      <c r="D16" s="24">
        <v>12</v>
      </c>
      <c r="F16" s="37">
        <v>60.3</v>
      </c>
      <c r="G16" s="37">
        <v>0.3</v>
      </c>
      <c r="H16" s="37">
        <v>16.5</v>
      </c>
      <c r="I16" s="37">
        <v>2.31</v>
      </c>
      <c r="J16" s="37">
        <v>0.06</v>
      </c>
      <c r="K16" s="37">
        <v>0.54</v>
      </c>
      <c r="L16" s="37">
        <v>5.0199999999999996</v>
      </c>
      <c r="M16" s="37">
        <v>2.88</v>
      </c>
      <c r="N16" s="37">
        <v>1.67</v>
      </c>
      <c r="O16" s="37"/>
      <c r="P16" s="37"/>
      <c r="Q16" s="37">
        <v>11</v>
      </c>
      <c r="S16" s="37">
        <v>40.5</v>
      </c>
      <c r="T16" s="37">
        <v>1.31</v>
      </c>
      <c r="U16" s="37">
        <v>15.2</v>
      </c>
      <c r="V16" s="37">
        <v>16.8</v>
      </c>
      <c r="W16" s="37">
        <v>0.35</v>
      </c>
      <c r="X16" s="37">
        <v>9.4</v>
      </c>
      <c r="Y16" s="37">
        <v>10.9</v>
      </c>
      <c r="Z16" s="37">
        <v>2.2200000000000002</v>
      </c>
      <c r="AA16" s="37">
        <v>0.82</v>
      </c>
      <c r="AB16" s="37"/>
      <c r="AD16" s="38">
        <f t="shared" si="1"/>
        <v>15.50041382664296</v>
      </c>
      <c r="AE16" s="39"/>
      <c r="AF16" s="58">
        <f t="shared" si="2"/>
        <v>0.41779497098646035</v>
      </c>
      <c r="AG16" s="38">
        <f t="shared" si="3"/>
        <v>11.6</v>
      </c>
      <c r="AH16" s="38">
        <f t="shared" si="4"/>
        <v>9.9547102087853112</v>
      </c>
      <c r="AI16" s="38">
        <f t="shared" si="5"/>
        <v>12.460055900968074</v>
      </c>
      <c r="AJ16" s="39"/>
      <c r="AK16" s="40">
        <f t="shared" si="6"/>
        <v>906.73606539728974</v>
      </c>
      <c r="AL16" s="40">
        <f t="shared" si="7"/>
        <v>912.42842654048911</v>
      </c>
      <c r="AM16" s="40">
        <f t="shared" si="8"/>
        <v>971.69432942067465</v>
      </c>
      <c r="AN16" s="40">
        <f t="shared" si="9"/>
        <v>776.55754805231675</v>
      </c>
      <c r="AO16" s="40">
        <f t="shared" si="10"/>
        <v>884.0669602899643</v>
      </c>
      <c r="AP16" s="40">
        <f t="shared" si="11"/>
        <v>836.03309466714666</v>
      </c>
      <c r="AQ16" s="41"/>
      <c r="AR16" s="40">
        <f t="shared" si="12"/>
        <v>868.57122735755627</v>
      </c>
      <c r="AS16" s="40">
        <f t="shared" si="13"/>
        <v>837.74727427130392</v>
      </c>
      <c r="AT16" s="41"/>
      <c r="AU16" s="38">
        <f t="shared" si="14"/>
        <v>9.5754267212075614</v>
      </c>
      <c r="AV16" s="38">
        <f t="shared" si="15"/>
        <v>6.6186980440609657</v>
      </c>
      <c r="AW16" s="38">
        <f t="shared" si="16"/>
        <v>5.7044055805124803</v>
      </c>
      <c r="AX16" s="38">
        <f t="shared" si="17"/>
        <v>9.2719243842965469</v>
      </c>
      <c r="AY16" s="38">
        <f t="shared" si="18"/>
        <v>15.873777983840355</v>
      </c>
      <c r="AZ16" s="38">
        <f t="shared" si="19"/>
        <v>5.5736323561247545</v>
      </c>
      <c r="BA16" s="39"/>
      <c r="BB16" s="42">
        <f t="shared" si="20"/>
        <v>0.50064983322958245</v>
      </c>
      <c r="BC16" s="42" t="str">
        <f t="shared" si="21"/>
        <v>YES</v>
      </c>
      <c r="BD16" s="38">
        <f t="shared" si="22"/>
        <v>9.6652732932398138</v>
      </c>
      <c r="BE16" s="38">
        <f t="shared" si="23"/>
        <v>9.3566312443638449</v>
      </c>
      <c r="BF16" s="38">
        <f t="shared" si="24"/>
        <v>14.15663901973071</v>
      </c>
      <c r="BG16" s="38">
        <f t="shared" si="25"/>
        <v>10.472791525620783</v>
      </c>
      <c r="BH16" s="38">
        <f t="shared" si="26"/>
        <v>7.9645936442155891</v>
      </c>
      <c r="BI16" s="38">
        <f t="shared" si="27"/>
        <v>4.9915433610030053</v>
      </c>
      <c r="BJ16" s="38">
        <f t="shared" si="28"/>
        <v>10.055273293239814</v>
      </c>
      <c r="BK16" s="38">
        <f t="shared" si="29"/>
        <v>9.8460439116941352</v>
      </c>
      <c r="BL16" s="24"/>
      <c r="BM16" s="24">
        <f t="shared" si="30"/>
        <v>1.003589956111663</v>
      </c>
      <c r="BN16" s="24">
        <f t="shared" si="31"/>
        <v>3.7556898701532823E-3</v>
      </c>
      <c r="BO16" s="24">
        <f t="shared" si="32"/>
        <v>0.16182658075146381</v>
      </c>
      <c r="BP16" s="24">
        <f t="shared" si="33"/>
        <v>0</v>
      </c>
      <c r="BQ16" s="24">
        <f t="shared" si="34"/>
        <v>3.2151924104756813E-2</v>
      </c>
      <c r="BR16" s="24">
        <f t="shared" si="35"/>
        <v>8.458149779735683E-4</v>
      </c>
      <c r="BS16" s="24">
        <f t="shared" si="36"/>
        <v>1.3398040908684909E-2</v>
      </c>
      <c r="BT16" s="24">
        <f t="shared" si="37"/>
        <v>8.9519128918245136E-2</v>
      </c>
      <c r="BU16" s="24">
        <f t="shared" si="38"/>
        <v>4.6467426817836388E-2</v>
      </c>
      <c r="BV16" s="24">
        <f t="shared" si="39"/>
        <v>1.7728990615312752E-2</v>
      </c>
      <c r="BW16" s="24">
        <f t="shared" si="40"/>
        <v>0</v>
      </c>
      <c r="BX16" s="24">
        <f t="shared" si="41"/>
        <v>0.61064023963743508</v>
      </c>
      <c r="BY16" s="23">
        <f t="shared" si="42"/>
        <v>1.9799237927135247</v>
      </c>
      <c r="BZ16" s="23">
        <f t="shared" si="43"/>
        <v>1.5953065512607023</v>
      </c>
      <c r="CA16" s="24">
        <f t="shared" si="44"/>
        <v>0.50688312338336172</v>
      </c>
      <c r="CB16" s="24">
        <f t="shared" si="45"/>
        <v>1.8968860740877481E-3</v>
      </c>
      <c r="CC16" s="24">
        <f t="shared" si="46"/>
        <v>8.1733742150589178E-2</v>
      </c>
      <c r="CD16" s="24">
        <f t="shared" si="47"/>
        <v>0</v>
      </c>
      <c r="CE16" s="24">
        <f t="shared" si="48"/>
        <v>1.6238970521533037E-2</v>
      </c>
      <c r="CF16" s="24">
        <f t="shared" si="49"/>
        <v>4.2719572393963817E-4</v>
      </c>
      <c r="CG16" s="24">
        <f t="shared" si="50"/>
        <v>6.7669477774811868E-3</v>
      </c>
      <c r="CH16" s="24">
        <f t="shared" si="51"/>
        <v>4.5213421469902842E-2</v>
      </c>
      <c r="CI16" s="24">
        <f t="shared" si="52"/>
        <v>2.3469300681594345E-2</v>
      </c>
      <c r="CJ16" s="24">
        <f t="shared" si="53"/>
        <v>8.9543803052211518E-3</v>
      </c>
      <c r="CK16" s="24">
        <f t="shared" si="54"/>
        <v>0</v>
      </c>
      <c r="CL16" s="24">
        <f t="shared" si="55"/>
        <v>0.30841603191228917</v>
      </c>
      <c r="CM16" s="23">
        <f t="shared" si="56"/>
        <v>1</v>
      </c>
      <c r="CN16" s="23">
        <f t="shared" si="57"/>
        <v>0.69158396808771083</v>
      </c>
      <c r="CP16">
        <f t="shared" si="58"/>
        <v>0.62908909596000151</v>
      </c>
      <c r="CQ16">
        <f t="shared" si="59"/>
        <v>2.3542120272654317E-3</v>
      </c>
      <c r="CR16">
        <f t="shared" si="60"/>
        <v>0.2028783504005286</v>
      </c>
      <c r="CS16">
        <f t="shared" si="61"/>
        <v>0</v>
      </c>
      <c r="CT16">
        <f t="shared" si="62"/>
        <v>2.0154072632215123E-2</v>
      </c>
      <c r="CU16">
        <f t="shared" si="63"/>
        <v>5.3018962236766156E-4</v>
      </c>
      <c r="CV16">
        <f t="shared" si="64"/>
        <v>8.3984115141362715E-3</v>
      </c>
      <c r="CW16">
        <f t="shared" si="65"/>
        <v>5.611406086654757E-2</v>
      </c>
      <c r="CX16">
        <f t="shared" si="66"/>
        <v>5.8255169554861007E-2</v>
      </c>
      <c r="CY16">
        <f t="shared" si="67"/>
        <v>2.2226437422077021E-2</v>
      </c>
      <c r="CZ16">
        <f t="shared" si="68"/>
        <v>0</v>
      </c>
      <c r="DA16" s="23">
        <f t="shared" si="69"/>
        <v>1</v>
      </c>
      <c r="DB16" s="23">
        <f t="shared" si="70"/>
        <v>0.67405295559738565</v>
      </c>
      <c r="DC16" s="23">
        <f t="shared" si="71"/>
        <v>1.6399845766336001E-2</v>
      </c>
      <c r="DD16" s="23">
        <f t="shared" si="72"/>
        <v>0.14907660772256059</v>
      </c>
      <c r="DE16" s="23">
        <f t="shared" si="73"/>
        <v>0</v>
      </c>
      <c r="DF16" s="23">
        <f t="shared" si="74"/>
        <v>0.23383217530732228</v>
      </c>
      <c r="DG16" s="23">
        <f t="shared" si="75"/>
        <v>4.933920704845815E-3</v>
      </c>
      <c r="DH16" s="23">
        <f t="shared" si="76"/>
        <v>0.23322515655858914</v>
      </c>
      <c r="DI16" s="23">
        <f t="shared" si="77"/>
        <v>0.19437420422487492</v>
      </c>
      <c r="DJ16" s="23">
        <f t="shared" si="78"/>
        <v>3.5818641505415555E-2</v>
      </c>
      <c r="DK16" s="23">
        <f t="shared" si="79"/>
        <v>8.7052528769799142E-3</v>
      </c>
      <c r="DL16" s="23">
        <f t="shared" si="80"/>
        <v>1.55041876026431</v>
      </c>
      <c r="DM16" s="23">
        <f t="shared" si="81"/>
        <v>0.67405295559738565</v>
      </c>
      <c r="DN16" s="23">
        <f t="shared" si="82"/>
        <v>1.6399845766336001E-2</v>
      </c>
      <c r="DO16" s="23">
        <f t="shared" si="83"/>
        <v>0.29815321544512119</v>
      </c>
      <c r="DP16" s="23">
        <f t="shared" si="84"/>
        <v>0</v>
      </c>
      <c r="DR16" s="23">
        <f t="shared" si="85"/>
        <v>0.23383217530732228</v>
      </c>
      <c r="DS16" s="23">
        <f t="shared" si="86"/>
        <v>4.933920704845815E-3</v>
      </c>
      <c r="DT16" s="23">
        <f t="shared" si="87"/>
        <v>0.23322515655858914</v>
      </c>
      <c r="DU16" s="23">
        <f t="shared" si="88"/>
        <v>0.19437420422487492</v>
      </c>
      <c r="DV16" s="23">
        <f t="shared" si="89"/>
        <v>7.163728301083111E-2</v>
      </c>
      <c r="DW16" s="23">
        <f t="shared" si="90"/>
        <v>1.7410505753959828E-2</v>
      </c>
      <c r="DY16" s="23">
        <f t="shared" si="91"/>
        <v>1.3481059111947713</v>
      </c>
      <c r="DZ16" s="23">
        <f t="shared" si="92"/>
        <v>3.2799691532672003E-2</v>
      </c>
      <c r="EA16" s="23">
        <f t="shared" si="93"/>
        <v>0.44722982316768178</v>
      </c>
      <c r="EB16" s="23">
        <f t="shared" si="94"/>
        <v>0</v>
      </c>
      <c r="ED16" s="23">
        <f t="shared" si="95"/>
        <v>0.23383217530732228</v>
      </c>
      <c r="EE16" s="23">
        <f t="shared" si="96"/>
        <v>4.933920704845815E-3</v>
      </c>
      <c r="EF16" s="23">
        <f t="shared" si="97"/>
        <v>0.23322515655858914</v>
      </c>
      <c r="EG16" s="23">
        <f t="shared" si="98"/>
        <v>0.19437420422487492</v>
      </c>
      <c r="EH16" s="23">
        <f t="shared" si="99"/>
        <v>3.5818641505415555E-2</v>
      </c>
      <c r="EI16" s="23">
        <f t="shared" si="100"/>
        <v>8.7052528769799142E-3</v>
      </c>
      <c r="EJ16" s="23">
        <f t="shared" si="101"/>
        <v>2.5390247770731529</v>
      </c>
      <c r="EK16" s="23">
        <f t="shared" si="102"/>
        <v>9.0585961222927196</v>
      </c>
      <c r="EL16" s="83">
        <f t="shared" si="147"/>
        <v>0.4993501667704176</v>
      </c>
      <c r="EM16" s="24">
        <f t="shared" si="103"/>
        <v>6.1059734897944242</v>
      </c>
      <c r="EN16" s="24">
        <f t="shared" si="104"/>
        <v>0.14855957926512997</v>
      </c>
      <c r="EO16" s="24">
        <f t="shared" si="105"/>
        <v>2.7008495612802808</v>
      </c>
      <c r="EP16" s="24">
        <f t="shared" si="106"/>
        <v>0</v>
      </c>
      <c r="EQ16" s="24"/>
      <c r="ER16" s="24">
        <f t="shared" si="107"/>
        <v>2.1181912365061812</v>
      </c>
      <c r="ES16" s="24">
        <f t="shared" si="108"/>
        <v>4.4694394964616059E-2</v>
      </c>
      <c r="ET16" s="24">
        <f t="shared" si="109"/>
        <v>2.112692498822748</v>
      </c>
      <c r="EU16" s="24">
        <f t="shared" si="110"/>
        <v>1.760757412665185</v>
      </c>
      <c r="EV16" s="24">
        <f t="shared" si="111"/>
        <v>0.6489332140935008</v>
      </c>
      <c r="EW16" s="24">
        <f t="shared" si="112"/>
        <v>0.15771473990997559</v>
      </c>
      <c r="EX16" s="23">
        <f t="shared" si="113"/>
        <v>14.991718173298564</v>
      </c>
      <c r="EY16" s="23">
        <f t="shared" si="114"/>
        <v>15.798366127302041</v>
      </c>
      <c r="EZ16" s="23">
        <f t="shared" si="115"/>
        <v>13.230960760633378</v>
      </c>
      <c r="FA16" s="23" t="str">
        <f t="shared" si="116"/>
        <v>Good</v>
      </c>
      <c r="FB16" s="23">
        <f t="shared" si="117"/>
        <v>247.16735514701952</v>
      </c>
      <c r="FC16" s="23">
        <f t="shared" si="118"/>
        <v>0.21666295391443752</v>
      </c>
      <c r="FE16" s="23">
        <f t="shared" si="119"/>
        <v>-11.66535408105006</v>
      </c>
      <c r="FF16" s="23">
        <f t="shared" si="120"/>
        <v>0.10453693873878013</v>
      </c>
      <c r="FG16" s="80">
        <f t="shared" si="121"/>
        <v>0.18313953485590645</v>
      </c>
      <c r="FH16" s="80">
        <f t="shared" si="122"/>
        <v>1.9350517016502748</v>
      </c>
      <c r="FI16" s="23">
        <f t="shared" si="123"/>
        <v>6.1059734897944242</v>
      </c>
      <c r="FJ16" s="23">
        <f t="shared" si="124"/>
        <v>1.8940265102055758</v>
      </c>
      <c r="FK16" s="23">
        <f t="shared" si="125"/>
        <v>0</v>
      </c>
      <c r="FL16" s="24">
        <f t="shared" si="126"/>
        <v>8</v>
      </c>
      <c r="FM16" s="23">
        <f t="shared" si="127"/>
        <v>0.80682305107470498</v>
      </c>
      <c r="FN16" s="23">
        <f t="shared" si="128"/>
        <v>0</v>
      </c>
      <c r="FO16" s="23">
        <f t="shared" si="129"/>
        <v>0.18313953485590645</v>
      </c>
      <c r="FP16" s="23">
        <f t="shared" si="130"/>
        <v>0.14855957926512997</v>
      </c>
      <c r="FQ16" s="23">
        <f t="shared" si="131"/>
        <v>1.1385221651957413</v>
      </c>
      <c r="FR16" s="23">
        <f t="shared" si="132"/>
        <v>2.112692498822748</v>
      </c>
      <c r="FS16" s="23">
        <f t="shared" si="133"/>
        <v>3.2512146640184891</v>
      </c>
      <c r="FT16" s="23">
        <f t="shared" si="134"/>
        <v>1.7487853359815109</v>
      </c>
      <c r="FU16" s="23">
        <f t="shared" si="135"/>
        <v>5</v>
      </c>
      <c r="FV16" s="23">
        <f t="shared" si="136"/>
        <v>0</v>
      </c>
      <c r="FW16" s="23">
        <f t="shared" si="137"/>
        <v>5</v>
      </c>
      <c r="FX16" s="24">
        <f t="shared" si="138"/>
        <v>0</v>
      </c>
      <c r="FY16" s="24">
        <f t="shared" si="139"/>
        <v>0.18626636566876398</v>
      </c>
      <c r="FZ16" s="24">
        <f t="shared" si="140"/>
        <v>4.4694394964616059E-2</v>
      </c>
      <c r="GA16" s="74">
        <f t="shared" si="141"/>
        <v>0.23096076063338003</v>
      </c>
      <c r="GB16" s="74">
        <f t="shared" si="142"/>
        <v>0.23096076063338003</v>
      </c>
      <c r="GC16" s="23">
        <f t="shared" si="143"/>
        <v>1.760757412665185</v>
      </c>
      <c r="GD16" s="23">
        <f t="shared" si="144"/>
        <v>8.2818267014348468E-3</v>
      </c>
      <c r="GE16" s="74">
        <f t="shared" si="145"/>
        <v>2</v>
      </c>
      <c r="GG16" s="24" t="str">
        <f t="shared" si="146"/>
        <v>CALCIC</v>
      </c>
      <c r="GH16" s="83">
        <f t="shared" si="148"/>
        <v>0.4993501667704176</v>
      </c>
    </row>
    <row r="17" spans="1:190" s="23" customFormat="1" ht="18" customHeight="1" x14ac:dyDescent="0.2">
      <c r="A17" s="23" t="s">
        <v>110</v>
      </c>
      <c r="B17" s="23" t="s">
        <v>144</v>
      </c>
      <c r="C17" s="24">
        <v>900</v>
      </c>
      <c r="D17" s="24">
        <v>12</v>
      </c>
      <c r="F17" s="37">
        <v>54.8</v>
      </c>
      <c r="G17" s="37">
        <v>0.56999999999999995</v>
      </c>
      <c r="H17" s="37">
        <v>16.399999999999999</v>
      </c>
      <c r="I17" s="37">
        <v>3.23</v>
      </c>
      <c r="J17" s="37">
        <v>0.14000000000000001</v>
      </c>
      <c r="K17" s="37">
        <v>0.77</v>
      </c>
      <c r="L17" s="37">
        <v>5.55</v>
      </c>
      <c r="M17" s="37">
        <v>2.2000000000000002</v>
      </c>
      <c r="N17" s="37">
        <v>1.43</v>
      </c>
      <c r="O17" s="37"/>
      <c r="P17" s="37"/>
      <c r="Q17" s="37">
        <v>11</v>
      </c>
      <c r="S17" s="37">
        <v>40</v>
      </c>
      <c r="T17" s="37">
        <v>1.85</v>
      </c>
      <c r="U17" s="37">
        <v>16</v>
      </c>
      <c r="V17" s="37">
        <v>15.5</v>
      </c>
      <c r="W17" s="37">
        <v>0.37</v>
      </c>
      <c r="X17" s="37">
        <v>9.48</v>
      </c>
      <c r="Y17" s="37">
        <v>10.6</v>
      </c>
      <c r="Z17" s="37">
        <v>1.9</v>
      </c>
      <c r="AA17" s="37">
        <v>0.82</v>
      </c>
      <c r="AB17" s="37"/>
      <c r="AD17" s="38">
        <f t="shared" si="1"/>
        <v>16.705658827610115</v>
      </c>
      <c r="AE17" s="39"/>
      <c r="AF17" s="58">
        <f t="shared" si="2"/>
        <v>0.38977283118443912</v>
      </c>
      <c r="AG17" s="38">
        <f t="shared" si="3"/>
        <v>13.5</v>
      </c>
      <c r="AH17" s="38">
        <f t="shared" si="4"/>
        <v>12.189798155337158</v>
      </c>
      <c r="AI17" s="38">
        <f t="shared" si="5"/>
        <v>14.055973003874037</v>
      </c>
      <c r="AJ17" s="39"/>
      <c r="AK17" s="40">
        <f t="shared" si="6"/>
        <v>923.75373247358561</v>
      </c>
      <c r="AL17" s="40">
        <f t="shared" si="7"/>
        <v>935.52030466700614</v>
      </c>
      <c r="AM17" s="40">
        <f t="shared" si="8"/>
        <v>982.62629310238867</v>
      </c>
      <c r="AN17" s="40">
        <f t="shared" si="9"/>
        <v>812.5593466630105</v>
      </c>
      <c r="AO17" s="40">
        <f t="shared" si="10"/>
        <v>915.68775495093871</v>
      </c>
      <c r="AP17" s="40">
        <f t="shared" si="11"/>
        <v>886.91313652260669</v>
      </c>
      <c r="AQ17" s="41"/>
      <c r="AR17" s="40">
        <f t="shared" si="12"/>
        <v>887.70741060035448</v>
      </c>
      <c r="AS17" s="40">
        <f t="shared" si="13"/>
        <v>872.88977615414774</v>
      </c>
      <c r="AT17" s="41"/>
      <c r="AU17" s="38">
        <f t="shared" si="14"/>
        <v>9.5679305590737318</v>
      </c>
      <c r="AV17" s="38">
        <f t="shared" si="15"/>
        <v>8.921002348368221</v>
      </c>
      <c r="AW17" s="38">
        <f t="shared" si="16"/>
        <v>6.5300482297054785</v>
      </c>
      <c r="AX17" s="38">
        <f t="shared" si="17"/>
        <v>8.0226098716867078</v>
      </c>
      <c r="AY17" s="38">
        <f t="shared" si="18"/>
        <v>13.020839122539584</v>
      </c>
      <c r="AZ17" s="38">
        <f t="shared" si="19"/>
        <v>6.7561940298717236</v>
      </c>
      <c r="BA17" s="39"/>
      <c r="BB17" s="42">
        <f t="shared" si="20"/>
        <v>0.47840989472875139</v>
      </c>
      <c r="BC17" s="42" t="str">
        <f t="shared" si="21"/>
        <v>NO</v>
      </c>
      <c r="BD17" s="38">
        <f t="shared" si="22"/>
        <v>10.413733709150167</v>
      </c>
      <c r="BE17" s="38">
        <f t="shared" si="23"/>
        <v>10.421598272795981</v>
      </c>
      <c r="BF17" s="38">
        <f t="shared" si="24"/>
        <v>17.644191719375659</v>
      </c>
      <c r="BG17" s="38">
        <f t="shared" si="25"/>
        <v>11.312019506880107</v>
      </c>
      <c r="BH17" s="38">
        <f t="shared" si="26"/>
        <v>8.5940146301600819</v>
      </c>
      <c r="BI17" s="38">
        <f t="shared" si="27"/>
        <v>3.4033946939679565</v>
      </c>
      <c r="BJ17" s="38">
        <f t="shared" si="28"/>
        <v>10.803733709150167</v>
      </c>
      <c r="BK17" s="38">
        <f t="shared" si="29"/>
        <v>10.554328519991012</v>
      </c>
      <c r="BL17" s="24"/>
      <c r="BM17" s="24">
        <f t="shared" si="30"/>
        <v>0.91205190041325268</v>
      </c>
      <c r="BN17" s="24">
        <f t="shared" si="31"/>
        <v>7.1358107532912361E-3</v>
      </c>
      <c r="BO17" s="24">
        <f t="shared" si="32"/>
        <v>0.16084581359539429</v>
      </c>
      <c r="BP17" s="24">
        <f t="shared" si="33"/>
        <v>0</v>
      </c>
      <c r="BQ17" s="24">
        <f t="shared" si="34"/>
        <v>4.4957019419205414E-2</v>
      </c>
      <c r="BR17" s="24">
        <f t="shared" si="35"/>
        <v>1.9735682819383262E-3</v>
      </c>
      <c r="BS17" s="24">
        <f t="shared" si="36"/>
        <v>1.910461388830996E-2</v>
      </c>
      <c r="BT17" s="24">
        <f t="shared" si="37"/>
        <v>9.8970351692482181E-2</v>
      </c>
      <c r="BU17" s="24">
        <f t="shared" si="38"/>
        <v>3.5495951041402803E-2</v>
      </c>
      <c r="BV17" s="24">
        <f t="shared" si="39"/>
        <v>1.5181111724489361E-2</v>
      </c>
      <c r="BW17" s="24">
        <f t="shared" si="40"/>
        <v>0</v>
      </c>
      <c r="BX17" s="24">
        <f t="shared" si="41"/>
        <v>0.61064023963743508</v>
      </c>
      <c r="BY17" s="23">
        <f t="shared" si="42"/>
        <v>1.9063563804472015</v>
      </c>
      <c r="BZ17" s="23">
        <f t="shared" si="43"/>
        <v>1.5072390171710526</v>
      </c>
      <c r="CA17" s="24">
        <f t="shared" si="44"/>
        <v>0.47842675680572355</v>
      </c>
      <c r="CB17" s="24">
        <f t="shared" si="45"/>
        <v>3.7431672411730728E-3</v>
      </c>
      <c r="CC17" s="24">
        <f t="shared" si="46"/>
        <v>8.4373423167426007E-2</v>
      </c>
      <c r="CD17" s="24">
        <f t="shared" si="47"/>
        <v>0</v>
      </c>
      <c r="CE17" s="24">
        <f t="shared" si="48"/>
        <v>2.358269412808281E-2</v>
      </c>
      <c r="CF17" s="24">
        <f t="shared" si="49"/>
        <v>1.0352567348794236E-3</v>
      </c>
      <c r="CG17" s="24">
        <f t="shared" si="50"/>
        <v>1.0021533268521553E-2</v>
      </c>
      <c r="CH17" s="24">
        <f t="shared" si="51"/>
        <v>5.1915975788989301E-2</v>
      </c>
      <c r="CI17" s="24">
        <f t="shared" si="52"/>
        <v>1.8619787677410037E-2</v>
      </c>
      <c r="CJ17" s="24">
        <f t="shared" si="53"/>
        <v>7.9634174806958759E-3</v>
      </c>
      <c r="CK17" s="24">
        <f t="shared" si="54"/>
        <v>0</v>
      </c>
      <c r="CL17" s="24">
        <f t="shared" si="55"/>
        <v>0.3203179877070983</v>
      </c>
      <c r="CM17" s="23">
        <f t="shared" si="56"/>
        <v>0.99999999999999989</v>
      </c>
      <c r="CN17" s="23">
        <f t="shared" si="57"/>
        <v>0.67968201229290159</v>
      </c>
      <c r="CP17">
        <f t="shared" si="58"/>
        <v>0.60511431168036589</v>
      </c>
      <c r="CQ17">
        <f t="shared" si="59"/>
        <v>4.7343590976595667E-3</v>
      </c>
      <c r="CR17">
        <f t="shared" si="60"/>
        <v>0.21343106403559925</v>
      </c>
      <c r="CS17">
        <f t="shared" si="61"/>
        <v>0</v>
      </c>
      <c r="CT17">
        <f t="shared" si="62"/>
        <v>2.9827398910881139E-2</v>
      </c>
      <c r="CU17">
        <f t="shared" si="63"/>
        <v>1.3093930421483717E-3</v>
      </c>
      <c r="CV17">
        <f t="shared" si="64"/>
        <v>1.2675238413193114E-2</v>
      </c>
      <c r="CW17">
        <f t="shared" si="65"/>
        <v>6.5663342419465975E-2</v>
      </c>
      <c r="CX17">
        <f t="shared" si="66"/>
        <v>4.7100626558918834E-2</v>
      </c>
      <c r="CY17">
        <f t="shared" si="67"/>
        <v>2.0144265841767945E-2</v>
      </c>
      <c r="CZ17">
        <f t="shared" si="68"/>
        <v>0</v>
      </c>
      <c r="DA17" s="23">
        <f t="shared" si="69"/>
        <v>1</v>
      </c>
      <c r="DB17" s="23">
        <f t="shared" si="70"/>
        <v>0.66573131417025744</v>
      </c>
      <c r="DC17" s="23">
        <f t="shared" si="71"/>
        <v>2.3160087532611909E-2</v>
      </c>
      <c r="DD17" s="23">
        <f t="shared" si="72"/>
        <v>0.15692274497111641</v>
      </c>
      <c r="DE17" s="23">
        <f t="shared" si="73"/>
        <v>0</v>
      </c>
      <c r="DF17" s="23">
        <f t="shared" si="74"/>
        <v>0.21573801888473187</v>
      </c>
      <c r="DG17" s="23">
        <f t="shared" si="75"/>
        <v>5.2158590308370046E-3</v>
      </c>
      <c r="DH17" s="23">
        <f t="shared" si="76"/>
        <v>0.23521005150802393</v>
      </c>
      <c r="DI17" s="23">
        <f t="shared" si="77"/>
        <v>0.18902445548474073</v>
      </c>
      <c r="DJ17" s="23">
        <f t="shared" si="78"/>
        <v>3.0655594081211508E-2</v>
      </c>
      <c r="DK17" s="23">
        <f t="shared" si="79"/>
        <v>8.7052528769799142E-3</v>
      </c>
      <c r="DL17" s="23">
        <f t="shared" si="80"/>
        <v>1.5303633785405109</v>
      </c>
      <c r="DM17" s="23">
        <f t="shared" si="81"/>
        <v>0.66573131417025744</v>
      </c>
      <c r="DN17" s="23">
        <f t="shared" si="82"/>
        <v>2.3160087532611909E-2</v>
      </c>
      <c r="DO17" s="23">
        <f t="shared" si="83"/>
        <v>0.31384548994223282</v>
      </c>
      <c r="DP17" s="23">
        <f t="shared" si="84"/>
        <v>0</v>
      </c>
      <c r="DR17" s="23">
        <f t="shared" si="85"/>
        <v>0.21573801888473187</v>
      </c>
      <c r="DS17" s="23">
        <f t="shared" si="86"/>
        <v>5.2158590308370046E-3</v>
      </c>
      <c r="DT17" s="23">
        <f t="shared" si="87"/>
        <v>0.23521005150802393</v>
      </c>
      <c r="DU17" s="23">
        <f t="shared" si="88"/>
        <v>0.18902445548474073</v>
      </c>
      <c r="DV17" s="23">
        <f t="shared" si="89"/>
        <v>6.1311188162423015E-2</v>
      </c>
      <c r="DW17" s="23">
        <f t="shared" si="90"/>
        <v>1.7410505753959828E-2</v>
      </c>
      <c r="DY17" s="23">
        <f t="shared" si="91"/>
        <v>1.3314626283405149</v>
      </c>
      <c r="DZ17" s="23">
        <f t="shared" si="92"/>
        <v>4.6320175065223818E-2</v>
      </c>
      <c r="EA17" s="23">
        <f t="shared" si="93"/>
        <v>0.47076823491334924</v>
      </c>
      <c r="EB17" s="23">
        <f t="shared" si="94"/>
        <v>0</v>
      </c>
      <c r="ED17" s="23">
        <f t="shared" si="95"/>
        <v>0.21573801888473187</v>
      </c>
      <c r="EE17" s="23">
        <f t="shared" si="96"/>
        <v>5.2158590308370046E-3</v>
      </c>
      <c r="EF17" s="23">
        <f t="shared" si="97"/>
        <v>0.23521005150802393</v>
      </c>
      <c r="EG17" s="23">
        <f t="shared" si="98"/>
        <v>0.18902445548474073</v>
      </c>
      <c r="EH17" s="23">
        <f t="shared" si="99"/>
        <v>3.0655594081211508E-2</v>
      </c>
      <c r="EI17" s="23">
        <f t="shared" si="100"/>
        <v>8.7052528769799142E-3</v>
      </c>
      <c r="EJ17" s="23">
        <f t="shared" si="101"/>
        <v>2.5331002701856131</v>
      </c>
      <c r="EK17" s="23">
        <f t="shared" si="102"/>
        <v>9.0797826958167249</v>
      </c>
      <c r="EL17" s="83">
        <f t="shared" si="147"/>
        <v>0.52159010527124861</v>
      </c>
      <c r="EM17" s="24">
        <f t="shared" si="103"/>
        <v>6.0446956664664313</v>
      </c>
      <c r="EN17" s="24">
        <f t="shared" si="104"/>
        <v>0.21028856201221027</v>
      </c>
      <c r="EO17" s="24">
        <f t="shared" si="105"/>
        <v>2.8496488487376075</v>
      </c>
      <c r="EP17" s="24">
        <f t="shared" si="106"/>
        <v>0</v>
      </c>
      <c r="EQ17" s="24"/>
      <c r="ER17" s="24">
        <f t="shared" si="107"/>
        <v>1.9588543306993702</v>
      </c>
      <c r="ES17" s="24">
        <f t="shared" si="108"/>
        <v>4.7358866572013228E-2</v>
      </c>
      <c r="ET17" s="24">
        <f t="shared" si="109"/>
        <v>2.1356561555647162</v>
      </c>
      <c r="EU17" s="24">
        <f t="shared" si="110"/>
        <v>1.7163009799965276</v>
      </c>
      <c r="EV17" s="24">
        <f t="shared" si="111"/>
        <v>0.55669226533713168</v>
      </c>
      <c r="EW17" s="24">
        <f t="shared" si="112"/>
        <v>0.15808360887022196</v>
      </c>
      <c r="EX17" s="23">
        <f t="shared" si="113"/>
        <v>14.962803410048876</v>
      </c>
      <c r="EY17" s="23">
        <f t="shared" si="114"/>
        <v>15.677579284256229</v>
      </c>
      <c r="EZ17" s="23">
        <f t="shared" si="115"/>
        <v>13.246502430052349</v>
      </c>
      <c r="FA17" s="23" t="str">
        <f t="shared" si="116"/>
        <v>Good</v>
      </c>
      <c r="FB17" s="23">
        <f t="shared" si="117"/>
        <v>165.35499699110215</v>
      </c>
      <c r="FC17" s="23">
        <f t="shared" si="118"/>
        <v>0.23527287147561629</v>
      </c>
      <c r="FE17" s="23">
        <f t="shared" si="119"/>
        <v>-11.133899115129838</v>
      </c>
      <c r="FF17" s="23">
        <f t="shared" si="120"/>
        <v>0.10223805520962544</v>
      </c>
      <c r="FG17" s="80">
        <f t="shared" si="121"/>
        <v>0.16627100818126381</v>
      </c>
      <c r="FH17" s="80">
        <f t="shared" si="122"/>
        <v>1.7925833225181065</v>
      </c>
      <c r="FI17" s="23">
        <f t="shared" si="123"/>
        <v>6.0446956664664313</v>
      </c>
      <c r="FJ17" s="23">
        <f t="shared" si="124"/>
        <v>1.9553043335335687</v>
      </c>
      <c r="FK17" s="23">
        <f t="shared" si="125"/>
        <v>0</v>
      </c>
      <c r="FL17" s="24">
        <f t="shared" si="126"/>
        <v>8</v>
      </c>
      <c r="FM17" s="23">
        <f t="shared" si="127"/>
        <v>0.89434451520403879</v>
      </c>
      <c r="FN17" s="23">
        <f t="shared" si="128"/>
        <v>0</v>
      </c>
      <c r="FO17" s="23">
        <f t="shared" si="129"/>
        <v>0.16627100818126381</v>
      </c>
      <c r="FP17" s="23">
        <f t="shared" si="130"/>
        <v>0.21028856201221027</v>
      </c>
      <c r="FQ17" s="23">
        <f t="shared" si="131"/>
        <v>1.2709040853975129</v>
      </c>
      <c r="FR17" s="23">
        <f t="shared" si="132"/>
        <v>2.1356561555647162</v>
      </c>
      <c r="FS17" s="23">
        <f t="shared" si="133"/>
        <v>3.4065602409622291</v>
      </c>
      <c r="FT17" s="23">
        <f t="shared" si="134"/>
        <v>1.5934397590377709</v>
      </c>
      <c r="FU17" s="23">
        <f t="shared" si="135"/>
        <v>5</v>
      </c>
      <c r="FV17" s="23">
        <f t="shared" si="136"/>
        <v>0</v>
      </c>
      <c r="FW17" s="23">
        <f t="shared" si="137"/>
        <v>5</v>
      </c>
      <c r="FX17" s="24">
        <f t="shared" si="138"/>
        <v>0</v>
      </c>
      <c r="FY17" s="24">
        <f t="shared" si="139"/>
        <v>0.19914356348033557</v>
      </c>
      <c r="FZ17" s="24">
        <f t="shared" si="140"/>
        <v>4.7358866572013228E-2</v>
      </c>
      <c r="GA17" s="74">
        <f t="shared" si="141"/>
        <v>0.24650243005234879</v>
      </c>
      <c r="GB17" s="74">
        <f t="shared" si="142"/>
        <v>0.24650243005234879</v>
      </c>
      <c r="GC17" s="23">
        <f t="shared" si="143"/>
        <v>1.7163009799965276</v>
      </c>
      <c r="GD17" s="23">
        <f t="shared" si="144"/>
        <v>3.7196589951123515E-2</v>
      </c>
      <c r="GE17" s="74">
        <f t="shared" si="145"/>
        <v>2</v>
      </c>
      <c r="GG17" s="24" t="str">
        <f t="shared" si="146"/>
        <v>CALCIC</v>
      </c>
      <c r="GH17" s="83">
        <f t="shared" si="148"/>
        <v>0.52159010527124861</v>
      </c>
    </row>
    <row r="18" spans="1:190" s="23" customFormat="1" ht="18" customHeight="1" x14ac:dyDescent="0.2">
      <c r="A18" s="23" t="s">
        <v>110</v>
      </c>
      <c r="B18" s="23" t="s">
        <v>144</v>
      </c>
      <c r="C18" s="24">
        <v>850</v>
      </c>
      <c r="D18" s="24">
        <v>12</v>
      </c>
      <c r="F18" s="37">
        <v>65.8</v>
      </c>
      <c r="G18" s="37">
        <v>0.23</v>
      </c>
      <c r="H18" s="37">
        <v>13.7</v>
      </c>
      <c r="I18" s="37">
        <v>1.94</v>
      </c>
      <c r="J18" s="37">
        <v>0.09</v>
      </c>
      <c r="K18" s="37">
        <v>0.26</v>
      </c>
      <c r="L18" s="37">
        <v>3.3</v>
      </c>
      <c r="M18" s="37">
        <v>1.01</v>
      </c>
      <c r="N18" s="37">
        <v>1.98</v>
      </c>
      <c r="O18" s="37"/>
      <c r="P18" s="37"/>
      <c r="Q18" s="37">
        <v>9.6</v>
      </c>
      <c r="S18" s="37">
        <v>41.4</v>
      </c>
      <c r="T18" s="37">
        <v>1.67</v>
      </c>
      <c r="U18" s="37">
        <v>13.6</v>
      </c>
      <c r="V18" s="37">
        <v>18.100000000000001</v>
      </c>
      <c r="W18" s="37">
        <v>0.49</v>
      </c>
      <c r="X18" s="37">
        <v>8.48</v>
      </c>
      <c r="Y18" s="37">
        <v>10.4</v>
      </c>
      <c r="Z18" s="37">
        <v>1.73</v>
      </c>
      <c r="AA18" s="37">
        <v>0.69</v>
      </c>
      <c r="AB18" s="37"/>
      <c r="AD18" s="38">
        <f t="shared" si="1"/>
        <v>15.660772922567208</v>
      </c>
      <c r="AE18" s="39"/>
      <c r="AF18" s="58">
        <f t="shared" si="2"/>
        <v>0.28605815989107181</v>
      </c>
      <c r="AG18" s="38">
        <f t="shared" si="3"/>
        <v>11.8</v>
      </c>
      <c r="AH18" s="38">
        <f t="shared" si="4"/>
        <v>9.8282497676410863</v>
      </c>
      <c r="AI18" s="38">
        <f t="shared" si="5"/>
        <v>14.10971033990765</v>
      </c>
      <c r="AJ18" s="39"/>
      <c r="AK18" s="40">
        <f t="shared" si="6"/>
        <v>856.97489153552135</v>
      </c>
      <c r="AL18" s="40">
        <f t="shared" si="7"/>
        <v>868.42678912402357</v>
      </c>
      <c r="AM18" s="40">
        <f t="shared" si="8"/>
        <v>934.59272097903113</v>
      </c>
      <c r="AN18" s="40">
        <f t="shared" si="9"/>
        <v>762.7225518487852</v>
      </c>
      <c r="AO18" s="40">
        <f t="shared" si="10"/>
        <v>817.88395947984748</v>
      </c>
      <c r="AP18" s="40">
        <f t="shared" si="11"/>
        <v>815.36007841695334</v>
      </c>
      <c r="AQ18" s="41"/>
      <c r="AR18" s="40">
        <f t="shared" si="12"/>
        <v>849.2716843390881</v>
      </c>
      <c r="AS18" s="40">
        <f t="shared" si="13"/>
        <v>783.90558351043376</v>
      </c>
      <c r="AT18" s="41"/>
      <c r="AU18" s="38">
        <f t="shared" si="14"/>
        <v>5.3250831078848533</v>
      </c>
      <c r="AV18" s="38">
        <f t="shared" si="15"/>
        <v>5.0429479816101281</v>
      </c>
      <c r="AW18" s="38">
        <f t="shared" si="16"/>
        <v>4.9154441909769453</v>
      </c>
      <c r="AX18" s="38">
        <f t="shared" si="17"/>
        <v>3.5362297003260807</v>
      </c>
      <c r="AY18" s="38">
        <f t="shared" si="18"/>
        <v>8.325235606948711</v>
      </c>
      <c r="AZ18" s="38">
        <f t="shared" si="19"/>
        <v>4.0840129349705885</v>
      </c>
      <c r="BA18" s="39"/>
      <c r="BB18" s="42">
        <f t="shared" si="20"/>
        <v>0.54491153350053312</v>
      </c>
      <c r="BC18" s="42" t="str">
        <f t="shared" si="21"/>
        <v>YES</v>
      </c>
      <c r="BD18" s="38">
        <f t="shared" si="22"/>
        <v>8.3760059843121475</v>
      </c>
      <c r="BE18" s="38">
        <f t="shared" si="23"/>
        <v>7.6573384549360854</v>
      </c>
      <c r="BF18" s="38">
        <f t="shared" si="24"/>
        <v>9.6875025851419263</v>
      </c>
      <c r="BG18" s="38">
        <f t="shared" si="25"/>
        <v>9.0271717199841959</v>
      </c>
      <c r="BH18" s="38">
        <f t="shared" si="26"/>
        <v>6.880378789988149</v>
      </c>
      <c r="BI18" s="38">
        <f t="shared" si="27"/>
        <v>4.0511667727932252</v>
      </c>
      <c r="BJ18" s="38">
        <f t="shared" si="28"/>
        <v>8.7660059843121481</v>
      </c>
      <c r="BK18" s="38">
        <f t="shared" si="29"/>
        <v>8.6259818062277969</v>
      </c>
      <c r="BL18" s="24"/>
      <c r="BM18" s="24">
        <f t="shared" si="30"/>
        <v>1.0951280118100735</v>
      </c>
      <c r="BN18" s="24">
        <f t="shared" si="31"/>
        <v>2.8793622337841833E-3</v>
      </c>
      <c r="BO18" s="24">
        <f t="shared" si="32"/>
        <v>0.13436510038151842</v>
      </c>
      <c r="BP18" s="24">
        <f t="shared" si="33"/>
        <v>0</v>
      </c>
      <c r="BQ18" s="24">
        <f t="shared" si="34"/>
        <v>2.7002048815250309E-2</v>
      </c>
      <c r="BR18" s="24">
        <f t="shared" si="35"/>
        <v>1.2687224669603525E-3</v>
      </c>
      <c r="BS18" s="24">
        <f t="shared" si="36"/>
        <v>6.4509085856631039E-3</v>
      </c>
      <c r="BT18" s="24">
        <f t="shared" si="37"/>
        <v>5.8847236141475891E-2</v>
      </c>
      <c r="BU18" s="24">
        <f t="shared" si="38"/>
        <v>1.6295868432644012E-2</v>
      </c>
      <c r="BV18" s="24">
        <f t="shared" si="39"/>
        <v>2.1020000849292963E-2</v>
      </c>
      <c r="BW18" s="24">
        <f t="shared" si="40"/>
        <v>0</v>
      </c>
      <c r="BX18" s="24">
        <f t="shared" si="41"/>
        <v>0.532922390956307</v>
      </c>
      <c r="BY18" s="23">
        <f t="shared" si="42"/>
        <v>1.8961796506729693</v>
      </c>
      <c r="BZ18" s="23">
        <f t="shared" si="43"/>
        <v>1.5349382293801177</v>
      </c>
      <c r="CA18" s="24">
        <f t="shared" si="44"/>
        <v>0.57754443858808624</v>
      </c>
      <c r="CB18" s="24">
        <f t="shared" si="45"/>
        <v>1.5185070848968739E-3</v>
      </c>
      <c r="CC18" s="24">
        <f t="shared" si="46"/>
        <v>7.0860954727486478E-2</v>
      </c>
      <c r="CD18" s="24">
        <f t="shared" si="47"/>
        <v>0</v>
      </c>
      <c r="CE18" s="24">
        <f t="shared" si="48"/>
        <v>1.4240237630262019E-2</v>
      </c>
      <c r="CF18" s="24">
        <f t="shared" si="49"/>
        <v>6.6909402097531877E-4</v>
      </c>
      <c r="CG18" s="24">
        <f t="shared" si="50"/>
        <v>3.4020555928725555E-3</v>
      </c>
      <c r="CH18" s="24">
        <f t="shared" si="51"/>
        <v>3.1034631196780609E-2</v>
      </c>
      <c r="CI18" s="24">
        <f t="shared" si="52"/>
        <v>8.5940530090914524E-3</v>
      </c>
      <c r="CJ18" s="24">
        <f t="shared" si="53"/>
        <v>1.1085447964718319E-2</v>
      </c>
      <c r="CK18" s="24">
        <f t="shared" si="54"/>
        <v>0</v>
      </c>
      <c r="CL18" s="24">
        <f t="shared" si="55"/>
        <v>0.28105058018483037</v>
      </c>
      <c r="CM18" s="23">
        <f t="shared" si="56"/>
        <v>1.0000000000000002</v>
      </c>
      <c r="CN18" s="23">
        <f t="shared" si="57"/>
        <v>0.71894941981516991</v>
      </c>
      <c r="CP18">
        <f t="shared" si="58"/>
        <v>0.71346715512606595</v>
      </c>
      <c r="CQ18">
        <f t="shared" si="59"/>
        <v>1.8758815036791475E-3</v>
      </c>
      <c r="CR18">
        <f t="shared" si="60"/>
        <v>0.17507557999357609</v>
      </c>
      <c r="CS18">
        <f t="shared" si="61"/>
        <v>0</v>
      </c>
      <c r="CT18">
        <f t="shared" si="62"/>
        <v>1.759161919249027E-2</v>
      </c>
      <c r="CU18">
        <f t="shared" si="63"/>
        <v>8.2656255650934173E-4</v>
      </c>
      <c r="CV18">
        <f t="shared" si="64"/>
        <v>4.2027154332251486E-3</v>
      </c>
      <c r="CW18">
        <f t="shared" si="65"/>
        <v>3.8338504452548071E-2</v>
      </c>
      <c r="CX18">
        <f t="shared" si="66"/>
        <v>2.1233256323578666E-2</v>
      </c>
      <c r="CY18">
        <f t="shared" si="67"/>
        <v>2.7388725418327559E-2</v>
      </c>
      <c r="CZ18">
        <f t="shared" si="68"/>
        <v>0</v>
      </c>
      <c r="DA18" s="23">
        <f t="shared" si="69"/>
        <v>1.0000000000000002</v>
      </c>
      <c r="DB18" s="23">
        <f t="shared" si="70"/>
        <v>0.68903191016621645</v>
      </c>
      <c r="DC18" s="23">
        <f t="shared" si="71"/>
        <v>2.0906673610519937E-2</v>
      </c>
      <c r="DD18" s="23">
        <f t="shared" si="72"/>
        <v>0.13338433322544893</v>
      </c>
      <c r="DE18" s="23">
        <f t="shared" si="73"/>
        <v>0</v>
      </c>
      <c r="DF18" s="23">
        <f t="shared" si="74"/>
        <v>0.25192633172991269</v>
      </c>
      <c r="DG18" s="23">
        <f t="shared" si="75"/>
        <v>6.9074889867841412E-3</v>
      </c>
      <c r="DH18" s="23">
        <f t="shared" si="76"/>
        <v>0.21039886464008892</v>
      </c>
      <c r="DI18" s="23">
        <f t="shared" si="77"/>
        <v>0.18545795632465131</v>
      </c>
      <c r="DJ18" s="23">
        <f t="shared" si="78"/>
        <v>2.7912725137103109E-2</v>
      </c>
      <c r="DK18" s="23">
        <f t="shared" si="79"/>
        <v>7.3251518111172448E-3</v>
      </c>
      <c r="DL18" s="23">
        <f t="shared" si="80"/>
        <v>1.5332514356318427</v>
      </c>
      <c r="DM18" s="23">
        <f t="shared" si="81"/>
        <v>0.68903191016621645</v>
      </c>
      <c r="DN18" s="23">
        <f t="shared" si="82"/>
        <v>2.0906673610519937E-2</v>
      </c>
      <c r="DO18" s="23">
        <f t="shared" si="83"/>
        <v>0.26676866645089786</v>
      </c>
      <c r="DP18" s="23">
        <f t="shared" si="84"/>
        <v>0</v>
      </c>
      <c r="DR18" s="23">
        <f t="shared" si="85"/>
        <v>0.25192633172991269</v>
      </c>
      <c r="DS18" s="23">
        <f t="shared" si="86"/>
        <v>6.9074889867841412E-3</v>
      </c>
      <c r="DT18" s="23">
        <f t="shared" si="87"/>
        <v>0.21039886464008892</v>
      </c>
      <c r="DU18" s="23">
        <f t="shared" si="88"/>
        <v>0.18545795632465131</v>
      </c>
      <c r="DV18" s="23">
        <f t="shared" si="89"/>
        <v>5.5825450274206219E-2</v>
      </c>
      <c r="DW18" s="23">
        <f t="shared" si="90"/>
        <v>1.465030362223449E-2</v>
      </c>
      <c r="DY18" s="23">
        <f t="shared" si="91"/>
        <v>1.3780638203324329</v>
      </c>
      <c r="DZ18" s="23">
        <f t="shared" si="92"/>
        <v>4.1813347221039875E-2</v>
      </c>
      <c r="EA18" s="23">
        <f t="shared" si="93"/>
        <v>0.40015299967634677</v>
      </c>
      <c r="EB18" s="23">
        <f t="shared" si="94"/>
        <v>0</v>
      </c>
      <c r="ED18" s="23">
        <f t="shared" si="95"/>
        <v>0.25192633172991269</v>
      </c>
      <c r="EE18" s="23">
        <f t="shared" si="96"/>
        <v>6.9074889867841412E-3</v>
      </c>
      <c r="EF18" s="23">
        <f t="shared" si="97"/>
        <v>0.21039886464008892</v>
      </c>
      <c r="EG18" s="23">
        <f t="shared" si="98"/>
        <v>0.18545795632465131</v>
      </c>
      <c r="EH18" s="23">
        <f t="shared" si="99"/>
        <v>2.7912725137103109E-2</v>
      </c>
      <c r="EI18" s="23">
        <f t="shared" si="100"/>
        <v>7.3251518111172448E-3</v>
      </c>
      <c r="EJ18" s="23">
        <f t="shared" si="101"/>
        <v>2.5099586858594765</v>
      </c>
      <c r="EK18" s="23">
        <f t="shared" si="102"/>
        <v>9.1634974430362739</v>
      </c>
      <c r="EL18" s="83">
        <f t="shared" si="147"/>
        <v>0.45508846649946688</v>
      </c>
      <c r="EM18" s="24">
        <f t="shared" si="103"/>
        <v>6.3139421469785244</v>
      </c>
      <c r="EN18" s="24">
        <f t="shared" si="104"/>
        <v>0.19157825017239338</v>
      </c>
      <c r="EO18" s="24">
        <f t="shared" si="105"/>
        <v>2.4445339929049994</v>
      </c>
      <c r="EP18" s="24">
        <f t="shared" si="106"/>
        <v>0</v>
      </c>
      <c r="EQ18" s="24"/>
      <c r="ER18" s="24">
        <f t="shared" si="107"/>
        <v>2.3085262966405629</v>
      </c>
      <c r="ES18" s="24">
        <f t="shared" si="108"/>
        <v>6.3296757668197701E-2</v>
      </c>
      <c r="ET18" s="24">
        <f t="shared" si="109"/>
        <v>1.9279894581471899</v>
      </c>
      <c r="EU18" s="24">
        <f t="shared" si="110"/>
        <v>1.6994435085716753</v>
      </c>
      <c r="EV18" s="24">
        <f t="shared" si="111"/>
        <v>0.51155637084403738</v>
      </c>
      <c r="EW18" s="24">
        <f t="shared" si="112"/>
        <v>0.13424801978205081</v>
      </c>
      <c r="EX18" s="23">
        <f t="shared" si="113"/>
        <v>14.949310411083545</v>
      </c>
      <c r="EY18" s="23">
        <f t="shared" si="114"/>
        <v>15.595114801709633</v>
      </c>
      <c r="EZ18" s="23">
        <f t="shared" si="115"/>
        <v>13.249866902511869</v>
      </c>
      <c r="FA18" s="23" t="str">
        <f t="shared" si="116"/>
        <v>Good</v>
      </c>
      <c r="FB18" s="23">
        <f t="shared" si="117"/>
        <v>450.09740255505415</v>
      </c>
      <c r="FC18" s="23">
        <f t="shared" si="118"/>
        <v>0.17964374072146361</v>
      </c>
      <c r="FE18" s="23">
        <f t="shared" si="119"/>
        <v>-12.423594591178391</v>
      </c>
      <c r="FF18" s="23">
        <f t="shared" si="120"/>
        <v>9.0000512172952282E-2</v>
      </c>
      <c r="FG18" s="80">
        <f t="shared" si="121"/>
        <v>0.1760748887294816</v>
      </c>
      <c r="FH18" s="80">
        <f t="shared" si="122"/>
        <v>2.1324514079110815</v>
      </c>
      <c r="FI18" s="23">
        <f t="shared" si="123"/>
        <v>6.3139421469785244</v>
      </c>
      <c r="FJ18" s="23">
        <f t="shared" si="124"/>
        <v>1.6860578530214756</v>
      </c>
      <c r="FK18" s="23">
        <f t="shared" si="125"/>
        <v>0</v>
      </c>
      <c r="FL18" s="24">
        <f t="shared" si="126"/>
        <v>8</v>
      </c>
      <c r="FM18" s="23">
        <f t="shared" si="127"/>
        <v>0.7584761398835238</v>
      </c>
      <c r="FN18" s="23">
        <f t="shared" si="128"/>
        <v>0</v>
      </c>
      <c r="FO18" s="23">
        <f t="shared" si="129"/>
        <v>0.1760748887294816</v>
      </c>
      <c r="FP18" s="23">
        <f t="shared" si="130"/>
        <v>0.19157825017239338</v>
      </c>
      <c r="FQ18" s="23">
        <f t="shared" si="131"/>
        <v>1.1261292787853989</v>
      </c>
      <c r="FR18" s="23">
        <f t="shared" si="132"/>
        <v>1.9279894581471899</v>
      </c>
      <c r="FS18" s="23">
        <f t="shared" si="133"/>
        <v>3.0541187369325886</v>
      </c>
      <c r="FT18" s="23">
        <f t="shared" si="134"/>
        <v>1.9458812630674114</v>
      </c>
      <c r="FU18" s="23">
        <f t="shared" si="135"/>
        <v>5</v>
      </c>
      <c r="FV18" s="23">
        <f t="shared" si="136"/>
        <v>0</v>
      </c>
      <c r="FW18" s="23">
        <f t="shared" si="137"/>
        <v>5</v>
      </c>
      <c r="FX18" s="24">
        <f t="shared" si="138"/>
        <v>0</v>
      </c>
      <c r="FY18" s="24">
        <f t="shared" si="139"/>
        <v>0.18657014484367007</v>
      </c>
      <c r="FZ18" s="24">
        <f t="shared" si="140"/>
        <v>6.3296757668197701E-2</v>
      </c>
      <c r="GA18" s="74">
        <f t="shared" si="141"/>
        <v>0.24986690251186777</v>
      </c>
      <c r="GB18" s="74">
        <f t="shared" si="142"/>
        <v>0.24986690251186777</v>
      </c>
      <c r="GC18" s="23">
        <f t="shared" si="143"/>
        <v>1.6994435085716753</v>
      </c>
      <c r="GD18" s="23">
        <f t="shared" si="144"/>
        <v>5.0689588916456918E-2</v>
      </c>
      <c r="GE18" s="74">
        <f t="shared" si="145"/>
        <v>2</v>
      </c>
      <c r="GG18" s="24" t="str">
        <f t="shared" si="146"/>
        <v>CALCIC</v>
      </c>
      <c r="GH18" s="83">
        <f t="shared" si="148"/>
        <v>0.45508846649946688</v>
      </c>
    </row>
    <row r="19" spans="1:190" s="23" customFormat="1" ht="18" customHeight="1" x14ac:dyDescent="0.2">
      <c r="A19" s="23" t="s">
        <v>110</v>
      </c>
      <c r="B19" s="23" t="s">
        <v>144</v>
      </c>
      <c r="C19" s="24">
        <v>950</v>
      </c>
      <c r="D19" s="24">
        <v>8</v>
      </c>
      <c r="F19" s="37">
        <v>54</v>
      </c>
      <c r="G19" s="37">
        <v>0.84</v>
      </c>
      <c r="H19" s="37">
        <v>16.100000000000001</v>
      </c>
      <c r="I19" s="37">
        <v>6.2</v>
      </c>
      <c r="J19" s="37">
        <v>0.26</v>
      </c>
      <c r="K19" s="37">
        <v>2.0299999999999998</v>
      </c>
      <c r="L19" s="37">
        <v>6.26</v>
      </c>
      <c r="M19" s="37">
        <v>2.92</v>
      </c>
      <c r="N19" s="37">
        <v>1.47</v>
      </c>
      <c r="O19" s="37"/>
      <c r="P19" s="37"/>
      <c r="Q19" s="37">
        <v>7.6</v>
      </c>
      <c r="S19" s="37">
        <v>42.5</v>
      </c>
      <c r="T19" s="37">
        <v>2.92</v>
      </c>
      <c r="U19" s="37">
        <v>12.5</v>
      </c>
      <c r="V19" s="37">
        <v>12.5</v>
      </c>
      <c r="W19" s="37">
        <v>0.4</v>
      </c>
      <c r="X19" s="37">
        <v>13.2</v>
      </c>
      <c r="Y19" s="37">
        <v>10.5</v>
      </c>
      <c r="Z19" s="37">
        <v>2.2400000000000002</v>
      </c>
      <c r="AA19" s="37">
        <v>0.51</v>
      </c>
      <c r="AB19" s="37"/>
      <c r="AD19" s="38">
        <f t="shared" si="1"/>
        <v>10.153147799980049</v>
      </c>
      <c r="AE19" s="39"/>
      <c r="AF19" s="58">
        <f t="shared" si="2"/>
        <v>0.31005620723362654</v>
      </c>
      <c r="AG19" s="38">
        <f t="shared" si="3"/>
        <v>5.4</v>
      </c>
      <c r="AH19" s="38">
        <f t="shared" si="4"/>
        <v>5.790867719078971</v>
      </c>
      <c r="AI19" s="38">
        <f t="shared" si="5"/>
        <v>7.1273199930596203</v>
      </c>
      <c r="AJ19" s="39"/>
      <c r="AK19" s="40">
        <f t="shared" si="6"/>
        <v>943.5343883124383</v>
      </c>
      <c r="AL19" s="40">
        <f t="shared" si="7"/>
        <v>941.61976242841513</v>
      </c>
      <c r="AM19" s="40">
        <f t="shared" si="8"/>
        <v>941.0493185699238</v>
      </c>
      <c r="AN19" s="40">
        <f t="shared" si="9"/>
        <v>859.24255686030097</v>
      </c>
      <c r="AO19" s="40">
        <f t="shared" si="10"/>
        <v>975.86618469984899</v>
      </c>
      <c r="AP19" s="40">
        <f t="shared" si="11"/>
        <v>965.82648038784782</v>
      </c>
      <c r="AQ19" s="41"/>
      <c r="AR19" s="40">
        <f t="shared" si="12"/>
        <v>921.2698536133563</v>
      </c>
      <c r="AS19" s="40">
        <f t="shared" si="13"/>
        <v>958.78567304106866</v>
      </c>
      <c r="AT19" s="41"/>
      <c r="AU19" s="38">
        <f t="shared" si="14"/>
        <v>6.5132912900428268</v>
      </c>
      <c r="AV19" s="38">
        <f t="shared" si="15"/>
        <v>4.4918998528851564</v>
      </c>
      <c r="AW19" s="38">
        <f t="shared" si="16"/>
        <v>4.7243984908211365</v>
      </c>
      <c r="AX19" s="38">
        <f t="shared" si="17"/>
        <v>5.7318797462978957</v>
      </c>
      <c r="AY19" s="38">
        <f t="shared" si="18"/>
        <v>6.9319784075259427</v>
      </c>
      <c r="AZ19" s="38">
        <f t="shared" si="19"/>
        <v>2.923990026561806</v>
      </c>
      <c r="BA19" s="39"/>
      <c r="BB19" s="42">
        <f t="shared" si="20"/>
        <v>0.34693073466474628</v>
      </c>
      <c r="BC19" s="42" t="str">
        <f t="shared" si="21"/>
        <v>NO</v>
      </c>
      <c r="BD19" s="38">
        <f t="shared" si="22"/>
        <v>7.025863591464816</v>
      </c>
      <c r="BE19" s="38">
        <f t="shared" si="23"/>
        <v>6.0610048919952897</v>
      </c>
      <c r="BF19" s="38">
        <f t="shared" si="24"/>
        <v>6.5115535273843932</v>
      </c>
      <c r="BG19" s="38">
        <f t="shared" si="25"/>
        <v>7.5132943649824178</v>
      </c>
      <c r="BH19" s="38">
        <f t="shared" si="26"/>
        <v>5.7449707737368145</v>
      </c>
      <c r="BI19" s="38">
        <f t="shared" si="27"/>
        <v>-1.0931896195750959</v>
      </c>
      <c r="BJ19" s="38">
        <f t="shared" si="28"/>
        <v>7.4158635914648166</v>
      </c>
      <c r="BK19" s="38">
        <f t="shared" si="29"/>
        <v>7.3483122654816153</v>
      </c>
      <c r="BL19" s="24"/>
      <c r="BM19" s="24">
        <f t="shared" si="30"/>
        <v>0.89873727412984761</v>
      </c>
      <c r="BN19" s="24">
        <f t="shared" si="31"/>
        <v>1.051593163642919E-2</v>
      </c>
      <c r="BO19" s="24">
        <f t="shared" si="32"/>
        <v>0.1579035121271859</v>
      </c>
      <c r="BP19" s="24">
        <f t="shared" si="33"/>
        <v>0</v>
      </c>
      <c r="BQ19" s="24">
        <f t="shared" si="34"/>
        <v>8.629520755389275E-2</v>
      </c>
      <c r="BR19" s="24">
        <f t="shared" si="35"/>
        <v>3.6651982378854628E-3</v>
      </c>
      <c r="BS19" s="24">
        <f t="shared" si="36"/>
        <v>5.0366709341908074E-2</v>
      </c>
      <c r="BT19" s="24">
        <f t="shared" si="37"/>
        <v>0.11163142371079972</v>
      </c>
      <c r="BU19" s="24">
        <f t="shared" si="38"/>
        <v>4.7112807745861893E-2</v>
      </c>
      <c r="BV19" s="24">
        <f t="shared" si="39"/>
        <v>1.5605758206293261E-2</v>
      </c>
      <c r="BW19" s="24">
        <f t="shared" si="40"/>
        <v>0</v>
      </c>
      <c r="BX19" s="24">
        <f t="shared" si="41"/>
        <v>0.42189689284040971</v>
      </c>
      <c r="BY19" s="23">
        <f t="shared" si="42"/>
        <v>1.8037307155305133</v>
      </c>
      <c r="BZ19" s="23">
        <f t="shared" si="43"/>
        <v>1.602455900769445</v>
      </c>
      <c r="CA19" s="24">
        <f t="shared" si="44"/>
        <v>0.49826577015711071</v>
      </c>
      <c r="CB19" s="24">
        <f t="shared" si="45"/>
        <v>5.830100660749819E-3</v>
      </c>
      <c r="CC19" s="24">
        <f t="shared" si="46"/>
        <v>8.7542730612503492E-2</v>
      </c>
      <c r="CD19" s="24">
        <f t="shared" si="47"/>
        <v>0</v>
      </c>
      <c r="CE19" s="24">
        <f t="shared" si="48"/>
        <v>4.784262241080238E-2</v>
      </c>
      <c r="CF19" s="24">
        <f t="shared" si="49"/>
        <v>2.032009659938321E-3</v>
      </c>
      <c r="CG19" s="24">
        <f t="shared" si="50"/>
        <v>2.7923630122966673E-2</v>
      </c>
      <c r="CH19" s="24">
        <f t="shared" si="51"/>
        <v>6.1889184870906118E-2</v>
      </c>
      <c r="CI19" s="24">
        <f t="shared" si="52"/>
        <v>2.6119645987181115E-2</v>
      </c>
      <c r="CJ19" s="24">
        <f t="shared" si="53"/>
        <v>8.6519335020046467E-3</v>
      </c>
      <c r="CK19" s="24">
        <f t="shared" si="54"/>
        <v>0</v>
      </c>
      <c r="CL19" s="24">
        <f t="shared" si="55"/>
        <v>0.23390237201583686</v>
      </c>
      <c r="CM19" s="23">
        <f t="shared" si="56"/>
        <v>1.0000000000000002</v>
      </c>
      <c r="CN19" s="23">
        <f t="shared" si="57"/>
        <v>0.76609762798416337</v>
      </c>
      <c r="CP19">
        <f t="shared" si="58"/>
        <v>0.56084992647741783</v>
      </c>
      <c r="CQ19">
        <f t="shared" si="59"/>
        <v>6.5623844196771941E-3</v>
      </c>
      <c r="CR19">
        <f t="shared" si="60"/>
        <v>0.19707688935635106</v>
      </c>
      <c r="CS19">
        <f t="shared" si="61"/>
        <v>0</v>
      </c>
      <c r="CT19">
        <f t="shared" si="62"/>
        <v>5.3851845478216726E-2</v>
      </c>
      <c r="CU19">
        <f t="shared" si="63"/>
        <v>2.2872381300013053E-3</v>
      </c>
      <c r="CV19">
        <f t="shared" si="64"/>
        <v>3.1430948781631801E-2</v>
      </c>
      <c r="CW19">
        <f t="shared" si="65"/>
        <v>6.9662711876937206E-2</v>
      </c>
      <c r="CX19">
        <f t="shared" si="66"/>
        <v>5.880075417144387E-2</v>
      </c>
      <c r="CY19">
        <f t="shared" si="67"/>
        <v>1.9477301308322939E-2</v>
      </c>
      <c r="CZ19">
        <f t="shared" si="68"/>
        <v>0</v>
      </c>
      <c r="DA19" s="23">
        <f t="shared" si="69"/>
        <v>0.99999999999999978</v>
      </c>
      <c r="DB19" s="23">
        <f t="shared" si="70"/>
        <v>0.70733952130589861</v>
      </c>
      <c r="DC19" s="23">
        <f t="shared" si="71"/>
        <v>3.6555381402825278E-2</v>
      </c>
      <c r="DD19" s="23">
        <f t="shared" si="72"/>
        <v>0.12259589450868469</v>
      </c>
      <c r="DE19" s="23">
        <f t="shared" si="73"/>
        <v>0</v>
      </c>
      <c r="DF19" s="23">
        <f t="shared" si="74"/>
        <v>0.1739822732941386</v>
      </c>
      <c r="DG19" s="23">
        <f t="shared" si="75"/>
        <v>5.638766519823789E-3</v>
      </c>
      <c r="DH19" s="23">
        <f t="shared" si="76"/>
        <v>0.32750766665674219</v>
      </c>
      <c r="DI19" s="23">
        <f t="shared" si="77"/>
        <v>0.18724120590469601</v>
      </c>
      <c r="DJ19" s="23">
        <f t="shared" si="78"/>
        <v>3.6141331969428307E-2</v>
      </c>
      <c r="DK19" s="23">
        <f t="shared" si="79"/>
        <v>5.4142426429997026E-3</v>
      </c>
      <c r="DL19" s="23">
        <f t="shared" si="80"/>
        <v>1.6024162842052374</v>
      </c>
      <c r="DM19" s="23">
        <f t="shared" si="81"/>
        <v>0.70733952130589861</v>
      </c>
      <c r="DN19" s="23">
        <f t="shared" si="82"/>
        <v>3.6555381402825278E-2</v>
      </c>
      <c r="DO19" s="23">
        <f t="shared" si="83"/>
        <v>0.24519178901736938</v>
      </c>
      <c r="DP19" s="23">
        <f t="shared" si="84"/>
        <v>0</v>
      </c>
      <c r="DR19" s="23">
        <f t="shared" si="85"/>
        <v>0.1739822732941386</v>
      </c>
      <c r="DS19" s="23">
        <f t="shared" si="86"/>
        <v>5.638766519823789E-3</v>
      </c>
      <c r="DT19" s="23">
        <f t="shared" si="87"/>
        <v>0.32750766665674219</v>
      </c>
      <c r="DU19" s="23">
        <f t="shared" si="88"/>
        <v>0.18724120590469601</v>
      </c>
      <c r="DV19" s="23">
        <f t="shared" si="89"/>
        <v>7.2282663938856614E-2</v>
      </c>
      <c r="DW19" s="23">
        <f t="shared" si="90"/>
        <v>1.0828485285999405E-2</v>
      </c>
      <c r="DY19" s="23">
        <f t="shared" si="91"/>
        <v>1.4146790426117972</v>
      </c>
      <c r="DZ19" s="23">
        <f t="shared" si="92"/>
        <v>7.3110762805650556E-2</v>
      </c>
      <c r="EA19" s="23">
        <f t="shared" si="93"/>
        <v>0.36778768352605407</v>
      </c>
      <c r="EB19" s="23">
        <f t="shared" si="94"/>
        <v>0</v>
      </c>
      <c r="ED19" s="23">
        <f t="shared" si="95"/>
        <v>0.1739822732941386</v>
      </c>
      <c r="EE19" s="23">
        <f t="shared" si="96"/>
        <v>5.638766519823789E-3</v>
      </c>
      <c r="EF19" s="23">
        <f t="shared" si="97"/>
        <v>0.32750766665674219</v>
      </c>
      <c r="EG19" s="23">
        <f t="shared" si="98"/>
        <v>0.18724120590469601</v>
      </c>
      <c r="EH19" s="23">
        <f t="shared" si="99"/>
        <v>3.6141331969428307E-2</v>
      </c>
      <c r="EI19" s="23">
        <f t="shared" si="100"/>
        <v>5.4142426429997026E-3</v>
      </c>
      <c r="EJ19" s="23">
        <f t="shared" si="101"/>
        <v>2.5915029759313302</v>
      </c>
      <c r="EK19" s="23">
        <f t="shared" si="102"/>
        <v>8.8751586294182427</v>
      </c>
      <c r="EL19" s="83">
        <f t="shared" si="147"/>
        <v>0.65306926533525356</v>
      </c>
      <c r="EM19" s="24">
        <f t="shared" si="103"/>
        <v>6.2777504564466149</v>
      </c>
      <c r="EN19" s="24">
        <f t="shared" si="104"/>
        <v>0.32443480870895991</v>
      </c>
      <c r="EO19" s="24">
        <f t="shared" si="105"/>
        <v>2.1761160221600031</v>
      </c>
      <c r="EP19" s="24">
        <f t="shared" si="106"/>
        <v>0</v>
      </c>
      <c r="EQ19" s="24"/>
      <c r="ER19" s="24">
        <f t="shared" si="107"/>
        <v>1.5441202741922773</v>
      </c>
      <c r="ES19" s="24">
        <f t="shared" si="108"/>
        <v>5.0044947337688772E-2</v>
      </c>
      <c r="ET19" s="24">
        <f t="shared" si="109"/>
        <v>2.9066824939292188</v>
      </c>
      <c r="EU19" s="24">
        <f t="shared" si="110"/>
        <v>1.6617954043677408</v>
      </c>
      <c r="EV19" s="24">
        <f t="shared" si="111"/>
        <v>0.6415201086142821</v>
      </c>
      <c r="EW19" s="24">
        <f t="shared" si="112"/>
        <v>9.610452462956609E-2</v>
      </c>
      <c r="EX19" s="23">
        <f t="shared" si="113"/>
        <v>14.940944407142505</v>
      </c>
      <c r="EY19" s="23">
        <f t="shared" si="114"/>
        <v>15.678569040386353</v>
      </c>
      <c r="EZ19" s="23">
        <f t="shared" si="115"/>
        <v>13.279149002774764</v>
      </c>
      <c r="FA19" s="23" t="str">
        <f t="shared" si="116"/>
        <v>Good</v>
      </c>
      <c r="FB19" s="23">
        <f t="shared" si="117"/>
        <v>90.534313403391053</v>
      </c>
      <c r="FC19" s="23">
        <f t="shared" si="118"/>
        <v>0.26116374004777326</v>
      </c>
      <c r="FE19" s="23">
        <f t="shared" si="119"/>
        <v>-11.660368986861748</v>
      </c>
      <c r="FF19" s="23">
        <f t="shared" si="120"/>
        <v>8.4664898075169859E-2</v>
      </c>
      <c r="FG19" s="80">
        <f t="shared" si="121"/>
        <v>0.11180146615667381</v>
      </c>
      <c r="FH19" s="80">
        <f t="shared" si="122"/>
        <v>1.4323188080356035</v>
      </c>
      <c r="FI19" s="23">
        <f t="shared" si="123"/>
        <v>6.2777504564466149</v>
      </c>
      <c r="FJ19" s="23">
        <f t="shared" si="124"/>
        <v>1.7222495435533851</v>
      </c>
      <c r="FK19" s="23">
        <f t="shared" si="125"/>
        <v>0</v>
      </c>
      <c r="FL19" s="24">
        <f t="shared" si="126"/>
        <v>8</v>
      </c>
      <c r="FM19" s="23">
        <f t="shared" si="127"/>
        <v>0.453866478606618</v>
      </c>
      <c r="FN19" s="23">
        <f t="shared" si="128"/>
        <v>0</v>
      </c>
      <c r="FO19" s="23">
        <f t="shared" si="129"/>
        <v>0.11180146615667381</v>
      </c>
      <c r="FP19" s="23">
        <f t="shared" si="130"/>
        <v>0.32443480870895991</v>
      </c>
      <c r="FQ19" s="23">
        <f t="shared" si="131"/>
        <v>0.89010275347225176</v>
      </c>
      <c r="FR19" s="23">
        <f t="shared" si="132"/>
        <v>2.9066824939292188</v>
      </c>
      <c r="FS19" s="23">
        <f t="shared" si="133"/>
        <v>3.7967852474014707</v>
      </c>
      <c r="FT19" s="23">
        <f t="shared" si="134"/>
        <v>1.2032147525985293</v>
      </c>
      <c r="FU19" s="23">
        <f t="shared" si="135"/>
        <v>5</v>
      </c>
      <c r="FV19" s="23">
        <f t="shared" si="136"/>
        <v>0</v>
      </c>
      <c r="FW19" s="23">
        <f t="shared" si="137"/>
        <v>5</v>
      </c>
      <c r="FX19" s="24">
        <f t="shared" si="138"/>
        <v>0</v>
      </c>
      <c r="FY19" s="24">
        <f t="shared" si="139"/>
        <v>0.22910405543707424</v>
      </c>
      <c r="FZ19" s="24">
        <f t="shared" si="140"/>
        <v>5.0044947337688772E-2</v>
      </c>
      <c r="GA19" s="74">
        <f t="shared" si="141"/>
        <v>0.27914900277476301</v>
      </c>
      <c r="GB19" s="74">
        <f t="shared" si="142"/>
        <v>0.27914900277476301</v>
      </c>
      <c r="GC19" s="23">
        <f t="shared" si="143"/>
        <v>1.6617954043677408</v>
      </c>
      <c r="GD19" s="23">
        <f t="shared" si="144"/>
        <v>5.9055592857496286E-2</v>
      </c>
      <c r="GE19" s="74">
        <f t="shared" si="145"/>
        <v>2</v>
      </c>
      <c r="GG19" s="24" t="str">
        <f t="shared" si="146"/>
        <v>CALCIC</v>
      </c>
      <c r="GH19" s="83">
        <f t="shared" si="148"/>
        <v>0.65306926533525356</v>
      </c>
    </row>
    <row r="20" spans="1:190" s="23" customFormat="1" ht="18" customHeight="1" x14ac:dyDescent="0.2">
      <c r="A20" s="23" t="s">
        <v>110</v>
      </c>
      <c r="B20" s="23" t="s">
        <v>144</v>
      </c>
      <c r="C20" s="24">
        <v>900</v>
      </c>
      <c r="D20" s="24">
        <v>8</v>
      </c>
      <c r="F20" s="37">
        <v>59.4</v>
      </c>
      <c r="G20" s="37">
        <v>0.46</v>
      </c>
      <c r="H20" s="37">
        <v>16.3</v>
      </c>
      <c r="I20" s="37">
        <v>3.62</v>
      </c>
      <c r="J20" s="37">
        <v>0.16</v>
      </c>
      <c r="K20" s="37">
        <v>1</v>
      </c>
      <c r="L20" s="37">
        <v>5.37</v>
      </c>
      <c r="M20" s="37">
        <v>2.2999999999999998</v>
      </c>
      <c r="N20" s="37">
        <v>1.62</v>
      </c>
      <c r="O20" s="37"/>
      <c r="P20" s="37"/>
      <c r="Q20" s="37">
        <v>11.7</v>
      </c>
      <c r="S20" s="37">
        <v>42.1</v>
      </c>
      <c r="T20" s="37">
        <v>1.91</v>
      </c>
      <c r="U20" s="37">
        <v>13.9</v>
      </c>
      <c r="V20" s="37">
        <v>17.3</v>
      </c>
      <c r="W20" s="37">
        <v>0.39</v>
      </c>
      <c r="X20" s="37">
        <v>10.4</v>
      </c>
      <c r="Y20" s="37">
        <v>10.1</v>
      </c>
      <c r="Z20" s="37">
        <v>1.84</v>
      </c>
      <c r="AA20" s="37">
        <v>0.57999999999999996</v>
      </c>
      <c r="AB20" s="37"/>
      <c r="AD20" s="38">
        <f t="shared" si="1"/>
        <v>13.470215101396148</v>
      </c>
      <c r="AE20" s="39"/>
      <c r="AF20" s="58">
        <f t="shared" si="2"/>
        <v>0.45951976200594991</v>
      </c>
      <c r="AG20" s="38">
        <f t="shared" si="3"/>
        <v>8.9</v>
      </c>
      <c r="AH20" s="38">
        <f t="shared" si="4"/>
        <v>9.6239679526107729</v>
      </c>
      <c r="AI20" s="38">
        <f t="shared" si="5"/>
        <v>10.589781320110692</v>
      </c>
      <c r="AJ20" s="39"/>
      <c r="AK20" s="40">
        <f t="shared" si="6"/>
        <v>880.96023260563129</v>
      </c>
      <c r="AL20" s="40">
        <f t="shared" si="7"/>
        <v>885.37511156012044</v>
      </c>
      <c r="AM20" s="40">
        <f t="shared" si="8"/>
        <v>945.97187323765024</v>
      </c>
      <c r="AN20" s="40">
        <f t="shared" si="9"/>
        <v>807.82121406646036</v>
      </c>
      <c r="AO20" s="40">
        <f t="shared" si="10"/>
        <v>897.13582185814982</v>
      </c>
      <c r="AP20" s="40">
        <f t="shared" si="11"/>
        <v>872.32573280931013</v>
      </c>
      <c r="AQ20" s="41"/>
      <c r="AR20" s="40">
        <f t="shared" si="12"/>
        <v>900.61028522521042</v>
      </c>
      <c r="AS20" s="40">
        <f t="shared" si="13"/>
        <v>896.96286603405224</v>
      </c>
      <c r="AT20" s="41"/>
      <c r="AU20" s="38">
        <f t="shared" si="14"/>
        <v>6.1379948316399346</v>
      </c>
      <c r="AV20" s="38">
        <f t="shared" si="15"/>
        <v>5.3315437682554974</v>
      </c>
      <c r="AW20" s="38">
        <f t="shared" si="16"/>
        <v>5.0462711645116176</v>
      </c>
      <c r="AX20" s="38">
        <f t="shared" si="17"/>
        <v>3.9510272026067641</v>
      </c>
      <c r="AY20" s="38">
        <f t="shared" si="18"/>
        <v>6.1874010650271352</v>
      </c>
      <c r="AZ20" s="38">
        <f t="shared" si="19"/>
        <v>3.9792513982190494</v>
      </c>
      <c r="BA20" s="39"/>
      <c r="BB20" s="42">
        <f t="shared" si="20"/>
        <v>0.48271459925320087</v>
      </c>
      <c r="BC20" s="42" t="str">
        <f t="shared" si="21"/>
        <v>NO</v>
      </c>
      <c r="BD20" s="38">
        <f t="shared" si="22"/>
        <v>8.3134394684691024</v>
      </c>
      <c r="BE20" s="38">
        <f t="shared" si="23"/>
        <v>7.5792234587526508</v>
      </c>
      <c r="BF20" s="38">
        <f t="shared" si="24"/>
        <v>9.5107946097259237</v>
      </c>
      <c r="BG20" s="38">
        <f t="shared" si="25"/>
        <v>8.9570176147446769</v>
      </c>
      <c r="BH20" s="38">
        <f t="shared" si="26"/>
        <v>6.8277632110585094</v>
      </c>
      <c r="BI20" s="38">
        <f t="shared" si="27"/>
        <v>2.0016429419428325</v>
      </c>
      <c r="BJ20" s="38">
        <f t="shared" si="28"/>
        <v>8.703439468469103</v>
      </c>
      <c r="BK20" s="38">
        <f t="shared" si="29"/>
        <v>8.5667737315930257</v>
      </c>
      <c r="BL20" s="24"/>
      <c r="BM20" s="24">
        <f t="shared" si="30"/>
        <v>0.98861100154283232</v>
      </c>
      <c r="BN20" s="24">
        <f t="shared" si="31"/>
        <v>5.7587244675683666E-3</v>
      </c>
      <c r="BO20" s="24">
        <f t="shared" si="32"/>
        <v>0.15986504643932484</v>
      </c>
      <c r="BP20" s="24">
        <f t="shared" si="33"/>
        <v>0</v>
      </c>
      <c r="BQ20" s="24">
        <f t="shared" si="34"/>
        <v>5.0385266345982539E-2</v>
      </c>
      <c r="BR20" s="24">
        <f t="shared" si="35"/>
        <v>2.2555066079295153E-3</v>
      </c>
      <c r="BS20" s="24">
        <f t="shared" si="36"/>
        <v>2.4811186867935014E-2</v>
      </c>
      <c r="BT20" s="24">
        <f t="shared" si="37"/>
        <v>9.5760502448401674E-2</v>
      </c>
      <c r="BU20" s="24">
        <f t="shared" si="38"/>
        <v>3.7109403361466557E-2</v>
      </c>
      <c r="BV20" s="24">
        <f t="shared" si="39"/>
        <v>1.719818251305788E-2</v>
      </c>
      <c r="BW20" s="24">
        <f t="shared" si="40"/>
        <v>0</v>
      </c>
      <c r="BX20" s="24">
        <f t="shared" si="41"/>
        <v>0.64949916397799912</v>
      </c>
      <c r="BY20" s="23">
        <f t="shared" si="42"/>
        <v>2.0312539845724977</v>
      </c>
      <c r="BZ20" s="23">
        <f t="shared" si="43"/>
        <v>1.595927452908348</v>
      </c>
      <c r="CA20" s="24">
        <f t="shared" si="44"/>
        <v>0.48669984603175936</v>
      </c>
      <c r="CB20" s="24">
        <f t="shared" si="45"/>
        <v>2.8350587919119138E-3</v>
      </c>
      <c r="CC20" s="24">
        <f t="shared" si="46"/>
        <v>7.8702637707302958E-2</v>
      </c>
      <c r="CD20" s="24">
        <f t="shared" si="47"/>
        <v>0</v>
      </c>
      <c r="CE20" s="24">
        <f t="shared" si="48"/>
        <v>2.4805005542714902E-2</v>
      </c>
      <c r="CF20" s="24">
        <f t="shared" si="49"/>
        <v>1.1104010749321506E-3</v>
      </c>
      <c r="CG20" s="24">
        <f t="shared" si="50"/>
        <v>1.2214714189548696E-2</v>
      </c>
      <c r="CH20" s="24">
        <f t="shared" si="51"/>
        <v>4.7143539496148065E-2</v>
      </c>
      <c r="CI20" s="24">
        <f t="shared" si="52"/>
        <v>1.8269208894266704E-2</v>
      </c>
      <c r="CJ20" s="24">
        <f t="shared" si="53"/>
        <v>8.4667809361503588E-3</v>
      </c>
      <c r="CK20" s="24">
        <f t="shared" si="54"/>
        <v>0</v>
      </c>
      <c r="CL20" s="24">
        <f t="shared" si="55"/>
        <v>0.31975280733526495</v>
      </c>
      <c r="CM20" s="23">
        <f t="shared" si="56"/>
        <v>1</v>
      </c>
      <c r="CN20" s="23">
        <f t="shared" si="57"/>
        <v>0.6802471926647351</v>
      </c>
      <c r="CP20">
        <f t="shared" si="58"/>
        <v>0.61945860993946256</v>
      </c>
      <c r="CQ20">
        <f t="shared" si="59"/>
        <v>3.608387371915885E-3</v>
      </c>
      <c r="CR20">
        <f t="shared" si="60"/>
        <v>0.20034124502087336</v>
      </c>
      <c r="CS20">
        <f t="shared" si="61"/>
        <v>0</v>
      </c>
      <c r="CT20">
        <f t="shared" si="62"/>
        <v>3.157115084032338E-2</v>
      </c>
      <c r="CU20">
        <f t="shared" si="63"/>
        <v>1.4132889335409197E-3</v>
      </c>
      <c r="CV20">
        <f t="shared" si="64"/>
        <v>1.5546563111449833E-2</v>
      </c>
      <c r="CW20">
        <f t="shared" si="65"/>
        <v>6.0003042289855937E-2</v>
      </c>
      <c r="CX20">
        <f t="shared" si="66"/>
        <v>4.6505125648211652E-2</v>
      </c>
      <c r="CY20">
        <f t="shared" si="67"/>
        <v>2.1552586844366475E-2</v>
      </c>
      <c r="CZ20">
        <f t="shared" si="68"/>
        <v>0</v>
      </c>
      <c r="DA20" s="23">
        <f t="shared" si="69"/>
        <v>1</v>
      </c>
      <c r="DB20" s="23">
        <f t="shared" si="70"/>
        <v>0.70068220816419602</v>
      </c>
      <c r="DC20" s="23">
        <f t="shared" si="71"/>
        <v>2.3911225506642562E-2</v>
      </c>
      <c r="DD20" s="23">
        <f t="shared" si="72"/>
        <v>0.13632663469365738</v>
      </c>
      <c r="DE20" s="23">
        <f t="shared" si="73"/>
        <v>0</v>
      </c>
      <c r="DF20" s="23">
        <f t="shared" si="74"/>
        <v>0.24079146623908784</v>
      </c>
      <c r="DG20" s="23">
        <f t="shared" si="75"/>
        <v>5.4977973568281942E-3</v>
      </c>
      <c r="DH20" s="23">
        <f t="shared" si="76"/>
        <v>0.25803634342652415</v>
      </c>
      <c r="DI20" s="23">
        <f t="shared" si="77"/>
        <v>0.18010820758451712</v>
      </c>
      <c r="DJ20" s="23">
        <f t="shared" si="78"/>
        <v>2.9687522689173251E-2</v>
      </c>
      <c r="DK20" s="23">
        <f t="shared" si="79"/>
        <v>6.1573739861565243E-3</v>
      </c>
      <c r="DL20" s="23">
        <f t="shared" si="80"/>
        <v>1.5811987796467828</v>
      </c>
      <c r="DM20" s="23">
        <f t="shared" si="81"/>
        <v>0.70068220816419602</v>
      </c>
      <c r="DN20" s="23">
        <f t="shared" si="82"/>
        <v>2.3911225506642562E-2</v>
      </c>
      <c r="DO20" s="23">
        <f t="shared" si="83"/>
        <v>0.27265326938731477</v>
      </c>
      <c r="DP20" s="23">
        <f t="shared" si="84"/>
        <v>0</v>
      </c>
      <c r="DR20" s="23">
        <f t="shared" si="85"/>
        <v>0.24079146623908784</v>
      </c>
      <c r="DS20" s="23">
        <f t="shared" si="86"/>
        <v>5.4977973568281942E-3</v>
      </c>
      <c r="DT20" s="23">
        <f t="shared" si="87"/>
        <v>0.25803634342652415</v>
      </c>
      <c r="DU20" s="23">
        <f t="shared" si="88"/>
        <v>0.18010820758451712</v>
      </c>
      <c r="DV20" s="23">
        <f t="shared" si="89"/>
        <v>5.9375045378346501E-2</v>
      </c>
      <c r="DW20" s="23">
        <f t="shared" si="90"/>
        <v>1.2314747972313049E-2</v>
      </c>
      <c r="DY20" s="23">
        <f t="shared" si="91"/>
        <v>1.401364416328392</v>
      </c>
      <c r="DZ20" s="23">
        <f t="shared" si="92"/>
        <v>4.7822451013285125E-2</v>
      </c>
      <c r="EA20" s="23">
        <f t="shared" si="93"/>
        <v>0.40897990408097218</v>
      </c>
      <c r="EB20" s="23">
        <f t="shared" si="94"/>
        <v>0</v>
      </c>
      <c r="ED20" s="23">
        <f t="shared" si="95"/>
        <v>0.24079146623908784</v>
      </c>
      <c r="EE20" s="23">
        <f t="shared" si="96"/>
        <v>5.4977973568281942E-3</v>
      </c>
      <c r="EF20" s="23">
        <f t="shared" si="97"/>
        <v>0.25803634342652415</v>
      </c>
      <c r="EG20" s="23">
        <f t="shared" si="98"/>
        <v>0.18010820758451712</v>
      </c>
      <c r="EH20" s="23">
        <f t="shared" si="99"/>
        <v>2.9687522689173251E-2</v>
      </c>
      <c r="EI20" s="23">
        <f t="shared" si="100"/>
        <v>6.1573739861565243E-3</v>
      </c>
      <c r="EJ20" s="23">
        <f t="shared" si="101"/>
        <v>2.5784454827049372</v>
      </c>
      <c r="EK20" s="23">
        <f t="shared" si="102"/>
        <v>8.9201032770612159</v>
      </c>
      <c r="EL20" s="83">
        <f t="shared" si="147"/>
        <v>0.51728540074679907</v>
      </c>
      <c r="EM20" s="24">
        <f t="shared" si="103"/>
        <v>6.250157661223934</v>
      </c>
      <c r="EN20" s="24">
        <f t="shared" si="104"/>
        <v>0.21329060100035205</v>
      </c>
      <c r="EO20" s="24">
        <f t="shared" si="105"/>
        <v>2.4320953217632408</v>
      </c>
      <c r="EP20" s="24">
        <f t="shared" si="106"/>
        <v>0</v>
      </c>
      <c r="EQ20" s="24"/>
      <c r="ER20" s="24">
        <f t="shared" si="107"/>
        <v>2.1478847470876627</v>
      </c>
      <c r="ES20" s="24">
        <f t="shared" si="108"/>
        <v>4.9040920219261666E-2</v>
      </c>
      <c r="ET20" s="24">
        <f t="shared" si="109"/>
        <v>2.3017108325998312</v>
      </c>
      <c r="EU20" s="24">
        <f t="shared" si="110"/>
        <v>1.606583812700273</v>
      </c>
      <c r="EV20" s="24">
        <f t="shared" si="111"/>
        <v>0.52963153685504705</v>
      </c>
      <c r="EW20" s="24">
        <f t="shared" si="112"/>
        <v>0.10984882374401259</v>
      </c>
      <c r="EX20" s="23">
        <f t="shared" si="113"/>
        <v>15.000763896594556</v>
      </c>
      <c r="EY20" s="23">
        <f t="shared" si="114"/>
        <v>15.640244257193617</v>
      </c>
      <c r="EZ20" s="23">
        <f t="shared" si="115"/>
        <v>13.394180083894282</v>
      </c>
      <c r="FA20" s="23" t="str">
        <f t="shared" si="116"/>
        <v>Good</v>
      </c>
      <c r="FB20" s="23">
        <f t="shared" si="117"/>
        <v>143.69563835499051</v>
      </c>
      <c r="FC20" s="23">
        <f t="shared" si="118"/>
        <v>0.2304757400658474</v>
      </c>
      <c r="FE20" s="23">
        <f t="shared" si="119"/>
        <v>-12.35309715393154</v>
      </c>
      <c r="FF20" s="23">
        <f t="shared" si="120"/>
        <v>8.9980192704692638E-2</v>
      </c>
      <c r="FG20" s="80">
        <f t="shared" si="121"/>
        <v>0.16379116268667293</v>
      </c>
      <c r="FH20" s="80">
        <f t="shared" si="122"/>
        <v>1.9840935844009899</v>
      </c>
      <c r="FI20" s="23">
        <f t="shared" si="123"/>
        <v>6.250157661223934</v>
      </c>
      <c r="FJ20" s="23">
        <f t="shared" si="124"/>
        <v>1.749842338776066</v>
      </c>
      <c r="FK20" s="23">
        <f t="shared" si="125"/>
        <v>0</v>
      </c>
      <c r="FL20" s="24">
        <f t="shared" si="126"/>
        <v>8</v>
      </c>
      <c r="FM20" s="23">
        <f t="shared" si="127"/>
        <v>0.68225298298717485</v>
      </c>
      <c r="FN20" s="23">
        <f t="shared" si="128"/>
        <v>0</v>
      </c>
      <c r="FO20" s="23">
        <f t="shared" si="129"/>
        <v>0.16379116268667293</v>
      </c>
      <c r="FP20" s="23">
        <f t="shared" si="130"/>
        <v>0.21329060100035205</v>
      </c>
      <c r="FQ20" s="23">
        <f t="shared" si="131"/>
        <v>1.0593347466741998</v>
      </c>
      <c r="FR20" s="23">
        <f t="shared" si="132"/>
        <v>2.3017108325998312</v>
      </c>
      <c r="FS20" s="23">
        <f t="shared" si="133"/>
        <v>3.3610455792740312</v>
      </c>
      <c r="FT20" s="23">
        <f t="shared" si="134"/>
        <v>1.6389544207259688</v>
      </c>
      <c r="FU20" s="23">
        <f t="shared" si="135"/>
        <v>5</v>
      </c>
      <c r="FV20" s="23">
        <f t="shared" si="136"/>
        <v>0</v>
      </c>
      <c r="FW20" s="23">
        <f t="shared" si="137"/>
        <v>5</v>
      </c>
      <c r="FX20" s="24">
        <f t="shared" si="138"/>
        <v>0</v>
      </c>
      <c r="FY20" s="24">
        <f t="shared" si="139"/>
        <v>0.34513916367502118</v>
      </c>
      <c r="FZ20" s="24">
        <f t="shared" si="140"/>
        <v>4.9040920219261666E-2</v>
      </c>
      <c r="GA20" s="74">
        <f t="shared" si="141"/>
        <v>0.39418008389428283</v>
      </c>
      <c r="GB20" s="74">
        <f t="shared" si="142"/>
        <v>0.39418008389428283</v>
      </c>
      <c r="GC20" s="23">
        <f t="shared" si="143"/>
        <v>1.6058199161057172</v>
      </c>
      <c r="GD20" s="23">
        <f t="shared" si="144"/>
        <v>0</v>
      </c>
      <c r="GE20" s="74">
        <f t="shared" si="145"/>
        <v>2</v>
      </c>
      <c r="GG20" s="24" t="str">
        <f t="shared" si="146"/>
        <v>CALCIC</v>
      </c>
      <c r="GH20" s="83">
        <f t="shared" si="148"/>
        <v>0.51728540074679907</v>
      </c>
    </row>
    <row r="21" spans="1:190" s="23" customFormat="1" ht="18" customHeight="1" x14ac:dyDescent="0.2">
      <c r="A21" s="23" t="s">
        <v>110</v>
      </c>
      <c r="B21" s="23" t="s">
        <v>144</v>
      </c>
      <c r="C21" s="24">
        <v>850</v>
      </c>
      <c r="D21" s="24">
        <v>8</v>
      </c>
      <c r="F21" s="37">
        <v>59.7</v>
      </c>
      <c r="G21" s="37">
        <v>0.4</v>
      </c>
      <c r="H21" s="37">
        <v>16</v>
      </c>
      <c r="I21" s="37">
        <v>4.37</v>
      </c>
      <c r="J21" s="37">
        <v>0.22</v>
      </c>
      <c r="K21" s="37">
        <v>0.75</v>
      </c>
      <c r="L21" s="37">
        <v>5.23</v>
      </c>
      <c r="M21" s="37">
        <v>2.36</v>
      </c>
      <c r="N21" s="37">
        <v>1.84</v>
      </c>
      <c r="O21" s="37"/>
      <c r="P21" s="37"/>
      <c r="Q21" s="37">
        <v>12.3</v>
      </c>
      <c r="S21" s="37">
        <v>42.1</v>
      </c>
      <c r="T21" s="37">
        <v>1.56</v>
      </c>
      <c r="U21" s="37">
        <v>14.1</v>
      </c>
      <c r="V21" s="37">
        <v>18.3</v>
      </c>
      <c r="W21" s="37">
        <v>0.42</v>
      </c>
      <c r="X21" s="37">
        <v>8.9700000000000006</v>
      </c>
      <c r="Y21" s="37">
        <v>10.3</v>
      </c>
      <c r="Z21" s="37">
        <v>1.85</v>
      </c>
      <c r="AA21" s="37">
        <v>0.63</v>
      </c>
      <c r="AB21" s="37"/>
      <c r="AD21" s="38">
        <f t="shared" si="1"/>
        <v>14.09274805200806</v>
      </c>
      <c r="AE21" s="39"/>
      <c r="AF21" s="58">
        <f t="shared" si="2"/>
        <v>0.35013737630392688</v>
      </c>
      <c r="AG21" s="38">
        <f t="shared" si="3"/>
        <v>9.6</v>
      </c>
      <c r="AH21" s="38">
        <f t="shared" si="4"/>
        <v>9.9546427255103964</v>
      </c>
      <c r="AI21" s="38">
        <f t="shared" si="5"/>
        <v>11.284120024528717</v>
      </c>
      <c r="AJ21" s="39"/>
      <c r="AK21" s="40">
        <f t="shared" si="6"/>
        <v>861.0281463473442</v>
      </c>
      <c r="AL21" s="40">
        <f t="shared" si="7"/>
        <v>866.73519411744905</v>
      </c>
      <c r="AM21" s="40">
        <f t="shared" si="8"/>
        <v>937.36147432833241</v>
      </c>
      <c r="AN21" s="40">
        <f t="shared" si="9"/>
        <v>797.59547029316525</v>
      </c>
      <c r="AO21" s="40">
        <f t="shared" si="10"/>
        <v>883.32768108314337</v>
      </c>
      <c r="AP21" s="40">
        <f t="shared" si="11"/>
        <v>868.54865587286702</v>
      </c>
      <c r="AQ21" s="41"/>
      <c r="AR21" s="40">
        <f t="shared" si="12"/>
        <v>889.4944922518863</v>
      </c>
      <c r="AS21" s="40">
        <f t="shared" si="13"/>
        <v>866.32806944689548</v>
      </c>
      <c r="AT21" s="41"/>
      <c r="AU21" s="38">
        <f t="shared" si="14"/>
        <v>5.9061154062112688</v>
      </c>
      <c r="AV21" s="38">
        <f t="shared" si="15"/>
        <v>5.3004495999889167</v>
      </c>
      <c r="AW21" s="38">
        <f t="shared" si="16"/>
        <v>4.9470947281090574</v>
      </c>
      <c r="AX21" s="38">
        <f t="shared" si="17"/>
        <v>4.4828572109859772</v>
      </c>
      <c r="AY21" s="38">
        <f t="shared" si="18"/>
        <v>8.4480107913262259</v>
      </c>
      <c r="AZ21" s="38">
        <f t="shared" si="19"/>
        <v>4.29746292457083</v>
      </c>
      <c r="BA21" s="39"/>
      <c r="BB21" s="42">
        <f t="shared" si="20"/>
        <v>0.53368527753128581</v>
      </c>
      <c r="BC21" s="42" t="str">
        <f t="shared" si="21"/>
        <v>YES</v>
      </c>
      <c r="BD21" s="38">
        <f t="shared" si="22"/>
        <v>8.5852877202301787</v>
      </c>
      <c r="BE21" s="38">
        <f t="shared" si="23"/>
        <v>7.9215539555624845</v>
      </c>
      <c r="BF21" s="38">
        <f t="shared" si="24"/>
        <v>10.302788510881875</v>
      </c>
      <c r="BG21" s="38">
        <f t="shared" si="25"/>
        <v>9.2618335471368205</v>
      </c>
      <c r="BH21" s="38">
        <f t="shared" si="26"/>
        <v>7.0563751603526166</v>
      </c>
      <c r="BI21" s="38">
        <f t="shared" si="27"/>
        <v>4.2038144382032065</v>
      </c>
      <c r="BJ21" s="38">
        <f t="shared" si="28"/>
        <v>8.9752877202301793</v>
      </c>
      <c r="BK21" s="38">
        <f t="shared" si="29"/>
        <v>8.8240297312714997</v>
      </c>
      <c r="BL21" s="24"/>
      <c r="BM21" s="24">
        <f t="shared" si="30"/>
        <v>0.9936039863991093</v>
      </c>
      <c r="BN21" s="24">
        <f t="shared" si="31"/>
        <v>5.0075864935377103E-3</v>
      </c>
      <c r="BO21" s="24">
        <f t="shared" si="32"/>
        <v>0.15692274497111641</v>
      </c>
      <c r="BP21" s="24">
        <f t="shared" si="33"/>
        <v>0</v>
      </c>
      <c r="BQ21" s="24">
        <f t="shared" si="34"/>
        <v>6.0824202743630859E-2</v>
      </c>
      <c r="BR21" s="24">
        <f t="shared" si="35"/>
        <v>3.1013215859030836E-3</v>
      </c>
      <c r="BS21" s="24">
        <f t="shared" si="36"/>
        <v>1.8608390150951261E-2</v>
      </c>
      <c r="BT21" s="24">
        <f t="shared" si="37"/>
        <v>9.3263953036339067E-2</v>
      </c>
      <c r="BU21" s="24">
        <f t="shared" si="38"/>
        <v>3.8077474753504821E-2</v>
      </c>
      <c r="BV21" s="24">
        <f t="shared" si="39"/>
        <v>1.9533738162979319E-2</v>
      </c>
      <c r="BW21" s="24">
        <f t="shared" si="40"/>
        <v>0</v>
      </c>
      <c r="BX21" s="24">
        <f t="shared" si="41"/>
        <v>0.68280681341276839</v>
      </c>
      <c r="BY21" s="23">
        <f t="shared" si="42"/>
        <v>2.0717502117098401</v>
      </c>
      <c r="BZ21" s="23">
        <f t="shared" si="43"/>
        <v>1.6034773561846722</v>
      </c>
      <c r="CA21" s="24">
        <f t="shared" si="44"/>
        <v>0.47959642083447701</v>
      </c>
      <c r="CB21" s="24">
        <f t="shared" si="45"/>
        <v>2.4170802373925616E-3</v>
      </c>
      <c r="CC21" s="24">
        <f t="shared" si="46"/>
        <v>7.5744046789118558E-2</v>
      </c>
      <c r="CD21" s="24">
        <f t="shared" si="47"/>
        <v>0</v>
      </c>
      <c r="CE21" s="24">
        <f t="shared" si="48"/>
        <v>2.9358849536900454E-2</v>
      </c>
      <c r="CF21" s="24">
        <f t="shared" si="49"/>
        <v>1.4969572916531892E-3</v>
      </c>
      <c r="CG21" s="24">
        <f t="shared" si="50"/>
        <v>8.9819660911696179E-3</v>
      </c>
      <c r="CH21" s="24">
        <f t="shared" si="51"/>
        <v>4.5016987332351821E-2</v>
      </c>
      <c r="CI21" s="24">
        <f t="shared" si="52"/>
        <v>1.8379375340852037E-2</v>
      </c>
      <c r="CJ21" s="24">
        <f t="shared" si="53"/>
        <v>9.4286164676473678E-3</v>
      </c>
      <c r="CK21" s="24">
        <f t="shared" si="54"/>
        <v>0</v>
      </c>
      <c r="CL21" s="24">
        <f t="shared" si="55"/>
        <v>0.32957970007843745</v>
      </c>
      <c r="CM21" s="23">
        <f t="shared" si="56"/>
        <v>1.0000000000000002</v>
      </c>
      <c r="CN21" s="23">
        <f t="shared" si="57"/>
        <v>0.67042029992156271</v>
      </c>
      <c r="CP21">
        <f t="shared" si="58"/>
        <v>0.61965576412210721</v>
      </c>
      <c r="CQ21">
        <f t="shared" si="59"/>
        <v>3.1229542931948879E-3</v>
      </c>
      <c r="CR21">
        <f t="shared" si="60"/>
        <v>0.19572804613156464</v>
      </c>
      <c r="CS21">
        <f t="shared" si="61"/>
        <v>0</v>
      </c>
      <c r="CT21">
        <f t="shared" si="62"/>
        <v>3.7932685802533866E-2</v>
      </c>
      <c r="CU21">
        <f t="shared" si="63"/>
        <v>1.9341224707297364E-3</v>
      </c>
      <c r="CV21">
        <f t="shared" si="64"/>
        <v>1.1605022097242597E-2</v>
      </c>
      <c r="CW21">
        <f t="shared" si="65"/>
        <v>5.8163561011084136E-2</v>
      </c>
      <c r="CX21">
        <f t="shared" si="66"/>
        <v>4.7493623288958307E-2</v>
      </c>
      <c r="CY21">
        <f t="shared" si="67"/>
        <v>2.4364220782584749E-2</v>
      </c>
      <c r="CZ21">
        <f t="shared" si="68"/>
        <v>0</v>
      </c>
      <c r="DA21" s="23">
        <f t="shared" si="69"/>
        <v>1</v>
      </c>
      <c r="DB21" s="23">
        <f t="shared" si="70"/>
        <v>0.70068220816419602</v>
      </c>
      <c r="DC21" s="23">
        <f t="shared" si="71"/>
        <v>1.9529587324797069E-2</v>
      </c>
      <c r="DD21" s="23">
        <f t="shared" si="72"/>
        <v>0.13828816900579632</v>
      </c>
      <c r="DE21" s="23">
        <f t="shared" si="73"/>
        <v>0</v>
      </c>
      <c r="DF21" s="23">
        <f t="shared" si="74"/>
        <v>0.25471004810261894</v>
      </c>
      <c r="DG21" s="23">
        <f t="shared" si="75"/>
        <v>5.9207048458149777E-3</v>
      </c>
      <c r="DH21" s="23">
        <f t="shared" si="76"/>
        <v>0.22255634620537709</v>
      </c>
      <c r="DI21" s="23">
        <f t="shared" si="77"/>
        <v>0.18367470674460659</v>
      </c>
      <c r="DJ21" s="23">
        <f t="shared" si="78"/>
        <v>2.9848867921179627E-2</v>
      </c>
      <c r="DK21" s="23">
        <f t="shared" si="79"/>
        <v>6.688182088411398E-3</v>
      </c>
      <c r="DL21" s="23">
        <f t="shared" si="80"/>
        <v>1.5618988204027979</v>
      </c>
      <c r="DM21" s="23">
        <f t="shared" si="81"/>
        <v>0.70068220816419602</v>
      </c>
      <c r="DN21" s="23">
        <f t="shared" si="82"/>
        <v>1.9529587324797069E-2</v>
      </c>
      <c r="DO21" s="23">
        <f t="shared" si="83"/>
        <v>0.27657633801159265</v>
      </c>
      <c r="DP21" s="23">
        <f t="shared" si="84"/>
        <v>0</v>
      </c>
      <c r="DR21" s="23">
        <f t="shared" si="85"/>
        <v>0.25471004810261894</v>
      </c>
      <c r="DS21" s="23">
        <f t="shared" si="86"/>
        <v>5.9207048458149777E-3</v>
      </c>
      <c r="DT21" s="23">
        <f t="shared" si="87"/>
        <v>0.22255634620537709</v>
      </c>
      <c r="DU21" s="23">
        <f t="shared" si="88"/>
        <v>0.18367470674460659</v>
      </c>
      <c r="DV21" s="23">
        <f t="shared" si="89"/>
        <v>5.9697735842359254E-2</v>
      </c>
      <c r="DW21" s="23">
        <f t="shared" si="90"/>
        <v>1.3376364176822796E-2</v>
      </c>
      <c r="DY21" s="23">
        <f t="shared" si="91"/>
        <v>1.401364416328392</v>
      </c>
      <c r="DZ21" s="23">
        <f t="shared" si="92"/>
        <v>3.9059174649594137E-2</v>
      </c>
      <c r="EA21" s="23">
        <f t="shared" si="93"/>
        <v>0.41486450701738897</v>
      </c>
      <c r="EB21" s="23">
        <f t="shared" si="94"/>
        <v>0</v>
      </c>
      <c r="ED21" s="23">
        <f t="shared" si="95"/>
        <v>0.25471004810261894</v>
      </c>
      <c r="EE21" s="23">
        <f t="shared" si="96"/>
        <v>5.9207048458149777E-3</v>
      </c>
      <c r="EF21" s="23">
        <f t="shared" si="97"/>
        <v>0.22255634620537709</v>
      </c>
      <c r="EG21" s="23">
        <f t="shared" si="98"/>
        <v>0.18367470674460659</v>
      </c>
      <c r="EH21" s="23">
        <f t="shared" si="99"/>
        <v>2.9848867921179627E-2</v>
      </c>
      <c r="EI21" s="23">
        <f t="shared" si="100"/>
        <v>6.688182088411398E-3</v>
      </c>
      <c r="EJ21" s="23">
        <f t="shared" si="101"/>
        <v>2.5586869539033845</v>
      </c>
      <c r="EK21" s="23">
        <f t="shared" si="102"/>
        <v>8.9889855282657898</v>
      </c>
      <c r="EL21" s="83">
        <f t="shared" si="147"/>
        <v>0.46631472246871419</v>
      </c>
      <c r="EM21" s="24">
        <f t="shared" si="103"/>
        <v>6.2984222291012752</v>
      </c>
      <c r="EN21" s="24">
        <f t="shared" si="104"/>
        <v>0.17555117783560384</v>
      </c>
      <c r="EO21" s="24">
        <f t="shared" si="105"/>
        <v>2.486140699846954</v>
      </c>
      <c r="EP21" s="24">
        <f t="shared" si="106"/>
        <v>0</v>
      </c>
      <c r="EQ21" s="24"/>
      <c r="ER21" s="24">
        <f t="shared" si="107"/>
        <v>2.2895849362983247</v>
      </c>
      <c r="ES21" s="24">
        <f t="shared" si="108"/>
        <v>5.3221130176163971E-2</v>
      </c>
      <c r="ET21" s="24">
        <f t="shared" si="109"/>
        <v>2.0005557752638454</v>
      </c>
      <c r="EU21" s="24">
        <f t="shared" si="110"/>
        <v>1.6510492808357315</v>
      </c>
      <c r="EV21" s="24">
        <f t="shared" si="111"/>
        <v>0.53662208355720131</v>
      </c>
      <c r="EW21" s="24">
        <f t="shared" si="112"/>
        <v>0.12023994400627305</v>
      </c>
      <c r="EX21" s="23">
        <f t="shared" si="113"/>
        <v>14.954525229357898</v>
      </c>
      <c r="EY21" s="23">
        <f t="shared" si="114"/>
        <v>15.611387256921374</v>
      </c>
      <c r="EZ21" s="23">
        <f t="shared" si="115"/>
        <v>13.303475948522166</v>
      </c>
      <c r="FA21" s="23" t="str">
        <f t="shared" si="116"/>
        <v>Good</v>
      </c>
      <c r="FB21" s="23">
        <f t="shared" si="117"/>
        <v>168.45461588735338</v>
      </c>
      <c r="FC21" s="23">
        <f t="shared" si="118"/>
        <v>0.22908815957199005</v>
      </c>
      <c r="FE21" s="23">
        <f t="shared" si="119"/>
        <v>-12.635377293546444</v>
      </c>
      <c r="FF21" s="23">
        <f t="shared" si="120"/>
        <v>9.5040869390992114E-2</v>
      </c>
      <c r="FG21" s="80">
        <f t="shared" si="121"/>
        <v>0.18284806480017407</v>
      </c>
      <c r="FH21" s="80">
        <f t="shared" si="122"/>
        <v>2.1067368714981507</v>
      </c>
      <c r="FI21" s="23">
        <f t="shared" si="123"/>
        <v>6.2984222291012752</v>
      </c>
      <c r="FJ21" s="23">
        <f t="shared" si="124"/>
        <v>1.7015777708987248</v>
      </c>
      <c r="FK21" s="23">
        <f t="shared" si="125"/>
        <v>0</v>
      </c>
      <c r="FL21" s="24">
        <f t="shared" si="126"/>
        <v>8</v>
      </c>
      <c r="FM21" s="23">
        <f t="shared" si="127"/>
        <v>0.78456292894822921</v>
      </c>
      <c r="FN21" s="23">
        <f t="shared" si="128"/>
        <v>0</v>
      </c>
      <c r="FO21" s="23">
        <f t="shared" si="129"/>
        <v>0.18284806480017407</v>
      </c>
      <c r="FP21" s="23">
        <f t="shared" si="130"/>
        <v>0.17555117783560384</v>
      </c>
      <c r="FQ21" s="23">
        <f t="shared" si="131"/>
        <v>1.142962171584007</v>
      </c>
      <c r="FR21" s="23">
        <f t="shared" si="132"/>
        <v>2.0005557752638454</v>
      </c>
      <c r="FS21" s="23">
        <f t="shared" si="133"/>
        <v>3.1435179468478527</v>
      </c>
      <c r="FT21" s="23">
        <f t="shared" si="134"/>
        <v>1.8564820531521473</v>
      </c>
      <c r="FU21" s="23">
        <f t="shared" si="135"/>
        <v>5</v>
      </c>
      <c r="FV21" s="23">
        <f t="shared" si="136"/>
        <v>0</v>
      </c>
      <c r="FW21" s="23">
        <f t="shared" si="137"/>
        <v>5</v>
      </c>
      <c r="FX21" s="24">
        <f t="shared" si="138"/>
        <v>0</v>
      </c>
      <c r="FY21" s="24">
        <f t="shared" si="139"/>
        <v>0.25025481834600338</v>
      </c>
      <c r="FZ21" s="24">
        <f t="shared" si="140"/>
        <v>5.3221130176163971E-2</v>
      </c>
      <c r="GA21" s="74">
        <f t="shared" si="141"/>
        <v>0.30347594852216736</v>
      </c>
      <c r="GB21" s="74">
        <f t="shared" si="142"/>
        <v>0.30347594852216736</v>
      </c>
      <c r="GC21" s="23">
        <f t="shared" si="143"/>
        <v>1.6510492808357315</v>
      </c>
      <c r="GD21" s="23">
        <f t="shared" si="144"/>
        <v>4.5474770642101037E-2</v>
      </c>
      <c r="GE21" s="74">
        <f t="shared" si="145"/>
        <v>2</v>
      </c>
      <c r="GG21" s="24" t="str">
        <f t="shared" si="146"/>
        <v>CALCIC</v>
      </c>
      <c r="GH21" s="83">
        <f t="shared" si="148"/>
        <v>0.46631472246871419</v>
      </c>
    </row>
    <row r="22" spans="1:190" s="23" customFormat="1" ht="18" customHeight="1" x14ac:dyDescent="0.2">
      <c r="A22" s="23" t="s">
        <v>110</v>
      </c>
      <c r="B22" s="23" t="s">
        <v>144</v>
      </c>
      <c r="C22" s="24">
        <v>800</v>
      </c>
      <c r="D22" s="24">
        <v>8</v>
      </c>
      <c r="F22" s="37">
        <v>67.599999999999994</v>
      </c>
      <c r="G22" s="37">
        <v>0.14000000000000001</v>
      </c>
      <c r="H22" s="37">
        <v>13.6</v>
      </c>
      <c r="I22" s="37">
        <v>2.1800000000000002</v>
      </c>
      <c r="J22" s="37">
        <v>0.1</v>
      </c>
      <c r="K22" s="37">
        <v>0.37</v>
      </c>
      <c r="L22" s="37">
        <v>2.66</v>
      </c>
      <c r="M22" s="37">
        <v>2.64</v>
      </c>
      <c r="N22" s="37">
        <v>2.37</v>
      </c>
      <c r="O22" s="37"/>
      <c r="P22" s="37"/>
      <c r="Q22" s="37">
        <v>15.3</v>
      </c>
      <c r="S22" s="37">
        <v>43.1</v>
      </c>
      <c r="T22" s="37">
        <v>1.1200000000000001</v>
      </c>
      <c r="U22" s="37">
        <v>12.8</v>
      </c>
      <c r="V22" s="37">
        <v>18.5</v>
      </c>
      <c r="W22" s="37">
        <v>0.45</v>
      </c>
      <c r="X22" s="37">
        <v>8.76</v>
      </c>
      <c r="Y22" s="37">
        <v>10.3</v>
      </c>
      <c r="Z22" s="37">
        <v>1.61</v>
      </c>
      <c r="AA22" s="37">
        <v>0.63</v>
      </c>
      <c r="AB22" s="37"/>
      <c r="AD22" s="38">
        <f t="shared" si="1"/>
        <v>13.01814115332564</v>
      </c>
      <c r="AE22" s="39"/>
      <c r="AF22" s="58">
        <f t="shared" si="2"/>
        <v>0.35843701562565455</v>
      </c>
      <c r="AG22" s="38">
        <f t="shared" si="3"/>
        <v>8.1</v>
      </c>
      <c r="AH22" s="38">
        <f t="shared" si="4"/>
        <v>8.8505586844798962</v>
      </c>
      <c r="AI22" s="38">
        <f t="shared" si="5"/>
        <v>10.768010280450252</v>
      </c>
      <c r="AJ22" s="39"/>
      <c r="AK22" s="40">
        <f t="shared" si="6"/>
        <v>818.36208011775045</v>
      </c>
      <c r="AL22" s="40">
        <f t="shared" si="7"/>
        <v>823.78516844513092</v>
      </c>
      <c r="AM22" s="40">
        <f t="shared" si="8"/>
        <v>900.76107529678188</v>
      </c>
      <c r="AN22" s="40">
        <f t="shared" si="9"/>
        <v>729.8731876257765</v>
      </c>
      <c r="AO22" s="40">
        <f t="shared" si="10"/>
        <v>776.48513296254441</v>
      </c>
      <c r="AP22" s="40">
        <f t="shared" si="11"/>
        <v>799.06796554517337</v>
      </c>
      <c r="AQ22" s="41"/>
      <c r="AR22" s="40">
        <f t="shared" si="12"/>
        <v>887.2801390271029</v>
      </c>
      <c r="AS22" s="40">
        <f t="shared" si="13"/>
        <v>834.83500633694177</v>
      </c>
      <c r="AT22" s="41"/>
      <c r="AU22" s="38">
        <f t="shared" si="14"/>
        <v>3.9557104611160092</v>
      </c>
      <c r="AV22" s="38">
        <f t="shared" si="15"/>
        <v>3.9934092838981581</v>
      </c>
      <c r="AW22" s="38">
        <f t="shared" si="16"/>
        <v>4.0477324229771714</v>
      </c>
      <c r="AX22" s="38">
        <f t="shared" si="17"/>
        <v>1.9540339115180212</v>
      </c>
      <c r="AY22" s="38">
        <f t="shared" si="18"/>
        <v>7.4478866891998967</v>
      </c>
      <c r="AZ22" s="38">
        <f t="shared" si="19"/>
        <v>3.3185340688871792</v>
      </c>
      <c r="BA22" s="39"/>
      <c r="BB22" s="42">
        <f t="shared" si="20"/>
        <v>0.54227506916290513</v>
      </c>
      <c r="BC22" s="42" t="str">
        <f t="shared" si="21"/>
        <v>YES</v>
      </c>
      <c r="BD22" s="38">
        <f t="shared" si="22"/>
        <v>7.5301237718506826</v>
      </c>
      <c r="BE22" s="38">
        <f t="shared" si="23"/>
        <v>6.6352995732965043</v>
      </c>
      <c r="BF22" s="38">
        <f t="shared" si="24"/>
        <v>7.553030349231971</v>
      </c>
      <c r="BG22" s="38">
        <f t="shared" si="25"/>
        <v>8.0787073704250183</v>
      </c>
      <c r="BH22" s="38">
        <f t="shared" si="26"/>
        <v>6.1690305278187649</v>
      </c>
      <c r="BI22" s="38">
        <f t="shared" si="27"/>
        <v>5.0781161635029308</v>
      </c>
      <c r="BJ22" s="38">
        <f t="shared" si="28"/>
        <v>7.9201237718506832</v>
      </c>
      <c r="BK22" s="38">
        <f t="shared" si="29"/>
        <v>7.8255048019899096</v>
      </c>
      <c r="BL22" s="24"/>
      <c r="BM22" s="24">
        <f t="shared" si="30"/>
        <v>1.1250859209477351</v>
      </c>
      <c r="BN22" s="24">
        <f t="shared" si="31"/>
        <v>1.7526552727381987E-3</v>
      </c>
      <c r="BO22" s="24">
        <f t="shared" si="32"/>
        <v>0.13338433322544893</v>
      </c>
      <c r="BP22" s="24">
        <f t="shared" si="33"/>
        <v>0</v>
      </c>
      <c r="BQ22" s="24">
        <f t="shared" si="34"/>
        <v>3.0342508462497773E-2</v>
      </c>
      <c r="BR22" s="24">
        <f t="shared" si="35"/>
        <v>1.4096916299559472E-3</v>
      </c>
      <c r="BS22" s="24">
        <f t="shared" si="36"/>
        <v>9.1801391411359557E-3</v>
      </c>
      <c r="BT22" s="24">
        <f t="shared" si="37"/>
        <v>4.7434438829189664E-2</v>
      </c>
      <c r="BU22" s="24">
        <f t="shared" si="38"/>
        <v>4.259514124968336E-2</v>
      </c>
      <c r="BV22" s="24">
        <f t="shared" si="39"/>
        <v>2.5160304046880973E-2</v>
      </c>
      <c r="BW22" s="24">
        <f t="shared" si="40"/>
        <v>0</v>
      </c>
      <c r="BX22" s="24">
        <f t="shared" si="41"/>
        <v>0.8493450605866143</v>
      </c>
      <c r="BY22" s="23">
        <f t="shared" si="42"/>
        <v>2.2656901933918805</v>
      </c>
      <c r="BZ22" s="23">
        <f t="shared" si="43"/>
        <v>1.6174849113272791</v>
      </c>
      <c r="CA22" s="24">
        <f t="shared" si="44"/>
        <v>0.49657535890350957</v>
      </c>
      <c r="CB22" s="24">
        <f t="shared" si="45"/>
        <v>7.7356351625213317E-4</v>
      </c>
      <c r="CC22" s="24">
        <f t="shared" si="46"/>
        <v>5.8871390984733096E-2</v>
      </c>
      <c r="CD22" s="24">
        <f t="shared" si="47"/>
        <v>0</v>
      </c>
      <c r="CE22" s="24">
        <f t="shared" si="48"/>
        <v>1.3392170099422611E-2</v>
      </c>
      <c r="CF22" s="24">
        <f t="shared" si="49"/>
        <v>6.2219081587917824E-4</v>
      </c>
      <c r="CG22" s="24">
        <f t="shared" si="50"/>
        <v>4.0518068921826913E-3</v>
      </c>
      <c r="CH22" s="24">
        <f t="shared" si="51"/>
        <v>2.0935977463969746E-2</v>
      </c>
      <c r="CI22" s="24">
        <f t="shared" si="52"/>
        <v>1.880007309645268E-2</v>
      </c>
      <c r="CJ22" s="24">
        <f t="shared" si="53"/>
        <v>1.1104918104100728E-2</v>
      </c>
      <c r="CK22" s="24">
        <f t="shared" si="54"/>
        <v>0</v>
      </c>
      <c r="CL22" s="24">
        <f t="shared" si="55"/>
        <v>0.37487255012349741</v>
      </c>
      <c r="CM22" s="23">
        <f t="shared" si="56"/>
        <v>0.99999999999999978</v>
      </c>
      <c r="CN22" s="23">
        <f t="shared" si="57"/>
        <v>0.62512744987650237</v>
      </c>
      <c r="CP22">
        <f t="shared" si="58"/>
        <v>0.69557738255778212</v>
      </c>
      <c r="CQ22">
        <f t="shared" si="59"/>
        <v>1.0835682363800237E-3</v>
      </c>
      <c r="CR22">
        <f t="shared" si="60"/>
        <v>0.16492807109526128</v>
      </c>
      <c r="CS22">
        <f t="shared" si="61"/>
        <v>0</v>
      </c>
      <c r="CT22">
        <f t="shared" si="62"/>
        <v>1.875906739531762E-2</v>
      </c>
      <c r="CU22">
        <f t="shared" si="63"/>
        <v>8.715330944257029E-4</v>
      </c>
      <c r="CV22">
        <f t="shared" si="64"/>
        <v>5.6755640048616581E-3</v>
      </c>
      <c r="CW22">
        <f t="shared" si="65"/>
        <v>2.9326047184122302E-2</v>
      </c>
      <c r="CX22">
        <f t="shared" si="66"/>
        <v>5.2668363026311699E-2</v>
      </c>
      <c r="CY22">
        <f t="shared" si="67"/>
        <v>3.1110403405537647E-2</v>
      </c>
      <c r="CZ22">
        <f t="shared" si="68"/>
        <v>0</v>
      </c>
      <c r="DA22" s="23">
        <f t="shared" si="69"/>
        <v>1.0000000000000002</v>
      </c>
      <c r="DB22" s="23">
        <f t="shared" si="70"/>
        <v>0.71732549101845244</v>
      </c>
      <c r="DC22" s="23">
        <f t="shared" si="71"/>
        <v>1.4021242181905589E-2</v>
      </c>
      <c r="DD22" s="23">
        <f t="shared" si="72"/>
        <v>0.12553819597689314</v>
      </c>
      <c r="DE22" s="23">
        <f t="shared" si="73"/>
        <v>0</v>
      </c>
      <c r="DF22" s="23">
        <f t="shared" si="74"/>
        <v>0.25749376447532513</v>
      </c>
      <c r="DG22" s="23">
        <f t="shared" si="75"/>
        <v>6.343612334801762E-3</v>
      </c>
      <c r="DH22" s="23">
        <f t="shared" si="76"/>
        <v>0.21734599696311072</v>
      </c>
      <c r="DI22" s="23">
        <f t="shared" si="77"/>
        <v>0.18367470674460659</v>
      </c>
      <c r="DJ22" s="23">
        <f t="shared" si="78"/>
        <v>2.5976582353026596E-2</v>
      </c>
      <c r="DK22" s="23">
        <f t="shared" si="79"/>
        <v>6.688182088411398E-3</v>
      </c>
      <c r="DL22" s="23">
        <f t="shared" si="80"/>
        <v>1.5544077741365332</v>
      </c>
      <c r="DM22" s="23">
        <f t="shared" si="81"/>
        <v>0.71732549101845244</v>
      </c>
      <c r="DN22" s="23">
        <f t="shared" si="82"/>
        <v>1.4021242181905589E-2</v>
      </c>
      <c r="DO22" s="23">
        <f t="shared" si="83"/>
        <v>0.25107639195378628</v>
      </c>
      <c r="DP22" s="23">
        <f t="shared" si="84"/>
        <v>0</v>
      </c>
      <c r="DR22" s="23">
        <f t="shared" si="85"/>
        <v>0.25749376447532513</v>
      </c>
      <c r="DS22" s="23">
        <f t="shared" si="86"/>
        <v>6.343612334801762E-3</v>
      </c>
      <c r="DT22" s="23">
        <f t="shared" si="87"/>
        <v>0.21734599696311072</v>
      </c>
      <c r="DU22" s="23">
        <f t="shared" si="88"/>
        <v>0.18367470674460659</v>
      </c>
      <c r="DV22" s="23">
        <f t="shared" si="89"/>
        <v>5.1953164706053191E-2</v>
      </c>
      <c r="DW22" s="23">
        <f t="shared" si="90"/>
        <v>1.3376364176822796E-2</v>
      </c>
      <c r="DY22" s="23">
        <f t="shared" si="91"/>
        <v>1.4346509820369049</v>
      </c>
      <c r="DZ22" s="23">
        <f t="shared" si="92"/>
        <v>2.8042484363811179E-2</v>
      </c>
      <c r="EA22" s="23">
        <f t="shared" si="93"/>
        <v>0.37661458793067942</v>
      </c>
      <c r="EB22" s="23">
        <f t="shared" si="94"/>
        <v>0</v>
      </c>
      <c r="ED22" s="23">
        <f t="shared" si="95"/>
        <v>0.25749376447532513</v>
      </c>
      <c r="EE22" s="23">
        <f t="shared" si="96"/>
        <v>6.343612334801762E-3</v>
      </c>
      <c r="EF22" s="23">
        <f t="shared" si="97"/>
        <v>0.21734599696311072</v>
      </c>
      <c r="EG22" s="23">
        <f t="shared" si="98"/>
        <v>0.18367470674460659</v>
      </c>
      <c r="EH22" s="23">
        <f t="shared" si="99"/>
        <v>2.5976582353026596E-2</v>
      </c>
      <c r="EI22" s="23">
        <f t="shared" si="100"/>
        <v>6.688182088411398E-3</v>
      </c>
      <c r="EJ22" s="23">
        <f t="shared" si="101"/>
        <v>2.5368308992906781</v>
      </c>
      <c r="EK22" s="23">
        <f t="shared" si="102"/>
        <v>9.0664300905633954</v>
      </c>
      <c r="EL22" s="83">
        <f t="shared" si="147"/>
        <v>0.45772493083709498</v>
      </c>
      <c r="EM22" s="24">
        <f t="shared" si="103"/>
        <v>6.5035814164978598</v>
      </c>
      <c r="EN22" s="24">
        <f t="shared" si="104"/>
        <v>0.12712261202510558</v>
      </c>
      <c r="EO22" s="24">
        <f t="shared" si="105"/>
        <v>2.276366555039897</v>
      </c>
      <c r="EP22" s="24">
        <f t="shared" si="106"/>
        <v>0</v>
      </c>
      <c r="EQ22" s="24"/>
      <c r="ER22" s="24">
        <f t="shared" si="107"/>
        <v>2.3345492143715316</v>
      </c>
      <c r="ES22" s="24">
        <f t="shared" si="108"/>
        <v>5.7513917755115815E-2</v>
      </c>
      <c r="ET22" s="24">
        <f t="shared" si="109"/>
        <v>1.9705522869298473</v>
      </c>
      <c r="EU22" s="24">
        <f t="shared" si="110"/>
        <v>1.6652738881047087</v>
      </c>
      <c r="EV22" s="24">
        <f t="shared" si="111"/>
        <v>0.47102973579095686</v>
      </c>
      <c r="EW22" s="24">
        <f t="shared" si="112"/>
        <v>0.12127587067508046</v>
      </c>
      <c r="EX22" s="23">
        <f t="shared" si="113"/>
        <v>14.934959890724066</v>
      </c>
      <c r="EY22" s="23">
        <f t="shared" si="114"/>
        <v>15.527265497190104</v>
      </c>
      <c r="EZ22" s="23">
        <f t="shared" si="115"/>
        <v>13.269686002619357</v>
      </c>
      <c r="FA22" s="23" t="str">
        <f t="shared" si="116"/>
        <v>Good</v>
      </c>
      <c r="FB22" s="23">
        <f t="shared" si="117"/>
        <v>340.1430825746753</v>
      </c>
      <c r="FC22" s="23">
        <f t="shared" si="118"/>
        <v>0.15096744122533598</v>
      </c>
      <c r="FE22" s="23">
        <f t="shared" si="119"/>
        <v>-13.587857671718957</v>
      </c>
      <c r="FF22" s="23">
        <f t="shared" si="120"/>
        <v>9.6338857207961731E-2</v>
      </c>
      <c r="FG22" s="80">
        <f t="shared" si="121"/>
        <v>0.18857382903179318</v>
      </c>
      <c r="FH22" s="80">
        <f t="shared" si="122"/>
        <v>2.1459753853397383</v>
      </c>
      <c r="FI22" s="23">
        <f t="shared" si="123"/>
        <v>6.5035814164978598</v>
      </c>
      <c r="FJ22" s="23">
        <f t="shared" si="124"/>
        <v>1.4964185835021402</v>
      </c>
      <c r="FK22" s="23">
        <f t="shared" si="125"/>
        <v>0</v>
      </c>
      <c r="FL22" s="24">
        <f t="shared" si="126"/>
        <v>8</v>
      </c>
      <c r="FM22" s="23">
        <f t="shared" si="127"/>
        <v>0.77994797153775686</v>
      </c>
      <c r="FN22" s="23">
        <f t="shared" si="128"/>
        <v>0</v>
      </c>
      <c r="FO22" s="23">
        <f t="shared" si="129"/>
        <v>0.18857382903179318</v>
      </c>
      <c r="FP22" s="23">
        <f t="shared" si="130"/>
        <v>0.12712261202510558</v>
      </c>
      <c r="FQ22" s="23">
        <f t="shared" si="131"/>
        <v>1.0956444125946556</v>
      </c>
      <c r="FR22" s="23">
        <f t="shared" si="132"/>
        <v>1.9705522869298473</v>
      </c>
      <c r="FS22" s="23">
        <f t="shared" si="133"/>
        <v>3.0661966995245029</v>
      </c>
      <c r="FT22" s="23">
        <f t="shared" si="134"/>
        <v>1.9338033004754971</v>
      </c>
      <c r="FU22" s="23">
        <f t="shared" si="135"/>
        <v>5</v>
      </c>
      <c r="FV22" s="23">
        <f t="shared" si="136"/>
        <v>0</v>
      </c>
      <c r="FW22" s="23">
        <f t="shared" si="137"/>
        <v>5</v>
      </c>
      <c r="FX22" s="24">
        <f t="shared" si="138"/>
        <v>0</v>
      </c>
      <c r="FY22" s="24">
        <f t="shared" si="139"/>
        <v>0.21217208486424122</v>
      </c>
      <c r="FZ22" s="24">
        <f t="shared" si="140"/>
        <v>5.7513917755115815E-2</v>
      </c>
      <c r="GA22" s="74">
        <f t="shared" si="141"/>
        <v>0.26968600261935705</v>
      </c>
      <c r="GB22" s="74">
        <f t="shared" si="142"/>
        <v>0.26968600261935705</v>
      </c>
      <c r="GC22" s="23">
        <f t="shared" si="143"/>
        <v>1.6652738881047087</v>
      </c>
      <c r="GD22" s="23">
        <f t="shared" si="144"/>
        <v>6.5040109275934288E-2</v>
      </c>
      <c r="GE22" s="74">
        <f t="shared" si="145"/>
        <v>2</v>
      </c>
      <c r="GG22" s="24" t="str">
        <f t="shared" si="146"/>
        <v>CALCIC</v>
      </c>
      <c r="GH22" s="83">
        <f t="shared" si="148"/>
        <v>0.45772493083709498</v>
      </c>
    </row>
    <row r="23" spans="1:190" s="23" customFormat="1" ht="18" customHeight="1" x14ac:dyDescent="0.2">
      <c r="A23" s="23" t="s">
        <v>110</v>
      </c>
      <c r="B23" s="23" t="s">
        <v>144</v>
      </c>
      <c r="C23" s="24">
        <v>950</v>
      </c>
      <c r="D23" s="24">
        <v>8</v>
      </c>
      <c r="F23" s="37">
        <v>55.7</v>
      </c>
      <c r="G23" s="37">
        <v>0.68</v>
      </c>
      <c r="H23" s="37">
        <v>16.600000000000001</v>
      </c>
      <c r="I23" s="37">
        <v>6</v>
      </c>
      <c r="J23" s="37">
        <v>0.3</v>
      </c>
      <c r="K23" s="37">
        <v>1.57</v>
      </c>
      <c r="L23" s="37">
        <v>5.8</v>
      </c>
      <c r="M23" s="37">
        <v>2.5499999999999998</v>
      </c>
      <c r="N23" s="37">
        <v>1.51</v>
      </c>
      <c r="O23" s="37"/>
      <c r="P23" s="37"/>
      <c r="Q23" s="37">
        <v>7.6</v>
      </c>
      <c r="S23" s="37">
        <v>41.4</v>
      </c>
      <c r="T23" s="37">
        <v>1.97</v>
      </c>
      <c r="U23" s="37">
        <v>14.1</v>
      </c>
      <c r="V23" s="37">
        <v>16.899999999999999</v>
      </c>
      <c r="W23" s="37">
        <v>0.41</v>
      </c>
      <c r="X23" s="37">
        <v>10.1</v>
      </c>
      <c r="Y23" s="37">
        <v>10</v>
      </c>
      <c r="Z23" s="37">
        <v>2.09</v>
      </c>
      <c r="AA23" s="37">
        <v>0.56999999999999995</v>
      </c>
      <c r="AB23" s="37"/>
      <c r="AD23" s="38">
        <f t="shared" si="1"/>
        <v>12.689536127308989</v>
      </c>
      <c r="AE23" s="39"/>
      <c r="AF23" s="58">
        <f t="shared" si="2"/>
        <v>0.43783828382838286</v>
      </c>
      <c r="AG23" s="38">
        <f t="shared" si="3"/>
        <v>8</v>
      </c>
      <c r="AH23" s="38">
        <f t="shared" si="4"/>
        <v>8.1159590016784691</v>
      </c>
      <c r="AI23" s="38">
        <f t="shared" si="5"/>
        <v>9.7695676768192641</v>
      </c>
      <c r="AJ23" s="39"/>
      <c r="AK23" s="40">
        <f t="shared" si="6"/>
        <v>897.21320728185401</v>
      </c>
      <c r="AL23" s="40">
        <f t="shared" si="7"/>
        <v>898.02417960979778</v>
      </c>
      <c r="AM23" s="40">
        <f t="shared" si="8"/>
        <v>953.12605726190827</v>
      </c>
      <c r="AN23" s="40">
        <f t="shared" si="9"/>
        <v>852.11895293841405</v>
      </c>
      <c r="AO23" s="40">
        <f t="shared" si="10"/>
        <v>950.26158940379628</v>
      </c>
      <c r="AP23" s="40">
        <f t="shared" si="11"/>
        <v>907.19001848844357</v>
      </c>
      <c r="AQ23" s="41"/>
      <c r="AR23" s="40">
        <f t="shared" si="12"/>
        <v>931.17532163179226</v>
      </c>
      <c r="AS23" s="40">
        <f t="shared" si="13"/>
        <v>939.72684731594461</v>
      </c>
      <c r="AT23" s="41"/>
      <c r="AU23" s="38">
        <f t="shared" si="14"/>
        <v>8.0668232132964839</v>
      </c>
      <c r="AV23" s="38">
        <f t="shared" si="15"/>
        <v>5.7519483527885189</v>
      </c>
      <c r="AW23" s="38">
        <f t="shared" si="16"/>
        <v>5.3038226622082263</v>
      </c>
      <c r="AX23" s="38">
        <f t="shared" si="17"/>
        <v>6.4992446706478626</v>
      </c>
      <c r="AY23" s="38">
        <f t="shared" si="18"/>
        <v>8.3896435884263312</v>
      </c>
      <c r="AZ23" s="38">
        <f t="shared" si="19"/>
        <v>4.3253685462901004</v>
      </c>
      <c r="BA23" s="39"/>
      <c r="BB23" s="42">
        <f t="shared" si="20"/>
        <v>0.4841823637166236</v>
      </c>
      <c r="BC23" s="42" t="str">
        <f t="shared" si="21"/>
        <v>NO</v>
      </c>
      <c r="BD23" s="38">
        <f t="shared" si="22"/>
        <v>8.6183148064921262</v>
      </c>
      <c r="BE23" s="38">
        <f t="shared" si="23"/>
        <v>7.963661689023521</v>
      </c>
      <c r="BF23" s="38">
        <f t="shared" si="24"/>
        <v>10.403396080793174</v>
      </c>
      <c r="BG23" s="38">
        <f t="shared" si="25"/>
        <v>9.2988659062854051</v>
      </c>
      <c r="BH23" s="38">
        <f t="shared" si="26"/>
        <v>7.0841494297140555</v>
      </c>
      <c r="BI23" s="38">
        <f t="shared" si="27"/>
        <v>-0.12907782677935664</v>
      </c>
      <c r="BJ23" s="38">
        <f t="shared" si="28"/>
        <v>9.0083148064921268</v>
      </c>
      <c r="BK23" s="38">
        <f t="shared" si="29"/>
        <v>8.855283991829527</v>
      </c>
      <c r="BL23" s="24"/>
      <c r="BM23" s="24">
        <f t="shared" si="30"/>
        <v>0.9270308549820836</v>
      </c>
      <c r="BN23" s="24">
        <f t="shared" si="31"/>
        <v>8.5128970390141064E-3</v>
      </c>
      <c r="BO23" s="24">
        <f t="shared" si="32"/>
        <v>0.16280734790753329</v>
      </c>
      <c r="BP23" s="24">
        <f t="shared" si="33"/>
        <v>0</v>
      </c>
      <c r="BQ23" s="24">
        <f t="shared" si="34"/>
        <v>8.3511491181186531E-2</v>
      </c>
      <c r="BR23" s="24">
        <f t="shared" si="35"/>
        <v>4.2290748898678411E-3</v>
      </c>
      <c r="BS23" s="24">
        <f t="shared" si="36"/>
        <v>3.8953563382657971E-2</v>
      </c>
      <c r="BT23" s="24">
        <f t="shared" si="37"/>
        <v>0.10342847564259398</v>
      </c>
      <c r="BU23" s="24">
        <f t="shared" si="38"/>
        <v>4.1143034161625965E-2</v>
      </c>
      <c r="BV23" s="24">
        <f t="shared" si="39"/>
        <v>1.6030404688097161E-2</v>
      </c>
      <c r="BW23" s="24">
        <f t="shared" si="40"/>
        <v>0</v>
      </c>
      <c r="BX23" s="24">
        <f t="shared" si="41"/>
        <v>0.42189689284040971</v>
      </c>
      <c r="BY23" s="23">
        <f t="shared" si="42"/>
        <v>1.8075440367150701</v>
      </c>
      <c r="BZ23" s="23">
        <f t="shared" si="43"/>
        <v>1.605627930631917</v>
      </c>
      <c r="CA23" s="24">
        <f t="shared" si="44"/>
        <v>0.51286764590633038</v>
      </c>
      <c r="CB23" s="24">
        <f t="shared" si="45"/>
        <v>4.7096484877264576E-3</v>
      </c>
      <c r="CC23" s="24">
        <f t="shared" si="46"/>
        <v>9.0071027095644268E-2</v>
      </c>
      <c r="CD23" s="24">
        <f t="shared" si="47"/>
        <v>0</v>
      </c>
      <c r="CE23" s="24">
        <f t="shared" si="48"/>
        <v>4.6201635747118872E-2</v>
      </c>
      <c r="CF23" s="24">
        <f t="shared" si="49"/>
        <v>2.339680142760741E-3</v>
      </c>
      <c r="CG23" s="24">
        <f t="shared" si="50"/>
        <v>2.1550547367825135E-2</v>
      </c>
      <c r="CH23" s="24">
        <f t="shared" si="51"/>
        <v>5.7220445832434123E-2</v>
      </c>
      <c r="CI23" s="24">
        <f t="shared" si="52"/>
        <v>2.2761843322167144E-2</v>
      </c>
      <c r="CJ23" s="24">
        <f t="shared" si="53"/>
        <v>8.868610867832534E-3</v>
      </c>
      <c r="CK23" s="24">
        <f t="shared" si="54"/>
        <v>0</v>
      </c>
      <c r="CL23" s="24">
        <f t="shared" si="55"/>
        <v>0.23340891523016039</v>
      </c>
      <c r="CM23" s="23">
        <f t="shared" si="56"/>
        <v>1</v>
      </c>
      <c r="CN23" s="23">
        <f t="shared" si="57"/>
        <v>0.76659108476983973</v>
      </c>
      <c r="CP23">
        <f t="shared" si="58"/>
        <v>0.57736343351802422</v>
      </c>
      <c r="CQ23">
        <f t="shared" si="59"/>
        <v>5.3019114058782835E-3</v>
      </c>
      <c r="CR23">
        <f t="shared" si="60"/>
        <v>0.20279585924175872</v>
      </c>
      <c r="CS23">
        <f t="shared" si="61"/>
        <v>0</v>
      </c>
      <c r="CT23">
        <f t="shared" si="62"/>
        <v>5.2011732972482259E-2</v>
      </c>
      <c r="CU23">
        <f t="shared" si="63"/>
        <v>2.6339071519535851E-3</v>
      </c>
      <c r="CV23">
        <f t="shared" si="64"/>
        <v>2.4260641359998801E-2</v>
      </c>
      <c r="CW23">
        <f t="shared" si="65"/>
        <v>6.4416216029505841E-2</v>
      </c>
      <c r="CX23">
        <f t="shared" si="66"/>
        <v>5.1248528225880524E-2</v>
      </c>
      <c r="CY23">
        <f t="shared" si="67"/>
        <v>1.9967770094517692E-2</v>
      </c>
      <c r="CZ23">
        <f t="shared" si="68"/>
        <v>0</v>
      </c>
      <c r="DA23" s="23">
        <f t="shared" si="69"/>
        <v>1</v>
      </c>
      <c r="DB23" s="23">
        <f t="shared" si="70"/>
        <v>0.68903191016621645</v>
      </c>
      <c r="DC23" s="23">
        <f t="shared" si="71"/>
        <v>2.466236348067322E-2</v>
      </c>
      <c r="DD23" s="23">
        <f t="shared" si="72"/>
        <v>0.13828816900579632</v>
      </c>
      <c r="DE23" s="23">
        <f t="shared" si="73"/>
        <v>0</v>
      </c>
      <c r="DF23" s="23">
        <f t="shared" si="74"/>
        <v>0.23522403349367538</v>
      </c>
      <c r="DG23" s="23">
        <f t="shared" si="75"/>
        <v>5.7797356828193829E-3</v>
      </c>
      <c r="DH23" s="23">
        <f t="shared" si="76"/>
        <v>0.2505929873661436</v>
      </c>
      <c r="DI23" s="23">
        <f t="shared" si="77"/>
        <v>0.1783249580044724</v>
      </c>
      <c r="DJ23" s="23">
        <f t="shared" si="78"/>
        <v>3.3721153489332654E-2</v>
      </c>
      <c r="DK23" s="23">
        <f t="shared" si="79"/>
        <v>6.0512123657055494E-3</v>
      </c>
      <c r="DL23" s="23">
        <f t="shared" si="80"/>
        <v>1.5616765230548348</v>
      </c>
      <c r="DM23" s="23">
        <f t="shared" si="81"/>
        <v>0.68903191016621645</v>
      </c>
      <c r="DN23" s="23">
        <f t="shared" si="82"/>
        <v>2.466236348067322E-2</v>
      </c>
      <c r="DO23" s="23">
        <f t="shared" si="83"/>
        <v>0.27657633801159265</v>
      </c>
      <c r="DP23" s="23">
        <f t="shared" si="84"/>
        <v>0</v>
      </c>
      <c r="DR23" s="23">
        <f t="shared" si="85"/>
        <v>0.23522403349367538</v>
      </c>
      <c r="DS23" s="23">
        <f t="shared" si="86"/>
        <v>5.7797356828193829E-3</v>
      </c>
      <c r="DT23" s="23">
        <f t="shared" si="87"/>
        <v>0.2505929873661436</v>
      </c>
      <c r="DU23" s="23">
        <f t="shared" si="88"/>
        <v>0.1783249580044724</v>
      </c>
      <c r="DV23" s="23">
        <f t="shared" si="89"/>
        <v>6.7442306978665309E-2</v>
      </c>
      <c r="DW23" s="23">
        <f t="shared" si="90"/>
        <v>1.2102424731411099E-2</v>
      </c>
      <c r="DY23" s="23">
        <f t="shared" si="91"/>
        <v>1.3780638203324329</v>
      </c>
      <c r="DZ23" s="23">
        <f t="shared" si="92"/>
        <v>4.9324726961346439E-2</v>
      </c>
      <c r="EA23" s="23">
        <f t="shared" si="93"/>
        <v>0.41486450701738897</v>
      </c>
      <c r="EB23" s="23">
        <f t="shared" si="94"/>
        <v>0</v>
      </c>
      <c r="ED23" s="23">
        <f t="shared" si="95"/>
        <v>0.23522403349367538</v>
      </c>
      <c r="EE23" s="23">
        <f t="shared" si="96"/>
        <v>5.7797356828193829E-3</v>
      </c>
      <c r="EF23" s="23">
        <f t="shared" si="97"/>
        <v>0.2505929873661436</v>
      </c>
      <c r="EG23" s="23">
        <f t="shared" si="98"/>
        <v>0.1783249580044724</v>
      </c>
      <c r="EH23" s="23">
        <f t="shared" si="99"/>
        <v>3.3721153489332654E-2</v>
      </c>
      <c r="EI23" s="23">
        <f t="shared" si="100"/>
        <v>6.0512123657055494E-3</v>
      </c>
      <c r="EJ23" s="23">
        <f t="shared" si="101"/>
        <v>2.551947134713318</v>
      </c>
      <c r="EK23" s="23">
        <f t="shared" si="102"/>
        <v>9.0127258857122783</v>
      </c>
      <c r="EL23" s="83">
        <f t="shared" si="147"/>
        <v>0.5158176362833764</v>
      </c>
      <c r="EM23" s="24">
        <f t="shared" si="103"/>
        <v>6.2100557328368362</v>
      </c>
      <c r="EN23" s="24">
        <f t="shared" si="104"/>
        <v>0.22227512174510869</v>
      </c>
      <c r="EO23" s="24">
        <f t="shared" si="105"/>
        <v>2.4927067209725897</v>
      </c>
      <c r="EP23" s="24">
        <f t="shared" si="106"/>
        <v>0</v>
      </c>
      <c r="EQ23" s="24"/>
      <c r="ER23" s="24">
        <f t="shared" si="107"/>
        <v>2.1200097356101</v>
      </c>
      <c r="ES23" s="24">
        <f t="shared" si="108"/>
        <v>5.2091173401121182E-2</v>
      </c>
      <c r="ET23" s="24">
        <f t="shared" si="109"/>
        <v>2.2585259040128123</v>
      </c>
      <c r="EU23" s="24">
        <f t="shared" si="110"/>
        <v>1.6071939650754634</v>
      </c>
      <c r="EV23" s="24">
        <f t="shared" si="111"/>
        <v>0.6078390258987707</v>
      </c>
      <c r="EW23" s="24">
        <f t="shared" si="112"/>
        <v>0.10907583665667328</v>
      </c>
      <c r="EX23" s="23">
        <f t="shared" si="113"/>
        <v>14.962858353654033</v>
      </c>
      <c r="EY23" s="23">
        <f t="shared" si="114"/>
        <v>15.679773216209478</v>
      </c>
      <c r="EZ23" s="23">
        <f t="shared" si="115"/>
        <v>13.355664388578569</v>
      </c>
      <c r="FA23" s="23" t="str">
        <f t="shared" si="116"/>
        <v>Good</v>
      </c>
      <c r="FB23" s="23">
        <f t="shared" si="117"/>
        <v>90.615116537323686</v>
      </c>
      <c r="FC23" s="23">
        <f t="shared" si="118"/>
        <v>0.24106775849898512</v>
      </c>
      <c r="FE23" s="23">
        <f t="shared" si="119"/>
        <v>-12.200608281356486</v>
      </c>
      <c r="FF23" s="23">
        <f t="shared" si="120"/>
        <v>8.721167678338089E-2</v>
      </c>
      <c r="FG23" s="80">
        <f t="shared" si="121"/>
        <v>0.15743011519494488</v>
      </c>
      <c r="FH23" s="80">
        <f t="shared" si="122"/>
        <v>1.9625796204151551</v>
      </c>
      <c r="FI23" s="23">
        <f t="shared" si="123"/>
        <v>6.2100557328368362</v>
      </c>
      <c r="FJ23" s="23">
        <f t="shared" si="124"/>
        <v>1.7899442671631638</v>
      </c>
      <c r="FK23" s="23">
        <f t="shared" si="125"/>
        <v>0</v>
      </c>
      <c r="FL23" s="24">
        <f t="shared" si="126"/>
        <v>8</v>
      </c>
      <c r="FM23" s="23">
        <f t="shared" si="127"/>
        <v>0.70276245380942592</v>
      </c>
      <c r="FN23" s="23">
        <f t="shared" si="128"/>
        <v>0</v>
      </c>
      <c r="FO23" s="23">
        <f t="shared" si="129"/>
        <v>0.15743011519494488</v>
      </c>
      <c r="FP23" s="23">
        <f t="shared" si="130"/>
        <v>0.22227512174510869</v>
      </c>
      <c r="FQ23" s="23">
        <f t="shared" si="131"/>
        <v>1.0824676907494795</v>
      </c>
      <c r="FR23" s="23">
        <f t="shared" si="132"/>
        <v>2.2585259040128123</v>
      </c>
      <c r="FS23" s="23">
        <f t="shared" si="133"/>
        <v>3.340993594762292</v>
      </c>
      <c r="FT23" s="23">
        <f t="shared" si="134"/>
        <v>1.659006405237708</v>
      </c>
      <c r="FU23" s="23">
        <f t="shared" si="135"/>
        <v>5</v>
      </c>
      <c r="FV23" s="23">
        <f t="shared" si="136"/>
        <v>0</v>
      </c>
      <c r="FW23" s="23">
        <f t="shared" si="137"/>
        <v>5</v>
      </c>
      <c r="FX23" s="24">
        <f t="shared" si="138"/>
        <v>0</v>
      </c>
      <c r="FY23" s="24">
        <f t="shared" si="139"/>
        <v>0.30357321517744706</v>
      </c>
      <c r="FZ23" s="24">
        <f t="shared" si="140"/>
        <v>5.2091173401121182E-2</v>
      </c>
      <c r="GA23" s="74">
        <f t="shared" si="141"/>
        <v>0.35566438857856825</v>
      </c>
      <c r="GB23" s="74">
        <f t="shared" si="142"/>
        <v>0.35566438857856825</v>
      </c>
      <c r="GC23" s="23">
        <f t="shared" si="143"/>
        <v>1.6071939650754634</v>
      </c>
      <c r="GD23" s="23">
        <f t="shared" si="144"/>
        <v>3.7141646345968393E-2</v>
      </c>
      <c r="GE23" s="74">
        <f t="shared" si="145"/>
        <v>2</v>
      </c>
      <c r="GG23" s="24" t="str">
        <f t="shared" si="146"/>
        <v>CALCIC</v>
      </c>
      <c r="GH23" s="83">
        <f t="shared" si="148"/>
        <v>0.5158176362833764</v>
      </c>
    </row>
    <row r="24" spans="1:190" s="23" customFormat="1" ht="18" customHeight="1" x14ac:dyDescent="0.2">
      <c r="A24" s="23" t="s">
        <v>110</v>
      </c>
      <c r="B24" s="23" t="s">
        <v>144</v>
      </c>
      <c r="C24" s="24">
        <v>900</v>
      </c>
      <c r="D24" s="24">
        <v>8</v>
      </c>
      <c r="F24" s="37">
        <v>57.9</v>
      </c>
      <c r="G24" s="37">
        <v>0.43</v>
      </c>
      <c r="H24" s="37">
        <v>15.9</v>
      </c>
      <c r="I24" s="37">
        <v>4.91</v>
      </c>
      <c r="J24" s="37">
        <v>0.21</v>
      </c>
      <c r="K24" s="37">
        <v>0.79</v>
      </c>
      <c r="L24" s="37">
        <v>4.71</v>
      </c>
      <c r="M24" s="37">
        <v>2.46</v>
      </c>
      <c r="N24" s="37">
        <v>1.8</v>
      </c>
      <c r="O24" s="37"/>
      <c r="P24" s="37"/>
      <c r="Q24" s="37">
        <v>9.8000000000000007</v>
      </c>
      <c r="S24" s="37">
        <v>41.5</v>
      </c>
      <c r="T24" s="37">
        <v>2.2400000000000002</v>
      </c>
      <c r="U24" s="37">
        <v>13.1</v>
      </c>
      <c r="V24" s="37">
        <v>19.100000000000001</v>
      </c>
      <c r="W24" s="37">
        <v>0.53</v>
      </c>
      <c r="X24" s="37">
        <v>9.14</v>
      </c>
      <c r="Y24" s="37">
        <v>9.82</v>
      </c>
      <c r="Z24" s="37">
        <v>2.12</v>
      </c>
      <c r="AA24" s="37">
        <v>0.6</v>
      </c>
      <c r="AB24" s="37"/>
      <c r="AD24" s="38">
        <f t="shared" si="1"/>
        <v>12.751910489373172</v>
      </c>
      <c r="AE24" s="39"/>
      <c r="AF24" s="58">
        <f t="shared" si="2"/>
        <v>0.3362271432837019</v>
      </c>
      <c r="AG24" s="38">
        <f t="shared" si="3"/>
        <v>8</v>
      </c>
      <c r="AH24" s="38">
        <f t="shared" si="4"/>
        <v>8.29788119073282</v>
      </c>
      <c r="AI24" s="38">
        <f t="shared" si="5"/>
        <v>9.503148902548709</v>
      </c>
      <c r="AJ24" s="39"/>
      <c r="AK24" s="40">
        <f t="shared" si="6"/>
        <v>875.80618493671068</v>
      </c>
      <c r="AL24" s="40">
        <f t="shared" si="7"/>
        <v>876.99736148212719</v>
      </c>
      <c r="AM24" s="40">
        <f t="shared" si="8"/>
        <v>944.65485955135932</v>
      </c>
      <c r="AN24" s="40">
        <f t="shared" si="9"/>
        <v>819.02428996368349</v>
      </c>
      <c r="AO24" s="40">
        <f t="shared" si="10"/>
        <v>911.83989131631631</v>
      </c>
      <c r="AP24" s="40">
        <f t="shared" si="11"/>
        <v>887.63374546731666</v>
      </c>
      <c r="AQ24" s="41"/>
      <c r="AR24" s="40">
        <f t="shared" si="12"/>
        <v>902.24096877190505</v>
      </c>
      <c r="AS24" s="40">
        <f t="shared" si="13"/>
        <v>882.20140099055675</v>
      </c>
      <c r="AT24" s="41"/>
      <c r="AU24" s="38">
        <f t="shared" si="14"/>
        <v>7.4443334938392161</v>
      </c>
      <c r="AV24" s="38">
        <f t="shared" si="15"/>
        <v>4.5689295871598627</v>
      </c>
      <c r="AW24" s="38">
        <f t="shared" si="16"/>
        <v>4.8443973905688402</v>
      </c>
      <c r="AX24" s="38">
        <f t="shared" si="17"/>
        <v>5.2503004756350053</v>
      </c>
      <c r="AY24" s="38">
        <f t="shared" si="18"/>
        <v>6.6867914947599409</v>
      </c>
      <c r="AZ24" s="38">
        <f t="shared" si="19"/>
        <v>3.5250773940687026</v>
      </c>
      <c r="BA24" s="39"/>
      <c r="BB24" s="42">
        <f t="shared" si="20"/>
        <v>0.53965605549760365</v>
      </c>
      <c r="BC24" s="42" t="str">
        <f t="shared" si="21"/>
        <v>NO</v>
      </c>
      <c r="BD24" s="38">
        <f t="shared" si="22"/>
        <v>7.7898608808218892</v>
      </c>
      <c r="BE24" s="38">
        <f t="shared" si="23"/>
        <v>6.9413039068898028</v>
      </c>
      <c r="BF24" s="38">
        <f t="shared" si="24"/>
        <v>8.1528902467871713</v>
      </c>
      <c r="BG24" s="38">
        <f t="shared" si="25"/>
        <v>8.3699434130885582</v>
      </c>
      <c r="BH24" s="38">
        <f t="shared" si="26"/>
        <v>6.3874575598164212</v>
      </c>
      <c r="BI24" s="38">
        <f t="shared" si="27"/>
        <v>1.6522027595428046</v>
      </c>
      <c r="BJ24" s="38">
        <f t="shared" si="28"/>
        <v>8.1798608808218898</v>
      </c>
      <c r="BK24" s="38">
        <f t="shared" si="29"/>
        <v>8.0712997599825425</v>
      </c>
      <c r="BL24" s="24"/>
      <c r="BM24" s="24">
        <f t="shared" si="30"/>
        <v>0.96364607726144769</v>
      </c>
      <c r="BN24" s="24">
        <f t="shared" si="31"/>
        <v>5.383155480553038E-3</v>
      </c>
      <c r="BO24" s="24">
        <f t="shared" si="32"/>
        <v>0.15594197781504693</v>
      </c>
      <c r="BP24" s="24">
        <f t="shared" si="33"/>
        <v>0</v>
      </c>
      <c r="BQ24" s="24">
        <f t="shared" si="34"/>
        <v>6.8340236949937641E-2</v>
      </c>
      <c r="BR24" s="24">
        <f t="shared" si="35"/>
        <v>2.9603524229074888E-3</v>
      </c>
      <c r="BS24" s="24">
        <f t="shared" si="36"/>
        <v>1.9600837625668662E-2</v>
      </c>
      <c r="BT24" s="24">
        <f t="shared" si="37"/>
        <v>8.3991055220106497E-2</v>
      </c>
      <c r="BU24" s="24">
        <f t="shared" si="38"/>
        <v>3.9690927073568583E-2</v>
      </c>
      <c r="BV24" s="24">
        <f t="shared" si="39"/>
        <v>1.9109091681175423E-2</v>
      </c>
      <c r="BW24" s="24">
        <f t="shared" si="40"/>
        <v>0</v>
      </c>
      <c r="BX24" s="24">
        <f t="shared" si="41"/>
        <v>0.54402494076789676</v>
      </c>
      <c r="BY24" s="23">
        <f t="shared" si="42"/>
        <v>1.9026886522983089</v>
      </c>
      <c r="BZ24" s="23">
        <f t="shared" si="43"/>
        <v>1.5734057081002031</v>
      </c>
      <c r="CA24" s="24">
        <f t="shared" si="44"/>
        <v>0.50646545670908039</v>
      </c>
      <c r="CB24" s="24">
        <f t="shared" si="45"/>
        <v>2.8292361306988295E-3</v>
      </c>
      <c r="CC24" s="24">
        <f t="shared" si="46"/>
        <v>8.1958746969284971E-2</v>
      </c>
      <c r="CD24" s="24">
        <f t="shared" si="47"/>
        <v>0</v>
      </c>
      <c r="CE24" s="24">
        <f t="shared" si="48"/>
        <v>3.5917719311242872E-2</v>
      </c>
      <c r="CF24" s="24">
        <f t="shared" si="49"/>
        <v>1.5558785297487318E-3</v>
      </c>
      <c r="CG24" s="24">
        <f t="shared" si="50"/>
        <v>1.030165266502866E-2</v>
      </c>
      <c r="CH24" s="24">
        <f t="shared" si="51"/>
        <v>4.4143352155199662E-2</v>
      </c>
      <c r="CI24" s="24">
        <f t="shared" si="52"/>
        <v>2.0860442419533456E-2</v>
      </c>
      <c r="CJ24" s="24">
        <f t="shared" si="53"/>
        <v>1.0043204734570229E-2</v>
      </c>
      <c r="CK24" s="24">
        <f t="shared" si="54"/>
        <v>0</v>
      </c>
      <c r="CL24" s="24">
        <f t="shared" si="55"/>
        <v>0.28592431037561211</v>
      </c>
      <c r="CM24" s="23">
        <f t="shared" si="56"/>
        <v>1</v>
      </c>
      <c r="CN24" s="23">
        <f t="shared" si="57"/>
        <v>0.71407568962438783</v>
      </c>
      <c r="CP24">
        <f t="shared" si="58"/>
        <v>0.61245873985355936</v>
      </c>
      <c r="CQ24">
        <f t="shared" si="59"/>
        <v>3.4213397427246459E-3</v>
      </c>
      <c r="CR24">
        <f t="shared" si="60"/>
        <v>0.19822220932875337</v>
      </c>
      <c r="CS24">
        <f t="shared" si="61"/>
        <v>0</v>
      </c>
      <c r="CT24">
        <f t="shared" si="62"/>
        <v>4.3434593250875231E-2</v>
      </c>
      <c r="CU24">
        <f t="shared" si="63"/>
        <v>1.8814933794043141E-3</v>
      </c>
      <c r="CV24">
        <f t="shared" si="64"/>
        <v>1.2457586447512985E-2</v>
      </c>
      <c r="CW24">
        <f t="shared" si="65"/>
        <v>5.3381689660653937E-2</v>
      </c>
      <c r="CX24">
        <f t="shared" si="66"/>
        <v>5.0452247464505634E-2</v>
      </c>
      <c r="CY24">
        <f t="shared" si="67"/>
        <v>2.4290100872010376E-2</v>
      </c>
      <c r="CZ24">
        <f t="shared" si="68"/>
        <v>0</v>
      </c>
      <c r="DA24" s="23">
        <f t="shared" si="69"/>
        <v>0.99999999999999978</v>
      </c>
      <c r="DB24" s="23">
        <f t="shared" si="70"/>
        <v>0.69069623845164207</v>
      </c>
      <c r="DC24" s="23">
        <f t="shared" si="71"/>
        <v>2.8042484363811179E-2</v>
      </c>
      <c r="DD24" s="23">
        <f t="shared" si="72"/>
        <v>0.12848049744510157</v>
      </c>
      <c r="DE24" s="23">
        <f t="shared" si="73"/>
        <v>0</v>
      </c>
      <c r="DF24" s="23">
        <f t="shared" si="74"/>
        <v>0.26584491359344381</v>
      </c>
      <c r="DG24" s="23">
        <f t="shared" si="75"/>
        <v>7.4713656387665204E-3</v>
      </c>
      <c r="DH24" s="23">
        <f t="shared" si="76"/>
        <v>0.22677424797292603</v>
      </c>
      <c r="DI24" s="23">
        <f t="shared" si="77"/>
        <v>0.17511510876039191</v>
      </c>
      <c r="DJ24" s="23">
        <f t="shared" si="78"/>
        <v>3.4205189185351786E-2</v>
      </c>
      <c r="DK24" s="23">
        <f t="shared" si="79"/>
        <v>6.3696972270584741E-3</v>
      </c>
      <c r="DL24" s="23">
        <f t="shared" si="80"/>
        <v>1.5629997426384934</v>
      </c>
      <c r="DM24" s="23">
        <f t="shared" si="81"/>
        <v>0.69069623845164207</v>
      </c>
      <c r="DN24" s="23">
        <f t="shared" si="82"/>
        <v>2.8042484363811179E-2</v>
      </c>
      <c r="DO24" s="23">
        <f t="shared" si="83"/>
        <v>0.25696099489020313</v>
      </c>
      <c r="DP24" s="23">
        <f t="shared" si="84"/>
        <v>0</v>
      </c>
      <c r="DR24" s="23">
        <f t="shared" si="85"/>
        <v>0.26584491359344381</v>
      </c>
      <c r="DS24" s="23">
        <f t="shared" si="86"/>
        <v>7.4713656387665204E-3</v>
      </c>
      <c r="DT24" s="23">
        <f t="shared" si="87"/>
        <v>0.22677424797292603</v>
      </c>
      <c r="DU24" s="23">
        <f t="shared" si="88"/>
        <v>0.17511510876039191</v>
      </c>
      <c r="DV24" s="23">
        <f t="shared" si="89"/>
        <v>6.8410378370703573E-2</v>
      </c>
      <c r="DW24" s="23">
        <f t="shared" si="90"/>
        <v>1.2739394454116948E-2</v>
      </c>
      <c r="DY24" s="23">
        <f t="shared" si="91"/>
        <v>1.3813924769032841</v>
      </c>
      <c r="DZ24" s="23">
        <f t="shared" si="92"/>
        <v>5.6084968727622357E-2</v>
      </c>
      <c r="EA24" s="23">
        <f t="shared" si="93"/>
        <v>0.38544149233530467</v>
      </c>
      <c r="EB24" s="23">
        <f t="shared" si="94"/>
        <v>0</v>
      </c>
      <c r="ED24" s="23">
        <f t="shared" si="95"/>
        <v>0.26584491359344381</v>
      </c>
      <c r="EE24" s="23">
        <f t="shared" si="96"/>
        <v>7.4713656387665204E-3</v>
      </c>
      <c r="EF24" s="23">
        <f t="shared" si="97"/>
        <v>0.22677424797292603</v>
      </c>
      <c r="EG24" s="23">
        <f t="shared" si="98"/>
        <v>0.17511510876039191</v>
      </c>
      <c r="EH24" s="23">
        <f t="shared" si="99"/>
        <v>3.4205189185351786E-2</v>
      </c>
      <c r="EI24" s="23">
        <f t="shared" si="100"/>
        <v>6.3696972270584741E-3</v>
      </c>
      <c r="EJ24" s="23">
        <f t="shared" si="101"/>
        <v>2.5386994603441497</v>
      </c>
      <c r="EK24" s="23">
        <f t="shared" si="102"/>
        <v>9.0597569185610052</v>
      </c>
      <c r="EL24" s="83">
        <f t="shared" si="147"/>
        <v>0.46034394450239646</v>
      </c>
      <c r="EM24" s="24">
        <f t="shared" si="103"/>
        <v>6.2575400249363264</v>
      </c>
      <c r="EN24" s="24">
        <f t="shared" si="104"/>
        <v>0.25405809172867716</v>
      </c>
      <c r="EO24" s="24">
        <f t="shared" si="105"/>
        <v>2.3280041512568368</v>
      </c>
      <c r="EP24" s="24">
        <f t="shared" si="106"/>
        <v>0</v>
      </c>
      <c r="EQ24" s="24"/>
      <c r="ER24" s="24">
        <f t="shared" si="107"/>
        <v>2.4084902951924554</v>
      </c>
      <c r="ES24" s="24">
        <f t="shared" si="108"/>
        <v>6.7688756536913947E-2</v>
      </c>
      <c r="ET24" s="24">
        <f t="shared" si="109"/>
        <v>2.0545195620241854</v>
      </c>
      <c r="EU24" s="24">
        <f t="shared" si="110"/>
        <v>1.5865003181365234</v>
      </c>
      <c r="EV24" s="24">
        <f t="shared" si="111"/>
        <v>0.61978139874535787</v>
      </c>
      <c r="EW24" s="24">
        <f t="shared" si="112"/>
        <v>0.11541581704396373</v>
      </c>
      <c r="EX24" s="23">
        <f t="shared" si="113"/>
        <v>14.956801199811917</v>
      </c>
      <c r="EY24" s="23">
        <f t="shared" si="114"/>
        <v>15.691998415601239</v>
      </c>
      <c r="EZ24" s="23">
        <f t="shared" si="115"/>
        <v>13.370300881675394</v>
      </c>
      <c r="FA24" s="23" t="str">
        <f t="shared" si="116"/>
        <v>Good</v>
      </c>
      <c r="FB24" s="23">
        <f t="shared" si="117"/>
        <v>160.35353663945344</v>
      </c>
      <c r="FC24" s="23">
        <f t="shared" si="118"/>
        <v>0.21216558994143941</v>
      </c>
      <c r="FE24" s="23">
        <f t="shared" si="119"/>
        <v>-12.577800142756121</v>
      </c>
      <c r="FF24" s="23">
        <f t="shared" si="120"/>
        <v>8.8494325912330085E-2</v>
      </c>
      <c r="FG24" s="80">
        <f t="shared" si="121"/>
        <v>0.18108732383190135</v>
      </c>
      <c r="FH24" s="80">
        <f t="shared" si="122"/>
        <v>2.2274029713605539</v>
      </c>
      <c r="FI24" s="23">
        <f t="shared" si="123"/>
        <v>6.2575400249363264</v>
      </c>
      <c r="FJ24" s="23">
        <f t="shared" si="124"/>
        <v>1.7424599750636736</v>
      </c>
      <c r="FK24" s="23">
        <f t="shared" si="125"/>
        <v>0</v>
      </c>
      <c r="FL24" s="24">
        <f t="shared" si="126"/>
        <v>8</v>
      </c>
      <c r="FM24" s="23">
        <f t="shared" si="127"/>
        <v>0.58554417619316323</v>
      </c>
      <c r="FN24" s="23">
        <f t="shared" si="128"/>
        <v>0</v>
      </c>
      <c r="FO24" s="23">
        <f t="shared" si="129"/>
        <v>0.18108732383190135</v>
      </c>
      <c r="FP24" s="23">
        <f t="shared" si="130"/>
        <v>0.25405809172867716</v>
      </c>
      <c r="FQ24" s="23">
        <f t="shared" si="131"/>
        <v>1.0206895917537417</v>
      </c>
      <c r="FR24" s="23">
        <f t="shared" si="132"/>
        <v>2.0545195620241854</v>
      </c>
      <c r="FS24" s="23">
        <f t="shared" si="133"/>
        <v>3.0752091537779274</v>
      </c>
      <c r="FT24" s="23">
        <f t="shared" si="134"/>
        <v>1.9247908462220726</v>
      </c>
      <c r="FU24" s="23">
        <f t="shared" si="135"/>
        <v>5</v>
      </c>
      <c r="FV24" s="23">
        <f t="shared" si="136"/>
        <v>0</v>
      </c>
      <c r="FW24" s="23">
        <f t="shared" si="137"/>
        <v>5</v>
      </c>
      <c r="FX24" s="24">
        <f t="shared" si="138"/>
        <v>0</v>
      </c>
      <c r="FY24" s="24">
        <f t="shared" si="139"/>
        <v>0.30261212513848124</v>
      </c>
      <c r="FZ24" s="24">
        <f t="shared" si="140"/>
        <v>6.7688756536913947E-2</v>
      </c>
      <c r="GA24" s="74">
        <f t="shared" si="141"/>
        <v>0.37030088167539521</v>
      </c>
      <c r="GB24" s="74">
        <f t="shared" si="142"/>
        <v>0.37030088167539521</v>
      </c>
      <c r="GC24" s="23">
        <f t="shared" si="143"/>
        <v>1.5865003181365234</v>
      </c>
      <c r="GD24" s="23">
        <f t="shared" si="144"/>
        <v>4.3198800188081421E-2</v>
      </c>
      <c r="GE24" s="74">
        <f t="shared" si="145"/>
        <v>2</v>
      </c>
      <c r="GG24" s="24" t="str">
        <f t="shared" si="146"/>
        <v>CALCIC</v>
      </c>
      <c r="GH24" s="83">
        <f t="shared" si="148"/>
        <v>0.46034394450239646</v>
      </c>
    </row>
    <row r="25" spans="1:190" s="23" customFormat="1" ht="18" customHeight="1" x14ac:dyDescent="0.2">
      <c r="A25" s="23" t="s">
        <v>110</v>
      </c>
      <c r="B25" s="23" t="s">
        <v>144</v>
      </c>
      <c r="C25" s="24">
        <v>900</v>
      </c>
      <c r="D25" s="24">
        <v>8</v>
      </c>
      <c r="F25" s="37">
        <v>62.6</v>
      </c>
      <c r="G25" s="37">
        <v>0.26</v>
      </c>
      <c r="H25" s="37">
        <v>16.3</v>
      </c>
      <c r="I25" s="37">
        <v>3.62</v>
      </c>
      <c r="J25" s="37">
        <v>0.15</v>
      </c>
      <c r="K25" s="37">
        <v>0.51</v>
      </c>
      <c r="L25" s="37">
        <v>4.2</v>
      </c>
      <c r="M25" s="37">
        <v>2.72</v>
      </c>
      <c r="N25" s="37">
        <v>2.63</v>
      </c>
      <c r="O25" s="37"/>
      <c r="P25" s="37"/>
      <c r="Q25" s="37">
        <v>10.6</v>
      </c>
      <c r="S25" s="37">
        <v>40.700000000000003</v>
      </c>
      <c r="T25" s="37">
        <v>1.46</v>
      </c>
      <c r="U25" s="37">
        <v>14.2</v>
      </c>
      <c r="V25" s="37">
        <v>19.899999999999999</v>
      </c>
      <c r="W25" s="37">
        <v>0.48</v>
      </c>
      <c r="X25" s="37">
        <v>7.7</v>
      </c>
      <c r="Y25" s="37">
        <v>9.94</v>
      </c>
      <c r="Z25" s="37">
        <v>2.12</v>
      </c>
      <c r="AA25" s="37">
        <v>0.61</v>
      </c>
      <c r="AB25" s="37"/>
      <c r="AD25" s="38">
        <f t="shared" si="1"/>
        <v>14.242428863074394</v>
      </c>
      <c r="AE25" s="39"/>
      <c r="AF25" s="58">
        <f t="shared" si="2"/>
        <v>0.36410274808064857</v>
      </c>
      <c r="AG25" s="38">
        <f t="shared" si="3"/>
        <v>9.6999999999999993</v>
      </c>
      <c r="AH25" s="38">
        <f t="shared" si="4"/>
        <v>8.9850192203821173</v>
      </c>
      <c r="AI25" s="38">
        <f t="shared" si="5"/>
        <v>10.968904670362313</v>
      </c>
      <c r="AJ25" s="39"/>
      <c r="AK25" s="40">
        <f t="shared" si="6"/>
        <v>861.15073190647513</v>
      </c>
      <c r="AL25" s="40">
        <f t="shared" si="7"/>
        <v>864.02800180804797</v>
      </c>
      <c r="AM25" s="40">
        <f t="shared" si="8"/>
        <v>950.05094665125034</v>
      </c>
      <c r="AN25" s="40">
        <f t="shared" si="9"/>
        <v>788.62663750682555</v>
      </c>
      <c r="AO25" s="40">
        <f t="shared" si="10"/>
        <v>877.11739774238868</v>
      </c>
      <c r="AP25" s="40">
        <f t="shared" si="11"/>
        <v>842.14589888073476</v>
      </c>
      <c r="AQ25" s="41"/>
      <c r="AR25" s="40">
        <f t="shared" si="12"/>
        <v>890.99139656971931</v>
      </c>
      <c r="AS25" s="40">
        <f t="shared" si="13"/>
        <v>842.42204497314697</v>
      </c>
      <c r="AT25" s="41"/>
      <c r="AU25" s="38">
        <f t="shared" si="14"/>
        <v>8.348089291800548</v>
      </c>
      <c r="AV25" s="38">
        <f t="shared" si="15"/>
        <v>5.4926756529330998</v>
      </c>
      <c r="AW25" s="38">
        <f t="shared" si="16"/>
        <v>5.1771797071989898</v>
      </c>
      <c r="AX25" s="38">
        <f t="shared" si="17"/>
        <v>6.9254439101393928</v>
      </c>
      <c r="AY25" s="38">
        <f t="shared" si="18"/>
        <v>10.583942476027808</v>
      </c>
      <c r="AZ25" s="38">
        <f t="shared" si="19"/>
        <v>4.721167190182566</v>
      </c>
      <c r="BA25" s="39"/>
      <c r="BB25" s="42">
        <f t="shared" si="20"/>
        <v>0.59180436050889862</v>
      </c>
      <c r="BC25" s="42" t="str">
        <f t="shared" si="21"/>
        <v>YES</v>
      </c>
      <c r="BD25" s="38">
        <f t="shared" si="22"/>
        <v>8.9600671942350072</v>
      </c>
      <c r="BE25" s="38">
        <f t="shared" si="23"/>
        <v>8.4059636896204157</v>
      </c>
      <c r="BF25" s="38">
        <f t="shared" si="24"/>
        <v>11.503918006899758</v>
      </c>
      <c r="BG25" s="38">
        <f t="shared" si="25"/>
        <v>9.6820634146094307</v>
      </c>
      <c r="BH25" s="38">
        <f t="shared" si="26"/>
        <v>7.3715475609570751</v>
      </c>
      <c r="BI25" s="38">
        <f t="shared" si="27"/>
        <v>2.4332070199390934</v>
      </c>
      <c r="BJ25" s="38">
        <f t="shared" si="28"/>
        <v>9.3500671942350078</v>
      </c>
      <c r="BK25" s="38">
        <f t="shared" si="29"/>
        <v>9.1786918180037045</v>
      </c>
      <c r="BL25" s="24"/>
      <c r="BM25" s="24">
        <f t="shared" si="30"/>
        <v>1.0418695066764529</v>
      </c>
      <c r="BN25" s="24">
        <f t="shared" si="31"/>
        <v>3.2549312207995115E-3</v>
      </c>
      <c r="BO25" s="24">
        <f t="shared" si="32"/>
        <v>0.15986504643932484</v>
      </c>
      <c r="BP25" s="24">
        <f t="shared" si="33"/>
        <v>0</v>
      </c>
      <c r="BQ25" s="24">
        <f t="shared" si="34"/>
        <v>5.0385266345982539E-2</v>
      </c>
      <c r="BR25" s="24">
        <f t="shared" si="35"/>
        <v>2.1145374449339205E-3</v>
      </c>
      <c r="BS25" s="24">
        <f t="shared" si="36"/>
        <v>1.2653705302646857E-2</v>
      </c>
      <c r="BT25" s="24">
        <f t="shared" si="37"/>
        <v>7.4896482361878416E-2</v>
      </c>
      <c r="BU25" s="24">
        <f t="shared" si="38"/>
        <v>4.388590310573437E-2</v>
      </c>
      <c r="BV25" s="24">
        <f t="shared" si="39"/>
        <v>2.7920506178606308E-2</v>
      </c>
      <c r="BW25" s="24">
        <f t="shared" si="40"/>
        <v>0</v>
      </c>
      <c r="BX25" s="24">
        <f t="shared" si="41"/>
        <v>0.58843514001425568</v>
      </c>
      <c r="BY25" s="23">
        <f t="shared" si="42"/>
        <v>2.005281025090615</v>
      </c>
      <c r="BZ25" s="23">
        <f t="shared" si="43"/>
        <v>1.6485173408000251</v>
      </c>
      <c r="CA25" s="24">
        <f t="shared" si="44"/>
        <v>0.51956284113812568</v>
      </c>
      <c r="CB25" s="24">
        <f t="shared" si="45"/>
        <v>1.6231795843440083E-3</v>
      </c>
      <c r="CC25" s="24">
        <f t="shared" si="46"/>
        <v>7.9722016235654961E-2</v>
      </c>
      <c r="CD25" s="24">
        <f t="shared" si="47"/>
        <v>0</v>
      </c>
      <c r="CE25" s="24">
        <f t="shared" si="48"/>
        <v>2.5126286897222159E-2</v>
      </c>
      <c r="CF25" s="24">
        <f t="shared" si="49"/>
        <v>1.0544843433295682E-3</v>
      </c>
      <c r="CG25" s="24">
        <f t="shared" si="50"/>
        <v>6.3101905141076465E-3</v>
      </c>
      <c r="CH25" s="24">
        <f t="shared" si="51"/>
        <v>3.7349619043292939E-2</v>
      </c>
      <c r="CI25" s="24">
        <f t="shared" si="52"/>
        <v>2.1885163504078559E-2</v>
      </c>
      <c r="CJ25" s="24">
        <f t="shared" si="53"/>
        <v>1.3923487944710707E-2</v>
      </c>
      <c r="CK25" s="24">
        <f t="shared" si="54"/>
        <v>0</v>
      </c>
      <c r="CL25" s="24">
        <f t="shared" si="55"/>
        <v>0.293442730795134</v>
      </c>
      <c r="CM25" s="23">
        <f t="shared" si="56"/>
        <v>1.0000000000000002</v>
      </c>
      <c r="CN25" s="23">
        <f t="shared" si="57"/>
        <v>0.70655726920486617</v>
      </c>
      <c r="CP25">
        <f t="shared" si="58"/>
        <v>0.63200397162387989</v>
      </c>
      <c r="CQ25">
        <f t="shared" si="59"/>
        <v>1.9744598010839813E-3</v>
      </c>
      <c r="CR25">
        <f t="shared" si="60"/>
        <v>0.19395009379973202</v>
      </c>
      <c r="CS25">
        <f t="shared" si="61"/>
        <v>0</v>
      </c>
      <c r="CT25">
        <f t="shared" si="62"/>
        <v>3.0563989288417543E-2</v>
      </c>
      <c r="CU25">
        <f t="shared" si="63"/>
        <v>1.2826904471066928E-3</v>
      </c>
      <c r="CV25">
        <f t="shared" si="64"/>
        <v>7.6758096438985695E-3</v>
      </c>
      <c r="CW25">
        <f t="shared" si="65"/>
        <v>4.5432632407452364E-2</v>
      </c>
      <c r="CX25">
        <f t="shared" si="66"/>
        <v>5.3242877123071755E-2</v>
      </c>
      <c r="CY25">
        <f t="shared" si="67"/>
        <v>3.3873475865357279E-2</v>
      </c>
      <c r="CZ25">
        <f t="shared" si="68"/>
        <v>0</v>
      </c>
      <c r="DA25" s="23">
        <f t="shared" si="69"/>
        <v>1.0000000000000002</v>
      </c>
      <c r="DB25" s="23">
        <f t="shared" si="70"/>
        <v>0.677381612168237</v>
      </c>
      <c r="DC25" s="23">
        <f t="shared" si="71"/>
        <v>1.8277690701412639E-2</v>
      </c>
      <c r="DD25" s="23">
        <f t="shared" si="72"/>
        <v>0.13926893616186581</v>
      </c>
      <c r="DE25" s="23">
        <f t="shared" si="73"/>
        <v>0</v>
      </c>
      <c r="DF25" s="23">
        <f t="shared" si="74"/>
        <v>0.27697977908426863</v>
      </c>
      <c r="DG25" s="23">
        <f t="shared" si="75"/>
        <v>6.7665198237885464E-3</v>
      </c>
      <c r="DH25" s="23">
        <f t="shared" si="76"/>
        <v>0.1910461388830996</v>
      </c>
      <c r="DI25" s="23">
        <f t="shared" si="77"/>
        <v>0.17725500825644555</v>
      </c>
      <c r="DJ25" s="23">
        <f t="shared" si="78"/>
        <v>3.4205189185351786E-2</v>
      </c>
      <c r="DK25" s="23">
        <f t="shared" si="79"/>
        <v>6.4758588475094482E-3</v>
      </c>
      <c r="DL25" s="23">
        <f t="shared" si="80"/>
        <v>1.5276567331119788</v>
      </c>
      <c r="DM25" s="23">
        <f t="shared" si="81"/>
        <v>0.677381612168237</v>
      </c>
      <c r="DN25" s="23">
        <f t="shared" si="82"/>
        <v>1.8277690701412639E-2</v>
      </c>
      <c r="DO25" s="23">
        <f t="shared" si="83"/>
        <v>0.27853787232373162</v>
      </c>
      <c r="DP25" s="23">
        <f t="shared" si="84"/>
        <v>0</v>
      </c>
      <c r="DR25" s="23">
        <f t="shared" si="85"/>
        <v>0.27697977908426863</v>
      </c>
      <c r="DS25" s="23">
        <f t="shared" si="86"/>
        <v>6.7665198237885464E-3</v>
      </c>
      <c r="DT25" s="23">
        <f t="shared" si="87"/>
        <v>0.1910461388830996</v>
      </c>
      <c r="DU25" s="23">
        <f t="shared" si="88"/>
        <v>0.17725500825644555</v>
      </c>
      <c r="DV25" s="23">
        <f t="shared" si="89"/>
        <v>6.8410378370703573E-2</v>
      </c>
      <c r="DW25" s="23">
        <f t="shared" si="90"/>
        <v>1.2951717695018896E-2</v>
      </c>
      <c r="DY25" s="23">
        <f t="shared" si="91"/>
        <v>1.354763224336474</v>
      </c>
      <c r="DZ25" s="23">
        <f t="shared" si="92"/>
        <v>3.6555381402825278E-2</v>
      </c>
      <c r="EA25" s="23">
        <f t="shared" si="93"/>
        <v>0.41780680848559743</v>
      </c>
      <c r="EB25" s="23">
        <f t="shared" si="94"/>
        <v>0</v>
      </c>
      <c r="ED25" s="23">
        <f t="shared" si="95"/>
        <v>0.27697977908426863</v>
      </c>
      <c r="EE25" s="23">
        <f t="shared" si="96"/>
        <v>6.7665198237885464E-3</v>
      </c>
      <c r="EF25" s="23">
        <f t="shared" si="97"/>
        <v>0.1910461388830996</v>
      </c>
      <c r="EG25" s="23">
        <f t="shared" si="98"/>
        <v>0.17725500825644555</v>
      </c>
      <c r="EH25" s="23">
        <f t="shared" si="99"/>
        <v>3.4205189185351786E-2</v>
      </c>
      <c r="EI25" s="23">
        <f t="shared" si="100"/>
        <v>6.4758588475094482E-3</v>
      </c>
      <c r="EJ25" s="23">
        <f t="shared" si="101"/>
        <v>2.5018539083053608</v>
      </c>
      <c r="EK25" s="23">
        <f t="shared" si="102"/>
        <v>9.1931826729159933</v>
      </c>
      <c r="EL25" s="83">
        <f t="shared" si="147"/>
        <v>0.40819563949110133</v>
      </c>
      <c r="EM25" s="24">
        <f t="shared" si="103"/>
        <v>6.2272928999369377</v>
      </c>
      <c r="EN25" s="24">
        <f t="shared" si="104"/>
        <v>0.16803014945714445</v>
      </c>
      <c r="EO25" s="24">
        <f t="shared" si="105"/>
        <v>2.5606495415974169</v>
      </c>
      <c r="EP25" s="24">
        <f t="shared" si="106"/>
        <v>0</v>
      </c>
      <c r="EQ25" s="24"/>
      <c r="ER25" s="24">
        <f t="shared" si="107"/>
        <v>2.5463257058255979</v>
      </c>
      <c r="ES25" s="24">
        <f t="shared" si="108"/>
        <v>6.2205852799995444E-2</v>
      </c>
      <c r="ET25" s="24">
        <f t="shared" si="109"/>
        <v>1.7563220537076136</v>
      </c>
      <c r="EU25" s="24">
        <f t="shared" si="110"/>
        <v>1.6295376705907365</v>
      </c>
      <c r="EV25" s="24">
        <f t="shared" si="111"/>
        <v>0.62890910508517917</v>
      </c>
      <c r="EW25" s="24">
        <f t="shared" si="112"/>
        <v>0.11906750669834719</v>
      </c>
      <c r="EX25" s="23">
        <f t="shared" si="113"/>
        <v>14.950363873915441</v>
      </c>
      <c r="EY25" s="23">
        <f t="shared" si="114"/>
        <v>15.698340485698967</v>
      </c>
      <c r="EZ25" s="23">
        <f t="shared" si="115"/>
        <v>13.320826203324705</v>
      </c>
      <c r="FA25" s="23" t="str">
        <f t="shared" si="116"/>
        <v>Good</v>
      </c>
      <c r="FB25" s="23">
        <f t="shared" si="117"/>
        <v>223.30176149595488</v>
      </c>
      <c r="FC25" s="23">
        <f t="shared" si="118"/>
        <v>0.18979077198799499</v>
      </c>
      <c r="FE25" s="23">
        <f t="shared" si="119"/>
        <v>-12.677273632579118</v>
      </c>
      <c r="FF25" s="23">
        <f t="shared" si="120"/>
        <v>0.10067543526478058</v>
      </c>
      <c r="FG25" s="80">
        <f t="shared" si="121"/>
        <v>0.21338682565476505</v>
      </c>
      <c r="FH25" s="80">
        <f t="shared" si="122"/>
        <v>2.3329388801708331</v>
      </c>
      <c r="FI25" s="23">
        <f t="shared" si="123"/>
        <v>6.2272928999369377</v>
      </c>
      <c r="FJ25" s="23">
        <f t="shared" si="124"/>
        <v>1.7727071000630623</v>
      </c>
      <c r="FK25" s="23">
        <f t="shared" si="125"/>
        <v>0</v>
      </c>
      <c r="FL25" s="24">
        <f t="shared" si="126"/>
        <v>8</v>
      </c>
      <c r="FM25" s="23">
        <f t="shared" si="127"/>
        <v>0.78794244153435455</v>
      </c>
      <c r="FN25" s="23">
        <f t="shared" si="128"/>
        <v>0</v>
      </c>
      <c r="FO25" s="23">
        <f t="shared" si="129"/>
        <v>0.21338682565476505</v>
      </c>
      <c r="FP25" s="23">
        <f t="shared" si="130"/>
        <v>0.16803014945714445</v>
      </c>
      <c r="FQ25" s="23">
        <f t="shared" si="131"/>
        <v>1.1693594166462642</v>
      </c>
      <c r="FR25" s="23">
        <f t="shared" si="132"/>
        <v>1.7563220537076136</v>
      </c>
      <c r="FS25" s="23">
        <f t="shared" si="133"/>
        <v>2.9256814703538776</v>
      </c>
      <c r="FT25" s="23">
        <f t="shared" si="134"/>
        <v>2.0743185296461224</v>
      </c>
      <c r="FU25" s="23">
        <f t="shared" si="135"/>
        <v>5</v>
      </c>
      <c r="FV25" s="23">
        <f t="shared" si="136"/>
        <v>0</v>
      </c>
      <c r="FW25" s="23">
        <f t="shared" si="137"/>
        <v>5</v>
      </c>
      <c r="FX25" s="24">
        <f t="shared" si="138"/>
        <v>0</v>
      </c>
      <c r="FY25" s="24">
        <f t="shared" si="139"/>
        <v>0.25862035052471066</v>
      </c>
      <c r="FZ25" s="24">
        <f t="shared" si="140"/>
        <v>6.2205852799995444E-2</v>
      </c>
      <c r="GA25" s="74">
        <f t="shared" si="141"/>
        <v>0.32082620332470613</v>
      </c>
      <c r="GB25" s="74">
        <f t="shared" si="142"/>
        <v>0.32082620332470613</v>
      </c>
      <c r="GC25" s="23">
        <f t="shared" si="143"/>
        <v>1.6295376705907365</v>
      </c>
      <c r="GD25" s="23">
        <f t="shared" si="144"/>
        <v>4.9636126084557253E-2</v>
      </c>
      <c r="GE25" s="74">
        <f t="shared" si="145"/>
        <v>1.9999999999999998</v>
      </c>
      <c r="GG25" s="24" t="str">
        <f t="shared" si="146"/>
        <v>CALCIC</v>
      </c>
      <c r="GH25" s="83">
        <f t="shared" si="148"/>
        <v>0.40819563949110133</v>
      </c>
    </row>
    <row r="26" spans="1:190" s="23" customFormat="1" ht="18" customHeight="1" x14ac:dyDescent="0.2">
      <c r="A26" s="23" t="s">
        <v>110</v>
      </c>
      <c r="B26" s="23" t="s">
        <v>144</v>
      </c>
      <c r="C26" s="24">
        <v>800</v>
      </c>
      <c r="D26" s="24">
        <v>8</v>
      </c>
      <c r="F26" s="37">
        <v>63.4</v>
      </c>
      <c r="G26" s="37">
        <v>0.12</v>
      </c>
      <c r="H26" s="37">
        <v>13.8</v>
      </c>
      <c r="I26" s="37">
        <v>1.86</v>
      </c>
      <c r="J26" s="37">
        <v>0.13</v>
      </c>
      <c r="K26" s="37">
        <v>0.27</v>
      </c>
      <c r="L26" s="37">
        <v>2.5</v>
      </c>
      <c r="M26" s="37">
        <v>2.16</v>
      </c>
      <c r="N26" s="37">
        <v>2.4300000000000002</v>
      </c>
      <c r="O26" s="37"/>
      <c r="P26" s="37"/>
      <c r="Q26" s="37">
        <v>13</v>
      </c>
      <c r="S26" s="37">
        <v>43.1</v>
      </c>
      <c r="T26" s="37">
        <v>1.22</v>
      </c>
      <c r="U26" s="37">
        <v>11.8</v>
      </c>
      <c r="V26" s="37">
        <v>22.3</v>
      </c>
      <c r="W26" s="37">
        <v>0.54</v>
      </c>
      <c r="X26" s="37">
        <v>6.84</v>
      </c>
      <c r="Y26" s="37">
        <v>9.9</v>
      </c>
      <c r="Z26" s="37">
        <v>1.65</v>
      </c>
      <c r="AA26" s="37">
        <v>0.61</v>
      </c>
      <c r="AB26" s="37"/>
      <c r="AD26" s="38">
        <f t="shared" si="1"/>
        <v>12.655492404438931</v>
      </c>
      <c r="AE26" s="39"/>
      <c r="AF26" s="58">
        <f t="shared" si="2"/>
        <v>0.47325976230899836</v>
      </c>
      <c r="AG26" s="38">
        <f t="shared" si="3"/>
        <v>7.6</v>
      </c>
      <c r="AH26" s="38">
        <f t="shared" si="4"/>
        <v>8.2034359018181071</v>
      </c>
      <c r="AI26" s="38">
        <f t="shared" si="5"/>
        <v>9.7061595995304319</v>
      </c>
      <c r="AJ26" s="39"/>
      <c r="AK26" s="40">
        <f t="shared" si="6"/>
        <v>776.86489822524095</v>
      </c>
      <c r="AL26" s="40">
        <f t="shared" si="7"/>
        <v>781.06218718299044</v>
      </c>
      <c r="AM26" s="40">
        <f t="shared" si="8"/>
        <v>888.23410797563861</v>
      </c>
      <c r="AN26" s="40">
        <f t="shared" si="9"/>
        <v>731.0739608370576</v>
      </c>
      <c r="AO26" s="40">
        <f t="shared" si="10"/>
        <v>785.56946146012865</v>
      </c>
      <c r="AP26" s="40">
        <f t="shared" si="11"/>
        <v>779.59287309168417</v>
      </c>
      <c r="AQ26" s="41"/>
      <c r="AR26" s="40">
        <f t="shared" si="12"/>
        <v>893.28887707451247</v>
      </c>
      <c r="AS26" s="40">
        <f t="shared" si="13"/>
        <v>814.30067967224431</v>
      </c>
      <c r="AT26" s="41"/>
      <c r="AU26" s="38">
        <f t="shared" si="14"/>
        <v>3.405845050654241</v>
      </c>
      <c r="AV26" s="38">
        <f t="shared" si="15"/>
        <v>3.0038618765203187</v>
      </c>
      <c r="AW26" s="38">
        <f t="shared" si="16"/>
        <v>3.3296744707747443</v>
      </c>
      <c r="AX26" s="38">
        <f t="shared" si="17"/>
        <v>0.3099325524794756</v>
      </c>
      <c r="AY26" s="38">
        <f t="shared" si="18"/>
        <v>5.7567325357561057</v>
      </c>
      <c r="AZ26" s="38">
        <f t="shared" si="19"/>
        <v>2.7388261482580867</v>
      </c>
      <c r="BA26" s="39"/>
      <c r="BB26" s="42">
        <f t="shared" si="20"/>
        <v>0.64650899775469384</v>
      </c>
      <c r="BC26" s="42" t="str">
        <f t="shared" si="21"/>
        <v>YES</v>
      </c>
      <c r="BD26" s="38">
        <f t="shared" si="22"/>
        <v>6.7495502761505914</v>
      </c>
      <c r="BE26" s="38">
        <f t="shared" si="23"/>
        <v>5.7573914768979382</v>
      </c>
      <c r="BF26" s="38">
        <f t="shared" si="24"/>
        <v>6.0031067633546522</v>
      </c>
      <c r="BG26" s="38">
        <f t="shared" si="25"/>
        <v>7.2034718802165667</v>
      </c>
      <c r="BH26" s="38">
        <f t="shared" si="26"/>
        <v>5.5126039101624249</v>
      </c>
      <c r="BI26" s="38">
        <f t="shared" si="27"/>
        <v>4.4603941607661142</v>
      </c>
      <c r="BJ26" s="38">
        <f t="shared" si="28"/>
        <v>7.139550276150592</v>
      </c>
      <c r="BK26" s="38">
        <f t="shared" si="29"/>
        <v>7.0868308776295841</v>
      </c>
      <c r="BL26" s="24"/>
      <c r="BM26" s="24">
        <f t="shared" si="30"/>
        <v>1.0551841329598581</v>
      </c>
      <c r="BN26" s="24">
        <f t="shared" si="31"/>
        <v>1.5022759480613128E-3</v>
      </c>
      <c r="BO26" s="24">
        <f t="shared" si="32"/>
        <v>0.1353458675375879</v>
      </c>
      <c r="BP26" s="24">
        <f t="shared" si="33"/>
        <v>0</v>
      </c>
      <c r="BQ26" s="24">
        <f t="shared" si="34"/>
        <v>2.5888562266167824E-2</v>
      </c>
      <c r="BR26" s="24">
        <f t="shared" si="35"/>
        <v>1.8325991189427314E-3</v>
      </c>
      <c r="BS26" s="24">
        <f t="shared" si="36"/>
        <v>6.6990204543424543E-3</v>
      </c>
      <c r="BT26" s="24">
        <f t="shared" si="37"/>
        <v>4.45812395011181E-2</v>
      </c>
      <c r="BU26" s="24">
        <f t="shared" si="38"/>
        <v>3.4850570113377298E-2</v>
      </c>
      <c r="BV26" s="24">
        <f t="shared" si="39"/>
        <v>2.579727376958682E-2</v>
      </c>
      <c r="BW26" s="24">
        <f t="shared" si="40"/>
        <v>0</v>
      </c>
      <c r="BX26" s="24">
        <f t="shared" si="41"/>
        <v>0.72166573775333243</v>
      </c>
      <c r="BY26" s="23">
        <f t="shared" si="42"/>
        <v>2.0533472794223746</v>
      </c>
      <c r="BZ26" s="23">
        <f t="shared" si="43"/>
        <v>1.5276752530895945</v>
      </c>
      <c r="CA26" s="24">
        <f t="shared" si="44"/>
        <v>0.51388488617312267</v>
      </c>
      <c r="CB26" s="24">
        <f t="shared" si="45"/>
        <v>7.3162292765397037E-4</v>
      </c>
      <c r="CC26" s="24">
        <f t="shared" si="46"/>
        <v>6.5914747541225435E-2</v>
      </c>
      <c r="CD26" s="24">
        <f t="shared" si="47"/>
        <v>0</v>
      </c>
      <c r="CE26" s="24">
        <f t="shared" si="48"/>
        <v>1.2607980406242102E-2</v>
      </c>
      <c r="CF26" s="24">
        <f t="shared" si="49"/>
        <v>8.9249350916336876E-4</v>
      </c>
      <c r="CG26" s="24">
        <f t="shared" si="50"/>
        <v>3.262487802953113E-3</v>
      </c>
      <c r="CH26" s="24">
        <f t="shared" si="51"/>
        <v>2.1711495151302031E-2</v>
      </c>
      <c r="CI26" s="24">
        <f t="shared" si="52"/>
        <v>1.6972564973607916E-2</v>
      </c>
      <c r="CJ26" s="24">
        <f t="shared" si="53"/>
        <v>1.256352202480032E-2</v>
      </c>
      <c r="CK26" s="24">
        <f t="shared" si="54"/>
        <v>0</v>
      </c>
      <c r="CL26" s="24">
        <f t="shared" si="55"/>
        <v>0.35145819948992923</v>
      </c>
      <c r="CM26" s="23">
        <f t="shared" si="56"/>
        <v>1</v>
      </c>
      <c r="CN26" s="23">
        <f t="shared" si="57"/>
        <v>0.64854180051007071</v>
      </c>
      <c r="CP26">
        <f t="shared" si="58"/>
        <v>0.69071232961706819</v>
      </c>
      <c r="CQ26">
        <f t="shared" si="59"/>
        <v>9.8337388461525849E-4</v>
      </c>
      <c r="CR26">
        <f t="shared" si="60"/>
        <v>0.17719193560786206</v>
      </c>
      <c r="CS26">
        <f t="shared" si="61"/>
        <v>0</v>
      </c>
      <c r="CT26">
        <f t="shared" si="62"/>
        <v>1.6946377977787089E-2</v>
      </c>
      <c r="CU26">
        <f t="shared" si="63"/>
        <v>1.1995999249424601E-3</v>
      </c>
      <c r="CV26">
        <f t="shared" si="64"/>
        <v>4.3851076600175658E-3</v>
      </c>
      <c r="CW26">
        <f t="shared" si="65"/>
        <v>2.9182406019182611E-2</v>
      </c>
      <c r="CX26">
        <f t="shared" si="66"/>
        <v>4.5625626314093858E-2</v>
      </c>
      <c r="CY26">
        <f t="shared" si="67"/>
        <v>3.3773242994430928E-2</v>
      </c>
      <c r="CZ26">
        <f t="shared" si="68"/>
        <v>0</v>
      </c>
      <c r="DA26" s="23">
        <f t="shared" si="69"/>
        <v>1</v>
      </c>
      <c r="DB26" s="23">
        <f t="shared" si="70"/>
        <v>0.71732549101845244</v>
      </c>
      <c r="DC26" s="23">
        <f t="shared" si="71"/>
        <v>1.5273138805290014E-2</v>
      </c>
      <c r="DD26" s="23">
        <f t="shared" si="72"/>
        <v>0.11573052441619835</v>
      </c>
      <c r="DE26" s="23">
        <f t="shared" si="73"/>
        <v>0</v>
      </c>
      <c r="DF26" s="23">
        <f t="shared" si="74"/>
        <v>0.31038437555674325</v>
      </c>
      <c r="DG26" s="23">
        <f t="shared" si="75"/>
        <v>7.6123348017621151E-3</v>
      </c>
      <c r="DH26" s="23">
        <f t="shared" si="76"/>
        <v>0.16970851817667548</v>
      </c>
      <c r="DI26" s="23">
        <f t="shared" si="77"/>
        <v>0.17654170842442768</v>
      </c>
      <c r="DJ26" s="23">
        <f t="shared" si="78"/>
        <v>2.6621963281052097E-2</v>
      </c>
      <c r="DK26" s="23">
        <f t="shared" si="79"/>
        <v>6.4758588475094482E-3</v>
      </c>
      <c r="DL26" s="23">
        <f t="shared" si="80"/>
        <v>1.5456739133281105</v>
      </c>
      <c r="DM26" s="23">
        <f t="shared" si="81"/>
        <v>0.71732549101845244</v>
      </c>
      <c r="DN26" s="23">
        <f t="shared" si="82"/>
        <v>1.5273138805290014E-2</v>
      </c>
      <c r="DO26" s="23">
        <f t="shared" si="83"/>
        <v>0.23146104883239671</v>
      </c>
      <c r="DP26" s="23">
        <f t="shared" si="84"/>
        <v>0</v>
      </c>
      <c r="DR26" s="23">
        <f t="shared" si="85"/>
        <v>0.31038437555674325</v>
      </c>
      <c r="DS26" s="23">
        <f t="shared" si="86"/>
        <v>7.6123348017621151E-3</v>
      </c>
      <c r="DT26" s="23">
        <f t="shared" si="87"/>
        <v>0.16970851817667548</v>
      </c>
      <c r="DU26" s="23">
        <f t="shared" si="88"/>
        <v>0.17654170842442768</v>
      </c>
      <c r="DV26" s="23">
        <f t="shared" si="89"/>
        <v>5.3243926562104194E-2</v>
      </c>
      <c r="DW26" s="23">
        <f t="shared" si="90"/>
        <v>1.2951717695018896E-2</v>
      </c>
      <c r="DY26" s="23">
        <f t="shared" si="91"/>
        <v>1.4346509820369049</v>
      </c>
      <c r="DZ26" s="23">
        <f t="shared" si="92"/>
        <v>3.0546277610580028E-2</v>
      </c>
      <c r="EA26" s="23">
        <f t="shared" si="93"/>
        <v>0.34719157324859506</v>
      </c>
      <c r="EB26" s="23">
        <f t="shared" si="94"/>
        <v>0</v>
      </c>
      <c r="ED26" s="23">
        <f t="shared" si="95"/>
        <v>0.31038437555674325</v>
      </c>
      <c r="EE26" s="23">
        <f t="shared" si="96"/>
        <v>7.6123348017621151E-3</v>
      </c>
      <c r="EF26" s="23">
        <f t="shared" si="97"/>
        <v>0.16970851817667548</v>
      </c>
      <c r="EG26" s="23">
        <f t="shared" si="98"/>
        <v>0.17654170842442768</v>
      </c>
      <c r="EH26" s="23">
        <f t="shared" si="99"/>
        <v>2.6621963281052097E-2</v>
      </c>
      <c r="EI26" s="23">
        <f t="shared" si="100"/>
        <v>6.4758588475094482E-3</v>
      </c>
      <c r="EJ26" s="23">
        <f t="shared" si="101"/>
        <v>2.5097335919842507</v>
      </c>
      <c r="EK26" s="23">
        <f t="shared" si="102"/>
        <v>9.1643193020402194</v>
      </c>
      <c r="EL26" s="83">
        <f t="shared" si="147"/>
        <v>0.35349100224530627</v>
      </c>
      <c r="EM26" s="24">
        <f t="shared" si="103"/>
        <v>6.5737998431858822</v>
      </c>
      <c r="EN26" s="24">
        <f t="shared" si="104"/>
        <v>0.13996792075605877</v>
      </c>
      <c r="EO26" s="24">
        <f t="shared" si="105"/>
        <v>2.1211829574852068</v>
      </c>
      <c r="EP26" s="24">
        <f t="shared" si="106"/>
        <v>0</v>
      </c>
      <c r="EQ26" s="24"/>
      <c r="ER26" s="24">
        <f t="shared" si="107"/>
        <v>2.8444615239663626</v>
      </c>
      <c r="ES26" s="24">
        <f t="shared" si="108"/>
        <v>6.9761866757381052E-2</v>
      </c>
      <c r="ET26" s="24">
        <f t="shared" si="109"/>
        <v>1.5552630488471506</v>
      </c>
      <c r="EU26" s="24">
        <f t="shared" si="110"/>
        <v>1.6178845861291389</v>
      </c>
      <c r="EV26" s="24">
        <f t="shared" si="111"/>
        <v>0.48794434390950342</v>
      </c>
      <c r="EW26" s="24">
        <f t="shared" si="112"/>
        <v>0.11869367646703753</v>
      </c>
      <c r="EX26" s="23">
        <f t="shared" si="113"/>
        <v>14.92232174712718</v>
      </c>
      <c r="EY26" s="23">
        <f t="shared" si="114"/>
        <v>15.528959767503721</v>
      </c>
      <c r="EZ26" s="23">
        <f t="shared" si="115"/>
        <v>13.304437160998042</v>
      </c>
      <c r="FA26" s="23" t="str">
        <f t="shared" si="116"/>
        <v>Good</v>
      </c>
      <c r="FB26" s="23">
        <f t="shared" si="117"/>
        <v>346.5536195692992</v>
      </c>
      <c r="FC26" s="23">
        <f t="shared" si="118"/>
        <v>0.14140520468344089</v>
      </c>
      <c r="FE26" s="23">
        <f t="shared" si="119"/>
        <v>-14.523565837964146</v>
      </c>
      <c r="FF26" s="23">
        <f t="shared" si="120"/>
        <v>9.0359111012403681E-2</v>
      </c>
      <c r="FG26" s="80">
        <f t="shared" si="121"/>
        <v>0.21768361817421616</v>
      </c>
      <c r="FH26" s="80">
        <f t="shared" si="122"/>
        <v>2.6267779057921463</v>
      </c>
      <c r="FI26" s="23">
        <f t="shared" si="123"/>
        <v>6.5737998431858822</v>
      </c>
      <c r="FJ26" s="23">
        <f t="shared" si="124"/>
        <v>1.4262001568141178</v>
      </c>
      <c r="FK26" s="23">
        <f t="shared" si="125"/>
        <v>0</v>
      </c>
      <c r="FL26" s="24">
        <f t="shared" si="126"/>
        <v>8</v>
      </c>
      <c r="FM26" s="23">
        <f t="shared" si="127"/>
        <v>0.69498280067108897</v>
      </c>
      <c r="FN26" s="23">
        <f t="shared" si="128"/>
        <v>0</v>
      </c>
      <c r="FO26" s="23">
        <f t="shared" si="129"/>
        <v>0.21768361817421616</v>
      </c>
      <c r="FP26" s="23">
        <f t="shared" si="130"/>
        <v>0.13996792075605877</v>
      </c>
      <c r="FQ26" s="23">
        <f t="shared" si="131"/>
        <v>1.0526343396013638</v>
      </c>
      <c r="FR26" s="23">
        <f t="shared" si="132"/>
        <v>1.5552630488471506</v>
      </c>
      <c r="FS26" s="23">
        <f t="shared" si="133"/>
        <v>2.6078973884485146</v>
      </c>
      <c r="FT26" s="23">
        <f t="shared" si="134"/>
        <v>2.3921026115514854</v>
      </c>
      <c r="FU26" s="23">
        <f t="shared" si="135"/>
        <v>5</v>
      </c>
      <c r="FV26" s="23">
        <f t="shared" si="136"/>
        <v>0</v>
      </c>
      <c r="FW26" s="23">
        <f t="shared" si="137"/>
        <v>5</v>
      </c>
      <c r="FX26" s="24">
        <f t="shared" si="138"/>
        <v>0</v>
      </c>
      <c r="FY26" s="24">
        <f t="shared" si="139"/>
        <v>0.23467529424066091</v>
      </c>
      <c r="FZ26" s="24">
        <f t="shared" si="140"/>
        <v>6.9761866757381052E-2</v>
      </c>
      <c r="GA26" s="74">
        <f t="shared" si="141"/>
        <v>0.30443716099804197</v>
      </c>
      <c r="GB26" s="74">
        <f t="shared" si="142"/>
        <v>0.30443716099804197</v>
      </c>
      <c r="GC26" s="23">
        <f t="shared" si="143"/>
        <v>1.6178845861291389</v>
      </c>
      <c r="GD26" s="23">
        <f t="shared" si="144"/>
        <v>7.7678252872819042E-2</v>
      </c>
      <c r="GE26" s="74">
        <f t="shared" si="145"/>
        <v>1.9999999999999998</v>
      </c>
      <c r="GG26" s="24" t="str">
        <f t="shared" si="146"/>
        <v>CALCIC</v>
      </c>
      <c r="GH26" s="83">
        <f t="shared" si="148"/>
        <v>0.35349100224530627</v>
      </c>
    </row>
    <row r="27" spans="1:190" s="23" customFormat="1" ht="18" customHeight="1" x14ac:dyDescent="0.2">
      <c r="A27" s="23" t="s">
        <v>110</v>
      </c>
      <c r="B27" s="23" t="s">
        <v>144</v>
      </c>
      <c r="C27" s="24">
        <v>800</v>
      </c>
      <c r="D27" s="24">
        <v>8</v>
      </c>
      <c r="F27" s="37">
        <v>69.7</v>
      </c>
      <c r="G27" s="37">
        <v>0.12</v>
      </c>
      <c r="H27" s="37">
        <v>13.1</v>
      </c>
      <c r="I27" s="37">
        <v>1.75</v>
      </c>
      <c r="J27" s="37">
        <v>0.12</v>
      </c>
      <c r="K27" s="37">
        <v>0.17</v>
      </c>
      <c r="L27" s="37">
        <v>1.88</v>
      </c>
      <c r="M27" s="37">
        <v>1.94</v>
      </c>
      <c r="N27" s="37">
        <v>3.62</v>
      </c>
      <c r="O27" s="37"/>
      <c r="P27" s="37"/>
      <c r="Q27" s="37">
        <v>12.2</v>
      </c>
      <c r="S27" s="37">
        <v>43.5</v>
      </c>
      <c r="T27" s="37">
        <v>1.42</v>
      </c>
      <c r="U27" s="37">
        <v>13.1</v>
      </c>
      <c r="V27" s="37">
        <v>19.5</v>
      </c>
      <c r="W27" s="37">
        <v>0.66</v>
      </c>
      <c r="X27" s="37">
        <v>8.27</v>
      </c>
      <c r="Y27" s="37">
        <v>9.66</v>
      </c>
      <c r="Z27" s="37">
        <v>1.84</v>
      </c>
      <c r="AA27" s="37">
        <v>0.59</v>
      </c>
      <c r="AB27" s="37"/>
      <c r="AD27" s="38">
        <f t="shared" si="1"/>
        <v>13.709317091658594</v>
      </c>
      <c r="AE27" s="39"/>
      <c r="AF27" s="58">
        <f t="shared" si="2"/>
        <v>0.22905510450855074</v>
      </c>
      <c r="AG27" s="38">
        <f t="shared" si="3"/>
        <v>8.9</v>
      </c>
      <c r="AH27" s="38">
        <f t="shared" si="4"/>
        <v>7.7427789854224294</v>
      </c>
      <c r="AI27" s="38">
        <f t="shared" si="5"/>
        <v>11.382171908140737</v>
      </c>
      <c r="AJ27" s="39"/>
      <c r="AK27" s="40">
        <f t="shared" si="6"/>
        <v>822.31869172046186</v>
      </c>
      <c r="AL27" s="40">
        <f t="shared" si="7"/>
        <v>828.76643699242607</v>
      </c>
      <c r="AM27" s="40">
        <f t="shared" si="8"/>
        <v>901.98518954229553</v>
      </c>
      <c r="AN27" s="40">
        <f t="shared" si="9"/>
        <v>725.51458028440868</v>
      </c>
      <c r="AO27" s="40">
        <f t="shared" si="10"/>
        <v>774.46608545298966</v>
      </c>
      <c r="AP27" s="40">
        <f t="shared" si="11"/>
        <v>794.55914281537844</v>
      </c>
      <c r="AQ27" s="41"/>
      <c r="AR27" s="40">
        <f t="shared" si="12"/>
        <v>869.19530188161309</v>
      </c>
      <c r="AS27" s="40">
        <f t="shared" si="13"/>
        <v>780.34410706548249</v>
      </c>
      <c r="AT27" s="41"/>
      <c r="AU27" s="38">
        <f t="shared" si="14"/>
        <v>6.5799677318685328</v>
      </c>
      <c r="AV27" s="38">
        <f t="shared" si="15"/>
        <v>4.555651489963668</v>
      </c>
      <c r="AW27" s="38">
        <f t="shared" si="16"/>
        <v>4.6607554353827929</v>
      </c>
      <c r="AX27" s="38">
        <f t="shared" si="17"/>
        <v>4.4688171672020527</v>
      </c>
      <c r="AY27" s="38">
        <f t="shared" si="18"/>
        <v>8.2060000768277455</v>
      </c>
      <c r="AZ27" s="38">
        <f t="shared" si="19"/>
        <v>3.4882391986455659</v>
      </c>
      <c r="BA27" s="39"/>
      <c r="BB27" s="42">
        <f t="shared" si="20"/>
        <v>0.56947514813519395</v>
      </c>
      <c r="BC27" s="42" t="str">
        <f t="shared" si="21"/>
        <v>YES</v>
      </c>
      <c r="BD27" s="38">
        <f t="shared" si="22"/>
        <v>7.6784799119681697</v>
      </c>
      <c r="BE27" s="38">
        <f t="shared" si="23"/>
        <v>6.8092335614722286</v>
      </c>
      <c r="BF27" s="38">
        <f t="shared" si="24"/>
        <v>7.8900333515650996</v>
      </c>
      <c r="BG27" s="38">
        <f t="shared" si="25"/>
        <v>8.2450550106362765</v>
      </c>
      <c r="BH27" s="38">
        <f t="shared" si="26"/>
        <v>6.2937912579772091</v>
      </c>
      <c r="BI27" s="38">
        <f t="shared" si="27"/>
        <v>5.1955206776153187</v>
      </c>
      <c r="BJ27" s="38">
        <f t="shared" si="28"/>
        <v>8.0684799119681703</v>
      </c>
      <c r="BK27" s="38">
        <f t="shared" si="29"/>
        <v>7.9658974912462188</v>
      </c>
      <c r="BL27" s="24"/>
      <c r="BM27" s="24">
        <f t="shared" si="30"/>
        <v>1.1600368149416738</v>
      </c>
      <c r="BN27" s="24">
        <f t="shared" si="31"/>
        <v>1.5022759480613128E-3</v>
      </c>
      <c r="BO27" s="24">
        <f t="shared" si="32"/>
        <v>0.12848049744510157</v>
      </c>
      <c r="BP27" s="24">
        <f t="shared" si="33"/>
        <v>0</v>
      </c>
      <c r="BQ27" s="24">
        <f t="shared" si="34"/>
        <v>2.4357518261179403E-2</v>
      </c>
      <c r="BR27" s="24">
        <f t="shared" si="35"/>
        <v>1.6916299559471366E-3</v>
      </c>
      <c r="BS27" s="24">
        <f t="shared" si="36"/>
        <v>4.2179017675489528E-3</v>
      </c>
      <c r="BT27" s="24">
        <f t="shared" si="37"/>
        <v>3.3525092104840809E-2</v>
      </c>
      <c r="BU27" s="24">
        <f t="shared" si="38"/>
        <v>3.1300975009237009E-2</v>
      </c>
      <c r="BV27" s="24">
        <f t="shared" si="39"/>
        <v>3.8430506603252791E-2</v>
      </c>
      <c r="BW27" s="24">
        <f t="shared" si="40"/>
        <v>0</v>
      </c>
      <c r="BX27" s="24">
        <f t="shared" si="41"/>
        <v>0.67725553850697351</v>
      </c>
      <c r="BY27" s="23">
        <f t="shared" si="42"/>
        <v>2.1007987505438166</v>
      </c>
      <c r="BZ27" s="23">
        <f t="shared" si="43"/>
        <v>1.6217551910944343</v>
      </c>
      <c r="CA27" s="24">
        <f t="shared" si="44"/>
        <v>0.55218845433975272</v>
      </c>
      <c r="CB27" s="24">
        <f t="shared" si="45"/>
        <v>7.1509750644721721E-4</v>
      </c>
      <c r="CC27" s="24">
        <f t="shared" si="46"/>
        <v>6.1157927389209873E-2</v>
      </c>
      <c r="CD27" s="24">
        <f t="shared" si="47"/>
        <v>0</v>
      </c>
      <c r="CE27" s="24">
        <f t="shared" si="48"/>
        <v>1.1594408200630436E-2</v>
      </c>
      <c r="CF27" s="24">
        <f t="shared" si="49"/>
        <v>8.0523179838584648E-4</v>
      </c>
      <c r="CG27" s="24">
        <f t="shared" si="50"/>
        <v>2.0077609844622664E-3</v>
      </c>
      <c r="CH27" s="24">
        <f t="shared" si="51"/>
        <v>1.5958259731524708E-2</v>
      </c>
      <c r="CI27" s="24">
        <f t="shared" si="52"/>
        <v>1.4899559037311109E-2</v>
      </c>
      <c r="CJ27" s="24">
        <f t="shared" si="53"/>
        <v>1.8293283253955003E-2</v>
      </c>
      <c r="CK27" s="24">
        <f t="shared" si="54"/>
        <v>0</v>
      </c>
      <c r="CL27" s="24">
        <f t="shared" si="55"/>
        <v>0.3223800177583207</v>
      </c>
      <c r="CM27" s="23">
        <f t="shared" si="56"/>
        <v>1</v>
      </c>
      <c r="CN27" s="23">
        <f t="shared" si="57"/>
        <v>0.6776199822416793</v>
      </c>
      <c r="CP27">
        <f t="shared" si="58"/>
        <v>0.71529711840097643</v>
      </c>
      <c r="CQ27">
        <f t="shared" si="59"/>
        <v>9.2632720173228399E-4</v>
      </c>
      <c r="CR27">
        <f t="shared" si="60"/>
        <v>0.15844622930837923</v>
      </c>
      <c r="CS27">
        <f t="shared" si="61"/>
        <v>0</v>
      </c>
      <c r="CT27">
        <f t="shared" si="62"/>
        <v>1.5019232492631542E-2</v>
      </c>
      <c r="CU27">
        <f t="shared" si="63"/>
        <v>1.0430858894341184E-3</v>
      </c>
      <c r="CV27">
        <f t="shared" si="64"/>
        <v>2.6008251989639202E-3</v>
      </c>
      <c r="CW27">
        <f t="shared" si="65"/>
        <v>2.0672104081391314E-2</v>
      </c>
      <c r="CX27">
        <f t="shared" si="66"/>
        <v>3.8601356334322795E-2</v>
      </c>
      <c r="CY27">
        <f t="shared" si="67"/>
        <v>4.739372109216821E-2</v>
      </c>
      <c r="CZ27">
        <f t="shared" si="68"/>
        <v>0</v>
      </c>
      <c r="DA27" s="23">
        <f t="shared" si="69"/>
        <v>0.99999999999999989</v>
      </c>
      <c r="DB27" s="23">
        <f t="shared" si="70"/>
        <v>0.72398280416015504</v>
      </c>
      <c r="DC27" s="23">
        <f t="shared" si="71"/>
        <v>1.777693205205887E-2</v>
      </c>
      <c r="DD27" s="23">
        <f t="shared" si="72"/>
        <v>0.12848049744510157</v>
      </c>
      <c r="DE27" s="23">
        <f t="shared" si="73"/>
        <v>0</v>
      </c>
      <c r="DF27" s="23">
        <f t="shared" si="74"/>
        <v>0.27141234633885619</v>
      </c>
      <c r="DG27" s="23">
        <f t="shared" si="75"/>
        <v>9.3039647577092509E-3</v>
      </c>
      <c r="DH27" s="23">
        <f t="shared" si="76"/>
        <v>0.20518851539782254</v>
      </c>
      <c r="DI27" s="23">
        <f t="shared" si="77"/>
        <v>0.17226190943232034</v>
      </c>
      <c r="DJ27" s="23">
        <f t="shared" si="78"/>
        <v>2.9687522689173251E-2</v>
      </c>
      <c r="DK27" s="23">
        <f t="shared" si="79"/>
        <v>6.2635356066074992E-3</v>
      </c>
      <c r="DL27" s="23">
        <f t="shared" si="80"/>
        <v>1.5643580278798046</v>
      </c>
      <c r="DM27" s="23">
        <f t="shared" si="81"/>
        <v>0.72398280416015504</v>
      </c>
      <c r="DN27" s="23">
        <f t="shared" si="82"/>
        <v>1.777693205205887E-2</v>
      </c>
      <c r="DO27" s="23">
        <f t="shared" si="83"/>
        <v>0.25696099489020313</v>
      </c>
      <c r="DP27" s="23">
        <f t="shared" si="84"/>
        <v>0</v>
      </c>
      <c r="DR27" s="23">
        <f t="shared" si="85"/>
        <v>0.27141234633885619</v>
      </c>
      <c r="DS27" s="23">
        <f t="shared" si="86"/>
        <v>9.3039647577092509E-3</v>
      </c>
      <c r="DT27" s="23">
        <f t="shared" si="87"/>
        <v>0.20518851539782254</v>
      </c>
      <c r="DU27" s="23">
        <f t="shared" si="88"/>
        <v>0.17226190943232034</v>
      </c>
      <c r="DV27" s="23">
        <f t="shared" si="89"/>
        <v>5.9375045378346501E-2</v>
      </c>
      <c r="DW27" s="23">
        <f t="shared" si="90"/>
        <v>1.2527071213214998E-2</v>
      </c>
      <c r="DY27" s="23">
        <f t="shared" si="91"/>
        <v>1.4479656083203101</v>
      </c>
      <c r="DZ27" s="23">
        <f t="shared" si="92"/>
        <v>3.555386410411774E-2</v>
      </c>
      <c r="EA27" s="23">
        <f t="shared" si="93"/>
        <v>0.38544149233530467</v>
      </c>
      <c r="EB27" s="23">
        <f t="shared" si="94"/>
        <v>0</v>
      </c>
      <c r="ED27" s="23">
        <f t="shared" si="95"/>
        <v>0.27141234633885619</v>
      </c>
      <c r="EE27" s="23">
        <f t="shared" si="96"/>
        <v>9.3039647577092509E-3</v>
      </c>
      <c r="EF27" s="23">
        <f t="shared" si="97"/>
        <v>0.20518851539782254</v>
      </c>
      <c r="EG27" s="23">
        <f t="shared" si="98"/>
        <v>0.17226190943232034</v>
      </c>
      <c r="EH27" s="23">
        <f t="shared" si="99"/>
        <v>2.9687522689173251E-2</v>
      </c>
      <c r="EI27" s="23">
        <f t="shared" si="100"/>
        <v>6.2635356066074992E-3</v>
      </c>
      <c r="EJ27" s="23">
        <f t="shared" si="101"/>
        <v>2.5630787589822215</v>
      </c>
      <c r="EK27" s="23">
        <f t="shared" si="102"/>
        <v>8.9735830080902854</v>
      </c>
      <c r="EL27" s="83">
        <f t="shared" si="147"/>
        <v>0.43052485186480605</v>
      </c>
      <c r="EM27" s="24">
        <f t="shared" si="103"/>
        <v>6.4967197895611237</v>
      </c>
      <c r="EN27" s="24">
        <f t="shared" si="104"/>
        <v>0.15952277539833104</v>
      </c>
      <c r="EO27" s="24">
        <f t="shared" si="105"/>
        <v>2.3058608174887016</v>
      </c>
      <c r="EP27" s="24">
        <f t="shared" si="106"/>
        <v>0</v>
      </c>
      <c r="EQ27" s="24"/>
      <c r="ER27" s="24">
        <f t="shared" si="107"/>
        <v>2.4355412192922756</v>
      </c>
      <c r="ES27" s="24">
        <f t="shared" si="108"/>
        <v>8.3489900057650585E-2</v>
      </c>
      <c r="ET27" s="24">
        <f t="shared" si="109"/>
        <v>1.8412761752291722</v>
      </c>
      <c r="EU27" s="24">
        <f t="shared" si="110"/>
        <v>1.5458065434230575</v>
      </c>
      <c r="EV27" s="24">
        <f t="shared" si="111"/>
        <v>0.53280689831171979</v>
      </c>
      <c r="EW27" s="24">
        <f t="shared" si="112"/>
        <v>0.11241271338004306</v>
      </c>
      <c r="EX27" s="23">
        <f t="shared" si="113"/>
        <v>14.868217220450312</v>
      </c>
      <c r="EY27" s="23">
        <f t="shared" si="114"/>
        <v>15.513436832142075</v>
      </c>
      <c r="EZ27" s="23">
        <f t="shared" si="115"/>
        <v>13.322410677027253</v>
      </c>
      <c r="FA27" s="23" t="str">
        <f t="shared" si="116"/>
        <v>Good</v>
      </c>
      <c r="FB27" s="23">
        <f t="shared" si="117"/>
        <v>690.82541188442474</v>
      </c>
      <c r="FC27" s="23">
        <f t="shared" si="118"/>
        <v>0.11541031948085276</v>
      </c>
      <c r="FE27" s="23">
        <f t="shared" si="119"/>
        <v>-13.420377578620638</v>
      </c>
      <c r="FF27" s="23">
        <f t="shared" si="120"/>
        <v>9.9087196357161275E-2</v>
      </c>
      <c r="FG27" s="80">
        <f t="shared" si="121"/>
        <v>0.2014155472687636</v>
      </c>
      <c r="FH27" s="80">
        <f t="shared" si="122"/>
        <v>2.2341256720235121</v>
      </c>
      <c r="FI27" s="23">
        <f t="shared" si="123"/>
        <v>6.4967197895611237</v>
      </c>
      <c r="FJ27" s="23">
        <f t="shared" si="124"/>
        <v>1.5032802104388763</v>
      </c>
      <c r="FK27" s="23">
        <f t="shared" si="125"/>
        <v>0</v>
      </c>
      <c r="FL27" s="24">
        <f t="shared" si="126"/>
        <v>8</v>
      </c>
      <c r="FM27" s="23">
        <f t="shared" si="127"/>
        <v>0.80258060704982537</v>
      </c>
      <c r="FN27" s="23">
        <f t="shared" si="128"/>
        <v>0</v>
      </c>
      <c r="FO27" s="23">
        <f t="shared" si="129"/>
        <v>0.2014155472687636</v>
      </c>
      <c r="FP27" s="23">
        <f t="shared" si="130"/>
        <v>0.15952277539833104</v>
      </c>
      <c r="FQ27" s="23">
        <f t="shared" si="131"/>
        <v>1.1635189297169199</v>
      </c>
      <c r="FR27" s="23">
        <f t="shared" si="132"/>
        <v>1.8412761752291722</v>
      </c>
      <c r="FS27" s="23">
        <f t="shared" si="133"/>
        <v>3.0047951049460924</v>
      </c>
      <c r="FT27" s="23">
        <f t="shared" si="134"/>
        <v>1.9952048950539076</v>
      </c>
      <c r="FU27" s="23">
        <f t="shared" si="135"/>
        <v>5</v>
      </c>
      <c r="FV27" s="23">
        <f t="shared" si="136"/>
        <v>0</v>
      </c>
      <c r="FW27" s="23">
        <f t="shared" si="137"/>
        <v>5</v>
      </c>
      <c r="FX27" s="24">
        <f t="shared" si="138"/>
        <v>0</v>
      </c>
      <c r="FY27" s="24">
        <f t="shared" si="139"/>
        <v>0.23892077696960445</v>
      </c>
      <c r="FZ27" s="24">
        <f t="shared" si="140"/>
        <v>8.3489900057650585E-2</v>
      </c>
      <c r="GA27" s="74">
        <f t="shared" si="141"/>
        <v>0.32241067702725501</v>
      </c>
      <c r="GB27" s="74">
        <f t="shared" si="142"/>
        <v>0.32241067702725501</v>
      </c>
      <c r="GC27" s="23">
        <f t="shared" si="143"/>
        <v>1.5458065434230575</v>
      </c>
      <c r="GD27" s="23">
        <f t="shared" si="144"/>
        <v>0.13178277954968753</v>
      </c>
      <c r="GE27" s="74">
        <f t="shared" si="145"/>
        <v>2</v>
      </c>
      <c r="GG27" s="24" t="str">
        <f t="shared" si="146"/>
        <v>CALCIC</v>
      </c>
      <c r="GH27" s="83">
        <f t="shared" si="148"/>
        <v>0.43052485186480605</v>
      </c>
    </row>
    <row r="28" spans="1:190" s="23" customFormat="1" ht="18" customHeight="1" x14ac:dyDescent="0.2">
      <c r="A28" s="23" t="s">
        <v>110</v>
      </c>
      <c r="B28" s="23" t="s">
        <v>144</v>
      </c>
      <c r="C28" s="24">
        <v>950</v>
      </c>
      <c r="D28" s="24">
        <v>8</v>
      </c>
      <c r="F28" s="37">
        <v>54.7</v>
      </c>
      <c r="G28" s="37">
        <v>0.56999999999999995</v>
      </c>
      <c r="H28" s="37">
        <v>16.41</v>
      </c>
      <c r="I28" s="37">
        <v>5.88</v>
      </c>
      <c r="J28" s="37">
        <v>0.25</v>
      </c>
      <c r="K28" s="37">
        <v>1.25</v>
      </c>
      <c r="L28" s="37">
        <v>5.08</v>
      </c>
      <c r="M28" s="37">
        <v>2.46</v>
      </c>
      <c r="N28" s="37">
        <v>1.82</v>
      </c>
      <c r="O28" s="37"/>
      <c r="P28" s="37"/>
      <c r="Q28" s="37">
        <v>7.6</v>
      </c>
      <c r="S28" s="37">
        <v>42.3</v>
      </c>
      <c r="T28" s="37">
        <v>2.42</v>
      </c>
      <c r="U28" s="37">
        <v>14.3</v>
      </c>
      <c r="V28" s="37">
        <v>14.7</v>
      </c>
      <c r="W28" s="37">
        <v>0.37</v>
      </c>
      <c r="X28" s="37">
        <v>10.9</v>
      </c>
      <c r="Y28" s="37">
        <v>10.4</v>
      </c>
      <c r="Z28" s="37">
        <v>2.19</v>
      </c>
      <c r="AA28" s="37">
        <v>0.48</v>
      </c>
      <c r="AB28" s="37"/>
      <c r="AD28" s="38">
        <f t="shared" si="1"/>
        <v>12.472884081185324</v>
      </c>
      <c r="AE28" s="39"/>
      <c r="AF28" s="58">
        <f t="shared" si="2"/>
        <v>0.28669724770642196</v>
      </c>
      <c r="AG28" s="38">
        <f t="shared" si="3"/>
        <v>7.8</v>
      </c>
      <c r="AH28" s="38">
        <f t="shared" si="4"/>
        <v>8.4165126191977393</v>
      </c>
      <c r="AI28" s="38">
        <f t="shared" si="5"/>
        <v>9.2759545749445813</v>
      </c>
      <c r="AJ28" s="39"/>
      <c r="AK28" s="40">
        <f t="shared" si="6"/>
        <v>921.98872118799204</v>
      </c>
      <c r="AL28" s="40">
        <f t="shared" si="7"/>
        <v>923.7710212129698</v>
      </c>
      <c r="AM28" s="40">
        <f t="shared" si="8"/>
        <v>948.04136767887508</v>
      </c>
      <c r="AN28" s="40">
        <f t="shared" si="9"/>
        <v>847.86215409101339</v>
      </c>
      <c r="AO28" s="40">
        <f t="shared" si="10"/>
        <v>939.40327702165348</v>
      </c>
      <c r="AP28" s="40">
        <f t="shared" si="11"/>
        <v>943.10966152873289</v>
      </c>
      <c r="AQ28" s="41"/>
      <c r="AR28" s="40">
        <f t="shared" si="12"/>
        <v>921.18152501321856</v>
      </c>
      <c r="AS28" s="40">
        <f t="shared" si="13"/>
        <v>928.18343315175662</v>
      </c>
      <c r="AT28" s="41"/>
      <c r="AU28" s="38">
        <f t="shared" si="14"/>
        <v>7.2892290422699402</v>
      </c>
      <c r="AV28" s="38">
        <f t="shared" si="15"/>
        <v>6.0111931009294501</v>
      </c>
      <c r="AW28" s="38">
        <f t="shared" si="16"/>
        <v>5.2812331765440454</v>
      </c>
      <c r="AX28" s="38">
        <f t="shared" si="17"/>
        <v>6.8629799180523969</v>
      </c>
      <c r="AY28" s="38">
        <f t="shared" si="18"/>
        <v>9.9632021733767502</v>
      </c>
      <c r="AZ28" s="38">
        <f t="shared" si="19"/>
        <v>4.3512243719409875</v>
      </c>
      <c r="BA28" s="39"/>
      <c r="BB28" s="42">
        <f t="shared" si="20"/>
        <v>0.43070259558800372</v>
      </c>
      <c r="BC28" s="42" t="str">
        <f t="shared" si="21"/>
        <v>NO</v>
      </c>
      <c r="BD28" s="38">
        <f t="shared" si="22"/>
        <v>8.5827268373270567</v>
      </c>
      <c r="BE28" s="38">
        <f t="shared" si="23"/>
        <v>7.9182936555987959</v>
      </c>
      <c r="BF28" s="38">
        <f t="shared" si="24"/>
        <v>10.295028280299132</v>
      </c>
      <c r="BG28" s="38">
        <f t="shared" si="25"/>
        <v>9.2589620999054851</v>
      </c>
      <c r="BH28" s="38">
        <f t="shared" si="26"/>
        <v>7.0542215749291151</v>
      </c>
      <c r="BI28" s="38">
        <f t="shared" si="27"/>
        <v>-0.15062371806313202</v>
      </c>
      <c r="BJ28" s="38">
        <f t="shared" si="28"/>
        <v>8.9727268373270572</v>
      </c>
      <c r="BK28" s="38">
        <f t="shared" si="29"/>
        <v>8.8216063112677503</v>
      </c>
      <c r="BL28" s="24"/>
      <c r="BM28" s="24">
        <f t="shared" si="30"/>
        <v>0.91038757212782717</v>
      </c>
      <c r="BN28" s="24">
        <f t="shared" si="31"/>
        <v>7.1358107532912361E-3</v>
      </c>
      <c r="BO28" s="24">
        <f t="shared" si="32"/>
        <v>0.16094389031100126</v>
      </c>
      <c r="BP28" s="24">
        <f t="shared" si="33"/>
        <v>0</v>
      </c>
      <c r="BQ28" s="24">
        <f t="shared" si="34"/>
        <v>8.1841261357562797E-2</v>
      </c>
      <c r="BR28" s="24">
        <f t="shared" si="35"/>
        <v>3.524229074889868E-3</v>
      </c>
      <c r="BS28" s="24">
        <f t="shared" si="36"/>
        <v>3.1013983584918768E-2</v>
      </c>
      <c r="BT28" s="24">
        <f t="shared" si="37"/>
        <v>9.0589078666271985E-2</v>
      </c>
      <c r="BU28" s="24">
        <f t="shared" si="38"/>
        <v>3.9690927073568583E-2</v>
      </c>
      <c r="BV28" s="24">
        <f t="shared" si="39"/>
        <v>1.9321414922077371E-2</v>
      </c>
      <c r="BW28" s="24">
        <f t="shared" si="40"/>
        <v>0</v>
      </c>
      <c r="BX28" s="24">
        <f t="shared" si="41"/>
        <v>0.42189689284040971</v>
      </c>
      <c r="BY28" s="23">
        <f t="shared" si="42"/>
        <v>1.7663450607118185</v>
      </c>
      <c r="BZ28" s="23">
        <f t="shared" si="43"/>
        <v>1.5644044001780562</v>
      </c>
      <c r="CA28" s="24">
        <f t="shared" si="44"/>
        <v>0.51540754543223311</v>
      </c>
      <c r="CB28" s="24">
        <f t="shared" si="45"/>
        <v>4.0398735852979822E-3</v>
      </c>
      <c r="CC28" s="24">
        <f t="shared" si="46"/>
        <v>9.1116902292093793E-2</v>
      </c>
      <c r="CD28" s="24">
        <f t="shared" si="47"/>
        <v>0</v>
      </c>
      <c r="CE28" s="24">
        <f t="shared" si="48"/>
        <v>4.6333676911679778E-2</v>
      </c>
      <c r="CF28" s="24">
        <f t="shared" si="49"/>
        <v>1.9952098563740658E-3</v>
      </c>
      <c r="CG28" s="24">
        <f t="shared" si="50"/>
        <v>1.7558281377037653E-2</v>
      </c>
      <c r="CH28" s="24">
        <f t="shared" si="51"/>
        <v>5.1286173172622081E-2</v>
      </c>
      <c r="CI28" s="24">
        <f t="shared" si="52"/>
        <v>2.2470653077023103E-2</v>
      </c>
      <c r="CJ28" s="24">
        <f t="shared" si="53"/>
        <v>1.0938641238247664E-2</v>
      </c>
      <c r="CK28" s="24">
        <f t="shared" si="54"/>
        <v>0</v>
      </c>
      <c r="CL28" s="24">
        <f t="shared" si="55"/>
        <v>0.23885304305739088</v>
      </c>
      <c r="CM28" s="23">
        <f t="shared" si="56"/>
        <v>1</v>
      </c>
      <c r="CN28" s="23">
        <f t="shared" si="57"/>
        <v>0.76114695694260914</v>
      </c>
      <c r="CP28">
        <f t="shared" si="58"/>
        <v>0.58193876981182702</v>
      </c>
      <c r="CQ28">
        <f t="shared" si="59"/>
        <v>4.5613594237391931E-3</v>
      </c>
      <c r="CR28">
        <f t="shared" si="60"/>
        <v>0.20575739916441435</v>
      </c>
      <c r="CS28">
        <f t="shared" si="61"/>
        <v>0</v>
      </c>
      <c r="CT28">
        <f t="shared" si="62"/>
        <v>5.2314645336108648E-2</v>
      </c>
      <c r="CU28">
        <f t="shared" si="63"/>
        <v>2.2527609066356181E-3</v>
      </c>
      <c r="CV28">
        <f t="shared" si="64"/>
        <v>1.9824786724832046E-2</v>
      </c>
      <c r="CW28">
        <f t="shared" si="65"/>
        <v>5.790643305270772E-2</v>
      </c>
      <c r="CX28">
        <f t="shared" si="66"/>
        <v>5.0742540827743862E-2</v>
      </c>
      <c r="CY28">
        <f t="shared" si="67"/>
        <v>2.470130475199157E-2</v>
      </c>
      <c r="CZ28">
        <f t="shared" si="68"/>
        <v>0</v>
      </c>
      <c r="DA28" s="23">
        <f t="shared" si="69"/>
        <v>1</v>
      </c>
      <c r="DB28" s="23">
        <f t="shared" si="70"/>
        <v>0.70401086473504726</v>
      </c>
      <c r="DC28" s="23">
        <f t="shared" si="71"/>
        <v>3.0295898285903143E-2</v>
      </c>
      <c r="DD28" s="23">
        <f t="shared" si="72"/>
        <v>0.14024970331793529</v>
      </c>
      <c r="DE28" s="23">
        <f t="shared" si="73"/>
        <v>0</v>
      </c>
      <c r="DF28" s="23">
        <f t="shared" si="74"/>
        <v>0.20460315339390697</v>
      </c>
      <c r="DG28" s="23">
        <f t="shared" si="75"/>
        <v>5.2158590308370046E-3</v>
      </c>
      <c r="DH28" s="23">
        <f t="shared" si="76"/>
        <v>0.27044193686049167</v>
      </c>
      <c r="DI28" s="23">
        <f t="shared" si="77"/>
        <v>0.18545795632465131</v>
      </c>
      <c r="DJ28" s="23">
        <f t="shared" si="78"/>
        <v>3.5334605809396423E-2</v>
      </c>
      <c r="DK28" s="23">
        <f t="shared" si="79"/>
        <v>5.0957577816467788E-3</v>
      </c>
      <c r="DL28" s="23">
        <f t="shared" si="80"/>
        <v>1.580705735539816</v>
      </c>
      <c r="DM28" s="23">
        <f t="shared" si="81"/>
        <v>0.70401086473504726</v>
      </c>
      <c r="DN28" s="23">
        <f t="shared" si="82"/>
        <v>3.0295898285903143E-2</v>
      </c>
      <c r="DO28" s="23">
        <f t="shared" si="83"/>
        <v>0.28049940663587059</v>
      </c>
      <c r="DP28" s="23">
        <f t="shared" si="84"/>
        <v>0</v>
      </c>
      <c r="DR28" s="23">
        <f t="shared" si="85"/>
        <v>0.20460315339390697</v>
      </c>
      <c r="DS28" s="23">
        <f t="shared" si="86"/>
        <v>5.2158590308370046E-3</v>
      </c>
      <c r="DT28" s="23">
        <f t="shared" si="87"/>
        <v>0.27044193686049167</v>
      </c>
      <c r="DU28" s="23">
        <f t="shared" si="88"/>
        <v>0.18545795632465131</v>
      </c>
      <c r="DV28" s="23">
        <f t="shared" si="89"/>
        <v>7.0669211618792846E-2</v>
      </c>
      <c r="DW28" s="23">
        <f t="shared" si="90"/>
        <v>1.0191515563293558E-2</v>
      </c>
      <c r="DY28" s="23">
        <f t="shared" si="91"/>
        <v>1.4080217294700945</v>
      </c>
      <c r="DZ28" s="23">
        <f t="shared" si="92"/>
        <v>6.0591796571806286E-2</v>
      </c>
      <c r="EA28" s="23">
        <f t="shared" si="93"/>
        <v>0.42074910995380588</v>
      </c>
      <c r="EB28" s="23">
        <f t="shared" si="94"/>
        <v>0</v>
      </c>
      <c r="ED28" s="23">
        <f t="shared" si="95"/>
        <v>0.20460315339390697</v>
      </c>
      <c r="EE28" s="23">
        <f t="shared" si="96"/>
        <v>5.2158590308370046E-3</v>
      </c>
      <c r="EF28" s="23">
        <f t="shared" si="97"/>
        <v>0.27044193686049167</v>
      </c>
      <c r="EG28" s="23">
        <f t="shared" si="98"/>
        <v>0.18545795632465131</v>
      </c>
      <c r="EH28" s="23">
        <f t="shared" si="99"/>
        <v>3.5334605809396423E-2</v>
      </c>
      <c r="EI28" s="23">
        <f t="shared" si="100"/>
        <v>5.0957577816467788E-3</v>
      </c>
      <c r="EJ28" s="23">
        <f t="shared" si="101"/>
        <v>2.5955119051966369</v>
      </c>
      <c r="EK28" s="23">
        <f t="shared" si="102"/>
        <v>8.8614503959508948</v>
      </c>
      <c r="EL28" s="83">
        <f t="shared" si="147"/>
        <v>0.56929740441199639</v>
      </c>
      <c r="EM28" s="24">
        <f t="shared" si="103"/>
        <v>6.2385573560601166</v>
      </c>
      <c r="EN28" s="24">
        <f t="shared" si="104"/>
        <v>0.26846559986130442</v>
      </c>
      <c r="EO28" s="24">
        <f t="shared" si="105"/>
        <v>2.4856315779974265</v>
      </c>
      <c r="EP28" s="24">
        <f t="shared" si="106"/>
        <v>0</v>
      </c>
      <c r="EQ28" s="24"/>
      <c r="ER28" s="24">
        <f t="shared" si="107"/>
        <v>1.8130806946552387</v>
      </c>
      <c r="ES28" s="24">
        <f t="shared" si="108"/>
        <v>4.6220076074034624E-2</v>
      </c>
      <c r="ET28" s="24">
        <f t="shared" si="109"/>
        <v>2.3965078084741309</v>
      </c>
      <c r="EU28" s="24">
        <f t="shared" si="110"/>
        <v>1.6434264805053251</v>
      </c>
      <c r="EV28" s="24">
        <f t="shared" si="111"/>
        <v>0.62623171328088945</v>
      </c>
      <c r="EW28" s="24">
        <f t="shared" si="112"/>
        <v>9.0311609623687408E-2</v>
      </c>
      <c r="EX28" s="23">
        <f t="shared" si="113"/>
        <v>14.891889593627578</v>
      </c>
      <c r="EY28" s="23">
        <f t="shared" si="114"/>
        <v>15.608432916532156</v>
      </c>
      <c r="EZ28" s="23">
        <f t="shared" si="115"/>
        <v>13.248463113122252</v>
      </c>
      <c r="FA28" s="23" t="str">
        <f t="shared" si="116"/>
        <v>Good</v>
      </c>
      <c r="FB28" s="23">
        <f t="shared" si="117"/>
        <v>118.61733868488452</v>
      </c>
      <c r="FC28" s="23">
        <f t="shared" si="118"/>
        <v>0.21962220819510386</v>
      </c>
      <c r="FE28" s="23">
        <f t="shared" si="119"/>
        <v>-11.772300522033731</v>
      </c>
      <c r="FF28" s="23">
        <f t="shared" si="120"/>
        <v>8.5919024608828276E-2</v>
      </c>
      <c r="FG28" s="80">
        <f t="shared" si="121"/>
        <v>0.1329348581281139</v>
      </c>
      <c r="FH28" s="80">
        <f t="shared" si="122"/>
        <v>1.6801458365271249</v>
      </c>
      <c r="FI28" s="23">
        <f t="shared" si="123"/>
        <v>6.2385573560601166</v>
      </c>
      <c r="FJ28" s="23">
        <f t="shared" si="124"/>
        <v>1.7614426439398834</v>
      </c>
      <c r="FK28" s="23">
        <f t="shared" si="125"/>
        <v>0</v>
      </c>
      <c r="FL28" s="24">
        <f t="shared" si="126"/>
        <v>8</v>
      </c>
      <c r="FM28" s="23">
        <f t="shared" si="127"/>
        <v>0.72418893405754314</v>
      </c>
      <c r="FN28" s="23">
        <f t="shared" si="128"/>
        <v>0</v>
      </c>
      <c r="FO28" s="23">
        <f t="shared" si="129"/>
        <v>0.1329348581281139</v>
      </c>
      <c r="FP28" s="23">
        <f t="shared" si="130"/>
        <v>0.26846559986130442</v>
      </c>
      <c r="FQ28" s="23">
        <f t="shared" si="131"/>
        <v>1.1255893920469615</v>
      </c>
      <c r="FR28" s="23">
        <f t="shared" si="132"/>
        <v>2.3965078084741309</v>
      </c>
      <c r="FS28" s="23">
        <f t="shared" si="133"/>
        <v>3.5220972005210927</v>
      </c>
      <c r="FT28" s="23">
        <f t="shared" si="134"/>
        <v>1.4779027994789073</v>
      </c>
      <c r="FU28" s="23">
        <f t="shared" si="135"/>
        <v>5</v>
      </c>
      <c r="FV28" s="23">
        <f t="shared" si="136"/>
        <v>0</v>
      </c>
      <c r="FW28" s="23">
        <f t="shared" si="137"/>
        <v>5</v>
      </c>
      <c r="FX28" s="24">
        <f t="shared" si="138"/>
        <v>0</v>
      </c>
      <c r="FY28" s="24">
        <f t="shared" si="139"/>
        <v>0.20224303704821756</v>
      </c>
      <c r="FZ28" s="24">
        <f t="shared" si="140"/>
        <v>4.6220076074034624E-2</v>
      </c>
      <c r="GA28" s="74">
        <f t="shared" si="141"/>
        <v>0.24846311312225217</v>
      </c>
      <c r="GB28" s="74">
        <f t="shared" si="142"/>
        <v>0.24846311312225217</v>
      </c>
      <c r="GC28" s="23">
        <f t="shared" si="143"/>
        <v>1.6434264805053251</v>
      </c>
      <c r="GD28" s="23">
        <f t="shared" si="144"/>
        <v>0.10811040637242275</v>
      </c>
      <c r="GE28" s="74">
        <f t="shared" si="145"/>
        <v>2</v>
      </c>
      <c r="GG28" s="24" t="str">
        <f t="shared" si="146"/>
        <v>CALCIC</v>
      </c>
      <c r="GH28" s="83">
        <f t="shared" si="148"/>
        <v>0.56929740441199639</v>
      </c>
    </row>
    <row r="29" spans="1:190" s="23" customFormat="1" ht="18" customHeight="1" x14ac:dyDescent="0.2">
      <c r="A29" s="23" t="s">
        <v>110</v>
      </c>
      <c r="B29" s="23" t="s">
        <v>144</v>
      </c>
      <c r="C29" s="24">
        <v>900</v>
      </c>
      <c r="D29" s="24">
        <v>8</v>
      </c>
      <c r="F29" s="37">
        <v>58.6</v>
      </c>
      <c r="G29" s="37">
        <v>0.4</v>
      </c>
      <c r="H29" s="37">
        <v>16.3</v>
      </c>
      <c r="I29" s="37">
        <v>4.45</v>
      </c>
      <c r="J29" s="37">
        <v>0.2</v>
      </c>
      <c r="K29" s="37">
        <v>0.9</v>
      </c>
      <c r="L29" s="37">
        <v>4.6399999999999997</v>
      </c>
      <c r="M29" s="37">
        <v>2.44</v>
      </c>
      <c r="N29" s="37">
        <v>1.81</v>
      </c>
      <c r="O29" s="37"/>
      <c r="P29" s="37"/>
      <c r="Q29" s="37">
        <v>9.5</v>
      </c>
      <c r="S29" s="37">
        <v>41.9</v>
      </c>
      <c r="T29" s="37">
        <v>1.61</v>
      </c>
      <c r="U29" s="37">
        <v>13.1</v>
      </c>
      <c r="V29" s="37">
        <v>17.5</v>
      </c>
      <c r="W29" s="37">
        <v>0.41</v>
      </c>
      <c r="X29" s="37">
        <v>9.9</v>
      </c>
      <c r="Y29" s="37">
        <v>10.3</v>
      </c>
      <c r="Z29" s="37">
        <v>1.86</v>
      </c>
      <c r="AA29" s="37">
        <v>0.65</v>
      </c>
      <c r="AB29" s="37"/>
      <c r="AD29" s="38">
        <f t="shared" si="1"/>
        <v>12.42939462195805</v>
      </c>
      <c r="AE29" s="39"/>
      <c r="AF29" s="58">
        <f t="shared" si="2"/>
        <v>0.35750766087844726</v>
      </c>
      <c r="AG29" s="38">
        <f t="shared" si="3"/>
        <v>7.6</v>
      </c>
      <c r="AH29" s="38">
        <f t="shared" si="4"/>
        <v>8.302168561448255</v>
      </c>
      <c r="AI29" s="38">
        <f t="shared" si="5"/>
        <v>9.6753690209781951</v>
      </c>
      <c r="AJ29" s="39"/>
      <c r="AK29" s="40">
        <f t="shared" si="6"/>
        <v>864.78531989085445</v>
      </c>
      <c r="AL29" s="40">
        <f t="shared" si="7"/>
        <v>866.52038616072286</v>
      </c>
      <c r="AM29" s="40">
        <f t="shared" si="8"/>
        <v>932.70883820475069</v>
      </c>
      <c r="AN29" s="40">
        <f t="shared" si="9"/>
        <v>820.74282649778252</v>
      </c>
      <c r="AO29" s="40">
        <f t="shared" si="10"/>
        <v>900.37002165282672</v>
      </c>
      <c r="AP29" s="40">
        <f t="shared" si="11"/>
        <v>878.08633639881555</v>
      </c>
      <c r="AQ29" s="41"/>
      <c r="AR29" s="40">
        <f t="shared" si="12"/>
        <v>908.8127623352849</v>
      </c>
      <c r="AS29" s="40">
        <f t="shared" si="13"/>
        <v>898.629807362169</v>
      </c>
      <c r="AT29" s="41"/>
      <c r="AU29" s="38">
        <f t="shared" si="14"/>
        <v>5.4393213463490344</v>
      </c>
      <c r="AV29" s="38">
        <f t="shared" si="15"/>
        <v>4.4442539675363424</v>
      </c>
      <c r="AW29" s="38">
        <f t="shared" si="16"/>
        <v>4.5538967458639803</v>
      </c>
      <c r="AX29" s="38">
        <f t="shared" si="17"/>
        <v>3.8683453356314161</v>
      </c>
      <c r="AY29" s="38">
        <f t="shared" si="18"/>
        <v>7.1303060097381676</v>
      </c>
      <c r="AZ29" s="38">
        <f t="shared" si="19"/>
        <v>3.5112986750040527</v>
      </c>
      <c r="BA29" s="39"/>
      <c r="BB29" s="42">
        <f t="shared" si="20"/>
        <v>0.49789907762379382</v>
      </c>
      <c r="BC29" s="42" t="str">
        <f t="shared" si="21"/>
        <v>NO</v>
      </c>
      <c r="BD29" s="38">
        <f t="shared" si="22"/>
        <v>7.8021833284161435</v>
      </c>
      <c r="BE29" s="38">
        <f t="shared" si="23"/>
        <v>6.9559936125098405</v>
      </c>
      <c r="BF29" s="38">
        <f t="shared" si="24"/>
        <v>8.1825037545093586</v>
      </c>
      <c r="BG29" s="38">
        <f t="shared" si="25"/>
        <v>8.383760233055078</v>
      </c>
      <c r="BH29" s="38">
        <f t="shared" si="26"/>
        <v>6.3978201747913106</v>
      </c>
      <c r="BI29" s="38">
        <f t="shared" si="27"/>
        <v>1.6604268512771529</v>
      </c>
      <c r="BJ29" s="38">
        <f t="shared" si="28"/>
        <v>8.1921833284161441</v>
      </c>
      <c r="BK29" s="38">
        <f t="shared" si="29"/>
        <v>8.0829607640677619</v>
      </c>
      <c r="BL29" s="24"/>
      <c r="BM29" s="24">
        <f t="shared" si="30"/>
        <v>0.97529637525942725</v>
      </c>
      <c r="BN29" s="24">
        <f t="shared" si="31"/>
        <v>5.0075864935377103E-3</v>
      </c>
      <c r="BO29" s="24">
        <f t="shared" si="32"/>
        <v>0.15986504643932484</v>
      </c>
      <c r="BP29" s="24">
        <f t="shared" si="33"/>
        <v>0</v>
      </c>
      <c r="BQ29" s="24">
        <f t="shared" si="34"/>
        <v>6.1937689292713344E-2</v>
      </c>
      <c r="BR29" s="24">
        <f t="shared" si="35"/>
        <v>2.8193832599118945E-3</v>
      </c>
      <c r="BS29" s="24">
        <f t="shared" si="36"/>
        <v>2.2330068181141513E-2</v>
      </c>
      <c r="BT29" s="24">
        <f t="shared" si="37"/>
        <v>8.2742780514075187E-2</v>
      </c>
      <c r="BU29" s="24">
        <f t="shared" si="38"/>
        <v>3.936823660955583E-2</v>
      </c>
      <c r="BV29" s="24">
        <f t="shared" si="39"/>
        <v>1.9215253301626396E-2</v>
      </c>
      <c r="BW29" s="24">
        <f t="shared" si="40"/>
        <v>0</v>
      </c>
      <c r="BX29" s="24">
        <f t="shared" si="41"/>
        <v>0.52737111605051212</v>
      </c>
      <c r="BY29" s="23">
        <f t="shared" si="42"/>
        <v>1.895953535401826</v>
      </c>
      <c r="BZ29" s="23">
        <f t="shared" si="43"/>
        <v>1.5870309557018212</v>
      </c>
      <c r="CA29" s="24">
        <f t="shared" si="44"/>
        <v>0.51440942884326757</v>
      </c>
      <c r="CB29" s="24">
        <f t="shared" si="45"/>
        <v>2.6411968437171688E-3</v>
      </c>
      <c r="CC29" s="24">
        <f t="shared" si="46"/>
        <v>8.4319073993257568E-2</v>
      </c>
      <c r="CD29" s="24">
        <f t="shared" si="47"/>
        <v>0</v>
      </c>
      <c r="CE29" s="24">
        <f t="shared" si="48"/>
        <v>3.2668358235681316E-2</v>
      </c>
      <c r="CF29" s="24">
        <f t="shared" si="49"/>
        <v>1.4870529299729691E-3</v>
      </c>
      <c r="CG29" s="24">
        <f t="shared" si="50"/>
        <v>1.1777750754007221E-2</v>
      </c>
      <c r="CH29" s="24">
        <f t="shared" si="51"/>
        <v>4.364177653569911E-2</v>
      </c>
      <c r="CI29" s="24">
        <f t="shared" si="52"/>
        <v>2.0764346738704319E-2</v>
      </c>
      <c r="CJ29" s="24">
        <f t="shared" si="53"/>
        <v>1.0134875640585749E-2</v>
      </c>
      <c r="CK29" s="24">
        <f t="shared" si="54"/>
        <v>0</v>
      </c>
      <c r="CL29" s="24">
        <f t="shared" si="55"/>
        <v>0.27815613948510703</v>
      </c>
      <c r="CM29" s="23">
        <f t="shared" si="56"/>
        <v>1.0000000000000002</v>
      </c>
      <c r="CN29" s="23">
        <f t="shared" si="57"/>
        <v>0.72184386051489313</v>
      </c>
      <c r="CP29">
        <f t="shared" si="58"/>
        <v>0.61454149445253192</v>
      </c>
      <c r="CQ29">
        <f t="shared" si="59"/>
        <v>3.1553174659553138E-3</v>
      </c>
      <c r="CR29">
        <f t="shared" si="60"/>
        <v>0.20146430775652877</v>
      </c>
      <c r="CS29">
        <f t="shared" si="61"/>
        <v>0</v>
      </c>
      <c r="CT29">
        <f t="shared" si="62"/>
        <v>3.9027398344176019E-2</v>
      </c>
      <c r="CU29">
        <f t="shared" si="63"/>
        <v>1.7765143457237097E-3</v>
      </c>
      <c r="CV29">
        <f t="shared" si="64"/>
        <v>1.4070341917978939E-2</v>
      </c>
      <c r="CW29">
        <f t="shared" si="65"/>
        <v>5.2136840946170736E-2</v>
      </c>
      <c r="CX29">
        <f t="shared" si="66"/>
        <v>4.9612436944742898E-2</v>
      </c>
      <c r="CY29">
        <f t="shared" si="67"/>
        <v>2.4215347826191547E-2</v>
      </c>
      <c r="CZ29">
        <f t="shared" si="68"/>
        <v>0</v>
      </c>
      <c r="DA29" s="23">
        <f t="shared" si="69"/>
        <v>0.99999999999999989</v>
      </c>
      <c r="DB29" s="23">
        <f t="shared" si="70"/>
        <v>0.69735355159334467</v>
      </c>
      <c r="DC29" s="23">
        <f t="shared" si="71"/>
        <v>2.0155535636489284E-2</v>
      </c>
      <c r="DD29" s="23">
        <f t="shared" si="72"/>
        <v>0.12848049744510157</v>
      </c>
      <c r="DE29" s="23">
        <f t="shared" si="73"/>
        <v>0</v>
      </c>
      <c r="DF29" s="23">
        <f t="shared" si="74"/>
        <v>0.24357518261179403</v>
      </c>
      <c r="DG29" s="23">
        <f t="shared" si="75"/>
        <v>5.7797356828193829E-3</v>
      </c>
      <c r="DH29" s="23">
        <f t="shared" si="76"/>
        <v>0.24563074999255666</v>
      </c>
      <c r="DI29" s="23">
        <f t="shared" si="77"/>
        <v>0.18367470674460659</v>
      </c>
      <c r="DJ29" s="23">
        <f t="shared" si="78"/>
        <v>3.0010213153186003E-2</v>
      </c>
      <c r="DK29" s="23">
        <f t="shared" si="79"/>
        <v>6.9005053293133469E-3</v>
      </c>
      <c r="DL29" s="23">
        <f t="shared" si="80"/>
        <v>1.5615606781892117</v>
      </c>
      <c r="DM29" s="23">
        <f t="shared" si="81"/>
        <v>0.69735355159334467</v>
      </c>
      <c r="DN29" s="23">
        <f t="shared" si="82"/>
        <v>2.0155535636489284E-2</v>
      </c>
      <c r="DO29" s="23">
        <f t="shared" si="83"/>
        <v>0.25696099489020313</v>
      </c>
      <c r="DP29" s="23">
        <f t="shared" si="84"/>
        <v>0</v>
      </c>
      <c r="DR29" s="23">
        <f t="shared" si="85"/>
        <v>0.24357518261179403</v>
      </c>
      <c r="DS29" s="23">
        <f t="shared" si="86"/>
        <v>5.7797356828193829E-3</v>
      </c>
      <c r="DT29" s="23">
        <f t="shared" si="87"/>
        <v>0.24563074999255666</v>
      </c>
      <c r="DU29" s="23">
        <f t="shared" si="88"/>
        <v>0.18367470674460659</v>
      </c>
      <c r="DV29" s="23">
        <f t="shared" si="89"/>
        <v>6.0020426306372006E-2</v>
      </c>
      <c r="DW29" s="23">
        <f t="shared" si="90"/>
        <v>1.3801010658626694E-2</v>
      </c>
      <c r="DY29" s="23">
        <f t="shared" si="91"/>
        <v>1.3947071031866893</v>
      </c>
      <c r="DZ29" s="23">
        <f t="shared" si="92"/>
        <v>4.0311071272978567E-2</v>
      </c>
      <c r="EA29" s="23">
        <f t="shared" si="93"/>
        <v>0.38544149233530467</v>
      </c>
      <c r="EB29" s="23">
        <f t="shared" si="94"/>
        <v>0</v>
      </c>
      <c r="ED29" s="23">
        <f t="shared" si="95"/>
        <v>0.24357518261179403</v>
      </c>
      <c r="EE29" s="23">
        <f t="shared" si="96"/>
        <v>5.7797356828193829E-3</v>
      </c>
      <c r="EF29" s="23">
        <f t="shared" si="97"/>
        <v>0.24563074999255666</v>
      </c>
      <c r="EG29" s="23">
        <f t="shared" si="98"/>
        <v>0.18367470674460659</v>
      </c>
      <c r="EH29" s="23">
        <f t="shared" si="99"/>
        <v>3.0010213153186003E-2</v>
      </c>
      <c r="EI29" s="23">
        <f t="shared" si="100"/>
        <v>6.9005053293133469E-3</v>
      </c>
      <c r="EJ29" s="23">
        <f t="shared" si="101"/>
        <v>2.5360307603092491</v>
      </c>
      <c r="EK29" s="23">
        <f t="shared" si="102"/>
        <v>9.0692906253216456</v>
      </c>
      <c r="EL29" s="83">
        <f t="shared" si="147"/>
        <v>0.50210092237620629</v>
      </c>
      <c r="EM29" s="24">
        <f t="shared" si="103"/>
        <v>6.3245020280002757</v>
      </c>
      <c r="EN29" s="24">
        <f t="shared" si="104"/>
        <v>0.18279641039634861</v>
      </c>
      <c r="EO29" s="24">
        <f t="shared" si="105"/>
        <v>2.3304539420310424</v>
      </c>
      <c r="EP29" s="24">
        <f t="shared" si="106"/>
        <v>0</v>
      </c>
      <c r="EQ29" s="24"/>
      <c r="ER29" s="24">
        <f t="shared" si="107"/>
        <v>2.2090541202221514</v>
      </c>
      <c r="ES29" s="24">
        <f t="shared" si="108"/>
        <v>5.2418102645030829E-2</v>
      </c>
      <c r="ET29" s="24">
        <f t="shared" si="109"/>
        <v>2.2276966581982189</v>
      </c>
      <c r="EU29" s="24">
        <f t="shared" si="110"/>
        <v>1.6657992959875629</v>
      </c>
      <c r="EV29" s="24">
        <f t="shared" si="111"/>
        <v>0.54434268962818833</v>
      </c>
      <c r="EW29" s="24">
        <f t="shared" si="112"/>
        <v>0.12516537658624718</v>
      </c>
      <c r="EX29" s="23">
        <f t="shared" si="113"/>
        <v>14.992720557480633</v>
      </c>
      <c r="EY29" s="23">
        <f t="shared" si="114"/>
        <v>15.662228623695068</v>
      </c>
      <c r="EZ29" s="23">
        <f t="shared" si="115"/>
        <v>13.326921261493069</v>
      </c>
      <c r="FA29" s="23" t="str">
        <f t="shared" si="116"/>
        <v>Good</v>
      </c>
      <c r="FB29" s="23">
        <f t="shared" si="117"/>
        <v>154.4418241940736</v>
      </c>
      <c r="FC29" s="23">
        <f t="shared" si="118"/>
        <v>0.20558598102917724</v>
      </c>
      <c r="FE29" s="23">
        <f t="shared" si="119"/>
        <v>-12.803780325243668</v>
      </c>
      <c r="FF29" s="23">
        <f t="shared" si="120"/>
        <v>8.6000688905695344E-2</v>
      </c>
      <c r="FG29" s="80">
        <f t="shared" si="121"/>
        <v>0.1620989358594791</v>
      </c>
      <c r="FH29" s="80">
        <f t="shared" si="122"/>
        <v>2.0469551843626723</v>
      </c>
      <c r="FI29" s="23">
        <f t="shared" si="123"/>
        <v>6.3245020280002757</v>
      </c>
      <c r="FJ29" s="23">
        <f t="shared" si="124"/>
        <v>1.6754979719997243</v>
      </c>
      <c r="FK29" s="23">
        <f t="shared" si="125"/>
        <v>0</v>
      </c>
      <c r="FL29" s="24">
        <f t="shared" si="126"/>
        <v>8</v>
      </c>
      <c r="FM29" s="23">
        <f t="shared" si="127"/>
        <v>0.65495597003131811</v>
      </c>
      <c r="FN29" s="23">
        <f t="shared" si="128"/>
        <v>0</v>
      </c>
      <c r="FO29" s="23">
        <f t="shared" si="129"/>
        <v>0.1620989358594791</v>
      </c>
      <c r="FP29" s="23">
        <f t="shared" si="130"/>
        <v>0.18279641039634861</v>
      </c>
      <c r="FQ29" s="23">
        <f t="shared" si="131"/>
        <v>0.99985131628714585</v>
      </c>
      <c r="FR29" s="23">
        <f t="shared" si="132"/>
        <v>2.2276966581982189</v>
      </c>
      <c r="FS29" s="23">
        <f t="shared" si="133"/>
        <v>3.2275479744853648</v>
      </c>
      <c r="FT29" s="23">
        <f t="shared" si="134"/>
        <v>1.7724520255146352</v>
      </c>
      <c r="FU29" s="23">
        <f t="shared" si="135"/>
        <v>5</v>
      </c>
      <c r="FV29" s="23">
        <f t="shared" si="136"/>
        <v>0</v>
      </c>
      <c r="FW29" s="23">
        <f t="shared" si="137"/>
        <v>5</v>
      </c>
      <c r="FX29" s="24">
        <f t="shared" si="138"/>
        <v>0</v>
      </c>
      <c r="FY29" s="24">
        <f t="shared" si="139"/>
        <v>0.27450315884803711</v>
      </c>
      <c r="FZ29" s="24">
        <f t="shared" si="140"/>
        <v>5.2418102645030829E-2</v>
      </c>
      <c r="GA29" s="74">
        <f t="shared" si="141"/>
        <v>0.32692126149306794</v>
      </c>
      <c r="GB29" s="74">
        <f t="shared" si="142"/>
        <v>0.32692126149306794</v>
      </c>
      <c r="GC29" s="23">
        <f t="shared" si="143"/>
        <v>1.6657992959875629</v>
      </c>
      <c r="GD29" s="23">
        <f t="shared" si="144"/>
        <v>7.2794425193691836E-3</v>
      </c>
      <c r="GE29" s="74">
        <f t="shared" si="145"/>
        <v>2</v>
      </c>
      <c r="GG29" s="24" t="str">
        <f t="shared" si="146"/>
        <v>CALCIC</v>
      </c>
      <c r="GH29" s="83">
        <f t="shared" si="148"/>
        <v>0.50210092237620629</v>
      </c>
    </row>
    <row r="30" spans="1:190" s="23" customFormat="1" ht="18" customHeight="1" x14ac:dyDescent="0.2">
      <c r="A30" s="23" t="s">
        <v>110</v>
      </c>
      <c r="B30" s="23" t="s">
        <v>144</v>
      </c>
      <c r="C30" s="24">
        <v>850</v>
      </c>
      <c r="D30" s="24">
        <v>8</v>
      </c>
      <c r="F30" s="37">
        <v>62.5</v>
      </c>
      <c r="G30" s="37">
        <v>0.23</v>
      </c>
      <c r="H30" s="37">
        <v>14.7</v>
      </c>
      <c r="I30" s="37">
        <v>3.35</v>
      </c>
      <c r="J30" s="37">
        <v>0.16</v>
      </c>
      <c r="K30" s="37">
        <v>0.42</v>
      </c>
      <c r="L30" s="37">
        <v>3.56</v>
      </c>
      <c r="M30" s="37">
        <v>2.84</v>
      </c>
      <c r="N30" s="37">
        <v>2.12</v>
      </c>
      <c r="O30" s="37"/>
      <c r="P30" s="37"/>
      <c r="Q30" s="37">
        <v>10</v>
      </c>
      <c r="S30" s="37">
        <v>41.9</v>
      </c>
      <c r="T30" s="37">
        <v>1.4</v>
      </c>
      <c r="U30" s="37">
        <v>12.4</v>
      </c>
      <c r="V30" s="37">
        <v>19.5</v>
      </c>
      <c r="W30" s="37">
        <v>0.49</v>
      </c>
      <c r="X30" s="37">
        <v>7.3</v>
      </c>
      <c r="Y30" s="37">
        <v>10.4</v>
      </c>
      <c r="Z30" s="37">
        <v>1.92</v>
      </c>
      <c r="AA30" s="37">
        <v>0.57999999999999996</v>
      </c>
      <c r="AB30" s="37"/>
      <c r="AD30" s="38">
        <f t="shared" si="1"/>
        <v>11.845388055716562</v>
      </c>
      <c r="AE30" s="39"/>
      <c r="AF30" s="58">
        <f t="shared" si="2"/>
        <v>0.33490083827438144</v>
      </c>
      <c r="AG30" s="38">
        <f t="shared" si="3"/>
        <v>6.8</v>
      </c>
      <c r="AH30" s="38">
        <f t="shared" si="4"/>
        <v>7.0130366417657051</v>
      </c>
      <c r="AI30" s="38">
        <f t="shared" si="5"/>
        <v>8.938390612564902</v>
      </c>
      <c r="AJ30" s="39"/>
      <c r="AK30" s="40">
        <f t="shared" si="6"/>
        <v>823.85113800613021</v>
      </c>
      <c r="AL30" s="40">
        <f t="shared" si="7"/>
        <v>824.51697536904851</v>
      </c>
      <c r="AM30" s="40">
        <f t="shared" si="8"/>
        <v>905.65231993419502</v>
      </c>
      <c r="AN30" s="40">
        <f t="shared" si="9"/>
        <v>783.49416988844848</v>
      </c>
      <c r="AO30" s="40">
        <f t="shared" si="10"/>
        <v>861.12915666149536</v>
      </c>
      <c r="AP30" s="40">
        <f t="shared" si="11"/>
        <v>834.38655881558611</v>
      </c>
      <c r="AQ30" s="41"/>
      <c r="AR30" s="40">
        <f t="shared" si="12"/>
        <v>887.71482892583788</v>
      </c>
      <c r="AS30" s="40">
        <f t="shared" si="13"/>
        <v>830.91302155336211</v>
      </c>
      <c r="AT30" s="41"/>
      <c r="AU30" s="38">
        <f t="shared" si="14"/>
        <v>4.1769259981027513</v>
      </c>
      <c r="AV30" s="38">
        <f t="shared" si="15"/>
        <v>3.5824577594256293</v>
      </c>
      <c r="AW30" s="38">
        <f t="shared" si="16"/>
        <v>3.7938967391989653</v>
      </c>
      <c r="AX30" s="38">
        <f t="shared" si="17"/>
        <v>3.3450648706907731</v>
      </c>
      <c r="AY30" s="38">
        <f t="shared" si="18"/>
        <v>9.9019142666194444</v>
      </c>
      <c r="AZ30" s="38">
        <f t="shared" si="19"/>
        <v>3.2762988100711747</v>
      </c>
      <c r="BA30" s="39"/>
      <c r="BB30" s="42">
        <f t="shared" si="20"/>
        <v>0.59976121143712591</v>
      </c>
      <c r="BC30" s="42" t="str">
        <f t="shared" si="21"/>
        <v>YES</v>
      </c>
      <c r="BD30" s="38">
        <f t="shared" si="22"/>
        <v>7.4418855209181931</v>
      </c>
      <c r="BE30" s="38">
        <f t="shared" si="23"/>
        <v>6.5329208027528525</v>
      </c>
      <c r="BF30" s="38">
        <f t="shared" si="24"/>
        <v>7.3594566676912798</v>
      </c>
      <c r="BG30" s="38">
        <f t="shared" si="25"/>
        <v>7.9797682580474358</v>
      </c>
      <c r="BH30" s="38">
        <f t="shared" si="26"/>
        <v>6.094826193535579</v>
      </c>
      <c r="BI30" s="38">
        <f t="shared" si="27"/>
        <v>3.3698301653568912</v>
      </c>
      <c r="BJ30" s="38">
        <f t="shared" si="28"/>
        <v>7.8318855209181937</v>
      </c>
      <c r="BK30" s="38">
        <f t="shared" si="29"/>
        <v>7.7420029979265603</v>
      </c>
      <c r="BL30" s="24"/>
      <c r="BM30" s="24">
        <f t="shared" si="30"/>
        <v>1.0402051783910273</v>
      </c>
      <c r="BN30" s="24">
        <f t="shared" si="31"/>
        <v>2.8793622337841833E-3</v>
      </c>
      <c r="BO30" s="24">
        <f t="shared" si="32"/>
        <v>0.1441727719422132</v>
      </c>
      <c r="BP30" s="24">
        <f t="shared" si="33"/>
        <v>0</v>
      </c>
      <c r="BQ30" s="24">
        <f t="shared" si="34"/>
        <v>4.6627249242829148E-2</v>
      </c>
      <c r="BR30" s="24">
        <f t="shared" si="35"/>
        <v>2.2555066079295153E-3</v>
      </c>
      <c r="BS30" s="24">
        <f t="shared" si="36"/>
        <v>1.0420698484532705E-2</v>
      </c>
      <c r="BT30" s="24">
        <f t="shared" si="37"/>
        <v>6.3483685049592176E-2</v>
      </c>
      <c r="BU30" s="24">
        <f t="shared" si="38"/>
        <v>4.5822045889810883E-2</v>
      </c>
      <c r="BV30" s="24">
        <f t="shared" si="39"/>
        <v>2.250626353560661E-2</v>
      </c>
      <c r="BW30" s="24">
        <f t="shared" si="40"/>
        <v>0</v>
      </c>
      <c r="BX30" s="24">
        <f t="shared" si="41"/>
        <v>0.55512749057948652</v>
      </c>
      <c r="BY30" s="23">
        <f t="shared" si="42"/>
        <v>1.9335002519568123</v>
      </c>
      <c r="BZ30" s="23">
        <f t="shared" si="43"/>
        <v>1.5908738427449565</v>
      </c>
      <c r="CA30" s="24">
        <f t="shared" si="44"/>
        <v>0.5379907126147413</v>
      </c>
      <c r="CB30" s="24">
        <f t="shared" si="45"/>
        <v>1.489196720233217E-3</v>
      </c>
      <c r="CC30" s="24">
        <f t="shared" si="46"/>
        <v>7.4565685624453454E-2</v>
      </c>
      <c r="CD30" s="24">
        <f t="shared" si="47"/>
        <v>0</v>
      </c>
      <c r="CE30" s="24">
        <f t="shared" si="48"/>
        <v>2.4115460649999771E-2</v>
      </c>
      <c r="CF30" s="24">
        <f t="shared" si="49"/>
        <v>1.1665406330549036E-3</v>
      </c>
      <c r="CG30" s="24">
        <f t="shared" si="50"/>
        <v>5.3895511386597263E-3</v>
      </c>
      <c r="CH30" s="24">
        <f t="shared" si="51"/>
        <v>3.2833554061005722E-2</v>
      </c>
      <c r="CI30" s="24">
        <f t="shared" si="52"/>
        <v>2.3699012112067926E-2</v>
      </c>
      <c r="CJ30" s="24">
        <f t="shared" si="53"/>
        <v>1.1640165814733662E-2</v>
      </c>
      <c r="CK30" s="24">
        <f t="shared" si="54"/>
        <v>0</v>
      </c>
      <c r="CL30" s="24">
        <f t="shared" si="55"/>
        <v>0.28711012063105029</v>
      </c>
      <c r="CM30" s="23">
        <f t="shared" si="56"/>
        <v>1</v>
      </c>
      <c r="CN30" s="23">
        <f t="shared" si="57"/>
        <v>0.71288987936894965</v>
      </c>
      <c r="CP30">
        <f t="shared" si="58"/>
        <v>0.65385774185350631</v>
      </c>
      <c r="CQ30">
        <f t="shared" si="59"/>
        <v>1.8099249333410486E-3</v>
      </c>
      <c r="CR30">
        <f t="shared" si="60"/>
        <v>0.18124978620988805</v>
      </c>
      <c r="CS30">
        <f t="shared" si="61"/>
        <v>0</v>
      </c>
      <c r="CT30">
        <f t="shared" si="62"/>
        <v>2.9309206041364444E-2</v>
      </c>
      <c r="CU30">
        <f t="shared" si="63"/>
        <v>1.4177784229815328E-3</v>
      </c>
      <c r="CV30">
        <f t="shared" si="64"/>
        <v>6.550298461474746E-3</v>
      </c>
      <c r="CW30">
        <f t="shared" si="65"/>
        <v>3.9904914735448112E-2</v>
      </c>
      <c r="CX30">
        <f t="shared" si="66"/>
        <v>5.7606134010912795E-2</v>
      </c>
      <c r="CY30">
        <f t="shared" si="67"/>
        <v>2.8294215331082968E-2</v>
      </c>
      <c r="CZ30">
        <f t="shared" si="68"/>
        <v>0</v>
      </c>
      <c r="DA30" s="23">
        <f t="shared" si="69"/>
        <v>1</v>
      </c>
      <c r="DB30" s="23">
        <f t="shared" si="70"/>
        <v>0.69735355159334467</v>
      </c>
      <c r="DC30" s="23">
        <f t="shared" si="71"/>
        <v>1.7526552727381982E-2</v>
      </c>
      <c r="DD30" s="23">
        <f t="shared" si="72"/>
        <v>0.12161512735261522</v>
      </c>
      <c r="DE30" s="23">
        <f t="shared" si="73"/>
        <v>0</v>
      </c>
      <c r="DF30" s="23">
        <f t="shared" si="74"/>
        <v>0.27141234633885619</v>
      </c>
      <c r="DG30" s="23">
        <f t="shared" si="75"/>
        <v>6.9074889867841412E-3</v>
      </c>
      <c r="DH30" s="23">
        <f t="shared" si="76"/>
        <v>0.18112166413592559</v>
      </c>
      <c r="DI30" s="23">
        <f t="shared" si="77"/>
        <v>0.18545795632465131</v>
      </c>
      <c r="DJ30" s="23">
        <f t="shared" si="78"/>
        <v>3.097828454522426E-2</v>
      </c>
      <c r="DK30" s="23">
        <f t="shared" si="79"/>
        <v>6.1573739861565243E-3</v>
      </c>
      <c r="DL30" s="23">
        <f t="shared" si="80"/>
        <v>1.5185303459909398</v>
      </c>
      <c r="DM30" s="23">
        <f t="shared" si="81"/>
        <v>0.69735355159334467</v>
      </c>
      <c r="DN30" s="23">
        <f t="shared" si="82"/>
        <v>1.7526552727381982E-2</v>
      </c>
      <c r="DO30" s="23">
        <f t="shared" si="83"/>
        <v>0.24323025470523044</v>
      </c>
      <c r="DP30" s="23">
        <f t="shared" si="84"/>
        <v>0</v>
      </c>
      <c r="DR30" s="23">
        <f t="shared" si="85"/>
        <v>0.27141234633885619</v>
      </c>
      <c r="DS30" s="23">
        <f t="shared" si="86"/>
        <v>6.9074889867841412E-3</v>
      </c>
      <c r="DT30" s="23">
        <f t="shared" si="87"/>
        <v>0.18112166413592559</v>
      </c>
      <c r="DU30" s="23">
        <f t="shared" si="88"/>
        <v>0.18545795632465131</v>
      </c>
      <c r="DV30" s="23">
        <f t="shared" si="89"/>
        <v>6.195656909044852E-2</v>
      </c>
      <c r="DW30" s="23">
        <f t="shared" si="90"/>
        <v>1.2314747972313049E-2</v>
      </c>
      <c r="DY30" s="23">
        <f t="shared" si="91"/>
        <v>1.3947071031866893</v>
      </c>
      <c r="DZ30" s="23">
        <f t="shared" si="92"/>
        <v>3.5053105454763964E-2</v>
      </c>
      <c r="EA30" s="23">
        <f t="shared" si="93"/>
        <v>0.36484538205784567</v>
      </c>
      <c r="EB30" s="23">
        <f t="shared" si="94"/>
        <v>0</v>
      </c>
      <c r="ED30" s="23">
        <f t="shared" si="95"/>
        <v>0.27141234633885619</v>
      </c>
      <c r="EE30" s="23">
        <f t="shared" si="96"/>
        <v>6.9074889867841412E-3</v>
      </c>
      <c r="EF30" s="23">
        <f t="shared" si="97"/>
        <v>0.18112166413592559</v>
      </c>
      <c r="EG30" s="23">
        <f t="shared" si="98"/>
        <v>0.18545795632465131</v>
      </c>
      <c r="EH30" s="23">
        <f t="shared" si="99"/>
        <v>3.097828454522426E-2</v>
      </c>
      <c r="EI30" s="23">
        <f t="shared" si="100"/>
        <v>6.1573739861565243E-3</v>
      </c>
      <c r="EJ30" s="23">
        <f t="shared" si="101"/>
        <v>2.476640705016897</v>
      </c>
      <c r="EK30" s="23">
        <f t="shared" si="102"/>
        <v>9.2867729878658682</v>
      </c>
      <c r="EL30" s="83">
        <f t="shared" si="147"/>
        <v>0.40023878856287398</v>
      </c>
      <c r="EM30" s="24">
        <f t="shared" si="103"/>
        <v>6.4761641259294001</v>
      </c>
      <c r="EN30" s="24">
        <f t="shared" si="104"/>
        <v>0.16276511643905786</v>
      </c>
      <c r="EO30" s="24">
        <f t="shared" si="105"/>
        <v>2.258824159228269</v>
      </c>
      <c r="EP30" s="24">
        <f t="shared" si="106"/>
        <v>0</v>
      </c>
      <c r="EQ30" s="24"/>
      <c r="ER30" s="24">
        <f t="shared" si="107"/>
        <v>2.5205448465529852</v>
      </c>
      <c r="ES30" s="24">
        <f t="shared" si="108"/>
        <v>6.4148282136447937E-2</v>
      </c>
      <c r="ET30" s="24">
        <f t="shared" si="109"/>
        <v>1.6820357780148281</v>
      </c>
      <c r="EU30" s="24">
        <f t="shared" si="110"/>
        <v>1.7223059391805797</v>
      </c>
      <c r="EV30" s="24">
        <f t="shared" si="111"/>
        <v>0.57537659225002269</v>
      </c>
      <c r="EW30" s="24">
        <f t="shared" si="112"/>
        <v>0.11436426882165279</v>
      </c>
      <c r="EX30" s="23">
        <f t="shared" si="113"/>
        <v>14.886788247481569</v>
      </c>
      <c r="EY30" s="23">
        <f t="shared" si="114"/>
        <v>15.576529108553245</v>
      </c>
      <c r="EZ30" s="23">
        <f t="shared" si="115"/>
        <v>13.16448230830099</v>
      </c>
      <c r="FA30" s="23" t="str">
        <f t="shared" si="116"/>
        <v>Good</v>
      </c>
      <c r="FB30" s="23">
        <f t="shared" si="117"/>
        <v>253.57924679145026</v>
      </c>
      <c r="FC30" s="23">
        <f t="shared" si="118"/>
        <v>0.18043891703351853</v>
      </c>
      <c r="FE30" s="23">
        <f t="shared" si="119"/>
        <v>-13.684162450336881</v>
      </c>
      <c r="FF30" s="23">
        <f t="shared" si="120"/>
        <v>9.2026730244056359E-2</v>
      </c>
      <c r="FG30" s="80">
        <f t="shared" si="121"/>
        <v>0.19590120581730838</v>
      </c>
      <c r="FH30" s="80">
        <f t="shared" si="122"/>
        <v>2.324643640735677</v>
      </c>
      <c r="FI30" s="23">
        <f t="shared" si="123"/>
        <v>6.4761641259294001</v>
      </c>
      <c r="FJ30" s="23">
        <f t="shared" si="124"/>
        <v>1.5238358740705999</v>
      </c>
      <c r="FK30" s="23">
        <f t="shared" si="125"/>
        <v>0</v>
      </c>
      <c r="FL30" s="24">
        <f t="shared" si="126"/>
        <v>8</v>
      </c>
      <c r="FM30" s="23">
        <f t="shared" si="127"/>
        <v>0.73498828515766901</v>
      </c>
      <c r="FN30" s="23">
        <f t="shared" si="128"/>
        <v>0</v>
      </c>
      <c r="FO30" s="23">
        <f t="shared" si="129"/>
        <v>0.19590120581730838</v>
      </c>
      <c r="FP30" s="23">
        <f t="shared" si="130"/>
        <v>0.16276511643905786</v>
      </c>
      <c r="FQ30" s="23">
        <f t="shared" si="131"/>
        <v>1.0936546074140352</v>
      </c>
      <c r="FR30" s="23">
        <f t="shared" si="132"/>
        <v>1.6820357780148281</v>
      </c>
      <c r="FS30" s="23">
        <f t="shared" si="133"/>
        <v>2.775690385428863</v>
      </c>
      <c r="FT30" s="23">
        <f t="shared" si="134"/>
        <v>2.224309614571137</v>
      </c>
      <c r="FU30" s="23">
        <f t="shared" si="135"/>
        <v>5</v>
      </c>
      <c r="FV30" s="23">
        <f t="shared" si="136"/>
        <v>0</v>
      </c>
      <c r="FW30" s="23">
        <f t="shared" si="137"/>
        <v>5</v>
      </c>
      <c r="FX30" s="24">
        <f t="shared" si="138"/>
        <v>0</v>
      </c>
      <c r="FY30" s="24">
        <f t="shared" si="139"/>
        <v>0.10033402616454001</v>
      </c>
      <c r="FZ30" s="24">
        <f t="shared" si="140"/>
        <v>6.4148282136447937E-2</v>
      </c>
      <c r="GA30" s="74">
        <f t="shared" si="141"/>
        <v>0.16448230830098795</v>
      </c>
      <c r="GB30" s="74">
        <f t="shared" si="142"/>
        <v>0.16448230830098795</v>
      </c>
      <c r="GC30" s="23">
        <f t="shared" si="143"/>
        <v>1.7223059391805797</v>
      </c>
      <c r="GD30" s="23">
        <f t="shared" si="144"/>
        <v>0.11321175251843241</v>
      </c>
      <c r="GE30" s="74">
        <f t="shared" si="145"/>
        <v>2</v>
      </c>
      <c r="GG30" s="24" t="str">
        <f t="shared" si="146"/>
        <v>CALCIC</v>
      </c>
      <c r="GH30" s="83">
        <f t="shared" si="148"/>
        <v>0.40023878856287398</v>
      </c>
    </row>
    <row r="31" spans="1:190" s="23" customFormat="1" ht="18" customHeight="1" x14ac:dyDescent="0.2">
      <c r="A31" s="23" t="s">
        <v>25</v>
      </c>
      <c r="B31" s="23" t="s">
        <v>144</v>
      </c>
      <c r="C31" s="24">
        <v>1000</v>
      </c>
      <c r="D31" s="24">
        <v>2.23</v>
      </c>
      <c r="F31" s="37">
        <v>53.1</v>
      </c>
      <c r="G31" s="37">
        <v>0.49</v>
      </c>
      <c r="H31" s="37">
        <v>15.61</v>
      </c>
      <c r="I31" s="37">
        <v>3.238</v>
      </c>
      <c r="J31" s="37">
        <v>0.09</v>
      </c>
      <c r="K31" s="37">
        <v>2.7</v>
      </c>
      <c r="L31" s="37">
        <v>3.8</v>
      </c>
      <c r="M31" s="37">
        <v>4.67</v>
      </c>
      <c r="N31" s="37">
        <v>3.35</v>
      </c>
      <c r="O31" s="37"/>
      <c r="P31" s="37"/>
      <c r="Q31" s="37">
        <v>5.55</v>
      </c>
      <c r="S31" s="37">
        <v>42.1</v>
      </c>
      <c r="T31" s="37">
        <v>2.4</v>
      </c>
      <c r="U31" s="37">
        <v>10.7</v>
      </c>
      <c r="V31" s="37">
        <v>8.6</v>
      </c>
      <c r="W31" s="37">
        <v>0.11</v>
      </c>
      <c r="X31" s="37">
        <v>17</v>
      </c>
      <c r="Y31" s="37">
        <v>11.7</v>
      </c>
      <c r="Z31" s="37">
        <v>2.68</v>
      </c>
      <c r="AA31" s="37">
        <v>0.93</v>
      </c>
      <c r="AB31" s="37"/>
      <c r="AD31" s="38">
        <f t="shared" si="1"/>
        <v>8.4598898633742809</v>
      </c>
      <c r="AE31" s="39"/>
      <c r="AF31" s="58">
        <f t="shared" si="2"/>
        <v>0.42182901573229659</v>
      </c>
      <c r="AG31" s="38">
        <f t="shared" si="3"/>
        <v>3.8</v>
      </c>
      <c r="AH31" s="38">
        <f t="shared" si="4"/>
        <v>2.4922176141972798</v>
      </c>
      <c r="AI31" s="38">
        <f t="shared" si="5"/>
        <v>5.0847699832124853</v>
      </c>
      <c r="AJ31" s="39"/>
      <c r="AK31" s="40">
        <f t="shared" si="6"/>
        <v>987.69352230995958</v>
      </c>
      <c r="AL31" s="40">
        <f t="shared" si="7"/>
        <v>979.81842183125741</v>
      </c>
      <c r="AM31" s="40">
        <f t="shared" si="8"/>
        <v>947.10830610084349</v>
      </c>
      <c r="AN31" s="40">
        <f t="shared" si="9"/>
        <v>889.10958155526191</v>
      </c>
      <c r="AO31" s="40">
        <f t="shared" si="10"/>
        <v>1008.7010158190723</v>
      </c>
      <c r="AP31" s="40">
        <f t="shared" si="11"/>
        <v>958.94999322922604</v>
      </c>
      <c r="AQ31" s="41"/>
      <c r="AR31" s="40">
        <f t="shared" si="12"/>
        <v>969.00791803189679</v>
      </c>
      <c r="AS31" s="40">
        <f t="shared" si="13"/>
        <v>1029.0101641036488</v>
      </c>
      <c r="AT31" s="41"/>
      <c r="AU31" s="38">
        <f t="shared" si="14"/>
        <v>6.3727490088937895</v>
      </c>
      <c r="AV31" s="38">
        <f t="shared" si="15"/>
        <v>2.8395469397558943</v>
      </c>
      <c r="AW31" s="38">
        <f t="shared" si="16"/>
        <v>3.6043784985657439</v>
      </c>
      <c r="AX31" s="38">
        <f t="shared" si="17"/>
        <v>8.70130813774934</v>
      </c>
      <c r="AY31" s="38">
        <f t="shared" si="18"/>
        <v>9.0221001575485271</v>
      </c>
      <c r="AZ31" s="38">
        <f t="shared" si="19"/>
        <v>1.951708564818571</v>
      </c>
      <c r="BA31" s="39"/>
      <c r="BB31" s="42">
        <f t="shared" si="20"/>
        <v>0.22105635981235383</v>
      </c>
      <c r="BC31" s="42" t="str">
        <f t="shared" si="21"/>
        <v>NO</v>
      </c>
      <c r="BD31" s="38">
        <f t="shared" si="22"/>
        <v>5.4875101956131775</v>
      </c>
      <c r="BE31" s="38">
        <f t="shared" si="23"/>
        <v>4.4702953049849823</v>
      </c>
      <c r="BF31" s="38">
        <f t="shared" si="24"/>
        <v>4.1410164638266229</v>
      </c>
      <c r="BG31" s="38">
        <f t="shared" si="25"/>
        <v>5.7883812133714354</v>
      </c>
      <c r="BH31" s="38">
        <f t="shared" si="26"/>
        <v>4.4512859100285773</v>
      </c>
      <c r="BI31" s="38">
        <f t="shared" si="27"/>
        <v>-4.4761071653590907</v>
      </c>
      <c r="BJ31" s="38">
        <f t="shared" si="28"/>
        <v>5.8775101956131781</v>
      </c>
      <c r="BK31" s="38">
        <f t="shared" si="29"/>
        <v>5.8925344992283737</v>
      </c>
      <c r="BL31" s="24"/>
      <c r="BM31" s="24">
        <f t="shared" si="30"/>
        <v>0.8837583195610168</v>
      </c>
      <c r="BN31" s="24">
        <f t="shared" si="31"/>
        <v>6.1342934545836943E-3</v>
      </c>
      <c r="BO31" s="24">
        <f t="shared" si="32"/>
        <v>0.15309775306244544</v>
      </c>
      <c r="BP31" s="24">
        <f t="shared" si="33"/>
        <v>0</v>
      </c>
      <c r="BQ31" s="24">
        <f t="shared" si="34"/>
        <v>4.5068368074113664E-2</v>
      </c>
      <c r="BR31" s="24">
        <f t="shared" si="35"/>
        <v>1.2687224669603525E-3</v>
      </c>
      <c r="BS31" s="24">
        <f t="shared" si="36"/>
        <v>6.6990204543424539E-2</v>
      </c>
      <c r="BT31" s="24">
        <f t="shared" si="37"/>
        <v>6.7763484041699504E-2</v>
      </c>
      <c r="BU31" s="24">
        <f t="shared" si="38"/>
        <v>7.5348223346977758E-2</v>
      </c>
      <c r="BV31" s="24">
        <f t="shared" si="39"/>
        <v>3.556414285107648E-2</v>
      </c>
      <c r="BW31" s="24">
        <f t="shared" si="40"/>
        <v>0</v>
      </c>
      <c r="BX31" s="24">
        <f t="shared" si="41"/>
        <v>0.30809575727161498</v>
      </c>
      <c r="BY31" s="23">
        <f t="shared" si="42"/>
        <v>1.6430892686739131</v>
      </c>
      <c r="BZ31" s="23">
        <f t="shared" si="43"/>
        <v>1.5990036306627977</v>
      </c>
      <c r="CA31" s="24">
        <f t="shared" si="44"/>
        <v>0.53786384976774326</v>
      </c>
      <c r="CB31" s="24">
        <f t="shared" si="45"/>
        <v>3.7333902494138338E-3</v>
      </c>
      <c r="CC31" s="24">
        <f t="shared" si="46"/>
        <v>9.3176771330267361E-2</v>
      </c>
      <c r="CD31" s="24">
        <f t="shared" si="47"/>
        <v>0</v>
      </c>
      <c r="CE31" s="24">
        <f t="shared" si="48"/>
        <v>2.7429044138598119E-2</v>
      </c>
      <c r="CF31" s="24">
        <f t="shared" si="49"/>
        <v>7.7215674835750061E-4</v>
      </c>
      <c r="CG31" s="24">
        <f t="shared" si="50"/>
        <v>4.0770885563320779E-2</v>
      </c>
      <c r="CH31" s="24">
        <f t="shared" si="51"/>
        <v>4.124151093530623E-2</v>
      </c>
      <c r="CI31" s="24">
        <f t="shared" si="52"/>
        <v>4.5857656539738098E-2</v>
      </c>
      <c r="CJ31" s="24">
        <f t="shared" si="53"/>
        <v>2.1644680863736155E-2</v>
      </c>
      <c r="CK31" s="24">
        <f t="shared" si="54"/>
        <v>0</v>
      </c>
      <c r="CL31" s="24">
        <f t="shared" si="55"/>
        <v>0.18751005386351868</v>
      </c>
      <c r="CM31" s="23">
        <f t="shared" si="56"/>
        <v>1</v>
      </c>
      <c r="CN31" s="23">
        <f t="shared" si="57"/>
        <v>0.8124899461364814</v>
      </c>
      <c r="CP31">
        <f t="shared" si="58"/>
        <v>0.5526931287796345</v>
      </c>
      <c r="CQ31">
        <f t="shared" si="59"/>
        <v>3.8363224053725186E-3</v>
      </c>
      <c r="CR31">
        <f t="shared" si="60"/>
        <v>0.19149143895187454</v>
      </c>
      <c r="CS31">
        <f t="shared" si="61"/>
        <v>0</v>
      </c>
      <c r="CT31">
        <f t="shared" si="62"/>
        <v>2.818528189046858E-2</v>
      </c>
      <c r="CU31">
        <f t="shared" si="63"/>
        <v>7.9344564491980456E-4</v>
      </c>
      <c r="CV31">
        <f t="shared" si="64"/>
        <v>4.1894967127533447E-2</v>
      </c>
      <c r="CW31">
        <f t="shared" si="65"/>
        <v>4.23785679671103E-2</v>
      </c>
      <c r="CX31">
        <f t="shared" si="66"/>
        <v>9.4243967808560147E-2</v>
      </c>
      <c r="CY31">
        <f t="shared" si="67"/>
        <v>4.4482879424526264E-2</v>
      </c>
      <c r="CZ31">
        <f t="shared" si="68"/>
        <v>0</v>
      </c>
      <c r="DA31" s="23">
        <f t="shared" si="69"/>
        <v>1.0000000000000002</v>
      </c>
      <c r="DB31" s="23">
        <f t="shared" si="70"/>
        <v>0.70068220816419602</v>
      </c>
      <c r="DC31" s="23">
        <f t="shared" si="71"/>
        <v>3.0045518961226259E-2</v>
      </c>
      <c r="DD31" s="23">
        <f t="shared" si="72"/>
        <v>0.1049420856994341</v>
      </c>
      <c r="DE31" s="23">
        <f t="shared" si="73"/>
        <v>0</v>
      </c>
      <c r="DF31" s="23">
        <f t="shared" si="74"/>
        <v>0.11969980402636735</v>
      </c>
      <c r="DG31" s="23">
        <f t="shared" si="75"/>
        <v>1.5506607929515418E-3</v>
      </c>
      <c r="DH31" s="23">
        <f t="shared" si="76"/>
        <v>0.42179017675489522</v>
      </c>
      <c r="DI31" s="23">
        <f t="shared" si="77"/>
        <v>0.20864020086523269</v>
      </c>
      <c r="DJ31" s="23">
        <f t="shared" si="78"/>
        <v>4.3240522177708865E-2</v>
      </c>
      <c r="DK31" s="23">
        <f t="shared" si="79"/>
        <v>9.8730307019406355E-3</v>
      </c>
      <c r="DL31" s="23">
        <f t="shared" si="80"/>
        <v>1.6404642081439524</v>
      </c>
      <c r="DM31" s="23">
        <f t="shared" si="81"/>
        <v>0.70068220816419602</v>
      </c>
      <c r="DN31" s="23">
        <f t="shared" si="82"/>
        <v>3.0045518961226259E-2</v>
      </c>
      <c r="DO31" s="23">
        <f t="shared" si="83"/>
        <v>0.2098841713988682</v>
      </c>
      <c r="DP31" s="23">
        <f t="shared" si="84"/>
        <v>0</v>
      </c>
      <c r="DR31" s="23">
        <f t="shared" si="85"/>
        <v>0.11969980402636735</v>
      </c>
      <c r="DS31" s="23">
        <f t="shared" si="86"/>
        <v>1.5506607929515418E-3</v>
      </c>
      <c r="DT31" s="23">
        <f t="shared" si="87"/>
        <v>0.42179017675489522</v>
      </c>
      <c r="DU31" s="23">
        <f t="shared" si="88"/>
        <v>0.20864020086523269</v>
      </c>
      <c r="DV31" s="23">
        <f t="shared" si="89"/>
        <v>8.648104435541773E-2</v>
      </c>
      <c r="DW31" s="23">
        <f t="shared" si="90"/>
        <v>1.9746061403881271E-2</v>
      </c>
      <c r="DY31" s="23">
        <f t="shared" si="91"/>
        <v>1.401364416328392</v>
      </c>
      <c r="DZ31" s="23">
        <f t="shared" si="92"/>
        <v>6.0091037922452517E-2</v>
      </c>
      <c r="EA31" s="23">
        <f t="shared" si="93"/>
        <v>0.31482625709830231</v>
      </c>
      <c r="EB31" s="23">
        <f t="shared" si="94"/>
        <v>0</v>
      </c>
      <c r="ED31" s="23">
        <f t="shared" si="95"/>
        <v>0.11969980402636735</v>
      </c>
      <c r="EE31" s="23">
        <f t="shared" si="96"/>
        <v>1.5506607929515418E-3</v>
      </c>
      <c r="EF31" s="23">
        <f t="shared" si="97"/>
        <v>0.42179017675489522</v>
      </c>
      <c r="EG31" s="23">
        <f t="shared" si="98"/>
        <v>0.20864020086523269</v>
      </c>
      <c r="EH31" s="23">
        <f t="shared" si="99"/>
        <v>4.3240522177708865E-2</v>
      </c>
      <c r="EI31" s="23">
        <f t="shared" si="100"/>
        <v>9.8730307019406355E-3</v>
      </c>
      <c r="EJ31" s="23">
        <f t="shared" si="101"/>
        <v>2.5810761066682435</v>
      </c>
      <c r="EK31" s="23">
        <f t="shared" si="102"/>
        <v>8.9110119382296418</v>
      </c>
      <c r="EL31" s="83">
        <f t="shared" si="147"/>
        <v>0.77894364018764617</v>
      </c>
      <c r="EM31" s="24">
        <f t="shared" si="103"/>
        <v>6.243787521856258</v>
      </c>
      <c r="EN31" s="24">
        <f t="shared" si="104"/>
        <v>0.26773597815379224</v>
      </c>
      <c r="EO31" s="24">
        <f t="shared" si="105"/>
        <v>1.8702803569807509</v>
      </c>
      <c r="EP31" s="24">
        <f t="shared" si="106"/>
        <v>0</v>
      </c>
      <c r="EQ31" s="24"/>
      <c r="ER31" s="24">
        <f t="shared" si="107"/>
        <v>1.0666463826827079</v>
      </c>
      <c r="ES31" s="24">
        <f t="shared" si="108"/>
        <v>1.3817956838135833E-2</v>
      </c>
      <c r="ET31" s="24">
        <f t="shared" si="109"/>
        <v>3.7585773004908622</v>
      </c>
      <c r="EU31" s="24">
        <f t="shared" si="110"/>
        <v>1.8591953207047189</v>
      </c>
      <c r="EV31" s="24">
        <f t="shared" si="111"/>
        <v>0.77063361868169455</v>
      </c>
      <c r="EW31" s="24">
        <f t="shared" si="112"/>
        <v>0.17595738890300155</v>
      </c>
      <c r="EX31" s="23">
        <f t="shared" si="113"/>
        <v>15.080040817707223</v>
      </c>
      <c r="EY31" s="23">
        <f t="shared" si="114"/>
        <v>16.026631825291918</v>
      </c>
      <c r="EZ31" s="23">
        <f t="shared" si="115"/>
        <v>13.220845497002504</v>
      </c>
      <c r="FA31" s="23" t="str">
        <f t="shared" si="116"/>
        <v>BAD</v>
      </c>
      <c r="FB31" s="23">
        <f t="shared" si="117"/>
        <v>88.215673650176157</v>
      </c>
      <c r="FC31" s="23">
        <f t="shared" si="118"/>
        <v>0.18120565576324929</v>
      </c>
      <c r="FE31" s="23">
        <f t="shared" si="119"/>
        <v>-11.166835850415374</v>
      </c>
      <c r="FF31" s="23">
        <f t="shared" si="120"/>
        <v>0.10468104641550822</v>
      </c>
      <c r="FG31" s="80">
        <f t="shared" si="121"/>
        <v>9.2327732245320482E-2</v>
      </c>
      <c r="FH31" s="80">
        <f t="shared" si="122"/>
        <v>0.97431865043738752</v>
      </c>
      <c r="FI31" s="23">
        <f t="shared" si="123"/>
        <v>6.243787521856258</v>
      </c>
      <c r="FJ31" s="23">
        <f t="shared" si="124"/>
        <v>1.756212478143742</v>
      </c>
      <c r="FK31" s="23">
        <f t="shared" si="125"/>
        <v>0</v>
      </c>
      <c r="FL31" s="24">
        <f t="shared" si="126"/>
        <v>8</v>
      </c>
      <c r="FM31" s="23">
        <f t="shared" si="127"/>
        <v>0.11406787883700886</v>
      </c>
      <c r="FN31" s="23">
        <f t="shared" si="128"/>
        <v>0</v>
      </c>
      <c r="FO31" s="23">
        <f t="shared" si="129"/>
        <v>9.2327732245320482E-2</v>
      </c>
      <c r="FP31" s="23">
        <f t="shared" si="130"/>
        <v>0.26773597815379224</v>
      </c>
      <c r="FQ31" s="23">
        <f t="shared" si="131"/>
        <v>0.47413158923612159</v>
      </c>
      <c r="FR31" s="23">
        <f t="shared" si="132"/>
        <v>3.7585773004908622</v>
      </c>
      <c r="FS31" s="23">
        <f t="shared" si="133"/>
        <v>4.2327088897269842</v>
      </c>
      <c r="FT31" s="23">
        <f t="shared" si="134"/>
        <v>0.76729111027301578</v>
      </c>
      <c r="FU31" s="23">
        <f t="shared" si="135"/>
        <v>5</v>
      </c>
      <c r="FV31" s="23">
        <f t="shared" si="136"/>
        <v>0</v>
      </c>
      <c r="FW31" s="23">
        <f t="shared" si="137"/>
        <v>5</v>
      </c>
      <c r="FX31" s="24">
        <f t="shared" si="138"/>
        <v>0</v>
      </c>
      <c r="FY31" s="24">
        <f t="shared" si="139"/>
        <v>0.20702754016437175</v>
      </c>
      <c r="FZ31" s="24">
        <f t="shared" si="140"/>
        <v>1.3817956838135833E-2</v>
      </c>
      <c r="GA31" s="74">
        <f t="shared" si="141"/>
        <v>0.22084549700250758</v>
      </c>
      <c r="GB31" s="74">
        <f t="shared" si="142"/>
        <v>0.22084549700250758</v>
      </c>
      <c r="GC31" s="23">
        <f t="shared" si="143"/>
        <v>1.7791545029974924</v>
      </c>
      <c r="GD31" s="23">
        <f t="shared" si="144"/>
        <v>0</v>
      </c>
      <c r="GE31" s="74">
        <f t="shared" si="145"/>
        <v>2</v>
      </c>
      <c r="GG31" s="24" t="str">
        <f t="shared" si="146"/>
        <v>CALCIC</v>
      </c>
      <c r="GH31" s="83">
        <f t="shared" si="148"/>
        <v>0.77894364018764617</v>
      </c>
    </row>
    <row r="32" spans="1:190" s="23" customFormat="1" ht="18" customHeight="1" x14ac:dyDescent="0.2">
      <c r="A32" s="23" t="s">
        <v>25</v>
      </c>
      <c r="B32" s="23" t="s">
        <v>144</v>
      </c>
      <c r="C32" s="24">
        <v>1035</v>
      </c>
      <c r="D32" s="24">
        <v>2.21</v>
      </c>
      <c r="F32" s="37">
        <v>52.01</v>
      </c>
      <c r="G32" s="37">
        <v>0.94</v>
      </c>
      <c r="H32" s="37">
        <v>16.010000000000002</v>
      </c>
      <c r="I32" s="37">
        <v>5.6020000000000003</v>
      </c>
      <c r="J32" s="37">
        <v>0.13</v>
      </c>
      <c r="K32" s="37">
        <v>2.9</v>
      </c>
      <c r="L32" s="37">
        <v>4.8</v>
      </c>
      <c r="M32" s="37">
        <v>5.51</v>
      </c>
      <c r="N32" s="37">
        <v>3.2</v>
      </c>
      <c r="O32" s="37"/>
      <c r="P32" s="37"/>
      <c r="Q32" s="37">
        <v>5.36</v>
      </c>
      <c r="S32" s="37">
        <v>41.8</v>
      </c>
      <c r="T32" s="37">
        <v>2.7</v>
      </c>
      <c r="U32" s="37">
        <v>11</v>
      </c>
      <c r="V32" s="37">
        <v>9.1</v>
      </c>
      <c r="W32" s="37">
        <v>7.0000000000000007E-2</v>
      </c>
      <c r="X32" s="37">
        <v>16</v>
      </c>
      <c r="Y32" s="37">
        <v>11.7</v>
      </c>
      <c r="Z32" s="37">
        <v>2.64</v>
      </c>
      <c r="AA32" s="37">
        <v>1.03</v>
      </c>
      <c r="AB32" s="37"/>
      <c r="AD32" s="38">
        <f t="shared" si="1"/>
        <v>8.2489075012570368</v>
      </c>
      <c r="AE32" s="39"/>
      <c r="AF32" s="58">
        <f t="shared" si="2"/>
        <v>0.29442609782220636</v>
      </c>
      <c r="AG32" s="38">
        <f t="shared" si="3"/>
        <v>3.6</v>
      </c>
      <c r="AH32" s="38">
        <f t="shared" si="4"/>
        <v>2.1550224336608732</v>
      </c>
      <c r="AI32" s="38">
        <f t="shared" si="5"/>
        <v>5.5061079396782802</v>
      </c>
      <c r="AJ32" s="39"/>
      <c r="AK32" s="40">
        <f t="shared" si="6"/>
        <v>988.45205954633616</v>
      </c>
      <c r="AL32" s="40">
        <f t="shared" si="7"/>
        <v>980.40972091592505</v>
      </c>
      <c r="AM32" s="40">
        <f t="shared" si="8"/>
        <v>950.03248535618218</v>
      </c>
      <c r="AN32" s="40">
        <f t="shared" si="9"/>
        <v>900.93406467577074</v>
      </c>
      <c r="AO32" s="40">
        <f t="shared" si="10"/>
        <v>1036.7422987824536</v>
      </c>
      <c r="AP32" s="40">
        <f t="shared" si="11"/>
        <v>983.33582219110781</v>
      </c>
      <c r="AQ32" s="41"/>
      <c r="AR32" s="40">
        <f t="shared" si="12"/>
        <v>954.50824218089826</v>
      </c>
      <c r="AS32" s="40">
        <f t="shared" si="13"/>
        <v>1013.6604192145807</v>
      </c>
      <c r="AT32" s="41"/>
      <c r="AU32" s="38">
        <f t="shared" si="14"/>
        <v>5.9262348461462491</v>
      </c>
      <c r="AV32" s="38">
        <f t="shared" si="15"/>
        <v>2.9834165091368736</v>
      </c>
      <c r="AW32" s="38">
        <f t="shared" si="16"/>
        <v>3.6623686454544675</v>
      </c>
      <c r="AX32" s="38">
        <f t="shared" si="17"/>
        <v>8.6575203833011969</v>
      </c>
      <c r="AY32" s="38">
        <f t="shared" si="18"/>
        <v>9.6554898581344464</v>
      </c>
      <c r="AZ32" s="38">
        <f t="shared" si="19"/>
        <v>2.1239146960353144</v>
      </c>
      <c r="BA32" s="39"/>
      <c r="BB32" s="42">
        <f t="shared" si="20"/>
        <v>0.24188289321163914</v>
      </c>
      <c r="BC32" s="42" t="str">
        <f t="shared" si="21"/>
        <v>NO</v>
      </c>
      <c r="BD32" s="38">
        <f t="shared" si="22"/>
        <v>5.7951120470160742</v>
      </c>
      <c r="BE32" s="38">
        <f t="shared" si="23"/>
        <v>4.7689434952420573</v>
      </c>
      <c r="BF32" s="38">
        <f t="shared" si="24"/>
        <v>4.5332919971104335</v>
      </c>
      <c r="BG32" s="38">
        <f t="shared" si="25"/>
        <v>6.133286669020011</v>
      </c>
      <c r="BH32" s="38">
        <f t="shared" si="26"/>
        <v>4.709965001765009</v>
      </c>
      <c r="BI32" s="38">
        <f t="shared" si="27"/>
        <v>-6.2236688489017968</v>
      </c>
      <c r="BJ32" s="38">
        <f t="shared" si="28"/>
        <v>6.1851120470160748</v>
      </c>
      <c r="BK32" s="38">
        <f t="shared" si="29"/>
        <v>6.1836249192438384</v>
      </c>
      <c r="BL32" s="24"/>
      <c r="BM32" s="24">
        <f t="shared" si="30"/>
        <v>0.86561714124987721</v>
      </c>
      <c r="BN32" s="24">
        <f t="shared" si="31"/>
        <v>1.1767828259813618E-2</v>
      </c>
      <c r="BO32" s="24">
        <f t="shared" si="32"/>
        <v>0.15702082168672338</v>
      </c>
      <c r="BP32" s="24">
        <f t="shared" si="33"/>
        <v>0</v>
      </c>
      <c r="BQ32" s="24">
        <f t="shared" si="34"/>
        <v>7.7971895599501156E-2</v>
      </c>
      <c r="BR32" s="24">
        <f t="shared" si="35"/>
        <v>1.8325991189427314E-3</v>
      </c>
      <c r="BS32" s="24">
        <f t="shared" si="36"/>
        <v>7.1952441917011542E-2</v>
      </c>
      <c r="BT32" s="24">
        <f t="shared" si="37"/>
        <v>8.5595979842146744E-2</v>
      </c>
      <c r="BU32" s="24">
        <f t="shared" si="38"/>
        <v>8.8901222835513369E-2</v>
      </c>
      <c r="BV32" s="24">
        <f t="shared" si="39"/>
        <v>3.3971718544311864E-2</v>
      </c>
      <c r="BW32" s="24">
        <f t="shared" si="40"/>
        <v>0</v>
      </c>
      <c r="BX32" s="24">
        <f t="shared" si="41"/>
        <v>0.29754833495060479</v>
      </c>
      <c r="BY32" s="23">
        <f t="shared" si="42"/>
        <v>1.6921799840044462</v>
      </c>
      <c r="BZ32" s="23">
        <f t="shared" si="43"/>
        <v>1.6745254121203903</v>
      </c>
      <c r="CA32" s="24">
        <f t="shared" si="44"/>
        <v>0.51153964083740322</v>
      </c>
      <c r="CB32" s="24">
        <f t="shared" si="45"/>
        <v>6.9542414938425943E-3</v>
      </c>
      <c r="CC32" s="24">
        <f t="shared" si="46"/>
        <v>9.2792033454468986E-2</v>
      </c>
      <c r="CD32" s="24">
        <f t="shared" si="47"/>
        <v>0</v>
      </c>
      <c r="CE32" s="24">
        <f t="shared" si="48"/>
        <v>4.6077779158565133E-2</v>
      </c>
      <c r="CF32" s="24">
        <f t="shared" si="49"/>
        <v>1.0829812054660942E-3</v>
      </c>
      <c r="CG32" s="24">
        <f t="shared" si="50"/>
        <v>4.2520560813359962E-2</v>
      </c>
      <c r="CH32" s="24">
        <f t="shared" si="51"/>
        <v>5.0583259848984145E-2</v>
      </c>
      <c r="CI32" s="24">
        <f t="shared" si="52"/>
        <v>5.2536505381143767E-2</v>
      </c>
      <c r="CJ32" s="24">
        <f t="shared" si="53"/>
        <v>2.0075712315140232E-2</v>
      </c>
      <c r="CK32" s="24">
        <f t="shared" si="54"/>
        <v>0</v>
      </c>
      <c r="CL32" s="24">
        <f t="shared" si="55"/>
        <v>0.17583728549162592</v>
      </c>
      <c r="CM32" s="23">
        <f t="shared" si="56"/>
        <v>1</v>
      </c>
      <c r="CN32" s="23">
        <f t="shared" si="57"/>
        <v>0.82416271450837419</v>
      </c>
      <c r="CP32">
        <f t="shared" si="58"/>
        <v>0.51693281868668561</v>
      </c>
      <c r="CQ32">
        <f t="shared" si="59"/>
        <v>7.0275602714875776E-3</v>
      </c>
      <c r="CR32">
        <f t="shared" si="60"/>
        <v>0.18754068531918383</v>
      </c>
      <c r="CS32">
        <f t="shared" si="61"/>
        <v>0</v>
      </c>
      <c r="CT32">
        <f t="shared" si="62"/>
        <v>4.6563578572849602E-2</v>
      </c>
      <c r="CU32">
        <f t="shared" si="63"/>
        <v>1.0943991089524155E-3</v>
      </c>
      <c r="CV32">
        <f t="shared" si="64"/>
        <v>4.2968856367429378E-2</v>
      </c>
      <c r="CW32">
        <f t="shared" si="65"/>
        <v>5.1116560681966412E-2</v>
      </c>
      <c r="CX32">
        <f t="shared" si="66"/>
        <v>0.10618079868127053</v>
      </c>
      <c r="CY32">
        <f t="shared" si="67"/>
        <v>4.0574742310174584E-2</v>
      </c>
      <c r="CZ32">
        <f t="shared" si="68"/>
        <v>0</v>
      </c>
      <c r="DA32" s="23">
        <f t="shared" si="69"/>
        <v>0.99999999999999989</v>
      </c>
      <c r="DB32" s="23">
        <f t="shared" si="70"/>
        <v>0.69568922330791905</v>
      </c>
      <c r="DC32" s="23">
        <f t="shared" si="71"/>
        <v>3.3801208831379541E-2</v>
      </c>
      <c r="DD32" s="23">
        <f t="shared" si="72"/>
        <v>0.10788438716764254</v>
      </c>
      <c r="DE32" s="23">
        <f t="shared" si="73"/>
        <v>0</v>
      </c>
      <c r="DF32" s="23">
        <f t="shared" si="74"/>
        <v>0.12665909495813291</v>
      </c>
      <c r="DG32" s="23">
        <f t="shared" si="75"/>
        <v>9.8678414096916309E-4</v>
      </c>
      <c r="DH32" s="23">
        <f t="shared" si="76"/>
        <v>0.39697898988696023</v>
      </c>
      <c r="DI32" s="23">
        <f t="shared" si="77"/>
        <v>0.20864020086523269</v>
      </c>
      <c r="DJ32" s="23">
        <f t="shared" si="78"/>
        <v>4.259514124968336E-2</v>
      </c>
      <c r="DK32" s="23">
        <f t="shared" si="79"/>
        <v>1.0934646906450381E-2</v>
      </c>
      <c r="DL32" s="23">
        <f t="shared" si="80"/>
        <v>1.6241696773143699</v>
      </c>
      <c r="DM32" s="23">
        <f t="shared" si="81"/>
        <v>0.69568922330791905</v>
      </c>
      <c r="DN32" s="23">
        <f t="shared" si="82"/>
        <v>3.3801208831379541E-2</v>
      </c>
      <c r="DO32" s="23">
        <f t="shared" si="83"/>
        <v>0.21576877433528507</v>
      </c>
      <c r="DP32" s="23">
        <f t="shared" si="84"/>
        <v>0</v>
      </c>
      <c r="DR32" s="23">
        <f t="shared" si="85"/>
        <v>0.12665909495813291</v>
      </c>
      <c r="DS32" s="23">
        <f t="shared" si="86"/>
        <v>9.8678414096916309E-4</v>
      </c>
      <c r="DT32" s="23">
        <f t="shared" si="87"/>
        <v>0.39697898988696023</v>
      </c>
      <c r="DU32" s="23">
        <f t="shared" si="88"/>
        <v>0.20864020086523269</v>
      </c>
      <c r="DV32" s="23">
        <f t="shared" si="89"/>
        <v>8.5190282499366721E-2</v>
      </c>
      <c r="DW32" s="23">
        <f t="shared" si="90"/>
        <v>2.1869293812900762E-2</v>
      </c>
      <c r="DY32" s="23">
        <f t="shared" si="91"/>
        <v>1.3913784466158381</v>
      </c>
      <c r="DZ32" s="23">
        <f t="shared" si="92"/>
        <v>6.7602417662759082E-2</v>
      </c>
      <c r="EA32" s="23">
        <f t="shared" si="93"/>
        <v>0.32365316150292761</v>
      </c>
      <c r="EB32" s="23">
        <f t="shared" si="94"/>
        <v>0</v>
      </c>
      <c r="ED32" s="23">
        <f t="shared" si="95"/>
        <v>0.12665909495813291</v>
      </c>
      <c r="EE32" s="23">
        <f t="shared" si="96"/>
        <v>9.8678414096916309E-4</v>
      </c>
      <c r="EF32" s="23">
        <f t="shared" si="97"/>
        <v>0.39697898988696023</v>
      </c>
      <c r="EG32" s="23">
        <f t="shared" si="98"/>
        <v>0.20864020086523269</v>
      </c>
      <c r="EH32" s="23">
        <f t="shared" si="99"/>
        <v>4.259514124968336E-2</v>
      </c>
      <c r="EI32" s="23">
        <f t="shared" si="100"/>
        <v>1.0934646906450381E-2</v>
      </c>
      <c r="EJ32" s="23">
        <f t="shared" si="101"/>
        <v>2.5694288837889538</v>
      </c>
      <c r="EK32" s="23">
        <f t="shared" si="102"/>
        <v>8.9514055614115833</v>
      </c>
      <c r="EL32" s="83">
        <f t="shared" si="147"/>
        <v>0.75811710678836086</v>
      </c>
      <c r="EM32" s="24">
        <f t="shared" si="103"/>
        <v>6.2273963825326115</v>
      </c>
      <c r="EN32" s="24">
        <f t="shared" si="104"/>
        <v>0.30256832871564515</v>
      </c>
      <c r="EO32" s="24">
        <f t="shared" si="105"/>
        <v>1.9314338065638317</v>
      </c>
      <c r="EP32" s="24">
        <f t="shared" si="106"/>
        <v>0</v>
      </c>
      <c r="EQ32" s="24"/>
      <c r="ER32" s="24">
        <f t="shared" si="107"/>
        <v>1.1337769270115887</v>
      </c>
      <c r="ES32" s="24">
        <f t="shared" si="108"/>
        <v>8.8331050473841183E-3</v>
      </c>
      <c r="ET32" s="24">
        <f t="shared" si="109"/>
        <v>3.5535199378376885</v>
      </c>
      <c r="EU32" s="24">
        <f t="shared" si="110"/>
        <v>1.8676230543590737</v>
      </c>
      <c r="EV32" s="24">
        <f t="shared" si="111"/>
        <v>0.76257276854305511</v>
      </c>
      <c r="EW32" s="24">
        <f t="shared" si="112"/>
        <v>0.1957609182609438</v>
      </c>
      <c r="EX32" s="23">
        <f t="shared" si="113"/>
        <v>15.025151542067821</v>
      </c>
      <c r="EY32" s="23">
        <f t="shared" si="114"/>
        <v>15.983485228871821</v>
      </c>
      <c r="EZ32" s="23">
        <f t="shared" si="115"/>
        <v>13.157528487708747</v>
      </c>
      <c r="FA32" s="23" t="str">
        <f t="shared" si="116"/>
        <v>Good</v>
      </c>
      <c r="FB32" s="23">
        <f t="shared" si="117"/>
        <v>81.709771289484848</v>
      </c>
      <c r="FC32" s="23">
        <f t="shared" si="118"/>
        <v>0.21418398786735371</v>
      </c>
      <c r="FE32" s="23">
        <f t="shared" si="119"/>
        <v>-11.172528114100873</v>
      </c>
      <c r="FF32" s="23">
        <f t="shared" si="120"/>
        <v>0.11106756305037249</v>
      </c>
      <c r="FG32" s="80">
        <f t="shared" si="121"/>
        <v>0.10303757549927149</v>
      </c>
      <c r="FH32" s="80">
        <f t="shared" si="122"/>
        <v>1.0307393515123173</v>
      </c>
      <c r="FI32" s="23">
        <f t="shared" si="123"/>
        <v>6.2273963825326115</v>
      </c>
      <c r="FJ32" s="23">
        <f t="shared" si="124"/>
        <v>1.7726036174673885</v>
      </c>
      <c r="FK32" s="23">
        <f t="shared" si="125"/>
        <v>0</v>
      </c>
      <c r="FL32" s="24">
        <f t="shared" si="126"/>
        <v>8</v>
      </c>
      <c r="FM32" s="23">
        <f t="shared" si="127"/>
        <v>0.1588301890964432</v>
      </c>
      <c r="FN32" s="23">
        <f t="shared" si="128"/>
        <v>0</v>
      </c>
      <c r="FO32" s="23">
        <f t="shared" si="129"/>
        <v>0.10303757549927149</v>
      </c>
      <c r="FP32" s="23">
        <f t="shared" si="130"/>
        <v>0.30256832871564515</v>
      </c>
      <c r="FQ32" s="23">
        <f t="shared" si="131"/>
        <v>0.56443609331135991</v>
      </c>
      <c r="FR32" s="23">
        <f t="shared" si="132"/>
        <v>3.5535199378376885</v>
      </c>
      <c r="FS32" s="23">
        <f t="shared" si="133"/>
        <v>4.1179560311490482</v>
      </c>
      <c r="FT32" s="23">
        <f t="shared" si="134"/>
        <v>0.88204396885095182</v>
      </c>
      <c r="FU32" s="23">
        <f t="shared" si="135"/>
        <v>5</v>
      </c>
      <c r="FV32" s="23">
        <f t="shared" si="136"/>
        <v>0</v>
      </c>
      <c r="FW32" s="23">
        <f t="shared" si="137"/>
        <v>5</v>
      </c>
      <c r="FX32" s="24">
        <f t="shared" si="138"/>
        <v>0</v>
      </c>
      <c r="FY32" s="24">
        <f t="shared" si="139"/>
        <v>0.1486953826613655</v>
      </c>
      <c r="FZ32" s="24">
        <f t="shared" si="140"/>
        <v>8.8331050473841183E-3</v>
      </c>
      <c r="GA32" s="74">
        <f t="shared" si="141"/>
        <v>0.15752848770874961</v>
      </c>
      <c r="GB32" s="74">
        <f t="shared" si="142"/>
        <v>0.15752848770874961</v>
      </c>
      <c r="GC32" s="23">
        <f t="shared" si="143"/>
        <v>1.8424715122912505</v>
      </c>
      <c r="GD32" s="23">
        <f t="shared" si="144"/>
        <v>0</v>
      </c>
      <c r="GE32" s="74">
        <f t="shared" si="145"/>
        <v>2</v>
      </c>
      <c r="GG32" s="24" t="str">
        <f t="shared" si="146"/>
        <v>CALCIC</v>
      </c>
      <c r="GH32" s="83">
        <f t="shared" si="148"/>
        <v>0.75811710678836086</v>
      </c>
    </row>
    <row r="33" spans="1:190" s="23" customFormat="1" ht="18" customHeight="1" x14ac:dyDescent="0.2">
      <c r="A33" s="23" t="s">
        <v>25</v>
      </c>
      <c r="B33" s="23" t="s">
        <v>144</v>
      </c>
      <c r="C33" s="24">
        <v>967</v>
      </c>
      <c r="D33" s="24">
        <v>1.21</v>
      </c>
      <c r="F33" s="37">
        <v>57.08</v>
      </c>
      <c r="G33" s="37">
        <v>0.42</v>
      </c>
      <c r="H33" s="37">
        <v>15.96</v>
      </c>
      <c r="I33" s="37">
        <v>3.49</v>
      </c>
      <c r="J33" s="37">
        <v>0.05</v>
      </c>
      <c r="K33" s="37">
        <v>1.45</v>
      </c>
      <c r="L33" s="37">
        <v>2.7</v>
      </c>
      <c r="M33" s="37">
        <v>5.65</v>
      </c>
      <c r="N33" s="37">
        <v>3.98</v>
      </c>
      <c r="O33" s="37"/>
      <c r="P33" s="37"/>
      <c r="Q33" s="37">
        <v>4.13</v>
      </c>
      <c r="S33" s="37">
        <v>41.7</v>
      </c>
      <c r="T33" s="37">
        <v>2.9</v>
      </c>
      <c r="U33" s="37">
        <v>11.3</v>
      </c>
      <c r="V33" s="37">
        <v>9.5</v>
      </c>
      <c r="W33" s="37">
        <v>0.12</v>
      </c>
      <c r="X33" s="37">
        <v>15.5</v>
      </c>
      <c r="Y33" s="37">
        <v>11.5</v>
      </c>
      <c r="Z33" s="37">
        <v>2.78</v>
      </c>
      <c r="AA33" s="37">
        <v>0.99</v>
      </c>
      <c r="AB33" s="37"/>
      <c r="AD33" s="38">
        <f t="shared" si="1"/>
        <v>7.6289420930659997</v>
      </c>
      <c r="AE33" s="39"/>
      <c r="AF33" s="58">
        <f t="shared" si="2"/>
        <v>0.25464460671041683</v>
      </c>
      <c r="AG33" s="38">
        <f t="shared" si="3"/>
        <v>3.1</v>
      </c>
      <c r="AH33" s="38">
        <f t="shared" si="4"/>
        <v>2.3488554670761896</v>
      </c>
      <c r="AI33" s="38">
        <f t="shared" si="5"/>
        <v>5.2196608484484592</v>
      </c>
      <c r="AJ33" s="39"/>
      <c r="AK33" s="40">
        <f t="shared" si="6"/>
        <v>994.50140539452161</v>
      </c>
      <c r="AL33" s="40">
        <f t="shared" si="7"/>
        <v>984.65778173231638</v>
      </c>
      <c r="AM33" s="40">
        <f t="shared" si="8"/>
        <v>953.82797286116647</v>
      </c>
      <c r="AN33" s="40">
        <f t="shared" si="9"/>
        <v>879.26938005624129</v>
      </c>
      <c r="AO33" s="40">
        <f t="shared" si="10"/>
        <v>982.56097431171781</v>
      </c>
      <c r="AP33" s="40">
        <f t="shared" si="11"/>
        <v>947.20958086916517</v>
      </c>
      <c r="AQ33" s="41"/>
      <c r="AR33" s="40">
        <f t="shared" si="12"/>
        <v>958.74926796459613</v>
      </c>
      <c r="AS33" s="40">
        <f t="shared" si="13"/>
        <v>991.09663234729089</v>
      </c>
      <c r="AT33" s="41"/>
      <c r="AU33" s="38">
        <f t="shared" si="14"/>
        <v>7.130811919377547</v>
      </c>
      <c r="AV33" s="38">
        <f t="shared" si="15"/>
        <v>3.2286250294361594</v>
      </c>
      <c r="AW33" s="38">
        <f t="shared" si="16"/>
        <v>3.9159491104319413</v>
      </c>
      <c r="AX33" s="38">
        <f t="shared" si="17"/>
        <v>9.9234129650981888</v>
      </c>
      <c r="AY33" s="38">
        <f t="shared" si="18"/>
        <v>10.86397309723224</v>
      </c>
      <c r="AZ33" s="38">
        <f t="shared" si="19"/>
        <v>2.2777381306612514</v>
      </c>
      <c r="BA33" s="39"/>
      <c r="BB33" s="42">
        <f t="shared" si="20"/>
        <v>0.25585632180451728</v>
      </c>
      <c r="BC33" s="42" t="str">
        <f t="shared" si="21"/>
        <v>NO</v>
      </c>
      <c r="BD33" s="38">
        <f t="shared" si="22"/>
        <v>6.0498251916319923</v>
      </c>
      <c r="BE33" s="38">
        <f t="shared" si="23"/>
        <v>5.0235882222535704</v>
      </c>
      <c r="BF33" s="38">
        <f t="shared" si="24"/>
        <v>4.8860968962472011</v>
      </c>
      <c r="BG33" s="38">
        <f t="shared" si="25"/>
        <v>6.4188894792851752</v>
      </c>
      <c r="BH33" s="38">
        <f t="shared" si="26"/>
        <v>4.924167109463883</v>
      </c>
      <c r="BI33" s="38">
        <f t="shared" si="27"/>
        <v>-2.4945481992811658</v>
      </c>
      <c r="BJ33" s="38">
        <f t="shared" si="28"/>
        <v>6.4398251916319929</v>
      </c>
      <c r="BK33" s="38">
        <f t="shared" si="29"/>
        <v>6.4246655889002557</v>
      </c>
      <c r="BL33" s="24"/>
      <c r="BM33" s="24">
        <f t="shared" si="30"/>
        <v>0.94999858532095738</v>
      </c>
      <c r="BN33" s="24">
        <f t="shared" si="31"/>
        <v>5.2579658182145949E-3</v>
      </c>
      <c r="BO33" s="24">
        <f t="shared" si="32"/>
        <v>0.15653043810868864</v>
      </c>
      <c r="BP33" s="24">
        <f t="shared" si="33"/>
        <v>0</v>
      </c>
      <c r="BQ33" s="24">
        <f t="shared" si="34"/>
        <v>4.85758507037235E-2</v>
      </c>
      <c r="BR33" s="24">
        <f t="shared" si="35"/>
        <v>7.0484581497797362E-4</v>
      </c>
      <c r="BS33" s="24">
        <f t="shared" si="36"/>
        <v>3.5976220958505771E-2</v>
      </c>
      <c r="BT33" s="24">
        <f t="shared" si="37"/>
        <v>4.8147738661207549E-2</v>
      </c>
      <c r="BU33" s="24">
        <f t="shared" si="38"/>
        <v>9.1160056083602642E-2</v>
      </c>
      <c r="BV33" s="24">
        <f t="shared" si="39"/>
        <v>4.2252324939487877E-2</v>
      </c>
      <c r="BW33" s="24">
        <f t="shared" si="40"/>
        <v>0</v>
      </c>
      <c r="BX33" s="24">
        <f t="shared" si="41"/>
        <v>0.22926765360932791</v>
      </c>
      <c r="BY33" s="23">
        <f t="shared" si="42"/>
        <v>1.6078716800186936</v>
      </c>
      <c r="BZ33" s="23">
        <f t="shared" si="43"/>
        <v>1.6685468455411447</v>
      </c>
      <c r="CA33" s="24">
        <f t="shared" si="44"/>
        <v>0.59084228992074317</v>
      </c>
      <c r="CB33" s="24">
        <f t="shared" si="45"/>
        <v>3.2701402005870669E-3</v>
      </c>
      <c r="CC33" s="24">
        <f t="shared" si="46"/>
        <v>9.7352568649550913E-2</v>
      </c>
      <c r="CD33" s="24">
        <f t="shared" si="47"/>
        <v>0</v>
      </c>
      <c r="CE33" s="24">
        <f t="shared" si="48"/>
        <v>3.0211273267253976E-2</v>
      </c>
      <c r="CF33" s="24">
        <f t="shared" si="49"/>
        <v>4.3837193212444594E-4</v>
      </c>
      <c r="CG33" s="24">
        <f t="shared" si="50"/>
        <v>2.2375057291939802E-2</v>
      </c>
      <c r="CH33" s="24">
        <f t="shared" si="51"/>
        <v>2.9945013187027317E-2</v>
      </c>
      <c r="CI33" s="24">
        <f t="shared" si="52"/>
        <v>5.6696101571079842E-2</v>
      </c>
      <c r="CJ33" s="24">
        <f t="shared" si="53"/>
        <v>2.627841852342137E-2</v>
      </c>
      <c r="CK33" s="24">
        <f t="shared" si="54"/>
        <v>0</v>
      </c>
      <c r="CL33" s="24">
        <f t="shared" si="55"/>
        <v>0.14259076545627222</v>
      </c>
      <c r="CM33" s="23">
        <f t="shared" si="56"/>
        <v>1</v>
      </c>
      <c r="CN33" s="23">
        <f t="shared" si="57"/>
        <v>0.85740923454372786</v>
      </c>
      <c r="CP33">
        <f t="shared" si="58"/>
        <v>0.56935685555346394</v>
      </c>
      <c r="CQ33">
        <f t="shared" si="59"/>
        <v>3.1512245714080183E-3</v>
      </c>
      <c r="CR33">
        <f t="shared" si="60"/>
        <v>0.18762486474621279</v>
      </c>
      <c r="CS33">
        <f t="shared" si="61"/>
        <v>0</v>
      </c>
      <c r="CT33">
        <f t="shared" si="62"/>
        <v>2.9112668207987493E-2</v>
      </c>
      <c r="CU33">
        <f t="shared" si="63"/>
        <v>4.2243094154745015E-4</v>
      </c>
      <c r="CV33">
        <f t="shared" si="64"/>
        <v>2.156140899168937E-2</v>
      </c>
      <c r="CW33">
        <f t="shared" si="65"/>
        <v>2.8856090429748904E-2</v>
      </c>
      <c r="CX33">
        <f t="shared" si="66"/>
        <v>0.10926880036627024</v>
      </c>
      <c r="CY33">
        <f t="shared" si="67"/>
        <v>5.0645656191672057E-2</v>
      </c>
      <c r="CZ33">
        <f t="shared" si="68"/>
        <v>0</v>
      </c>
      <c r="DA33" s="23">
        <f t="shared" si="69"/>
        <v>1.0000000000000004</v>
      </c>
      <c r="DB33" s="23">
        <f t="shared" si="70"/>
        <v>0.69402489502249343</v>
      </c>
      <c r="DC33" s="23">
        <f t="shared" si="71"/>
        <v>3.6305002078148393E-2</v>
      </c>
      <c r="DD33" s="23">
        <f t="shared" si="72"/>
        <v>0.11082668863585098</v>
      </c>
      <c r="DE33" s="23">
        <f t="shared" si="73"/>
        <v>0</v>
      </c>
      <c r="DF33" s="23">
        <f t="shared" si="74"/>
        <v>0.13222652770354534</v>
      </c>
      <c r="DG33" s="23">
        <f t="shared" si="75"/>
        <v>1.6916299559471366E-3</v>
      </c>
      <c r="DH33" s="23">
        <f t="shared" si="76"/>
        <v>0.38457339645299271</v>
      </c>
      <c r="DI33" s="23">
        <f t="shared" si="77"/>
        <v>0.20507370170514325</v>
      </c>
      <c r="DJ33" s="23">
        <f t="shared" si="78"/>
        <v>4.4853974497772627E-2</v>
      </c>
      <c r="DK33" s="23">
        <f t="shared" si="79"/>
        <v>1.0510000424646481E-2</v>
      </c>
      <c r="DL33" s="23">
        <f t="shared" si="80"/>
        <v>1.6200858164765406</v>
      </c>
      <c r="DM33" s="23">
        <f t="shared" si="81"/>
        <v>0.69402489502249343</v>
      </c>
      <c r="DN33" s="23">
        <f t="shared" si="82"/>
        <v>3.6305002078148393E-2</v>
      </c>
      <c r="DO33" s="23">
        <f t="shared" si="83"/>
        <v>0.22165337727170195</v>
      </c>
      <c r="DP33" s="23">
        <f t="shared" si="84"/>
        <v>0</v>
      </c>
      <c r="DR33" s="23">
        <f t="shared" si="85"/>
        <v>0.13222652770354534</v>
      </c>
      <c r="DS33" s="23">
        <f t="shared" si="86"/>
        <v>1.6916299559471366E-3</v>
      </c>
      <c r="DT33" s="23">
        <f t="shared" si="87"/>
        <v>0.38457339645299271</v>
      </c>
      <c r="DU33" s="23">
        <f t="shared" si="88"/>
        <v>0.20507370170514325</v>
      </c>
      <c r="DV33" s="23">
        <f t="shared" si="89"/>
        <v>8.9707948995545253E-2</v>
      </c>
      <c r="DW33" s="23">
        <f t="shared" si="90"/>
        <v>2.1020000849292963E-2</v>
      </c>
      <c r="DY33" s="23">
        <f t="shared" si="91"/>
        <v>1.3880497900449869</v>
      </c>
      <c r="DZ33" s="23">
        <f t="shared" si="92"/>
        <v>7.2610004156296787E-2</v>
      </c>
      <c r="EA33" s="23">
        <f t="shared" si="93"/>
        <v>0.33248006590755291</v>
      </c>
      <c r="EB33" s="23">
        <f t="shared" si="94"/>
        <v>0</v>
      </c>
      <c r="ED33" s="23">
        <f t="shared" si="95"/>
        <v>0.13222652770354534</v>
      </c>
      <c r="EE33" s="23">
        <f t="shared" si="96"/>
        <v>1.6916299559471366E-3</v>
      </c>
      <c r="EF33" s="23">
        <f t="shared" si="97"/>
        <v>0.38457339645299271</v>
      </c>
      <c r="EG33" s="23">
        <f t="shared" si="98"/>
        <v>0.20507370170514325</v>
      </c>
      <c r="EH33" s="23">
        <f t="shared" si="99"/>
        <v>4.4853974497772627E-2</v>
      </c>
      <c r="EI33" s="23">
        <f t="shared" si="100"/>
        <v>1.0510000424646481E-2</v>
      </c>
      <c r="EJ33" s="23">
        <f t="shared" si="101"/>
        <v>2.5720690908488839</v>
      </c>
      <c r="EK33" s="23">
        <f t="shared" si="102"/>
        <v>8.942217019687094</v>
      </c>
      <c r="EL33" s="83">
        <f t="shared" si="147"/>
        <v>0.74414367819548266</v>
      </c>
      <c r="EM33" s="24">
        <f t="shared" si="103"/>
        <v>6.2061212283566896</v>
      </c>
      <c r="EN33" s="24">
        <f t="shared" si="104"/>
        <v>0.32464720748299386</v>
      </c>
      <c r="EO33" s="24">
        <f t="shared" si="105"/>
        <v>1.9820726027101376</v>
      </c>
      <c r="EP33" s="24">
        <f t="shared" si="106"/>
        <v>0</v>
      </c>
      <c r="EQ33" s="24"/>
      <c r="ER33" s="24">
        <f t="shared" si="107"/>
        <v>1.1823983064847703</v>
      </c>
      <c r="ES33" s="24">
        <f t="shared" si="108"/>
        <v>1.5126922183083013E-2</v>
      </c>
      <c r="ET33" s="24">
        <f t="shared" si="109"/>
        <v>3.4389387710808239</v>
      </c>
      <c r="EU33" s="24">
        <f t="shared" si="110"/>
        <v>1.8338135456779663</v>
      </c>
      <c r="EV33" s="24">
        <f t="shared" si="111"/>
        <v>0.80218794830918649</v>
      </c>
      <c r="EW33" s="24">
        <f t="shared" si="112"/>
        <v>0.18796540934838471</v>
      </c>
      <c r="EX33" s="23">
        <f t="shared" si="113"/>
        <v>14.983118583976465</v>
      </c>
      <c r="EY33" s="23">
        <f t="shared" si="114"/>
        <v>15.973271941634035</v>
      </c>
      <c r="EZ33" s="23">
        <f t="shared" si="115"/>
        <v>13.149305038298499</v>
      </c>
      <c r="FA33" s="23" t="str">
        <f t="shared" si="116"/>
        <v>Good</v>
      </c>
      <c r="FB33" s="23">
        <f t="shared" si="117"/>
        <v>157.68408335898914</v>
      </c>
      <c r="FC33" s="23">
        <f t="shared" si="118"/>
        <v>0.13329620800265721</v>
      </c>
      <c r="FE33" s="23">
        <f t="shared" si="119"/>
        <v>-11.143472460736419</v>
      </c>
      <c r="FF33" s="23">
        <f t="shared" si="120"/>
        <v>0.11267295372164066</v>
      </c>
      <c r="FG33" s="80">
        <f t="shared" si="121"/>
        <v>0.10872383778151352</v>
      </c>
      <c r="FH33" s="80">
        <f t="shared" si="122"/>
        <v>1.0736744687032567</v>
      </c>
      <c r="FI33" s="23">
        <f t="shared" si="123"/>
        <v>6.2061212283566896</v>
      </c>
      <c r="FJ33" s="23">
        <f t="shared" si="124"/>
        <v>1.7938787716433104</v>
      </c>
      <c r="FK33" s="23">
        <f t="shared" si="125"/>
        <v>0</v>
      </c>
      <c r="FL33" s="24">
        <f t="shared" si="126"/>
        <v>8</v>
      </c>
      <c r="FM33" s="23">
        <f t="shared" si="127"/>
        <v>0.18819383106682719</v>
      </c>
      <c r="FN33" s="23">
        <f t="shared" si="128"/>
        <v>0</v>
      </c>
      <c r="FO33" s="23">
        <f t="shared" si="129"/>
        <v>0.10872383778151352</v>
      </c>
      <c r="FP33" s="23">
        <f t="shared" si="130"/>
        <v>0.32464720748299386</v>
      </c>
      <c r="FQ33" s="23">
        <f t="shared" si="131"/>
        <v>0.62156487633133461</v>
      </c>
      <c r="FR33" s="23">
        <f t="shared" si="132"/>
        <v>3.4389387710808239</v>
      </c>
      <c r="FS33" s="23">
        <f t="shared" si="133"/>
        <v>4.0605036474121583</v>
      </c>
      <c r="FT33" s="23">
        <f t="shared" si="134"/>
        <v>0.9394963525878417</v>
      </c>
      <c r="FU33" s="23">
        <f t="shared" si="135"/>
        <v>5</v>
      </c>
      <c r="FV33" s="23">
        <f t="shared" si="136"/>
        <v>0</v>
      </c>
      <c r="FW33" s="23">
        <f t="shared" si="137"/>
        <v>5</v>
      </c>
      <c r="FX33" s="24">
        <f t="shared" si="138"/>
        <v>0</v>
      </c>
      <c r="FY33" s="24">
        <f t="shared" si="139"/>
        <v>0.13417811611541497</v>
      </c>
      <c r="FZ33" s="24">
        <f t="shared" si="140"/>
        <v>1.5126922183083013E-2</v>
      </c>
      <c r="GA33" s="74">
        <f t="shared" si="141"/>
        <v>0.14930503829849798</v>
      </c>
      <c r="GB33" s="74">
        <f t="shared" si="142"/>
        <v>0.14930503829849798</v>
      </c>
      <c r="GC33" s="23">
        <f t="shared" si="143"/>
        <v>1.8338135456779663</v>
      </c>
      <c r="GD33" s="23">
        <f t="shared" si="144"/>
        <v>1.6881416023535767E-2</v>
      </c>
      <c r="GE33" s="74">
        <f t="shared" si="145"/>
        <v>2</v>
      </c>
      <c r="GG33" s="24" t="str">
        <f t="shared" si="146"/>
        <v>CALCIC</v>
      </c>
      <c r="GH33" s="83">
        <f t="shared" si="148"/>
        <v>0.74414367819548266</v>
      </c>
    </row>
    <row r="34" spans="1:190" s="23" customFormat="1" ht="18" customHeight="1" x14ac:dyDescent="0.2">
      <c r="A34" s="23" t="s">
        <v>25</v>
      </c>
      <c r="B34" s="23" t="s">
        <v>144</v>
      </c>
      <c r="C34" s="24">
        <v>1020</v>
      </c>
      <c r="D34" s="24">
        <v>1.04</v>
      </c>
      <c r="F34" s="37">
        <v>56.34</v>
      </c>
      <c r="G34" s="37">
        <v>0.79</v>
      </c>
      <c r="H34" s="37">
        <v>17.37</v>
      </c>
      <c r="I34" s="37">
        <v>4.024</v>
      </c>
      <c r="J34" s="37">
        <v>0.1</v>
      </c>
      <c r="K34" s="37">
        <v>1.95</v>
      </c>
      <c r="L34" s="37">
        <v>3.44</v>
      </c>
      <c r="M34" s="37">
        <v>5.71</v>
      </c>
      <c r="N34" s="37">
        <v>4.08</v>
      </c>
      <c r="O34" s="37"/>
      <c r="P34" s="37"/>
      <c r="Q34" s="37">
        <v>3.51</v>
      </c>
      <c r="S34" s="37">
        <v>41.2</v>
      </c>
      <c r="T34" s="37">
        <v>3.2</v>
      </c>
      <c r="U34" s="37">
        <v>11.3</v>
      </c>
      <c r="V34" s="37">
        <v>9.1</v>
      </c>
      <c r="W34" s="37">
        <v>0.1</v>
      </c>
      <c r="X34" s="37">
        <v>15.5</v>
      </c>
      <c r="Y34" s="37">
        <v>11.6</v>
      </c>
      <c r="Z34" s="37">
        <v>2.71</v>
      </c>
      <c r="AA34" s="37">
        <v>1.06</v>
      </c>
      <c r="AB34" s="37"/>
      <c r="AD34" s="38">
        <f t="shared" si="1"/>
        <v>7.4741228633994963</v>
      </c>
      <c r="AE34" s="39"/>
      <c r="AF34" s="58">
        <f t="shared" si="2"/>
        <v>0.28450266145065095</v>
      </c>
      <c r="AG34" s="38">
        <f t="shared" si="3"/>
        <v>3</v>
      </c>
      <c r="AH34" s="38">
        <f t="shared" si="4"/>
        <v>2.1982478524638296</v>
      </c>
      <c r="AI34" s="38">
        <f t="shared" si="5"/>
        <v>5.3472469414249293</v>
      </c>
      <c r="AJ34" s="39"/>
      <c r="AK34" s="40">
        <f t="shared" si="6"/>
        <v>1005.6027582112823</v>
      </c>
      <c r="AL34" s="40">
        <f t="shared" si="7"/>
        <v>995.81403976736726</v>
      </c>
      <c r="AM34" s="40">
        <f t="shared" si="8"/>
        <v>961.29535798378652</v>
      </c>
      <c r="AN34" s="40">
        <f t="shared" si="9"/>
        <v>917.41745082323598</v>
      </c>
      <c r="AO34" s="40">
        <f t="shared" si="10"/>
        <v>1021.7756330854645</v>
      </c>
      <c r="AP34" s="40">
        <f t="shared" si="11"/>
        <v>968.08026727842469</v>
      </c>
      <c r="AQ34" s="41"/>
      <c r="AR34" s="40">
        <f t="shared" si="12"/>
        <v>963.10733182781826</v>
      </c>
      <c r="AS34" s="40">
        <f t="shared" si="13"/>
        <v>1004.567606096605</v>
      </c>
      <c r="AT34" s="41"/>
      <c r="AU34" s="38">
        <f t="shared" si="14"/>
        <v>6.6860194765039935</v>
      </c>
      <c r="AV34" s="38">
        <f t="shared" si="15"/>
        <v>3.3023435219891635</v>
      </c>
      <c r="AW34" s="38">
        <f t="shared" si="16"/>
        <v>4.0167903470630719</v>
      </c>
      <c r="AX34" s="38">
        <f t="shared" si="17"/>
        <v>9.4016497835360813</v>
      </c>
      <c r="AY34" s="38">
        <f t="shared" si="18"/>
        <v>10.134299713330813</v>
      </c>
      <c r="AZ34" s="38">
        <f t="shared" si="19"/>
        <v>2.3070949126183797</v>
      </c>
      <c r="BA34" s="39"/>
      <c r="BB34" s="42">
        <f t="shared" si="20"/>
        <v>0.24775243570400443</v>
      </c>
      <c r="BC34" s="42" t="str">
        <f t="shared" si="21"/>
        <v>NO</v>
      </c>
      <c r="BD34" s="38">
        <f t="shared" si="22"/>
        <v>6.1027601146466122</v>
      </c>
      <c r="BE34" s="38">
        <f t="shared" si="23"/>
        <v>5.0773443244714587</v>
      </c>
      <c r="BF34" s="38">
        <f t="shared" si="24"/>
        <v>4.962794997287447</v>
      </c>
      <c r="BG34" s="38">
        <f t="shared" si="25"/>
        <v>6.4782439456474918</v>
      </c>
      <c r="BH34" s="38">
        <f t="shared" si="26"/>
        <v>4.968682959235621</v>
      </c>
      <c r="BI34" s="38">
        <f t="shared" si="27"/>
        <v>-5.224824570406069</v>
      </c>
      <c r="BJ34" s="38">
        <f t="shared" si="28"/>
        <v>6.4927601146466127</v>
      </c>
      <c r="BK34" s="38">
        <f t="shared" si="29"/>
        <v>6.4747590746954007</v>
      </c>
      <c r="BL34" s="24"/>
      <c r="BM34" s="24">
        <f t="shared" si="30"/>
        <v>0.93768255600880768</v>
      </c>
      <c r="BN34" s="24">
        <f t="shared" si="31"/>
        <v>9.8899833247369767E-3</v>
      </c>
      <c r="BO34" s="24">
        <f t="shared" si="32"/>
        <v>0.17035925500926827</v>
      </c>
      <c r="BP34" s="24">
        <f t="shared" si="33"/>
        <v>0</v>
      </c>
      <c r="BQ34" s="24">
        <f t="shared" si="34"/>
        <v>5.6008373418849101E-2</v>
      </c>
      <c r="BR34" s="24">
        <f t="shared" si="35"/>
        <v>1.4096916299559472E-3</v>
      </c>
      <c r="BS34" s="24">
        <f t="shared" si="36"/>
        <v>4.8381814392473278E-2</v>
      </c>
      <c r="BT34" s="24">
        <f t="shared" si="37"/>
        <v>6.1343785553538505E-2</v>
      </c>
      <c r="BU34" s="24">
        <f t="shared" si="38"/>
        <v>9.2128127475640892E-2</v>
      </c>
      <c r="BV34" s="24">
        <f t="shared" si="39"/>
        <v>4.3313941143997621E-2</v>
      </c>
      <c r="BW34" s="24">
        <f t="shared" si="40"/>
        <v>0</v>
      </c>
      <c r="BX34" s="24">
        <f t="shared" si="41"/>
        <v>0.19484974919339973</v>
      </c>
      <c r="BY34" s="23">
        <f t="shared" si="42"/>
        <v>1.615367277150668</v>
      </c>
      <c r="BZ34" s="23">
        <f t="shared" si="43"/>
        <v>1.7263188515861752</v>
      </c>
      <c r="CA34" s="24">
        <f t="shared" si="44"/>
        <v>0.58047638408447744</v>
      </c>
      <c r="CB34" s="24">
        <f t="shared" si="45"/>
        <v>6.1224363428865726E-3</v>
      </c>
      <c r="CC34" s="24">
        <f t="shared" si="46"/>
        <v>0.10546162313611022</v>
      </c>
      <c r="CD34" s="24">
        <f t="shared" si="47"/>
        <v>0</v>
      </c>
      <c r="CE34" s="24">
        <f t="shared" si="48"/>
        <v>3.4672222355303477E-2</v>
      </c>
      <c r="CF34" s="24">
        <f t="shared" si="49"/>
        <v>8.7267561371088924E-4</v>
      </c>
      <c r="CG34" s="24">
        <f t="shared" si="50"/>
        <v>2.9950968474372921E-2</v>
      </c>
      <c r="CH34" s="24">
        <f t="shared" si="51"/>
        <v>3.7975131984685405E-2</v>
      </c>
      <c r="CI34" s="24">
        <f t="shared" si="52"/>
        <v>5.7032310099870837E-2</v>
      </c>
      <c r="CJ34" s="24">
        <f t="shared" si="53"/>
        <v>2.6813679933147278E-2</v>
      </c>
      <c r="CK34" s="24">
        <f t="shared" si="54"/>
        <v>0</v>
      </c>
      <c r="CL34" s="24">
        <f t="shared" si="55"/>
        <v>0.12062256797543496</v>
      </c>
      <c r="CM34" s="23">
        <f t="shared" si="56"/>
        <v>0.99999999999999989</v>
      </c>
      <c r="CN34" s="23">
        <f t="shared" si="57"/>
        <v>0.87937743202456498</v>
      </c>
      <c r="CP34">
        <f t="shared" si="58"/>
        <v>0.54316880983327431</v>
      </c>
      <c r="CQ34">
        <f t="shared" si="59"/>
        <v>5.7289435932706568E-3</v>
      </c>
      <c r="CR34">
        <f t="shared" si="60"/>
        <v>0.19736707949720747</v>
      </c>
      <c r="CS34">
        <f t="shared" si="61"/>
        <v>0</v>
      </c>
      <c r="CT34">
        <f t="shared" si="62"/>
        <v>3.2443817297938632E-2</v>
      </c>
      <c r="CU34">
        <f t="shared" si="63"/>
        <v>8.1658821524233213E-4</v>
      </c>
      <c r="CV34">
        <f t="shared" si="64"/>
        <v>2.8026001307938642E-2</v>
      </c>
      <c r="CW34">
        <f t="shared" si="65"/>
        <v>3.553444689384852E-2</v>
      </c>
      <c r="CX34">
        <f t="shared" si="66"/>
        <v>0.10673361689932516</v>
      </c>
      <c r="CY34">
        <f t="shared" si="67"/>
        <v>5.0180696461954215E-2</v>
      </c>
      <c r="CZ34">
        <f t="shared" si="68"/>
        <v>0</v>
      </c>
      <c r="DA34" s="23">
        <f t="shared" si="69"/>
        <v>1</v>
      </c>
      <c r="DB34" s="23">
        <f t="shared" si="70"/>
        <v>0.68570325359536521</v>
      </c>
      <c r="DC34" s="23">
        <f t="shared" si="71"/>
        <v>4.0060691948301683E-2</v>
      </c>
      <c r="DD34" s="23">
        <f t="shared" si="72"/>
        <v>0.11082668863585098</v>
      </c>
      <c r="DE34" s="23">
        <f t="shared" si="73"/>
        <v>0</v>
      </c>
      <c r="DF34" s="23">
        <f t="shared" si="74"/>
        <v>0.12665909495813291</v>
      </c>
      <c r="DG34" s="23">
        <f t="shared" si="75"/>
        <v>1.4096916299559472E-3</v>
      </c>
      <c r="DH34" s="23">
        <f t="shared" si="76"/>
        <v>0.38457339645299271</v>
      </c>
      <c r="DI34" s="23">
        <f t="shared" si="77"/>
        <v>0.20685695128518797</v>
      </c>
      <c r="DJ34" s="23">
        <f t="shared" si="78"/>
        <v>4.372455787372799E-2</v>
      </c>
      <c r="DK34" s="23">
        <f t="shared" si="79"/>
        <v>1.1253131767803305E-2</v>
      </c>
      <c r="DL34" s="23">
        <f t="shared" si="80"/>
        <v>1.6110674581473186</v>
      </c>
      <c r="DM34" s="23">
        <f t="shared" si="81"/>
        <v>0.68570325359536521</v>
      </c>
      <c r="DN34" s="23">
        <f t="shared" si="82"/>
        <v>4.0060691948301683E-2</v>
      </c>
      <c r="DO34" s="23">
        <f t="shared" si="83"/>
        <v>0.22165337727170195</v>
      </c>
      <c r="DP34" s="23">
        <f t="shared" si="84"/>
        <v>0</v>
      </c>
      <c r="DR34" s="23">
        <f t="shared" si="85"/>
        <v>0.12665909495813291</v>
      </c>
      <c r="DS34" s="23">
        <f t="shared" si="86"/>
        <v>1.4096916299559472E-3</v>
      </c>
      <c r="DT34" s="23">
        <f t="shared" si="87"/>
        <v>0.38457339645299271</v>
      </c>
      <c r="DU34" s="23">
        <f t="shared" si="88"/>
        <v>0.20685695128518797</v>
      </c>
      <c r="DV34" s="23">
        <f t="shared" si="89"/>
        <v>8.744911574745598E-2</v>
      </c>
      <c r="DW34" s="23">
        <f t="shared" si="90"/>
        <v>2.250626353560661E-2</v>
      </c>
      <c r="DY34" s="23">
        <f t="shared" si="91"/>
        <v>1.3714065071907304</v>
      </c>
      <c r="DZ34" s="23">
        <f t="shared" si="92"/>
        <v>8.0121383896603365E-2</v>
      </c>
      <c r="EA34" s="23">
        <f t="shared" si="93"/>
        <v>0.33248006590755291</v>
      </c>
      <c r="EB34" s="23">
        <f t="shared" si="94"/>
        <v>0</v>
      </c>
      <c r="ED34" s="23">
        <f t="shared" si="95"/>
        <v>0.12665909495813291</v>
      </c>
      <c r="EE34" s="23">
        <f t="shared" si="96"/>
        <v>1.4096916299559472E-3</v>
      </c>
      <c r="EF34" s="23">
        <f t="shared" si="97"/>
        <v>0.38457339645299271</v>
      </c>
      <c r="EG34" s="23">
        <f t="shared" si="98"/>
        <v>0.20685695128518797</v>
      </c>
      <c r="EH34" s="23">
        <f t="shared" si="99"/>
        <v>4.372455787372799E-2</v>
      </c>
      <c r="EI34" s="23">
        <f t="shared" si="100"/>
        <v>1.1253131767803305E-2</v>
      </c>
      <c r="EJ34" s="23">
        <f t="shared" si="101"/>
        <v>2.5584847809626878</v>
      </c>
      <c r="EK34" s="23">
        <f t="shared" si="102"/>
        <v>8.9896958430785467</v>
      </c>
      <c r="EL34" s="83">
        <f t="shared" si="147"/>
        <v>0.75224756429599549</v>
      </c>
      <c r="EM34" s="24">
        <f t="shared" si="103"/>
        <v>6.1642636884316895</v>
      </c>
      <c r="EN34" s="24">
        <f t="shared" si="104"/>
        <v>0.36013343587849783</v>
      </c>
      <c r="EO34" s="24">
        <f t="shared" si="105"/>
        <v>1.9925964442637398</v>
      </c>
      <c r="EP34" s="24">
        <f t="shared" si="106"/>
        <v>0</v>
      </c>
      <c r="EQ34" s="24"/>
      <c r="ER34" s="24">
        <f t="shared" si="107"/>
        <v>1.1386267394332183</v>
      </c>
      <c r="ES34" s="24">
        <f t="shared" si="108"/>
        <v>1.26726989858376E-2</v>
      </c>
      <c r="ET34" s="24">
        <f t="shared" si="109"/>
        <v>3.4571978634520666</v>
      </c>
      <c r="EU34" s="24">
        <f t="shared" si="110"/>
        <v>1.8595810750803556</v>
      </c>
      <c r="EV34" s="24">
        <f t="shared" si="111"/>
        <v>0.78614095231579972</v>
      </c>
      <c r="EW34" s="24">
        <f t="shared" si="112"/>
        <v>0.20232446374927301</v>
      </c>
      <c r="EX34" s="23">
        <f t="shared" si="113"/>
        <v>14.985071945525405</v>
      </c>
      <c r="EY34" s="23">
        <f t="shared" si="114"/>
        <v>15.973537361590477</v>
      </c>
      <c r="EZ34" s="23">
        <f t="shared" si="115"/>
        <v>13.12549087044505</v>
      </c>
      <c r="FA34" s="23" t="str">
        <f t="shared" si="116"/>
        <v>Good</v>
      </c>
      <c r="FB34" s="23">
        <f t="shared" si="117"/>
        <v>122.17740483524507</v>
      </c>
      <c r="FC34" s="23">
        <f t="shared" si="118"/>
        <v>0.15257283816244294</v>
      </c>
      <c r="FE34" s="23">
        <f t="shared" si="119"/>
        <v>-10.978498878665874</v>
      </c>
      <c r="FF34" s="23">
        <f t="shared" si="120"/>
        <v>0.10862763301823719</v>
      </c>
      <c r="FG34" s="80">
        <f t="shared" si="121"/>
        <v>0.10161083796223022</v>
      </c>
      <c r="FH34" s="80">
        <f t="shared" si="122"/>
        <v>1.0370159014709881</v>
      </c>
      <c r="FI34" s="23">
        <f t="shared" si="123"/>
        <v>6.1642636884316895</v>
      </c>
      <c r="FJ34" s="23">
        <f t="shared" si="124"/>
        <v>1.8357363115683105</v>
      </c>
      <c r="FK34" s="23">
        <f t="shared" si="125"/>
        <v>0</v>
      </c>
      <c r="FL34" s="24">
        <f t="shared" si="126"/>
        <v>8</v>
      </c>
      <c r="FM34" s="23">
        <f t="shared" si="127"/>
        <v>0.15686013269542931</v>
      </c>
      <c r="FN34" s="23">
        <f t="shared" si="128"/>
        <v>0</v>
      </c>
      <c r="FO34" s="23">
        <f t="shared" si="129"/>
        <v>0.10161083796223022</v>
      </c>
      <c r="FP34" s="23">
        <f t="shared" si="130"/>
        <v>0.36013343587849783</v>
      </c>
      <c r="FQ34" s="23">
        <f t="shared" si="131"/>
        <v>0.61860440653615734</v>
      </c>
      <c r="FR34" s="23">
        <f t="shared" si="132"/>
        <v>3.4571978634520666</v>
      </c>
      <c r="FS34" s="23">
        <f t="shared" si="133"/>
        <v>4.0758022699882241</v>
      </c>
      <c r="FT34" s="23">
        <f t="shared" si="134"/>
        <v>0.92419773001177585</v>
      </c>
      <c r="FU34" s="23">
        <f t="shared" si="135"/>
        <v>5</v>
      </c>
      <c r="FV34" s="23">
        <f t="shared" si="136"/>
        <v>0</v>
      </c>
      <c r="FW34" s="23">
        <f t="shared" si="137"/>
        <v>5</v>
      </c>
      <c r="FX34" s="24">
        <f t="shared" si="138"/>
        <v>0</v>
      </c>
      <c r="FY34" s="24">
        <f t="shared" si="139"/>
        <v>0.11281817145921225</v>
      </c>
      <c r="FZ34" s="24">
        <f t="shared" si="140"/>
        <v>1.26726989858376E-2</v>
      </c>
      <c r="GA34" s="74">
        <f t="shared" si="141"/>
        <v>0.12549087044504983</v>
      </c>
      <c r="GB34" s="74">
        <f t="shared" si="142"/>
        <v>0.12549087044504983</v>
      </c>
      <c r="GC34" s="23">
        <f t="shared" si="143"/>
        <v>1.8595810750803556</v>
      </c>
      <c r="GD34" s="23">
        <f t="shared" si="144"/>
        <v>1.4928054474594443E-2</v>
      </c>
      <c r="GE34" s="74">
        <f t="shared" si="145"/>
        <v>2</v>
      </c>
      <c r="GG34" s="24" t="str">
        <f t="shared" si="146"/>
        <v>CALCIC</v>
      </c>
      <c r="GH34" s="83">
        <f t="shared" si="148"/>
        <v>0.75224756429599549</v>
      </c>
    </row>
    <row r="35" spans="1:190" s="23" customFormat="1" ht="18" customHeight="1" x14ac:dyDescent="0.2">
      <c r="A35" s="23" t="s">
        <v>25</v>
      </c>
      <c r="B35" s="23" t="s">
        <v>144</v>
      </c>
      <c r="C35" s="24">
        <v>1000</v>
      </c>
      <c r="D35" s="24">
        <v>0.94</v>
      </c>
      <c r="F35" s="37">
        <v>56.69</v>
      </c>
      <c r="G35" s="37">
        <v>0.38</v>
      </c>
      <c r="H35" s="37">
        <v>16.850000000000001</v>
      </c>
      <c r="I35" s="37">
        <v>4.4009999999999998</v>
      </c>
      <c r="J35" s="37">
        <v>0.09</v>
      </c>
      <c r="K35" s="37">
        <v>1.56</v>
      </c>
      <c r="L35" s="37">
        <v>2.25</v>
      </c>
      <c r="M35" s="37">
        <v>5.56</v>
      </c>
      <c r="N35" s="37">
        <v>4.29</v>
      </c>
      <c r="O35" s="37"/>
      <c r="P35" s="37"/>
      <c r="Q35" s="37">
        <v>3.43</v>
      </c>
      <c r="S35" s="37">
        <v>41.4</v>
      </c>
      <c r="T35" s="37">
        <v>3.3</v>
      </c>
      <c r="U35" s="37">
        <v>10.9</v>
      </c>
      <c r="V35" s="37">
        <v>9.4</v>
      </c>
      <c r="W35" s="37">
        <v>0.12</v>
      </c>
      <c r="X35" s="37">
        <v>15.9</v>
      </c>
      <c r="Y35" s="37">
        <v>11.77</v>
      </c>
      <c r="Z35" s="37">
        <v>2.66</v>
      </c>
      <c r="AA35" s="37">
        <v>1.1200000000000001</v>
      </c>
      <c r="AB35" s="37"/>
      <c r="AD35" s="38">
        <f t="shared" si="1"/>
        <v>7.341922876144265</v>
      </c>
      <c r="AE35" s="39"/>
      <c r="AF35" s="58">
        <f t="shared" si="2"/>
        <v>0.20955786206393923</v>
      </c>
      <c r="AG35" s="38">
        <f t="shared" si="3"/>
        <v>2.9</v>
      </c>
      <c r="AH35" s="38">
        <f t="shared" si="4"/>
        <v>2.6615693322940182</v>
      </c>
      <c r="AI35" s="38">
        <f t="shared" si="5"/>
        <v>5.1336114429643409</v>
      </c>
      <c r="AJ35" s="39"/>
      <c r="AK35" s="40">
        <f t="shared" si="6"/>
        <v>1003.3122546631146</v>
      </c>
      <c r="AL35" s="40">
        <f t="shared" si="7"/>
        <v>993.5923329447902</v>
      </c>
      <c r="AM35" s="40">
        <f t="shared" si="8"/>
        <v>962.24236192573539</v>
      </c>
      <c r="AN35" s="40">
        <f t="shared" si="9"/>
        <v>891.3357797407308</v>
      </c>
      <c r="AO35" s="40">
        <f t="shared" si="10"/>
        <v>965.18934789202513</v>
      </c>
      <c r="AP35" s="40">
        <f t="shared" si="11"/>
        <v>975.87574425829564</v>
      </c>
      <c r="AQ35" s="41"/>
      <c r="AR35" s="40">
        <f t="shared" si="12"/>
        <v>986.3516740802238</v>
      </c>
      <c r="AS35" s="40">
        <f t="shared" si="13"/>
        <v>1019.9882643271799</v>
      </c>
      <c r="AT35" s="41"/>
      <c r="AU35" s="38">
        <f t="shared" si="14"/>
        <v>6.1113452670321191</v>
      </c>
      <c r="AV35" s="38">
        <f t="shared" si="15"/>
        <v>2.9817008647100169</v>
      </c>
      <c r="AW35" s="38">
        <f t="shared" si="16"/>
        <v>3.8446879927401798</v>
      </c>
      <c r="AX35" s="38">
        <f t="shared" si="17"/>
        <v>8.2867644486145853</v>
      </c>
      <c r="AY35" s="38">
        <f t="shared" si="18"/>
        <v>8.3444549232463778</v>
      </c>
      <c r="AZ35" s="38">
        <f t="shared" si="19"/>
        <v>2.0705556058775918</v>
      </c>
      <c r="BA35" s="39"/>
      <c r="BB35" s="42">
        <f t="shared" si="20"/>
        <v>0.24905114261251196</v>
      </c>
      <c r="BC35" s="42" t="str">
        <f t="shared" si="21"/>
        <v>NO</v>
      </c>
      <c r="BD35" s="38">
        <f t="shared" si="22"/>
        <v>5.6929816711991812</v>
      </c>
      <c r="BE35" s="38">
        <f t="shared" si="23"/>
        <v>4.6687098104463152</v>
      </c>
      <c r="BF35" s="38">
        <f t="shared" si="24"/>
        <v>4.3990917371592895</v>
      </c>
      <c r="BG35" s="38">
        <f t="shared" si="25"/>
        <v>6.0187707009072327</v>
      </c>
      <c r="BH35" s="38">
        <f t="shared" si="26"/>
        <v>4.6240780256804248</v>
      </c>
      <c r="BI35" s="38">
        <f t="shared" si="27"/>
        <v>-4.3644446759370155</v>
      </c>
      <c r="BJ35" s="38">
        <f t="shared" si="28"/>
        <v>6.0829816711991818</v>
      </c>
      <c r="BK35" s="38">
        <f t="shared" si="29"/>
        <v>6.0869766908366003</v>
      </c>
      <c r="BL35" s="24"/>
      <c r="BM35" s="24">
        <f t="shared" si="30"/>
        <v>0.94350770500779735</v>
      </c>
      <c r="BN35" s="24">
        <f t="shared" si="31"/>
        <v>4.757207168860824E-3</v>
      </c>
      <c r="BO35" s="24">
        <f t="shared" si="32"/>
        <v>0.16525926579770697</v>
      </c>
      <c r="BP35" s="24">
        <f t="shared" si="33"/>
        <v>0</v>
      </c>
      <c r="BQ35" s="24">
        <f t="shared" si="34"/>
        <v>6.1255678781400313E-2</v>
      </c>
      <c r="BR35" s="24">
        <f t="shared" si="35"/>
        <v>1.2687224669603525E-3</v>
      </c>
      <c r="BS35" s="24">
        <f t="shared" si="36"/>
        <v>3.8705451513978625E-2</v>
      </c>
      <c r="BT35" s="24">
        <f t="shared" si="37"/>
        <v>4.012311555100629E-2</v>
      </c>
      <c r="BU35" s="24">
        <f t="shared" si="38"/>
        <v>8.9707948995545253E-2</v>
      </c>
      <c r="BV35" s="24">
        <f t="shared" si="39"/>
        <v>4.5543335173468091E-2</v>
      </c>
      <c r="BW35" s="24">
        <f t="shared" si="40"/>
        <v>0</v>
      </c>
      <c r="BX35" s="24">
        <f t="shared" si="41"/>
        <v>0.19040872926876387</v>
      </c>
      <c r="BY35" s="23">
        <f t="shared" si="42"/>
        <v>1.5805371597254878</v>
      </c>
      <c r="BZ35" s="23">
        <f t="shared" si="43"/>
        <v>1.6906389804234443</v>
      </c>
      <c r="CA35" s="24">
        <f t="shared" si="44"/>
        <v>0.59695382623694115</v>
      </c>
      <c r="CB35" s="24">
        <f t="shared" si="45"/>
        <v>3.0098673350312556E-3</v>
      </c>
      <c r="CC35" s="24">
        <f t="shared" si="46"/>
        <v>0.10455892465471021</v>
      </c>
      <c r="CD35" s="24">
        <f t="shared" si="47"/>
        <v>0</v>
      </c>
      <c r="CE35" s="24">
        <f t="shared" si="48"/>
        <v>3.8756240816280062E-2</v>
      </c>
      <c r="CF35" s="24">
        <f t="shared" si="49"/>
        <v>8.0271600016079833E-4</v>
      </c>
      <c r="CG35" s="24">
        <f t="shared" si="50"/>
        <v>2.4488795645083789E-2</v>
      </c>
      <c r="CH35" s="24">
        <f t="shared" si="51"/>
        <v>2.5385746424320062E-2</v>
      </c>
      <c r="CI35" s="24">
        <f t="shared" si="52"/>
        <v>5.6757886673873575E-2</v>
      </c>
      <c r="CJ35" s="24">
        <f t="shared" si="53"/>
        <v>2.8815099280157505E-2</v>
      </c>
      <c r="CK35" s="24">
        <f t="shared" si="54"/>
        <v>0</v>
      </c>
      <c r="CL35" s="24">
        <f t="shared" si="55"/>
        <v>0.12047089693344167</v>
      </c>
      <c r="CM35" s="23">
        <f t="shared" si="56"/>
        <v>1</v>
      </c>
      <c r="CN35" s="23">
        <f t="shared" si="57"/>
        <v>0.87952910306655829</v>
      </c>
      <c r="CP35">
        <f t="shared" si="58"/>
        <v>0.55807757654533829</v>
      </c>
      <c r="CQ35">
        <f t="shared" si="59"/>
        <v>2.8138515815300286E-3</v>
      </c>
      <c r="CR35">
        <f t="shared" si="60"/>
        <v>0.19549917837138175</v>
      </c>
      <c r="CS35">
        <f t="shared" si="61"/>
        <v>0</v>
      </c>
      <c r="CT35">
        <f t="shared" si="62"/>
        <v>3.6232264540628285E-2</v>
      </c>
      <c r="CU35">
        <f t="shared" si="63"/>
        <v>7.5043961582063081E-4</v>
      </c>
      <c r="CV35">
        <f t="shared" si="64"/>
        <v>2.2893977935067072E-2</v>
      </c>
      <c r="CW35">
        <f t="shared" si="65"/>
        <v>2.3732515348106366E-2</v>
      </c>
      <c r="CX35">
        <f t="shared" si="66"/>
        <v>0.10612312863279259</v>
      </c>
      <c r="CY35">
        <f t="shared" si="67"/>
        <v>5.3877067429335061E-2</v>
      </c>
      <c r="CZ35">
        <f t="shared" si="68"/>
        <v>0</v>
      </c>
      <c r="DA35" s="23">
        <f t="shared" si="69"/>
        <v>1.0000000000000002</v>
      </c>
      <c r="DB35" s="23">
        <f t="shared" si="70"/>
        <v>0.68903191016621645</v>
      </c>
      <c r="DC35" s="23">
        <f t="shared" si="71"/>
        <v>4.1312588571686105E-2</v>
      </c>
      <c r="DD35" s="23">
        <f t="shared" si="72"/>
        <v>0.10690362001157305</v>
      </c>
      <c r="DE35" s="23">
        <f t="shared" si="73"/>
        <v>0</v>
      </c>
      <c r="DF35" s="23">
        <f t="shared" si="74"/>
        <v>0.13083466951719222</v>
      </c>
      <c r="DG35" s="23">
        <f t="shared" si="75"/>
        <v>1.6916299559471366E-3</v>
      </c>
      <c r="DH35" s="23">
        <f t="shared" si="76"/>
        <v>0.39449787120016672</v>
      </c>
      <c r="DI35" s="23">
        <f t="shared" si="77"/>
        <v>0.209888475571264</v>
      </c>
      <c r="DJ35" s="23">
        <f t="shared" si="78"/>
        <v>4.2917831713696113E-2</v>
      </c>
      <c r="DK35" s="23">
        <f t="shared" si="79"/>
        <v>1.1890101490509153E-2</v>
      </c>
      <c r="DL35" s="23">
        <f t="shared" si="80"/>
        <v>1.6289686981982507</v>
      </c>
      <c r="DM35" s="23">
        <f t="shared" si="81"/>
        <v>0.68903191016621645</v>
      </c>
      <c r="DN35" s="23">
        <f t="shared" si="82"/>
        <v>4.1312588571686105E-2</v>
      </c>
      <c r="DO35" s="23">
        <f t="shared" si="83"/>
        <v>0.21380724002314611</v>
      </c>
      <c r="DP35" s="23">
        <f t="shared" si="84"/>
        <v>0</v>
      </c>
      <c r="DR35" s="23">
        <f t="shared" si="85"/>
        <v>0.13083466951719222</v>
      </c>
      <c r="DS35" s="23">
        <f t="shared" si="86"/>
        <v>1.6916299559471366E-3</v>
      </c>
      <c r="DT35" s="23">
        <f t="shared" si="87"/>
        <v>0.39449787120016672</v>
      </c>
      <c r="DU35" s="23">
        <f t="shared" si="88"/>
        <v>0.209888475571264</v>
      </c>
      <c r="DV35" s="23">
        <f t="shared" si="89"/>
        <v>8.5835663427392225E-2</v>
      </c>
      <c r="DW35" s="23">
        <f t="shared" si="90"/>
        <v>2.3780202981018305E-2</v>
      </c>
      <c r="DY35" s="23">
        <f t="shared" si="91"/>
        <v>1.3780638203324329</v>
      </c>
      <c r="DZ35" s="23">
        <f t="shared" si="92"/>
        <v>8.2625177143372211E-2</v>
      </c>
      <c r="EA35" s="23">
        <f t="shared" si="93"/>
        <v>0.32071086003471916</v>
      </c>
      <c r="EB35" s="23">
        <f t="shared" si="94"/>
        <v>0</v>
      </c>
      <c r="ED35" s="23">
        <f t="shared" si="95"/>
        <v>0.13083466951719222</v>
      </c>
      <c r="EE35" s="23">
        <f t="shared" si="96"/>
        <v>1.6916299559471366E-3</v>
      </c>
      <c r="EF35" s="23">
        <f t="shared" si="97"/>
        <v>0.39449787120016672</v>
      </c>
      <c r="EG35" s="23">
        <f t="shared" si="98"/>
        <v>0.209888475571264</v>
      </c>
      <c r="EH35" s="23">
        <f t="shared" si="99"/>
        <v>4.2917831713696113E-2</v>
      </c>
      <c r="EI35" s="23">
        <f t="shared" si="100"/>
        <v>1.1890101490509153E-2</v>
      </c>
      <c r="EJ35" s="23">
        <f t="shared" si="101"/>
        <v>2.5731204369592997</v>
      </c>
      <c r="EK35" s="23">
        <f t="shared" si="102"/>
        <v>8.9385633371982749</v>
      </c>
      <c r="EL35" s="83">
        <f t="shared" si="147"/>
        <v>0.75094885738748796</v>
      </c>
      <c r="EM35" s="24">
        <f t="shared" si="103"/>
        <v>6.1589553703714381</v>
      </c>
      <c r="EN35" s="24">
        <f t="shared" si="104"/>
        <v>0.36927518957162986</v>
      </c>
      <c r="EO35" s="24">
        <f t="shared" si="105"/>
        <v>1.9111295568984454</v>
      </c>
      <c r="EP35" s="24">
        <f t="shared" si="106"/>
        <v>0</v>
      </c>
      <c r="EQ35" s="24"/>
      <c r="ER35" s="24">
        <f t="shared" si="107"/>
        <v>1.1694739801808272</v>
      </c>
      <c r="ES35" s="24">
        <f t="shared" si="108"/>
        <v>1.5120741504335409E-2</v>
      </c>
      <c r="ET35" s="24">
        <f t="shared" si="109"/>
        <v>3.5262442081125775</v>
      </c>
      <c r="EU35" s="24">
        <f t="shared" si="110"/>
        <v>1.8761014326417362</v>
      </c>
      <c r="EV35" s="24">
        <f t="shared" si="111"/>
        <v>0.76724751413617898</v>
      </c>
      <c r="EW35" s="24">
        <f t="shared" si="112"/>
        <v>0.21256085051726334</v>
      </c>
      <c r="EX35" s="23">
        <f t="shared" si="113"/>
        <v>15.026300479280989</v>
      </c>
      <c r="EY35" s="23">
        <f t="shared" si="114"/>
        <v>16.006108843934431</v>
      </c>
      <c r="EZ35" s="23">
        <f t="shared" si="115"/>
        <v>13.150199046639253</v>
      </c>
      <c r="FA35" s="23" t="str">
        <f t="shared" si="116"/>
        <v>BAD</v>
      </c>
      <c r="FB35" s="23">
        <f t="shared" si="117"/>
        <v>152.26572394883405</v>
      </c>
      <c r="FC35" s="23">
        <f t="shared" si="118"/>
        <v>0.10825312228109067</v>
      </c>
      <c r="FE35" s="23">
        <f t="shared" si="119"/>
        <v>-11.019992892133152</v>
      </c>
      <c r="FF35" s="23">
        <f t="shared" si="120"/>
        <v>0.10680896247105098</v>
      </c>
      <c r="FG35" s="80">
        <f t="shared" si="121"/>
        <v>0.10292391031218798</v>
      </c>
      <c r="FH35" s="80">
        <f t="shared" si="122"/>
        <v>1.0665500698686392</v>
      </c>
      <c r="FI35" s="23">
        <f t="shared" si="123"/>
        <v>6.1589553703714381</v>
      </c>
      <c r="FJ35" s="23">
        <f t="shared" si="124"/>
        <v>1.8410446296285619</v>
      </c>
      <c r="FK35" s="23">
        <f t="shared" si="125"/>
        <v>0</v>
      </c>
      <c r="FL35" s="24">
        <f t="shared" si="126"/>
        <v>8</v>
      </c>
      <c r="FM35" s="23">
        <f t="shared" si="127"/>
        <v>7.0084927269883579E-2</v>
      </c>
      <c r="FN35" s="23">
        <f t="shared" si="128"/>
        <v>0</v>
      </c>
      <c r="FO35" s="23">
        <f t="shared" si="129"/>
        <v>0.10292391031218798</v>
      </c>
      <c r="FP35" s="23">
        <f t="shared" si="130"/>
        <v>0.36927518957162986</v>
      </c>
      <c r="FQ35" s="23">
        <f t="shared" si="131"/>
        <v>0.54228402715370139</v>
      </c>
      <c r="FR35" s="23">
        <f t="shared" si="132"/>
        <v>3.5262442081125775</v>
      </c>
      <c r="FS35" s="23">
        <f t="shared" si="133"/>
        <v>4.068528235266279</v>
      </c>
      <c r="FT35" s="23">
        <f t="shared" si="134"/>
        <v>0.93147176473372095</v>
      </c>
      <c r="FU35" s="23">
        <f t="shared" si="135"/>
        <v>5</v>
      </c>
      <c r="FV35" s="23">
        <f t="shared" si="136"/>
        <v>0</v>
      </c>
      <c r="FW35" s="23">
        <f t="shared" si="137"/>
        <v>5</v>
      </c>
      <c r="FX35" s="24">
        <f t="shared" si="138"/>
        <v>0</v>
      </c>
      <c r="FY35" s="24">
        <f t="shared" si="139"/>
        <v>0.13507830513491825</v>
      </c>
      <c r="FZ35" s="24">
        <f t="shared" si="140"/>
        <v>1.5120741504335409E-2</v>
      </c>
      <c r="GA35" s="74">
        <f t="shared" si="141"/>
        <v>0.15019904663925365</v>
      </c>
      <c r="GB35" s="74">
        <f t="shared" si="142"/>
        <v>0.15019904663925365</v>
      </c>
      <c r="GC35" s="23">
        <f t="shared" si="143"/>
        <v>1.8498009533607465</v>
      </c>
      <c r="GD35" s="23">
        <f t="shared" si="144"/>
        <v>0</v>
      </c>
      <c r="GE35" s="74">
        <f t="shared" si="145"/>
        <v>2</v>
      </c>
      <c r="GG35" s="24" t="str">
        <f t="shared" si="146"/>
        <v>CALCIC</v>
      </c>
      <c r="GH35" s="83">
        <f t="shared" si="148"/>
        <v>0.75094885738748796</v>
      </c>
    </row>
    <row r="36" spans="1:190" s="23" customFormat="1" ht="18" customHeight="1" x14ac:dyDescent="0.2">
      <c r="A36" s="23" t="s">
        <v>25</v>
      </c>
      <c r="B36" s="23" t="s">
        <v>144</v>
      </c>
      <c r="C36" s="24">
        <v>975</v>
      </c>
      <c r="D36" s="24">
        <v>0.54</v>
      </c>
      <c r="F36" s="37">
        <v>60.54</v>
      </c>
      <c r="G36" s="37">
        <v>0.55000000000000004</v>
      </c>
      <c r="H36" s="37">
        <v>18.22</v>
      </c>
      <c r="I36" s="37">
        <v>2.16</v>
      </c>
      <c r="J36" s="37">
        <v>0.05</v>
      </c>
      <c r="K36" s="37">
        <v>0.92</v>
      </c>
      <c r="L36" s="37">
        <v>2.0299999999999998</v>
      </c>
      <c r="M36" s="37">
        <v>6.62</v>
      </c>
      <c r="N36" s="37">
        <v>4.5</v>
      </c>
      <c r="O36" s="37"/>
      <c r="P36" s="37"/>
      <c r="Q36" s="37">
        <v>2.5299999999999998</v>
      </c>
      <c r="S36" s="37">
        <v>41.7</v>
      </c>
      <c r="T36" s="37">
        <v>3.2</v>
      </c>
      <c r="U36" s="37">
        <v>11.1</v>
      </c>
      <c r="V36" s="37">
        <v>9.4</v>
      </c>
      <c r="W36" s="37">
        <v>0.12</v>
      </c>
      <c r="X36" s="37">
        <v>15.4</v>
      </c>
      <c r="Y36" s="37">
        <v>11.6</v>
      </c>
      <c r="Z36" s="37">
        <v>2.75</v>
      </c>
      <c r="AA36" s="37">
        <v>1.05</v>
      </c>
      <c r="AB36" s="37"/>
      <c r="AD36" s="38">
        <f t="shared" si="1"/>
        <v>5.6795025187821793</v>
      </c>
      <c r="AE36" s="39"/>
      <c r="AF36" s="58">
        <f t="shared" si="2"/>
        <v>0.25998075998075998</v>
      </c>
      <c r="AG36" s="38">
        <f t="shared" si="3"/>
        <v>1.8</v>
      </c>
      <c r="AH36" s="38">
        <f t="shared" si="4"/>
        <v>2.3533617963069062</v>
      </c>
      <c r="AI36" s="38">
        <f t="shared" si="5"/>
        <v>4.1892704480304879</v>
      </c>
      <c r="AJ36" s="39"/>
      <c r="AK36" s="40">
        <f t="shared" si="6"/>
        <v>998.30718615441504</v>
      </c>
      <c r="AL36" s="40">
        <f t="shared" si="7"/>
        <v>986.21715289504687</v>
      </c>
      <c r="AM36" s="40">
        <f t="shared" si="8"/>
        <v>953.69450718832059</v>
      </c>
      <c r="AN36" s="40">
        <f t="shared" si="9"/>
        <v>894.49774534620349</v>
      </c>
      <c r="AO36" s="40">
        <f t="shared" si="10"/>
        <v>975.10467286035464</v>
      </c>
      <c r="AP36" s="40">
        <f t="shared" si="11"/>
        <v>919.81054614488573</v>
      </c>
      <c r="AQ36" s="41"/>
      <c r="AR36" s="40">
        <f t="shared" si="12"/>
        <v>962.03874771400831</v>
      </c>
      <c r="AS36" s="40">
        <f t="shared" si="13"/>
        <v>976.12790581332547</v>
      </c>
      <c r="AT36" s="41"/>
      <c r="AU36" s="38">
        <f t="shared" si="14"/>
        <v>6.5042203951573869</v>
      </c>
      <c r="AV36" s="38">
        <f t="shared" si="15"/>
        <v>3.1072722453078105</v>
      </c>
      <c r="AW36" s="38">
        <f t="shared" si="16"/>
        <v>3.8322377605579021</v>
      </c>
      <c r="AX36" s="38">
        <f t="shared" si="17"/>
        <v>9.3595570248610436</v>
      </c>
      <c r="AY36" s="38">
        <f t="shared" si="18"/>
        <v>10.268548069846672</v>
      </c>
      <c r="AZ36" s="38">
        <f t="shared" si="19"/>
        <v>2.1873487789373049</v>
      </c>
      <c r="BA36" s="39"/>
      <c r="BB36" s="42">
        <f t="shared" si="20"/>
        <v>0.25507466552523755</v>
      </c>
      <c r="BC36" s="42" t="str">
        <f t="shared" si="21"/>
        <v>NO</v>
      </c>
      <c r="BD36" s="38">
        <f t="shared" si="22"/>
        <v>5.8745486644898222</v>
      </c>
      <c r="BE36" s="38">
        <f t="shared" si="23"/>
        <v>4.8476445951154474</v>
      </c>
      <c r="BF36" s="38">
        <f t="shared" si="24"/>
        <v>4.6404966006594659</v>
      </c>
      <c r="BG36" s="38">
        <f t="shared" si="25"/>
        <v>6.222356753026359</v>
      </c>
      <c r="BH36" s="38">
        <f t="shared" si="26"/>
        <v>4.7767675647697709</v>
      </c>
      <c r="BI36" s="38">
        <f t="shared" si="27"/>
        <v>-2.9890729692464042</v>
      </c>
      <c r="BJ36" s="38">
        <f t="shared" si="28"/>
        <v>6.2645486644898227</v>
      </c>
      <c r="BK36" s="38">
        <f t="shared" si="29"/>
        <v>6.2587975433343033</v>
      </c>
      <c r="BL36" s="24"/>
      <c r="BM36" s="24">
        <f t="shared" si="30"/>
        <v>1.0075843439966847</v>
      </c>
      <c r="BN36" s="24">
        <f t="shared" si="31"/>
        <v>6.8854314286143515E-3</v>
      </c>
      <c r="BO36" s="24">
        <f t="shared" si="32"/>
        <v>0.1786957758358588</v>
      </c>
      <c r="BP36" s="24">
        <f t="shared" si="33"/>
        <v>0</v>
      </c>
      <c r="BQ36" s="24">
        <f t="shared" si="34"/>
        <v>3.0064136825227152E-2</v>
      </c>
      <c r="BR36" s="24">
        <f t="shared" si="35"/>
        <v>7.0484581497797362E-4</v>
      </c>
      <c r="BS36" s="24">
        <f t="shared" si="36"/>
        <v>2.2826291918500215E-2</v>
      </c>
      <c r="BT36" s="24">
        <f t="shared" si="37"/>
        <v>3.6199966474907891E-2</v>
      </c>
      <c r="BU36" s="24">
        <f t="shared" si="38"/>
        <v>0.10681054358822115</v>
      </c>
      <c r="BV36" s="24">
        <f t="shared" si="39"/>
        <v>4.7772729202938555E-2</v>
      </c>
      <c r="BW36" s="24">
        <f t="shared" si="40"/>
        <v>0</v>
      </c>
      <c r="BX36" s="24">
        <f t="shared" si="41"/>
        <v>0.14044725511661008</v>
      </c>
      <c r="BY36" s="23">
        <f t="shared" si="42"/>
        <v>1.5779913202025411</v>
      </c>
      <c r="BZ36" s="23">
        <f t="shared" si="43"/>
        <v>1.7708231137129495</v>
      </c>
      <c r="CA36" s="24">
        <f t="shared" si="44"/>
        <v>0.63852337531701853</v>
      </c>
      <c r="CB36" s="24">
        <f t="shared" si="45"/>
        <v>4.3634152738752582E-3</v>
      </c>
      <c r="CC36" s="24">
        <f t="shared" si="46"/>
        <v>0.11324255941593046</v>
      </c>
      <c r="CD36" s="24">
        <f t="shared" si="47"/>
        <v>0</v>
      </c>
      <c r="CE36" s="24">
        <f t="shared" si="48"/>
        <v>1.9052156016528855E-2</v>
      </c>
      <c r="CF36" s="24">
        <f t="shared" si="49"/>
        <v>4.4667280862324644E-4</v>
      </c>
      <c r="CG36" s="24">
        <f t="shared" si="50"/>
        <v>1.4465410313898542E-2</v>
      </c>
      <c r="CH36" s="24">
        <f t="shared" si="51"/>
        <v>2.2940535864456775E-2</v>
      </c>
      <c r="CI36" s="24">
        <f t="shared" si="52"/>
        <v>6.7687662296210607E-2</v>
      </c>
      <c r="CJ36" s="24">
        <f t="shared" si="53"/>
        <v>3.027439288880673E-2</v>
      </c>
      <c r="CK36" s="24">
        <f t="shared" si="54"/>
        <v>0</v>
      </c>
      <c r="CL36" s="24">
        <f t="shared" si="55"/>
        <v>8.9003819804650858E-2</v>
      </c>
      <c r="CM36" s="23">
        <f t="shared" si="56"/>
        <v>0.99999999999999989</v>
      </c>
      <c r="CN36" s="23">
        <f t="shared" si="57"/>
        <v>0.910996180195349</v>
      </c>
      <c r="CP36">
        <f t="shared" si="58"/>
        <v>0.56899208972038195</v>
      </c>
      <c r="CQ36">
        <f t="shared" si="59"/>
        <v>3.8882660697699026E-3</v>
      </c>
      <c r="CR36">
        <f t="shared" si="60"/>
        <v>0.20182227626471494</v>
      </c>
      <c r="CS36">
        <f t="shared" si="61"/>
        <v>0</v>
      </c>
      <c r="CT36">
        <f t="shared" si="62"/>
        <v>1.6977492891534818E-2</v>
      </c>
      <c r="CU36">
        <f t="shared" si="63"/>
        <v>3.9803287494937742E-4</v>
      </c>
      <c r="CV36">
        <f t="shared" si="64"/>
        <v>1.2890215709145277E-2</v>
      </c>
      <c r="CW36">
        <f t="shared" si="65"/>
        <v>2.0442451984380359E-2</v>
      </c>
      <c r="CX36">
        <f t="shared" si="66"/>
        <v>0.12063378071033597</v>
      </c>
      <c r="CY36">
        <f t="shared" si="67"/>
        <v>5.395539377478728E-2</v>
      </c>
      <c r="CZ36">
        <f t="shared" si="68"/>
        <v>0</v>
      </c>
      <c r="DA36" s="23">
        <f t="shared" si="69"/>
        <v>0.99999999999999978</v>
      </c>
      <c r="DB36" s="23">
        <f t="shared" si="70"/>
        <v>0.69402489502249343</v>
      </c>
      <c r="DC36" s="23">
        <f t="shared" si="71"/>
        <v>4.0060691948301683E-2</v>
      </c>
      <c r="DD36" s="23">
        <f t="shared" si="72"/>
        <v>0.10886515432371201</v>
      </c>
      <c r="DE36" s="23">
        <f t="shared" si="73"/>
        <v>0</v>
      </c>
      <c r="DF36" s="23">
        <f t="shared" si="74"/>
        <v>0.13083466951719222</v>
      </c>
      <c r="DG36" s="23">
        <f t="shared" si="75"/>
        <v>1.6916299559471366E-3</v>
      </c>
      <c r="DH36" s="23">
        <f t="shared" si="76"/>
        <v>0.3820922777661992</v>
      </c>
      <c r="DI36" s="23">
        <f t="shared" si="77"/>
        <v>0.20685695128518797</v>
      </c>
      <c r="DJ36" s="23">
        <f t="shared" si="78"/>
        <v>4.4369938801753495E-2</v>
      </c>
      <c r="DK36" s="23">
        <f t="shared" si="79"/>
        <v>1.1146970147352329E-2</v>
      </c>
      <c r="DL36" s="23">
        <f t="shared" si="80"/>
        <v>1.6199431787681395</v>
      </c>
      <c r="DM36" s="23">
        <f t="shared" si="81"/>
        <v>0.69402489502249343</v>
      </c>
      <c r="DN36" s="23">
        <f t="shared" si="82"/>
        <v>4.0060691948301683E-2</v>
      </c>
      <c r="DO36" s="23">
        <f t="shared" si="83"/>
        <v>0.21773030864742401</v>
      </c>
      <c r="DP36" s="23">
        <f t="shared" si="84"/>
        <v>0</v>
      </c>
      <c r="DR36" s="23">
        <f t="shared" si="85"/>
        <v>0.13083466951719222</v>
      </c>
      <c r="DS36" s="23">
        <f t="shared" si="86"/>
        <v>1.6916299559471366E-3</v>
      </c>
      <c r="DT36" s="23">
        <f t="shared" si="87"/>
        <v>0.3820922777661992</v>
      </c>
      <c r="DU36" s="23">
        <f t="shared" si="88"/>
        <v>0.20685695128518797</v>
      </c>
      <c r="DV36" s="23">
        <f t="shared" si="89"/>
        <v>8.8739877603506989E-2</v>
      </c>
      <c r="DW36" s="23">
        <f t="shared" si="90"/>
        <v>2.2293940294704658E-2</v>
      </c>
      <c r="DY36" s="23">
        <f t="shared" si="91"/>
        <v>1.3880497900449869</v>
      </c>
      <c r="DZ36" s="23">
        <f t="shared" si="92"/>
        <v>8.0121383896603365E-2</v>
      </c>
      <c r="EA36" s="23">
        <f t="shared" si="93"/>
        <v>0.32659546297113601</v>
      </c>
      <c r="EB36" s="23">
        <f t="shared" si="94"/>
        <v>0</v>
      </c>
      <c r="ED36" s="23">
        <f t="shared" si="95"/>
        <v>0.13083466951719222</v>
      </c>
      <c r="EE36" s="23">
        <f t="shared" si="96"/>
        <v>1.6916299559471366E-3</v>
      </c>
      <c r="EF36" s="23">
        <f t="shared" si="97"/>
        <v>0.3820922777661992</v>
      </c>
      <c r="EG36" s="23">
        <f t="shared" si="98"/>
        <v>0.20685695128518797</v>
      </c>
      <c r="EH36" s="23">
        <f t="shared" si="99"/>
        <v>4.4369938801753495E-2</v>
      </c>
      <c r="EI36" s="23">
        <f t="shared" si="100"/>
        <v>1.1146970147352329E-2</v>
      </c>
      <c r="EJ36" s="23">
        <f t="shared" si="101"/>
        <v>2.5717590743863585</v>
      </c>
      <c r="EK36" s="23">
        <f t="shared" si="102"/>
        <v>8.9432949723286104</v>
      </c>
      <c r="EL36" s="83">
        <f t="shared" si="147"/>
        <v>0.7449253344747625</v>
      </c>
      <c r="EM36" s="24">
        <f t="shared" si="103"/>
        <v>6.2068693543255566</v>
      </c>
      <c r="EN36" s="24">
        <f t="shared" si="104"/>
        <v>0.35827458488925168</v>
      </c>
      <c r="EO36" s="24">
        <f t="shared" si="105"/>
        <v>1.9472263746500638</v>
      </c>
      <c r="EP36" s="24">
        <f t="shared" si="106"/>
        <v>0</v>
      </c>
      <c r="EQ36" s="24"/>
      <c r="ER36" s="24">
        <f t="shared" si="107"/>
        <v>1.1700930420993805</v>
      </c>
      <c r="ES36" s="24">
        <f t="shared" si="108"/>
        <v>1.5128745680062495E-2</v>
      </c>
      <c r="ET36" s="24">
        <f t="shared" si="109"/>
        <v>3.4171639467120363</v>
      </c>
      <c r="EU36" s="24">
        <f t="shared" si="110"/>
        <v>1.8499827324200457</v>
      </c>
      <c r="EV36" s="24">
        <f t="shared" si="111"/>
        <v>0.79362690121650026</v>
      </c>
      <c r="EW36" s="24">
        <f t="shared" si="112"/>
        <v>0.19938128415102638</v>
      </c>
      <c r="EX36" s="23">
        <f t="shared" si="113"/>
        <v>14.964738780776397</v>
      </c>
      <c r="EY36" s="23">
        <f t="shared" si="114"/>
        <v>15.957746966143924</v>
      </c>
      <c r="EZ36" s="23">
        <f t="shared" si="115"/>
        <v>13.114756048356352</v>
      </c>
      <c r="FA36" s="23" t="str">
        <f t="shared" si="116"/>
        <v>Good</v>
      </c>
      <c r="FB36" s="23">
        <f t="shared" si="117"/>
        <v>262.77785686181619</v>
      </c>
      <c r="FC36" s="23">
        <f t="shared" si="118"/>
        <v>9.1973441514616783E-2</v>
      </c>
      <c r="FE36" s="23">
        <f t="shared" si="119"/>
        <v>-11.215922356141167</v>
      </c>
      <c r="FF36" s="23">
        <f t="shared" si="120"/>
        <v>0.11068114944462464</v>
      </c>
      <c r="FG36" s="80">
        <f t="shared" si="121"/>
        <v>0.10603507491142926</v>
      </c>
      <c r="FH36" s="80">
        <f t="shared" si="122"/>
        <v>1.0640579671879513</v>
      </c>
      <c r="FI36" s="23">
        <f t="shared" si="123"/>
        <v>6.2068693543255566</v>
      </c>
      <c r="FJ36" s="23">
        <f t="shared" si="124"/>
        <v>1.7931306456744434</v>
      </c>
      <c r="FK36" s="23">
        <f t="shared" si="125"/>
        <v>0</v>
      </c>
      <c r="FL36" s="24">
        <f t="shared" si="126"/>
        <v>8</v>
      </c>
      <c r="FM36" s="23">
        <f t="shared" si="127"/>
        <v>0.15409572897562041</v>
      </c>
      <c r="FN36" s="23">
        <f t="shared" si="128"/>
        <v>0</v>
      </c>
      <c r="FO36" s="23">
        <f t="shared" si="129"/>
        <v>0.10603507491142926</v>
      </c>
      <c r="FP36" s="23">
        <f t="shared" si="130"/>
        <v>0.35827458488925168</v>
      </c>
      <c r="FQ36" s="23">
        <f t="shared" si="131"/>
        <v>0.61840538877630136</v>
      </c>
      <c r="FR36" s="23">
        <f t="shared" si="132"/>
        <v>3.4171639467120363</v>
      </c>
      <c r="FS36" s="23">
        <f t="shared" si="133"/>
        <v>4.0355693354883373</v>
      </c>
      <c r="FT36" s="23">
        <f t="shared" si="134"/>
        <v>0.96443066451166271</v>
      </c>
      <c r="FU36" s="23">
        <f t="shared" si="135"/>
        <v>5</v>
      </c>
      <c r="FV36" s="23">
        <f t="shared" si="136"/>
        <v>0</v>
      </c>
      <c r="FW36" s="23">
        <f t="shared" si="137"/>
        <v>5</v>
      </c>
      <c r="FX36" s="24">
        <f t="shared" si="138"/>
        <v>0</v>
      </c>
      <c r="FY36" s="24">
        <f t="shared" si="139"/>
        <v>9.9627302676288609E-2</v>
      </c>
      <c r="FZ36" s="24">
        <f t="shared" si="140"/>
        <v>1.5128745680062495E-2</v>
      </c>
      <c r="GA36" s="74">
        <f t="shared" si="141"/>
        <v>0.1147560483563511</v>
      </c>
      <c r="GB36" s="74">
        <f t="shared" si="142"/>
        <v>0.1147560483563511</v>
      </c>
      <c r="GC36" s="23">
        <f t="shared" si="143"/>
        <v>1.8499827324200457</v>
      </c>
      <c r="GD36" s="23">
        <f t="shared" si="144"/>
        <v>3.5261219223603257E-2</v>
      </c>
      <c r="GE36" s="74">
        <f t="shared" si="145"/>
        <v>2</v>
      </c>
      <c r="GG36" s="24" t="str">
        <f t="shared" si="146"/>
        <v>CALCIC</v>
      </c>
      <c r="GH36" s="83">
        <f t="shared" si="148"/>
        <v>0.7449253344747625</v>
      </c>
    </row>
    <row r="37" spans="1:190" s="23" customFormat="1" ht="18" customHeight="1" x14ac:dyDescent="0.2">
      <c r="A37" s="23" t="s">
        <v>55</v>
      </c>
      <c r="B37" s="23" t="s">
        <v>144</v>
      </c>
      <c r="C37" s="24">
        <v>850</v>
      </c>
      <c r="D37" s="24">
        <v>2</v>
      </c>
      <c r="F37" s="37">
        <v>72.3</v>
      </c>
      <c r="G37" s="37">
        <v>0.31</v>
      </c>
      <c r="H37" s="37">
        <v>15.98</v>
      </c>
      <c r="I37" s="37">
        <v>2.02</v>
      </c>
      <c r="J37" s="37">
        <v>0.09</v>
      </c>
      <c r="K37" s="37">
        <v>0.3</v>
      </c>
      <c r="L37" s="37">
        <v>2.42</v>
      </c>
      <c r="M37" s="37">
        <v>3.77</v>
      </c>
      <c r="N37" s="37">
        <v>3.26</v>
      </c>
      <c r="O37" s="37"/>
      <c r="P37" s="37"/>
      <c r="Q37" s="37">
        <v>6</v>
      </c>
      <c r="S37" s="37">
        <v>47.1</v>
      </c>
      <c r="T37" s="37">
        <v>1.81</v>
      </c>
      <c r="U37" s="37">
        <v>10.87</v>
      </c>
      <c r="V37" s="37">
        <v>13.04</v>
      </c>
      <c r="W37" s="37">
        <v>0.23</v>
      </c>
      <c r="X37" s="37">
        <v>11.53</v>
      </c>
      <c r="Y37" s="37">
        <v>9.3000000000000007</v>
      </c>
      <c r="Z37" s="37">
        <v>1.92</v>
      </c>
      <c r="AA37" s="37">
        <v>0.81</v>
      </c>
      <c r="AB37" s="37"/>
      <c r="AD37" s="38">
        <f t="shared" si="1"/>
        <v>7.9830290882530619</v>
      </c>
      <c r="AE37" s="39"/>
      <c r="AF37" s="58">
        <f t="shared" si="2"/>
        <v>0.16796475831451316</v>
      </c>
      <c r="AG37" s="38">
        <f t="shared" si="3"/>
        <v>3.2</v>
      </c>
      <c r="AH37" s="38">
        <f t="shared" si="4"/>
        <v>3.2908595256150743</v>
      </c>
      <c r="AI37" s="38">
        <f t="shared" si="5"/>
        <v>6.0533308534446455</v>
      </c>
      <c r="AJ37" s="39"/>
      <c r="AK37" s="40">
        <f t="shared" si="6"/>
        <v>831.49335984673507</v>
      </c>
      <c r="AL37" s="40">
        <f t="shared" si="7"/>
        <v>833.0203911145876</v>
      </c>
      <c r="AM37" s="40">
        <f t="shared" si="8"/>
        <v>828.23866204632213</v>
      </c>
      <c r="AN37" s="40">
        <f t="shared" si="9"/>
        <v>801.15790072318066</v>
      </c>
      <c r="AO37" s="40">
        <f t="shared" si="10"/>
        <v>872.80343600398885</v>
      </c>
      <c r="AP37" s="40">
        <f t="shared" si="11"/>
        <v>849.57212809928853</v>
      </c>
      <c r="AQ37" s="41"/>
      <c r="AR37" s="40">
        <f t="shared" si="12"/>
        <v>873.2303630717854</v>
      </c>
      <c r="AS37" s="40">
        <f t="shared" si="13"/>
        <v>825.34652472780033</v>
      </c>
      <c r="AT37" s="41"/>
      <c r="AU37" s="38">
        <f t="shared" si="14"/>
        <v>3.8149533376052527</v>
      </c>
      <c r="AV37" s="38">
        <f t="shared" si="15"/>
        <v>3.0403296200639631</v>
      </c>
      <c r="AW37" s="38">
        <f t="shared" si="16"/>
        <v>2.7985899162925345</v>
      </c>
      <c r="AX37" s="38">
        <f t="shared" si="17"/>
        <v>5.6033635165777476</v>
      </c>
      <c r="AY37" s="38">
        <f t="shared" si="18"/>
        <v>9.9685659374936257</v>
      </c>
      <c r="AZ37" s="38">
        <f t="shared" si="19"/>
        <v>2.1308731928228957</v>
      </c>
      <c r="BA37" s="39"/>
      <c r="BB37" s="42">
        <f t="shared" si="20"/>
        <v>0.38817247887491912</v>
      </c>
      <c r="BC37" s="42" t="str">
        <f t="shared" si="21"/>
        <v>NO</v>
      </c>
      <c r="BD37" s="38">
        <f t="shared" si="22"/>
        <v>5.5340456016526165</v>
      </c>
      <c r="BE37" s="38">
        <f t="shared" si="23"/>
        <v>4.5148531965966496</v>
      </c>
      <c r="BF37" s="38">
        <f t="shared" si="24"/>
        <v>4.1981065684085941</v>
      </c>
      <c r="BG37" s="38">
        <f t="shared" si="25"/>
        <v>5.8405600781949811</v>
      </c>
      <c r="BH37" s="38">
        <f t="shared" si="26"/>
        <v>4.4904200586462375</v>
      </c>
      <c r="BI37" s="38">
        <f t="shared" si="27"/>
        <v>1.9782739056844081</v>
      </c>
      <c r="BJ37" s="38">
        <f t="shared" si="28"/>
        <v>5.9240456016526171</v>
      </c>
      <c r="BK37" s="38">
        <f t="shared" si="29"/>
        <v>5.9365719808879636</v>
      </c>
      <c r="BL37" s="24"/>
      <c r="BM37" s="24">
        <f t="shared" si="30"/>
        <v>1.2033093503627403</v>
      </c>
      <c r="BN37" s="24">
        <f t="shared" si="31"/>
        <v>3.880879532491725E-3</v>
      </c>
      <c r="BO37" s="24">
        <f t="shared" si="32"/>
        <v>0.15672659153990251</v>
      </c>
      <c r="BP37" s="24">
        <f t="shared" si="33"/>
        <v>0</v>
      </c>
      <c r="BQ37" s="24">
        <f t="shared" si="34"/>
        <v>2.8115535364332797E-2</v>
      </c>
      <c r="BR37" s="24">
        <f t="shared" si="35"/>
        <v>1.2687224669603525E-3</v>
      </c>
      <c r="BS37" s="24">
        <f t="shared" si="36"/>
        <v>7.4433560603805035E-3</v>
      </c>
      <c r="BT37" s="24">
        <f t="shared" si="37"/>
        <v>4.3154639837082322E-2</v>
      </c>
      <c r="BU37" s="24">
        <f t="shared" si="38"/>
        <v>6.0827152466403883E-2</v>
      </c>
      <c r="BV37" s="24">
        <f t="shared" si="39"/>
        <v>3.4608688267017705E-2</v>
      </c>
      <c r="BW37" s="24">
        <f t="shared" si="40"/>
        <v>0</v>
      </c>
      <c r="BX37" s="24">
        <f t="shared" si="41"/>
        <v>0.33307649434769188</v>
      </c>
      <c r="BY37" s="23">
        <f t="shared" si="42"/>
        <v>1.8724114102450042</v>
      </c>
      <c r="BZ37" s="23">
        <f t="shared" si="43"/>
        <v>1.7914973481706364</v>
      </c>
      <c r="CA37" s="24">
        <f t="shared" si="44"/>
        <v>0.64265222043551196</v>
      </c>
      <c r="CB37" s="24">
        <f t="shared" si="45"/>
        <v>2.0726638981461419E-3</v>
      </c>
      <c r="CC37" s="24">
        <f t="shared" si="46"/>
        <v>8.3703074379040926E-2</v>
      </c>
      <c r="CD37" s="24">
        <f t="shared" si="47"/>
        <v>0</v>
      </c>
      <c r="CE37" s="24">
        <f t="shared" si="48"/>
        <v>1.5015682563403035E-2</v>
      </c>
      <c r="CF37" s="24">
        <f t="shared" si="49"/>
        <v>6.7758744687116638E-4</v>
      </c>
      <c r="CG37" s="24">
        <f t="shared" si="50"/>
        <v>3.9752780930802723E-3</v>
      </c>
      <c r="CH37" s="24">
        <f t="shared" si="51"/>
        <v>2.3047627033759399E-2</v>
      </c>
      <c r="CI37" s="24">
        <f t="shared" si="52"/>
        <v>3.2485997539635096E-2</v>
      </c>
      <c r="CJ37" s="24">
        <f t="shared" si="53"/>
        <v>1.848348502773179E-2</v>
      </c>
      <c r="CK37" s="24">
        <f t="shared" si="54"/>
        <v>0</v>
      </c>
      <c r="CL37" s="24">
        <f t="shared" si="55"/>
        <v>0.17788638358282005</v>
      </c>
      <c r="CM37" s="23">
        <f t="shared" si="56"/>
        <v>0.99999999999999978</v>
      </c>
      <c r="CN37" s="23">
        <f t="shared" si="57"/>
        <v>0.82211361641717973</v>
      </c>
      <c r="CP37">
        <f t="shared" si="58"/>
        <v>0.67167799695125618</v>
      </c>
      <c r="CQ37">
        <f t="shared" si="59"/>
        <v>2.1662770176325593E-3</v>
      </c>
      <c r="CR37">
        <f t="shared" si="60"/>
        <v>0.17496714879309397</v>
      </c>
      <c r="CS37">
        <f t="shared" si="61"/>
        <v>0</v>
      </c>
      <c r="CT37">
        <f t="shared" si="62"/>
        <v>1.5693874954960219E-2</v>
      </c>
      <c r="CU37">
        <f t="shared" si="63"/>
        <v>7.0819109403421189E-4</v>
      </c>
      <c r="CV37">
        <f t="shared" si="64"/>
        <v>4.1548239342811127E-3</v>
      </c>
      <c r="CW37">
        <f t="shared" si="65"/>
        <v>2.4088587058836066E-2</v>
      </c>
      <c r="CX37">
        <f t="shared" si="66"/>
        <v>6.7906494562793199E-2</v>
      </c>
      <c r="CY37">
        <f t="shared" si="67"/>
        <v>3.8636605633112331E-2</v>
      </c>
      <c r="CZ37">
        <f t="shared" si="68"/>
        <v>0</v>
      </c>
      <c r="DA37" s="23">
        <f t="shared" si="69"/>
        <v>0.99999999999999989</v>
      </c>
      <c r="DB37" s="23">
        <f t="shared" si="70"/>
        <v>0.78389862243547814</v>
      </c>
      <c r="DC37" s="23">
        <f t="shared" si="71"/>
        <v>2.2659328883258136E-2</v>
      </c>
      <c r="DD37" s="23">
        <f t="shared" si="72"/>
        <v>0.1066093898647522</v>
      </c>
      <c r="DE37" s="23">
        <f t="shared" si="73"/>
        <v>0</v>
      </c>
      <c r="DF37" s="23">
        <f t="shared" si="74"/>
        <v>0.18149830750044538</v>
      </c>
      <c r="DG37" s="23">
        <f t="shared" si="75"/>
        <v>3.2422907488986784E-3</v>
      </c>
      <c r="DH37" s="23">
        <f t="shared" si="76"/>
        <v>0.28607298458729069</v>
      </c>
      <c r="DI37" s="23">
        <f t="shared" si="77"/>
        <v>0.16584221094415935</v>
      </c>
      <c r="DJ37" s="23">
        <f t="shared" si="78"/>
        <v>3.097828454522426E-2</v>
      </c>
      <c r="DK37" s="23">
        <f t="shared" si="79"/>
        <v>8.5990912565289401E-3</v>
      </c>
      <c r="DL37" s="23">
        <f t="shared" si="80"/>
        <v>1.5894005107660358</v>
      </c>
      <c r="DM37" s="23">
        <f t="shared" si="81"/>
        <v>0.78389862243547814</v>
      </c>
      <c r="DN37" s="23">
        <f t="shared" si="82"/>
        <v>2.2659328883258136E-2</v>
      </c>
      <c r="DO37" s="23">
        <f t="shared" si="83"/>
        <v>0.2132187797295044</v>
      </c>
      <c r="DP37" s="23">
        <f t="shared" si="84"/>
        <v>0</v>
      </c>
      <c r="DR37" s="23">
        <f t="shared" si="85"/>
        <v>0.18149830750044538</v>
      </c>
      <c r="DS37" s="23">
        <f t="shared" si="86"/>
        <v>3.2422907488986784E-3</v>
      </c>
      <c r="DT37" s="23">
        <f t="shared" si="87"/>
        <v>0.28607298458729069</v>
      </c>
      <c r="DU37" s="23">
        <f t="shared" si="88"/>
        <v>0.16584221094415935</v>
      </c>
      <c r="DV37" s="23">
        <f t="shared" si="89"/>
        <v>6.195656909044852E-2</v>
      </c>
      <c r="DW37" s="23">
        <f t="shared" si="90"/>
        <v>1.719818251305788E-2</v>
      </c>
      <c r="DY37" s="23">
        <f t="shared" si="91"/>
        <v>1.5677972448709563</v>
      </c>
      <c r="DZ37" s="23">
        <f t="shared" si="92"/>
        <v>4.5318657766516272E-2</v>
      </c>
      <c r="EA37" s="23">
        <f t="shared" si="93"/>
        <v>0.31982816959425658</v>
      </c>
      <c r="EB37" s="23">
        <f t="shared" si="94"/>
        <v>0</v>
      </c>
      <c r="ED37" s="23">
        <f t="shared" si="95"/>
        <v>0.18149830750044538</v>
      </c>
      <c r="EE37" s="23">
        <f t="shared" si="96"/>
        <v>3.2422907488986784E-3</v>
      </c>
      <c r="EF37" s="23">
        <f t="shared" si="97"/>
        <v>0.28607298458729069</v>
      </c>
      <c r="EG37" s="23">
        <f t="shared" si="98"/>
        <v>0.16584221094415935</v>
      </c>
      <c r="EH37" s="23">
        <f t="shared" si="99"/>
        <v>3.097828454522426E-2</v>
      </c>
      <c r="EI37" s="23">
        <f t="shared" si="100"/>
        <v>8.5990912565289401E-3</v>
      </c>
      <c r="EJ37" s="23">
        <f t="shared" si="101"/>
        <v>2.6091772418142765</v>
      </c>
      <c r="EK37" s="23">
        <f t="shared" si="102"/>
        <v>8.8150393278791146</v>
      </c>
      <c r="EL37" s="83">
        <f t="shared" si="147"/>
        <v>0.61182752112508076</v>
      </c>
      <c r="EM37" s="24">
        <f t="shared" si="103"/>
        <v>6.9100971858390015</v>
      </c>
      <c r="EN37" s="24">
        <f t="shared" si="104"/>
        <v>0.19974287524926762</v>
      </c>
      <c r="EO37" s="24">
        <f t="shared" si="105"/>
        <v>1.8795319287579755</v>
      </c>
      <c r="EP37" s="24">
        <f t="shared" si="106"/>
        <v>0</v>
      </c>
      <c r="EQ37" s="24"/>
      <c r="ER37" s="24">
        <f t="shared" si="107"/>
        <v>1.599914718559923</v>
      </c>
      <c r="ES37" s="24">
        <f t="shared" si="108"/>
        <v>2.8580920463960477E-2</v>
      </c>
      <c r="ET37" s="24">
        <f t="shared" si="109"/>
        <v>2.5217446097807232</v>
      </c>
      <c r="EU37" s="24">
        <f t="shared" si="110"/>
        <v>1.4619056116951887</v>
      </c>
      <c r="EV37" s="24">
        <f t="shared" si="111"/>
        <v>0.54614959315276324</v>
      </c>
      <c r="EW37" s="24">
        <f t="shared" si="112"/>
        <v>0.15160265522064809</v>
      </c>
      <c r="EX37" s="23">
        <f t="shared" si="113"/>
        <v>14.60151785034604</v>
      </c>
      <c r="EY37" s="23">
        <f t="shared" si="114"/>
        <v>15.299270098719452</v>
      </c>
      <c r="EZ37" s="23">
        <f t="shared" si="115"/>
        <v>13.139612238650852</v>
      </c>
      <c r="FA37" s="23" t="str">
        <f t="shared" si="116"/>
        <v>Good</v>
      </c>
      <c r="FB37" s="23">
        <f t="shared" si="117"/>
        <v>600.49483978697981</v>
      </c>
      <c r="FC37" s="23">
        <f t="shared" si="118"/>
        <v>0.12101428253619703</v>
      </c>
      <c r="FE37" s="23">
        <f t="shared" si="119"/>
        <v>-13.819238553225556</v>
      </c>
      <c r="FF37" s="23">
        <f t="shared" si="120"/>
        <v>8.7525529651062667E-2</v>
      </c>
      <c r="FG37" s="80">
        <f t="shared" si="121"/>
        <v>0.11917216875805836</v>
      </c>
      <c r="FH37" s="80">
        <f t="shared" si="122"/>
        <v>1.4807425498018647</v>
      </c>
      <c r="FI37" s="23">
        <f t="shared" si="123"/>
        <v>6.9100971858390015</v>
      </c>
      <c r="FJ37" s="23">
        <f t="shared" si="124"/>
        <v>1.0899028141609985</v>
      </c>
      <c r="FK37" s="23">
        <f t="shared" si="125"/>
        <v>0</v>
      </c>
      <c r="FL37" s="24">
        <f t="shared" si="126"/>
        <v>8</v>
      </c>
      <c r="FM37" s="23">
        <f t="shared" si="127"/>
        <v>0.78962911459697693</v>
      </c>
      <c r="FN37" s="23">
        <f t="shared" si="128"/>
        <v>0</v>
      </c>
      <c r="FO37" s="23">
        <f t="shared" si="129"/>
        <v>0.11917216875805836</v>
      </c>
      <c r="FP37" s="23">
        <f t="shared" si="130"/>
        <v>0.19974287524926762</v>
      </c>
      <c r="FQ37" s="23">
        <f t="shared" si="131"/>
        <v>1.108544158604303</v>
      </c>
      <c r="FR37" s="23">
        <f t="shared" si="132"/>
        <v>2.5217446097807232</v>
      </c>
      <c r="FS37" s="23">
        <f t="shared" si="133"/>
        <v>3.630288768385026</v>
      </c>
      <c r="FT37" s="23">
        <f t="shared" si="134"/>
        <v>1.369711231614974</v>
      </c>
      <c r="FU37" s="23">
        <f t="shared" si="135"/>
        <v>5</v>
      </c>
      <c r="FV37" s="23">
        <f t="shared" si="136"/>
        <v>0</v>
      </c>
      <c r="FW37" s="23">
        <f t="shared" si="137"/>
        <v>5</v>
      </c>
      <c r="FX37" s="24">
        <f t="shared" si="138"/>
        <v>0</v>
      </c>
      <c r="FY37" s="24">
        <f t="shared" si="139"/>
        <v>0.11103131818689072</v>
      </c>
      <c r="FZ37" s="24">
        <f t="shared" si="140"/>
        <v>2.8580920463960477E-2</v>
      </c>
      <c r="GA37" s="74">
        <f t="shared" si="141"/>
        <v>0.13961223865085121</v>
      </c>
      <c r="GB37" s="74">
        <f t="shared" si="142"/>
        <v>0.13961223865085121</v>
      </c>
      <c r="GC37" s="23">
        <f t="shared" si="143"/>
        <v>1.4619056116951887</v>
      </c>
      <c r="GD37" s="23">
        <f t="shared" si="144"/>
        <v>0.39848214965396012</v>
      </c>
      <c r="GE37" s="74">
        <f t="shared" si="145"/>
        <v>2</v>
      </c>
      <c r="GG37" s="24" t="str">
        <f t="shared" si="146"/>
        <v>CALCIC</v>
      </c>
      <c r="GH37" s="83">
        <f t="shared" si="148"/>
        <v>0.61182752112508076</v>
      </c>
    </row>
    <row r="38" spans="1:190" s="23" customFormat="1" ht="18" customHeight="1" x14ac:dyDescent="0.2">
      <c r="A38" s="23" t="s">
        <v>55</v>
      </c>
      <c r="B38" s="23" t="s">
        <v>144</v>
      </c>
      <c r="C38" s="24">
        <v>850</v>
      </c>
      <c r="D38" s="24">
        <v>2</v>
      </c>
      <c r="F38" s="37">
        <v>73.900000000000006</v>
      </c>
      <c r="G38" s="37">
        <v>0.28999999999999998</v>
      </c>
      <c r="H38" s="37">
        <v>14.95</v>
      </c>
      <c r="I38" s="37">
        <v>1.83</v>
      </c>
      <c r="J38" s="37">
        <v>0.06</v>
      </c>
      <c r="K38" s="37">
        <v>0.23</v>
      </c>
      <c r="L38" s="37">
        <v>1.87</v>
      </c>
      <c r="M38" s="37">
        <v>3.12</v>
      </c>
      <c r="N38" s="37">
        <v>3.67</v>
      </c>
      <c r="O38" s="37"/>
      <c r="P38" s="37"/>
      <c r="Q38" s="37">
        <v>5.4</v>
      </c>
      <c r="S38" s="37">
        <v>47.5</v>
      </c>
      <c r="T38" s="37">
        <v>1.87</v>
      </c>
      <c r="U38" s="37">
        <v>10.19</v>
      </c>
      <c r="V38" s="37">
        <v>13.18</v>
      </c>
      <c r="W38" s="37">
        <v>0.3</v>
      </c>
      <c r="X38" s="37">
        <v>11.85</v>
      </c>
      <c r="Y38" s="37">
        <v>9.3699999999999992</v>
      </c>
      <c r="Z38" s="37">
        <v>1.9</v>
      </c>
      <c r="AA38" s="37">
        <v>0.71</v>
      </c>
      <c r="AB38" s="37"/>
      <c r="AD38" s="38">
        <f t="shared" si="1"/>
        <v>7.8470461010759358</v>
      </c>
      <c r="AE38" s="39"/>
      <c r="AF38" s="58">
        <f t="shared" si="2"/>
        <v>0.13978926010467826</v>
      </c>
      <c r="AG38" s="38">
        <f t="shared" si="3"/>
        <v>3.1</v>
      </c>
      <c r="AH38" s="38">
        <f t="shared" si="4"/>
        <v>2.9301639006967051</v>
      </c>
      <c r="AI38" s="38">
        <f t="shared" si="5"/>
        <v>5.5543351170856727</v>
      </c>
      <c r="AJ38" s="39"/>
      <c r="AK38" s="40">
        <f t="shared" si="6"/>
        <v>824.73865517566469</v>
      </c>
      <c r="AL38" s="40">
        <f t="shared" si="7"/>
        <v>826.82850639119465</v>
      </c>
      <c r="AM38" s="40">
        <f t="shared" si="8"/>
        <v>820.40736233901066</v>
      </c>
      <c r="AN38" s="40">
        <f t="shared" si="9"/>
        <v>796.2903897119935</v>
      </c>
      <c r="AO38" s="40">
        <f t="shared" si="10"/>
        <v>859.62500247156845</v>
      </c>
      <c r="AP38" s="40">
        <f t="shared" si="11"/>
        <v>840.22254419330386</v>
      </c>
      <c r="AQ38" s="41"/>
      <c r="AR38" s="40">
        <f t="shared" si="12"/>
        <v>873.24726824593074</v>
      </c>
      <c r="AS38" s="40">
        <f t="shared" si="13"/>
        <v>816.51124589997949</v>
      </c>
      <c r="AT38" s="41"/>
      <c r="AU38" s="38">
        <f t="shared" si="14"/>
        <v>3.3839486836247925</v>
      </c>
      <c r="AV38" s="38">
        <f t="shared" si="15"/>
        <v>2.645675521822441</v>
      </c>
      <c r="AW38" s="38">
        <f t="shared" si="16"/>
        <v>2.4885951423896855</v>
      </c>
      <c r="AX38" s="38">
        <f t="shared" si="17"/>
        <v>4.2716516672037486</v>
      </c>
      <c r="AY38" s="38">
        <f t="shared" si="18"/>
        <v>8.3594175626501759</v>
      </c>
      <c r="AZ38" s="38">
        <f t="shared" si="19"/>
        <v>1.8177427936925517</v>
      </c>
      <c r="BA38" s="39"/>
      <c r="BB38" s="42">
        <f t="shared" si="20"/>
        <v>0.384214617579196</v>
      </c>
      <c r="BC38" s="42" t="str">
        <f t="shared" si="21"/>
        <v>YES</v>
      </c>
      <c r="BD38" s="38">
        <f t="shared" si="22"/>
        <v>4.9238185641309222</v>
      </c>
      <c r="BE38" s="38">
        <f t="shared" si="23"/>
        <v>3.9481906677661245</v>
      </c>
      <c r="BF38" s="38">
        <f t="shared" si="24"/>
        <v>3.5081320029140186</v>
      </c>
      <c r="BG38" s="38">
        <f t="shared" si="25"/>
        <v>5.1563293641547521</v>
      </c>
      <c r="BH38" s="38">
        <f t="shared" si="26"/>
        <v>3.9772470231160648</v>
      </c>
      <c r="BI38" s="38">
        <f t="shared" si="27"/>
        <v>1.5331813980218185</v>
      </c>
      <c r="BJ38" s="38">
        <f t="shared" si="28"/>
        <v>5.3138185641309228</v>
      </c>
      <c r="BK38" s="38">
        <f t="shared" si="29"/>
        <v>5.3591006690384084</v>
      </c>
      <c r="BL38" s="24"/>
      <c r="BM38" s="24">
        <f t="shared" si="30"/>
        <v>1.2299386029295507</v>
      </c>
      <c r="BN38" s="24">
        <f t="shared" si="31"/>
        <v>3.6305002078148392E-3</v>
      </c>
      <c r="BO38" s="24">
        <f t="shared" si="32"/>
        <v>0.14662468983238688</v>
      </c>
      <c r="BP38" s="24">
        <f t="shared" si="33"/>
        <v>0</v>
      </c>
      <c r="BQ38" s="24">
        <f t="shared" si="34"/>
        <v>2.5471004810261891E-2</v>
      </c>
      <c r="BR38" s="24">
        <f t="shared" si="35"/>
        <v>8.458149779735683E-4</v>
      </c>
      <c r="BS38" s="24">
        <f t="shared" si="36"/>
        <v>5.7065729796250539E-3</v>
      </c>
      <c r="BT38" s="24">
        <f t="shared" si="37"/>
        <v>3.3346767146836341E-2</v>
      </c>
      <c r="BU38" s="24">
        <f t="shared" si="38"/>
        <v>5.0339712385989423E-2</v>
      </c>
      <c r="BV38" s="24">
        <f t="shared" si="39"/>
        <v>3.8961314705507663E-2</v>
      </c>
      <c r="BW38" s="24">
        <f t="shared" si="40"/>
        <v>0</v>
      </c>
      <c r="BX38" s="24">
        <f t="shared" si="41"/>
        <v>0.29976884491292272</v>
      </c>
      <c r="BY38" s="23">
        <f t="shared" si="42"/>
        <v>1.8346338248888692</v>
      </c>
      <c r="BZ38" s="23">
        <f t="shared" si="43"/>
        <v>1.7707906968998304</v>
      </c>
      <c r="CA38" s="24">
        <f t="shared" si="44"/>
        <v>0.67040004727049707</v>
      </c>
      <c r="CB38" s="24">
        <f t="shared" si="45"/>
        <v>1.9788691119519463E-3</v>
      </c>
      <c r="CC38" s="24">
        <f t="shared" si="46"/>
        <v>7.9920411279492523E-2</v>
      </c>
      <c r="CD38" s="24">
        <f t="shared" si="47"/>
        <v>0</v>
      </c>
      <c r="CE38" s="24">
        <f t="shared" si="48"/>
        <v>1.3883427016726221E-2</v>
      </c>
      <c r="CF38" s="24">
        <f t="shared" si="49"/>
        <v>4.61026590973707E-4</v>
      </c>
      <c r="CG38" s="24">
        <f t="shared" si="50"/>
        <v>3.1104697309125014E-3</v>
      </c>
      <c r="CH38" s="24">
        <f t="shared" si="51"/>
        <v>1.8176252227801525E-2</v>
      </c>
      <c r="CI38" s="24">
        <f t="shared" si="52"/>
        <v>2.7438561146684786E-2</v>
      </c>
      <c r="CJ38" s="24">
        <f t="shared" si="53"/>
        <v>2.1236561856079209E-2</v>
      </c>
      <c r="CK38" s="24">
        <f t="shared" si="54"/>
        <v>0</v>
      </c>
      <c r="CL38" s="24">
        <f t="shared" si="55"/>
        <v>0.1633943737688805</v>
      </c>
      <c r="CM38" s="23">
        <f t="shared" si="56"/>
        <v>1</v>
      </c>
      <c r="CN38" s="23">
        <f t="shared" si="57"/>
        <v>0.83660562623111945</v>
      </c>
      <c r="CP38">
        <f t="shared" si="58"/>
        <v>0.69457028720719871</v>
      </c>
      <c r="CQ38">
        <f t="shared" si="59"/>
        <v>2.0502141863354326E-3</v>
      </c>
      <c r="CR38">
        <f t="shared" si="60"/>
        <v>0.16560363693923463</v>
      </c>
      <c r="CS38">
        <f t="shared" si="61"/>
        <v>0</v>
      </c>
      <c r="CT38">
        <f t="shared" si="62"/>
        <v>1.4383972569346929E-2</v>
      </c>
      <c r="CU38">
        <f t="shared" si="63"/>
        <v>4.7764819380085899E-4</v>
      </c>
      <c r="CV38">
        <f t="shared" si="64"/>
        <v>3.2226129206662881E-3</v>
      </c>
      <c r="CW38">
        <f t="shared" si="65"/>
        <v>1.8831568973802153E-2</v>
      </c>
      <c r="CX38">
        <f t="shared" si="66"/>
        <v>5.6855632316253381E-2</v>
      </c>
      <c r="CY38">
        <f t="shared" si="67"/>
        <v>4.4004426693361624E-2</v>
      </c>
      <c r="CZ38">
        <f t="shared" si="68"/>
        <v>0</v>
      </c>
      <c r="DA38" s="23">
        <f t="shared" si="69"/>
        <v>0.99999999999999989</v>
      </c>
      <c r="DB38" s="23">
        <f t="shared" si="70"/>
        <v>0.79055593557718074</v>
      </c>
      <c r="DC38" s="23">
        <f t="shared" si="71"/>
        <v>2.3410466857288793E-2</v>
      </c>
      <c r="DD38" s="23">
        <f t="shared" si="72"/>
        <v>9.9940173203479754E-2</v>
      </c>
      <c r="DE38" s="23">
        <f t="shared" si="73"/>
        <v>0</v>
      </c>
      <c r="DF38" s="23">
        <f t="shared" si="74"/>
        <v>0.18344690896133975</v>
      </c>
      <c r="DG38" s="23">
        <f t="shared" si="75"/>
        <v>4.2290748898678411E-3</v>
      </c>
      <c r="DH38" s="23">
        <f t="shared" si="76"/>
        <v>0.29401256438502993</v>
      </c>
      <c r="DI38" s="23">
        <f t="shared" si="77"/>
        <v>0.16709048565019063</v>
      </c>
      <c r="DJ38" s="23">
        <f t="shared" si="78"/>
        <v>3.0655594081211508E-2</v>
      </c>
      <c r="DK38" s="23">
        <f t="shared" si="79"/>
        <v>7.5374750520191937E-3</v>
      </c>
      <c r="DL38" s="23">
        <f t="shared" si="80"/>
        <v>1.6008786786576081</v>
      </c>
      <c r="DM38" s="23">
        <f t="shared" si="81"/>
        <v>0.79055593557718074</v>
      </c>
      <c r="DN38" s="23">
        <f t="shared" si="82"/>
        <v>2.3410466857288793E-2</v>
      </c>
      <c r="DO38" s="23">
        <f t="shared" si="83"/>
        <v>0.19988034640695951</v>
      </c>
      <c r="DP38" s="23">
        <f t="shared" si="84"/>
        <v>0</v>
      </c>
      <c r="DR38" s="23">
        <f t="shared" si="85"/>
        <v>0.18344690896133975</v>
      </c>
      <c r="DS38" s="23">
        <f t="shared" si="86"/>
        <v>4.2290748898678411E-3</v>
      </c>
      <c r="DT38" s="23">
        <f t="shared" si="87"/>
        <v>0.29401256438502993</v>
      </c>
      <c r="DU38" s="23">
        <f t="shared" si="88"/>
        <v>0.16709048565019063</v>
      </c>
      <c r="DV38" s="23">
        <f t="shared" si="89"/>
        <v>6.1311188162423015E-2</v>
      </c>
      <c r="DW38" s="23">
        <f t="shared" si="90"/>
        <v>1.5074950104038387E-2</v>
      </c>
      <c r="DY38" s="23">
        <f t="shared" si="91"/>
        <v>1.5811118711543615</v>
      </c>
      <c r="DZ38" s="23">
        <f t="shared" si="92"/>
        <v>4.6820933714577587E-2</v>
      </c>
      <c r="EA38" s="23">
        <f t="shared" si="93"/>
        <v>0.29982051961043926</v>
      </c>
      <c r="EB38" s="23">
        <f t="shared" si="94"/>
        <v>0</v>
      </c>
      <c r="ED38" s="23">
        <f t="shared" si="95"/>
        <v>0.18344690896133975</v>
      </c>
      <c r="EE38" s="23">
        <f t="shared" si="96"/>
        <v>4.2290748898678411E-3</v>
      </c>
      <c r="EF38" s="23">
        <f t="shared" si="97"/>
        <v>0.29401256438502993</v>
      </c>
      <c r="EG38" s="23">
        <f t="shared" si="98"/>
        <v>0.16709048565019063</v>
      </c>
      <c r="EH38" s="23">
        <f t="shared" si="99"/>
        <v>3.0655594081211508E-2</v>
      </c>
      <c r="EI38" s="23">
        <f t="shared" si="100"/>
        <v>7.5374750520191937E-3</v>
      </c>
      <c r="EJ38" s="23">
        <f t="shared" si="101"/>
        <v>2.614725427499037</v>
      </c>
      <c r="EK38" s="23">
        <f t="shared" si="102"/>
        <v>8.7963346966030418</v>
      </c>
      <c r="EL38" s="83">
        <f t="shared" si="147"/>
        <v>0.61578538242080394</v>
      </c>
      <c r="EM38" s="24">
        <f t="shared" si="103"/>
        <v>6.9539946057230342</v>
      </c>
      <c r="EN38" s="24">
        <f t="shared" si="104"/>
        <v>0.20592630188044497</v>
      </c>
      <c r="EO38" s="24">
        <f t="shared" si="105"/>
        <v>1.758214426268573</v>
      </c>
      <c r="EP38" s="24">
        <f t="shared" si="106"/>
        <v>0</v>
      </c>
      <c r="EQ38" s="24"/>
      <c r="ER38" s="24">
        <f t="shared" si="107"/>
        <v>1.6136604102812122</v>
      </c>
      <c r="ES38" s="24">
        <f t="shared" si="108"/>
        <v>3.7200358188277181E-2</v>
      </c>
      <c r="ET38" s="24">
        <f t="shared" si="109"/>
        <v>2.5862329213372743</v>
      </c>
      <c r="EU38" s="24">
        <f t="shared" si="110"/>
        <v>1.4697838363970246</v>
      </c>
      <c r="EV38" s="24">
        <f t="shared" si="111"/>
        <v>0.53931373172307928</v>
      </c>
      <c r="EW38" s="24">
        <f t="shared" si="112"/>
        <v>0.13260430664971251</v>
      </c>
      <c r="EX38" s="23">
        <f t="shared" si="113"/>
        <v>14.62501286007584</v>
      </c>
      <c r="EY38" s="23">
        <f t="shared" si="114"/>
        <v>15.296930898448631</v>
      </c>
      <c r="EZ38" s="23">
        <f t="shared" si="115"/>
        <v>13.155229023678816</v>
      </c>
      <c r="FA38" s="23" t="str">
        <f t="shared" si="116"/>
        <v>Good</v>
      </c>
      <c r="FB38" s="23">
        <f t="shared" si="117"/>
        <v>793.05705103793753</v>
      </c>
      <c r="FC38" s="23">
        <f t="shared" si="118"/>
        <v>0.10210398215773102</v>
      </c>
      <c r="FE38" s="23">
        <f t="shared" si="119"/>
        <v>-13.952907350209816</v>
      </c>
      <c r="FF38" s="23">
        <f t="shared" si="120"/>
        <v>8.4896515196567782E-2</v>
      </c>
      <c r="FG38" s="80">
        <f t="shared" si="121"/>
        <v>0.1171097296566203</v>
      </c>
      <c r="FH38" s="80">
        <f t="shared" si="122"/>
        <v>1.4965506806245918</v>
      </c>
      <c r="FI38" s="23">
        <f t="shared" si="123"/>
        <v>6.9539946057230342</v>
      </c>
      <c r="FJ38" s="23">
        <f t="shared" si="124"/>
        <v>1.0460053942769658</v>
      </c>
      <c r="FK38" s="23">
        <f t="shared" si="125"/>
        <v>0</v>
      </c>
      <c r="FL38" s="24">
        <f t="shared" si="126"/>
        <v>8</v>
      </c>
      <c r="FM38" s="23">
        <f t="shared" si="127"/>
        <v>0.71220903199160723</v>
      </c>
      <c r="FN38" s="23">
        <f t="shared" si="128"/>
        <v>0</v>
      </c>
      <c r="FO38" s="23">
        <f t="shared" si="129"/>
        <v>0.1171097296566203</v>
      </c>
      <c r="FP38" s="23">
        <f t="shared" si="130"/>
        <v>0.20592630188044497</v>
      </c>
      <c r="FQ38" s="23">
        <f t="shared" si="131"/>
        <v>1.0352450635286725</v>
      </c>
      <c r="FR38" s="23">
        <f t="shared" si="132"/>
        <v>2.5862329213372743</v>
      </c>
      <c r="FS38" s="23">
        <f t="shared" si="133"/>
        <v>3.6214779848659466</v>
      </c>
      <c r="FT38" s="23">
        <f t="shared" si="134"/>
        <v>1.3785220151340534</v>
      </c>
      <c r="FU38" s="23">
        <f t="shared" si="135"/>
        <v>5</v>
      </c>
      <c r="FV38" s="23">
        <f t="shared" si="136"/>
        <v>0</v>
      </c>
      <c r="FW38" s="23">
        <f t="shared" si="137"/>
        <v>5</v>
      </c>
      <c r="FX38" s="24">
        <f t="shared" si="138"/>
        <v>0</v>
      </c>
      <c r="FY38" s="24">
        <f t="shared" si="139"/>
        <v>0.11802866549053848</v>
      </c>
      <c r="FZ38" s="24">
        <f t="shared" si="140"/>
        <v>3.7200358188277181E-2</v>
      </c>
      <c r="GA38" s="74">
        <f t="shared" si="141"/>
        <v>0.15522902367881566</v>
      </c>
      <c r="GB38" s="74">
        <f t="shared" si="142"/>
        <v>0.15522902367881566</v>
      </c>
      <c r="GC38" s="23">
        <f t="shared" si="143"/>
        <v>1.4697838363970246</v>
      </c>
      <c r="GD38" s="23">
        <f t="shared" si="144"/>
        <v>0.37498713992415977</v>
      </c>
      <c r="GE38" s="74">
        <f t="shared" si="145"/>
        <v>2</v>
      </c>
      <c r="GG38" s="24" t="str">
        <f t="shared" si="146"/>
        <v>CALCIC</v>
      </c>
      <c r="GH38" s="83">
        <f t="shared" si="148"/>
        <v>0.61578538242080394</v>
      </c>
    </row>
    <row r="39" spans="1:190" s="23" customFormat="1" ht="18" customHeight="1" x14ac:dyDescent="0.2">
      <c r="A39" s="23" t="s">
        <v>55</v>
      </c>
      <c r="B39" s="23" t="s">
        <v>144</v>
      </c>
      <c r="C39" s="24">
        <v>900</v>
      </c>
      <c r="D39" s="24">
        <v>2</v>
      </c>
      <c r="F39" s="37">
        <v>69.599999999999994</v>
      </c>
      <c r="G39" s="37">
        <v>0.36</v>
      </c>
      <c r="H39" s="37">
        <v>16.48</v>
      </c>
      <c r="I39" s="37">
        <v>2.27</v>
      </c>
      <c r="J39" s="37">
        <v>0.06</v>
      </c>
      <c r="K39" s="37">
        <v>0.96</v>
      </c>
      <c r="L39" s="37">
        <v>3.58</v>
      </c>
      <c r="M39" s="37">
        <v>4.3</v>
      </c>
      <c r="N39" s="37">
        <v>2.92</v>
      </c>
      <c r="O39" s="37"/>
      <c r="P39" s="37"/>
      <c r="Q39" s="37">
        <v>6</v>
      </c>
      <c r="S39" s="37">
        <v>44.4</v>
      </c>
      <c r="T39" s="37">
        <v>1.62</v>
      </c>
      <c r="U39" s="37">
        <v>10.78</v>
      </c>
      <c r="V39" s="37">
        <v>10.08</v>
      </c>
      <c r="W39" s="37">
        <v>0.16</v>
      </c>
      <c r="X39" s="37">
        <v>14.74</v>
      </c>
      <c r="Y39" s="37">
        <v>11.65</v>
      </c>
      <c r="Z39" s="37">
        <v>2.06</v>
      </c>
      <c r="AA39" s="37">
        <v>0.62</v>
      </c>
      <c r="AB39" s="37"/>
      <c r="AD39" s="38">
        <f t="shared" si="1"/>
        <v>6.6606351268230224</v>
      </c>
      <c r="AE39" s="39"/>
      <c r="AF39" s="58">
        <f t="shared" si="2"/>
        <v>0.28920674959204778</v>
      </c>
      <c r="AG39" s="38">
        <f t="shared" si="3"/>
        <v>2.4</v>
      </c>
      <c r="AH39" s="38">
        <f t="shared" si="4"/>
        <v>2.4139522570952199</v>
      </c>
      <c r="AI39" s="38">
        <f t="shared" si="5"/>
        <v>4.6752146768387028</v>
      </c>
      <c r="AJ39" s="39"/>
      <c r="AK39" s="40">
        <f t="shared" si="6"/>
        <v>904.95033891659398</v>
      </c>
      <c r="AL39" s="40">
        <f t="shared" si="7"/>
        <v>899.47960323537609</v>
      </c>
      <c r="AM39" s="40">
        <f t="shared" si="8"/>
        <v>890.98161733659458</v>
      </c>
      <c r="AN39" s="40">
        <f t="shared" si="9"/>
        <v>826.49102601401387</v>
      </c>
      <c r="AO39" s="40">
        <f t="shared" si="10"/>
        <v>912.50964263463356</v>
      </c>
      <c r="AP39" s="40">
        <f t="shared" si="11"/>
        <v>871.7296201046571</v>
      </c>
      <c r="AQ39" s="41"/>
      <c r="AR39" s="40">
        <f t="shared" si="12"/>
        <v>900.8090886242901</v>
      </c>
      <c r="AS39" s="40">
        <f t="shared" si="13"/>
        <v>915.4510459018702</v>
      </c>
      <c r="AT39" s="41"/>
      <c r="AU39" s="38">
        <f t="shared" si="14"/>
        <v>2.9952547667807243</v>
      </c>
      <c r="AV39" s="38">
        <f t="shared" si="15"/>
        <v>2.7028667319554831</v>
      </c>
      <c r="AW39" s="38">
        <f t="shared" si="16"/>
        <v>2.8786724480469412</v>
      </c>
      <c r="AX39" s="38">
        <f t="shared" si="17"/>
        <v>3.5357629168414597</v>
      </c>
      <c r="AY39" s="38">
        <f t="shared" si="18"/>
        <v>8.6840045235336323</v>
      </c>
      <c r="AZ39" s="38">
        <f t="shared" si="19"/>
        <v>2.0012307988861902</v>
      </c>
      <c r="BA39" s="39"/>
      <c r="BB39" s="42">
        <f t="shared" si="20"/>
        <v>0.27726247754592726</v>
      </c>
      <c r="BC39" s="42" t="str">
        <f t="shared" si="21"/>
        <v>NO</v>
      </c>
      <c r="BD39" s="38">
        <f t="shared" si="22"/>
        <v>5.5197072575179522</v>
      </c>
      <c r="BE39" s="38">
        <f t="shared" si="23"/>
        <v>4.5011004878565917</v>
      </c>
      <c r="BF39" s="38">
        <f t="shared" si="24"/>
        <v>4.1804327494411515</v>
      </c>
      <c r="BG39" s="38">
        <f t="shared" si="25"/>
        <v>5.8244828891453757</v>
      </c>
      <c r="BH39" s="38">
        <f t="shared" si="26"/>
        <v>4.478362166859033</v>
      </c>
      <c r="BI39" s="38">
        <f t="shared" si="27"/>
        <v>0.13708561205180025</v>
      </c>
      <c r="BJ39" s="38">
        <f t="shared" si="28"/>
        <v>5.9097072575179528</v>
      </c>
      <c r="BK39" s="38">
        <f t="shared" si="29"/>
        <v>5.9230032894205653</v>
      </c>
      <c r="BL39" s="24"/>
      <c r="BM39" s="24">
        <f t="shared" si="30"/>
        <v>1.1583724866562479</v>
      </c>
      <c r="BN39" s="24">
        <f t="shared" si="31"/>
        <v>4.5068278441839386E-3</v>
      </c>
      <c r="BO39" s="24">
        <f t="shared" si="32"/>
        <v>0.1616304273202499</v>
      </c>
      <c r="BP39" s="24">
        <f t="shared" si="33"/>
        <v>0</v>
      </c>
      <c r="BQ39" s="24">
        <f t="shared" si="34"/>
        <v>3.159518083021557E-2</v>
      </c>
      <c r="BR39" s="24">
        <f t="shared" si="35"/>
        <v>8.458149779735683E-4</v>
      </c>
      <c r="BS39" s="24">
        <f t="shared" si="36"/>
        <v>2.3818739393217613E-2</v>
      </c>
      <c r="BT39" s="24">
        <f t="shared" si="37"/>
        <v>6.3840334965601125E-2</v>
      </c>
      <c r="BU39" s="24">
        <f t="shared" si="38"/>
        <v>6.9378449762741837E-2</v>
      </c>
      <c r="BV39" s="24">
        <f t="shared" si="39"/>
        <v>3.0999193171684574E-2</v>
      </c>
      <c r="BW39" s="24">
        <f t="shared" si="40"/>
        <v>0</v>
      </c>
      <c r="BX39" s="24">
        <f t="shared" si="41"/>
        <v>0.33307649434769188</v>
      </c>
      <c r="BY39" s="23">
        <f t="shared" si="42"/>
        <v>1.8780639492698079</v>
      </c>
      <c r="BZ39" s="23">
        <f t="shared" si="43"/>
        <v>1.8069955251767924</v>
      </c>
      <c r="CA39" s="24">
        <f t="shared" si="44"/>
        <v>0.6167907579007752</v>
      </c>
      <c r="CB39" s="24">
        <f t="shared" si="45"/>
        <v>2.3997201191877388E-3</v>
      </c>
      <c r="CC39" s="24">
        <f t="shared" si="46"/>
        <v>8.6062259692004567E-2</v>
      </c>
      <c r="CD39" s="24">
        <f t="shared" si="47"/>
        <v>0</v>
      </c>
      <c r="CE39" s="24">
        <f t="shared" si="48"/>
        <v>1.6823272094914441E-2</v>
      </c>
      <c r="CF39" s="24">
        <f t="shared" si="49"/>
        <v>4.5036537669679544E-4</v>
      </c>
      <c r="CG39" s="24">
        <f t="shared" si="50"/>
        <v>1.2682602955281874E-2</v>
      </c>
      <c r="CH39" s="24">
        <f t="shared" si="51"/>
        <v>3.39926310764989E-2</v>
      </c>
      <c r="CI39" s="24">
        <f t="shared" si="52"/>
        <v>3.6941473579595735E-2</v>
      </c>
      <c r="CJ39" s="24">
        <f t="shared" si="53"/>
        <v>1.6505930580125918E-2</v>
      </c>
      <c r="CK39" s="24">
        <f t="shared" si="54"/>
        <v>0</v>
      </c>
      <c r="CL39" s="24">
        <f t="shared" si="55"/>
        <v>0.1773509866249188</v>
      </c>
      <c r="CM39" s="23">
        <f t="shared" si="56"/>
        <v>1</v>
      </c>
      <c r="CN39" s="23">
        <f t="shared" si="57"/>
        <v>0.82264901337508123</v>
      </c>
      <c r="CP39">
        <f t="shared" si="58"/>
        <v>0.64104889609115956</v>
      </c>
      <c r="CQ39">
        <f t="shared" si="59"/>
        <v>2.4941001687001966E-3</v>
      </c>
      <c r="CR39">
        <f t="shared" si="60"/>
        <v>0.17889410910902653</v>
      </c>
      <c r="CS39">
        <f t="shared" si="61"/>
        <v>0</v>
      </c>
      <c r="CT39">
        <f t="shared" si="62"/>
        <v>1.7484924777068481E-2</v>
      </c>
      <c r="CU39">
        <f t="shared" si="63"/>
        <v>4.6807807002776925E-4</v>
      </c>
      <c r="CV39">
        <f t="shared" si="64"/>
        <v>1.3181404746913936E-2</v>
      </c>
      <c r="CW39">
        <f t="shared" si="65"/>
        <v>3.5329547902092966E-2</v>
      </c>
      <c r="CX39">
        <f t="shared" si="66"/>
        <v>7.6788734444656698E-2</v>
      </c>
      <c r="CY39">
        <f t="shared" si="67"/>
        <v>3.431020469035382E-2</v>
      </c>
      <c r="CZ39">
        <f t="shared" si="68"/>
        <v>0</v>
      </c>
      <c r="DA39" s="23">
        <f t="shared" si="69"/>
        <v>1.0000000000000002</v>
      </c>
      <c r="DB39" s="23">
        <f t="shared" si="70"/>
        <v>0.73896175872898573</v>
      </c>
      <c r="DC39" s="23">
        <f t="shared" si="71"/>
        <v>2.0280725298827726E-2</v>
      </c>
      <c r="DD39" s="23">
        <f t="shared" si="72"/>
        <v>0.10572669942428968</v>
      </c>
      <c r="DE39" s="23">
        <f t="shared" si="73"/>
        <v>0</v>
      </c>
      <c r="DF39" s="23">
        <f t="shared" si="74"/>
        <v>0.14029930518439337</v>
      </c>
      <c r="DG39" s="23">
        <f t="shared" si="75"/>
        <v>2.2555066079295153E-3</v>
      </c>
      <c r="DH39" s="23">
        <f t="shared" si="76"/>
        <v>0.36571689443336208</v>
      </c>
      <c r="DI39" s="23">
        <f t="shared" si="77"/>
        <v>0.20774857607521036</v>
      </c>
      <c r="DJ39" s="23">
        <f t="shared" si="78"/>
        <v>3.323711779331353E-2</v>
      </c>
      <c r="DK39" s="23">
        <f t="shared" si="79"/>
        <v>6.5820204679604231E-3</v>
      </c>
      <c r="DL39" s="23">
        <f t="shared" si="80"/>
        <v>1.6208086040142726</v>
      </c>
      <c r="DM39" s="23">
        <f t="shared" si="81"/>
        <v>0.73896175872898573</v>
      </c>
      <c r="DN39" s="23">
        <f t="shared" si="82"/>
        <v>2.0280725298827726E-2</v>
      </c>
      <c r="DO39" s="23">
        <f t="shared" si="83"/>
        <v>0.21145339884857936</v>
      </c>
      <c r="DP39" s="23">
        <f t="shared" si="84"/>
        <v>0</v>
      </c>
      <c r="DR39" s="23">
        <f t="shared" si="85"/>
        <v>0.14029930518439337</v>
      </c>
      <c r="DS39" s="23">
        <f t="shared" si="86"/>
        <v>2.2555066079295153E-3</v>
      </c>
      <c r="DT39" s="23">
        <f t="shared" si="87"/>
        <v>0.36571689443336208</v>
      </c>
      <c r="DU39" s="23">
        <f t="shared" si="88"/>
        <v>0.20774857607521036</v>
      </c>
      <c r="DV39" s="23">
        <f t="shared" si="89"/>
        <v>6.6474235586627059E-2</v>
      </c>
      <c r="DW39" s="23">
        <f t="shared" si="90"/>
        <v>1.3164040935920846E-2</v>
      </c>
      <c r="DY39" s="23">
        <f t="shared" si="91"/>
        <v>1.4779235174579715</v>
      </c>
      <c r="DZ39" s="23">
        <f t="shared" si="92"/>
        <v>4.0561450597655452E-2</v>
      </c>
      <c r="EA39" s="23">
        <f t="shared" si="93"/>
        <v>0.31718009827286903</v>
      </c>
      <c r="EB39" s="23">
        <f t="shared" si="94"/>
        <v>0</v>
      </c>
      <c r="ED39" s="23">
        <f t="shared" si="95"/>
        <v>0.14029930518439337</v>
      </c>
      <c r="EE39" s="23">
        <f t="shared" si="96"/>
        <v>2.2555066079295153E-3</v>
      </c>
      <c r="EF39" s="23">
        <f t="shared" si="97"/>
        <v>0.36571689443336208</v>
      </c>
      <c r="EG39" s="23">
        <f t="shared" si="98"/>
        <v>0.20774857607521036</v>
      </c>
      <c r="EH39" s="23">
        <f t="shared" si="99"/>
        <v>3.323711779331353E-2</v>
      </c>
      <c r="EI39" s="23">
        <f t="shared" si="100"/>
        <v>6.5820204679604231E-3</v>
      </c>
      <c r="EJ39" s="23">
        <f t="shared" si="101"/>
        <v>2.5915044868906651</v>
      </c>
      <c r="EK39" s="23">
        <f t="shared" si="102"/>
        <v>8.8751534548164432</v>
      </c>
      <c r="EL39" s="83">
        <f t="shared" si="147"/>
        <v>0.72273752245407263</v>
      </c>
      <c r="EM39" s="24">
        <f t="shared" si="103"/>
        <v>6.5583990059607924</v>
      </c>
      <c r="EN39" s="24">
        <f t="shared" si="104"/>
        <v>0.17999454920207414</v>
      </c>
      <c r="EO39" s="24">
        <f t="shared" si="105"/>
        <v>1.8766813633236483</v>
      </c>
      <c r="EP39" s="24">
        <f t="shared" si="106"/>
        <v>0</v>
      </c>
      <c r="EQ39" s="24"/>
      <c r="ER39" s="24">
        <f t="shared" si="107"/>
        <v>1.2451778631156154</v>
      </c>
      <c r="ES39" s="24">
        <f t="shared" si="108"/>
        <v>2.0017967263726955E-2</v>
      </c>
      <c r="ET39" s="24">
        <f t="shared" si="109"/>
        <v>3.2457935591149938</v>
      </c>
      <c r="EU39" s="24">
        <f t="shared" si="110"/>
        <v>1.8438004926870999</v>
      </c>
      <c r="EV39" s="24">
        <f t="shared" si="111"/>
        <v>0.58996904162293529</v>
      </c>
      <c r="EW39" s="24">
        <f t="shared" si="112"/>
        <v>0.11683288339178298</v>
      </c>
      <c r="EX39" s="23">
        <f t="shared" si="113"/>
        <v>14.969864800667951</v>
      </c>
      <c r="EY39" s="23">
        <f t="shared" si="114"/>
        <v>15.676666725682669</v>
      </c>
      <c r="EZ39" s="23">
        <f t="shared" si="115"/>
        <v>13.126064307980851</v>
      </c>
      <c r="FA39" s="23" t="str">
        <f t="shared" si="116"/>
        <v>Good</v>
      </c>
      <c r="FB39" s="23">
        <f t="shared" si="117"/>
        <v>243.87541595302335</v>
      </c>
      <c r="FC39" s="23">
        <f t="shared" si="118"/>
        <v>0.16491898418230788</v>
      </c>
      <c r="FE39" s="23">
        <f t="shared" si="119"/>
        <v>-12.622469279989106</v>
      </c>
      <c r="FF39" s="23">
        <f t="shared" si="120"/>
        <v>8.9259851031932388E-2</v>
      </c>
      <c r="FG39" s="80">
        <f t="shared" si="121"/>
        <v>9.4308470512049825E-2</v>
      </c>
      <c r="FH39" s="80">
        <f t="shared" si="122"/>
        <v>1.1508693926035656</v>
      </c>
      <c r="FI39" s="23">
        <f t="shared" si="123"/>
        <v>6.5583990059607924</v>
      </c>
      <c r="FJ39" s="23">
        <f t="shared" si="124"/>
        <v>1.4416009940392076</v>
      </c>
      <c r="FK39" s="23">
        <f t="shared" si="125"/>
        <v>0</v>
      </c>
      <c r="FL39" s="24">
        <f t="shared" si="126"/>
        <v>8</v>
      </c>
      <c r="FM39" s="23">
        <f t="shared" si="127"/>
        <v>0.43508036928444072</v>
      </c>
      <c r="FN39" s="23">
        <f t="shared" si="128"/>
        <v>0</v>
      </c>
      <c r="FO39" s="23">
        <f t="shared" si="129"/>
        <v>9.4308470512049825E-2</v>
      </c>
      <c r="FP39" s="23">
        <f t="shared" si="130"/>
        <v>0.17999454920207414</v>
      </c>
      <c r="FQ39" s="23">
        <f t="shared" si="131"/>
        <v>0.70938338899856468</v>
      </c>
      <c r="FR39" s="23">
        <f t="shared" si="132"/>
        <v>3.2457935591149938</v>
      </c>
      <c r="FS39" s="23">
        <f t="shared" si="133"/>
        <v>3.9551769481135586</v>
      </c>
      <c r="FT39" s="23">
        <f t="shared" si="134"/>
        <v>1.0448230518864414</v>
      </c>
      <c r="FU39" s="23">
        <f t="shared" si="135"/>
        <v>5</v>
      </c>
      <c r="FV39" s="23">
        <f t="shared" si="136"/>
        <v>0</v>
      </c>
      <c r="FW39" s="23">
        <f t="shared" si="137"/>
        <v>5</v>
      </c>
      <c r="FX39" s="24">
        <f t="shared" si="138"/>
        <v>0</v>
      </c>
      <c r="FY39" s="24">
        <f t="shared" si="139"/>
        <v>0.10604634071712415</v>
      </c>
      <c r="FZ39" s="24">
        <f t="shared" si="140"/>
        <v>2.0017967263726955E-2</v>
      </c>
      <c r="GA39" s="74">
        <f t="shared" si="141"/>
        <v>0.12606430798085111</v>
      </c>
      <c r="GB39" s="74">
        <f t="shared" si="142"/>
        <v>0.12606430798085111</v>
      </c>
      <c r="GC39" s="23">
        <f t="shared" si="143"/>
        <v>1.8438004926870999</v>
      </c>
      <c r="GD39" s="23">
        <f t="shared" si="144"/>
        <v>3.0135199332049112E-2</v>
      </c>
      <c r="GE39" s="74">
        <f t="shared" si="145"/>
        <v>2</v>
      </c>
      <c r="GG39" s="24" t="str">
        <f t="shared" si="146"/>
        <v>CALCIC</v>
      </c>
      <c r="GH39" s="83">
        <f t="shared" si="148"/>
        <v>0.72273752245407263</v>
      </c>
    </row>
    <row r="40" spans="1:190" s="23" customFormat="1" ht="18" customHeight="1" x14ac:dyDescent="0.2">
      <c r="A40" s="23" t="s">
        <v>55</v>
      </c>
      <c r="B40" s="23" t="s">
        <v>144</v>
      </c>
      <c r="C40" s="24">
        <v>900</v>
      </c>
      <c r="D40" s="24">
        <v>2</v>
      </c>
      <c r="F40" s="37">
        <v>71</v>
      </c>
      <c r="G40" s="37">
        <v>0.42</v>
      </c>
      <c r="H40" s="37">
        <v>15.77</v>
      </c>
      <c r="I40" s="37">
        <v>2.09</v>
      </c>
      <c r="J40" s="37">
        <v>0.08</v>
      </c>
      <c r="K40" s="37">
        <v>0.78</v>
      </c>
      <c r="L40" s="37">
        <v>2.89</v>
      </c>
      <c r="M40" s="37">
        <v>3.79</v>
      </c>
      <c r="N40" s="37">
        <v>3.16</v>
      </c>
      <c r="O40" s="37"/>
      <c r="P40" s="37"/>
      <c r="Q40" s="37">
        <v>5.4</v>
      </c>
      <c r="S40" s="37">
        <v>45.2</v>
      </c>
      <c r="T40" s="37">
        <v>1.88</v>
      </c>
      <c r="U40" s="37">
        <v>10.25</v>
      </c>
      <c r="V40" s="37">
        <v>10.199999999999999</v>
      </c>
      <c r="W40" s="37">
        <v>0.16</v>
      </c>
      <c r="X40" s="37">
        <v>15.07</v>
      </c>
      <c r="Y40" s="37">
        <v>10.85</v>
      </c>
      <c r="Z40" s="37">
        <v>1.97</v>
      </c>
      <c r="AA40" s="37">
        <v>0.56000000000000005</v>
      </c>
      <c r="AB40" s="37"/>
      <c r="AD40" s="38">
        <f t="shared" si="1"/>
        <v>6.017065991177077</v>
      </c>
      <c r="AE40" s="39"/>
      <c r="AF40" s="58">
        <f t="shared" si="2"/>
        <v>0.25260109917672868</v>
      </c>
      <c r="AG40" s="38">
        <f t="shared" si="3"/>
        <v>2</v>
      </c>
      <c r="AH40" s="38">
        <f t="shared" si="4"/>
        <v>2.2907205674903395</v>
      </c>
      <c r="AI40" s="38">
        <f t="shared" si="5"/>
        <v>4.189913011662469</v>
      </c>
      <c r="AJ40" s="39"/>
      <c r="AK40" s="40">
        <f t="shared" si="6"/>
        <v>892.77126994024752</v>
      </c>
      <c r="AL40" s="40">
        <f t="shared" si="7"/>
        <v>888.50042066886829</v>
      </c>
      <c r="AM40" s="40">
        <f t="shared" si="8"/>
        <v>874.9563920666144</v>
      </c>
      <c r="AN40" s="40">
        <f t="shared" si="9"/>
        <v>832.51197056440583</v>
      </c>
      <c r="AO40" s="40">
        <f t="shared" si="10"/>
        <v>910.16025083248712</v>
      </c>
      <c r="AP40" s="40">
        <f t="shared" si="11"/>
        <v>866.35376881828086</v>
      </c>
      <c r="AQ40" s="41"/>
      <c r="AR40" s="40">
        <f t="shared" si="12"/>
        <v>902.29227599347314</v>
      </c>
      <c r="AS40" s="40">
        <f t="shared" si="13"/>
        <v>909.98358370613937</v>
      </c>
      <c r="AT40" s="41"/>
      <c r="AU40" s="38">
        <f t="shared" si="14"/>
        <v>2.9392588256517747</v>
      </c>
      <c r="AV40" s="38">
        <f t="shared" si="15"/>
        <v>2.5891070529538829</v>
      </c>
      <c r="AW40" s="38">
        <f t="shared" si="16"/>
        <v>2.6957600950292</v>
      </c>
      <c r="AX40" s="38">
        <f t="shared" si="17"/>
        <v>2.7177337333183469</v>
      </c>
      <c r="AY40" s="38">
        <f t="shared" si="18"/>
        <v>6.365652109657626</v>
      </c>
      <c r="AZ40" s="38">
        <f t="shared" si="19"/>
        <v>1.7792848501522018</v>
      </c>
      <c r="BA40" s="39"/>
      <c r="BB40" s="42">
        <f t="shared" si="20"/>
        <v>0.2752018936386052</v>
      </c>
      <c r="BC40" s="42" t="str">
        <f t="shared" si="21"/>
        <v>NO</v>
      </c>
      <c r="BD40" s="38">
        <f t="shared" si="22"/>
        <v>5.01750171559104</v>
      </c>
      <c r="BE40" s="38">
        <f t="shared" si="23"/>
        <v>4.0327055108617911</v>
      </c>
      <c r="BF40" s="38">
        <f t="shared" si="24"/>
        <v>3.6061781480795259</v>
      </c>
      <c r="BG40" s="38">
        <f t="shared" si="25"/>
        <v>5.2613736930285206</v>
      </c>
      <c r="BH40" s="38">
        <f t="shared" si="26"/>
        <v>4.0560302697713917</v>
      </c>
      <c r="BI40" s="38">
        <f t="shared" si="27"/>
        <v>-0.19809004316710688</v>
      </c>
      <c r="BJ40" s="38">
        <f t="shared" si="28"/>
        <v>5.4075017155910405</v>
      </c>
      <c r="BK40" s="38">
        <f t="shared" si="29"/>
        <v>5.4477551026269087</v>
      </c>
      <c r="BL40" s="24"/>
      <c r="BM40" s="24">
        <f t="shared" si="30"/>
        <v>1.1816730826522071</v>
      </c>
      <c r="BN40" s="24">
        <f t="shared" si="31"/>
        <v>5.2579658182145949E-3</v>
      </c>
      <c r="BO40" s="24">
        <f t="shared" si="32"/>
        <v>0.1546669805121566</v>
      </c>
      <c r="BP40" s="24">
        <f t="shared" si="33"/>
        <v>0</v>
      </c>
      <c r="BQ40" s="24">
        <f t="shared" si="34"/>
        <v>2.9089836094779973E-2</v>
      </c>
      <c r="BR40" s="24">
        <f t="shared" si="35"/>
        <v>1.1277533039647577E-3</v>
      </c>
      <c r="BS40" s="24">
        <f t="shared" si="36"/>
        <v>1.9352725756989313E-2</v>
      </c>
      <c r="BT40" s="24">
        <f t="shared" si="37"/>
        <v>5.1535912863292524E-2</v>
      </c>
      <c r="BU40" s="24">
        <f t="shared" si="38"/>
        <v>6.1149842930416642E-2</v>
      </c>
      <c r="BV40" s="24">
        <f t="shared" si="39"/>
        <v>3.3547072062507961E-2</v>
      </c>
      <c r="BW40" s="24">
        <f t="shared" si="40"/>
        <v>0</v>
      </c>
      <c r="BX40" s="24">
        <f t="shared" si="41"/>
        <v>0.29976884491292272</v>
      </c>
      <c r="BY40" s="23">
        <f t="shared" si="42"/>
        <v>1.8371700169074523</v>
      </c>
      <c r="BZ40" s="23">
        <f t="shared" si="43"/>
        <v>1.7867650674996107</v>
      </c>
      <c r="CA40" s="24">
        <f t="shared" si="44"/>
        <v>0.64320289999144598</v>
      </c>
      <c r="CB40" s="24">
        <f t="shared" si="45"/>
        <v>2.8619919603659989E-3</v>
      </c>
      <c r="CC40" s="24">
        <f t="shared" si="46"/>
        <v>8.4187625036745831E-2</v>
      </c>
      <c r="CD40" s="24">
        <f t="shared" si="47"/>
        <v>0</v>
      </c>
      <c r="CE40" s="24">
        <f t="shared" si="48"/>
        <v>1.5834046836747051E-2</v>
      </c>
      <c r="CF40" s="24">
        <f t="shared" si="49"/>
        <v>6.13853532109744E-4</v>
      </c>
      <c r="CG40" s="24">
        <f t="shared" si="50"/>
        <v>1.0533987371275616E-2</v>
      </c>
      <c r="CH40" s="24">
        <f t="shared" si="51"/>
        <v>2.8051792914650344E-2</v>
      </c>
      <c r="CI40" s="24">
        <f t="shared" si="52"/>
        <v>3.328480345730412E-2</v>
      </c>
      <c r="CJ40" s="24">
        <f t="shared" si="53"/>
        <v>1.8260189178886378E-2</v>
      </c>
      <c r="CK40" s="24">
        <f t="shared" si="54"/>
        <v>0</v>
      </c>
      <c r="CL40" s="24">
        <f t="shared" si="55"/>
        <v>0.1631688097204689</v>
      </c>
      <c r="CM40" s="23">
        <f t="shared" si="56"/>
        <v>0.99999999999999989</v>
      </c>
      <c r="CN40" s="23">
        <f t="shared" si="57"/>
        <v>0.83683119027953101</v>
      </c>
      <c r="CP40">
        <f t="shared" si="58"/>
        <v>0.66134776426194286</v>
      </c>
      <c r="CQ40">
        <f t="shared" si="59"/>
        <v>2.9427292450778454E-3</v>
      </c>
      <c r="CR40">
        <f t="shared" si="60"/>
        <v>0.17312514479432567</v>
      </c>
      <c r="CS40">
        <f t="shared" si="61"/>
        <v>0</v>
      </c>
      <c r="CT40">
        <f t="shared" si="62"/>
        <v>1.6280728017303434E-2</v>
      </c>
      <c r="CU40">
        <f t="shared" si="63"/>
        <v>6.311704456719257E-4</v>
      </c>
      <c r="CV40">
        <f t="shared" si="64"/>
        <v>1.0831152964094721E-2</v>
      </c>
      <c r="CW40">
        <f t="shared" si="65"/>
        <v>2.8843138810303471E-2</v>
      </c>
      <c r="CX40">
        <f t="shared" si="66"/>
        <v>6.8447546958134126E-2</v>
      </c>
      <c r="CY40">
        <f t="shared" si="67"/>
        <v>3.7550624503145842E-2</v>
      </c>
      <c r="CZ40">
        <f t="shared" si="68"/>
        <v>0</v>
      </c>
      <c r="DA40" s="23">
        <f t="shared" si="69"/>
        <v>1</v>
      </c>
      <c r="DB40" s="23">
        <f t="shared" si="70"/>
        <v>0.75227638501239102</v>
      </c>
      <c r="DC40" s="23">
        <f t="shared" si="71"/>
        <v>2.3535656519627236E-2</v>
      </c>
      <c r="DD40" s="23">
        <f t="shared" si="72"/>
        <v>0.10052863349712145</v>
      </c>
      <c r="DE40" s="23">
        <f t="shared" si="73"/>
        <v>0</v>
      </c>
      <c r="DF40" s="23">
        <f t="shared" si="74"/>
        <v>0.14196953500801709</v>
      </c>
      <c r="DG40" s="23">
        <f t="shared" si="75"/>
        <v>2.2555066079295153E-3</v>
      </c>
      <c r="DH40" s="23">
        <f t="shared" si="76"/>
        <v>0.37390458609978067</v>
      </c>
      <c r="DI40" s="23">
        <f t="shared" si="77"/>
        <v>0.19348257943485256</v>
      </c>
      <c r="DJ40" s="23">
        <f t="shared" si="78"/>
        <v>3.1785010705256141E-2</v>
      </c>
      <c r="DK40" s="23">
        <f t="shared" si="79"/>
        <v>5.9450507452545763E-3</v>
      </c>
      <c r="DL40" s="23">
        <f t="shared" si="80"/>
        <v>1.6256829436302302</v>
      </c>
      <c r="DM40" s="23">
        <f t="shared" si="81"/>
        <v>0.75227638501239102</v>
      </c>
      <c r="DN40" s="23">
        <f t="shared" si="82"/>
        <v>2.3535656519627236E-2</v>
      </c>
      <c r="DO40" s="23">
        <f t="shared" si="83"/>
        <v>0.20105726699424289</v>
      </c>
      <c r="DP40" s="23">
        <f t="shared" si="84"/>
        <v>0</v>
      </c>
      <c r="DR40" s="23">
        <f t="shared" si="85"/>
        <v>0.14196953500801709</v>
      </c>
      <c r="DS40" s="23">
        <f t="shared" si="86"/>
        <v>2.2555066079295153E-3</v>
      </c>
      <c r="DT40" s="23">
        <f t="shared" si="87"/>
        <v>0.37390458609978067</v>
      </c>
      <c r="DU40" s="23">
        <f t="shared" si="88"/>
        <v>0.19348257943485256</v>
      </c>
      <c r="DV40" s="23">
        <f t="shared" si="89"/>
        <v>6.3570021410512281E-2</v>
      </c>
      <c r="DW40" s="23">
        <f t="shared" si="90"/>
        <v>1.1890101490509153E-2</v>
      </c>
      <c r="DY40" s="23">
        <f t="shared" si="91"/>
        <v>1.504552770024782</v>
      </c>
      <c r="DZ40" s="23">
        <f t="shared" si="92"/>
        <v>4.7071313039254471E-2</v>
      </c>
      <c r="EA40" s="23">
        <f t="shared" si="93"/>
        <v>0.30158590049136436</v>
      </c>
      <c r="EB40" s="23">
        <f t="shared" si="94"/>
        <v>0</v>
      </c>
      <c r="ED40" s="23">
        <f t="shared" si="95"/>
        <v>0.14196953500801709</v>
      </c>
      <c r="EE40" s="23">
        <f t="shared" si="96"/>
        <v>2.2555066079295153E-3</v>
      </c>
      <c r="EF40" s="23">
        <f t="shared" si="97"/>
        <v>0.37390458609978067</v>
      </c>
      <c r="EG40" s="23">
        <f t="shared" si="98"/>
        <v>0.19348257943485256</v>
      </c>
      <c r="EH40" s="23">
        <f t="shared" si="99"/>
        <v>3.1785010705256141E-2</v>
      </c>
      <c r="EI40" s="23">
        <f t="shared" si="100"/>
        <v>5.9450507452545763E-3</v>
      </c>
      <c r="EJ40" s="23">
        <f t="shared" si="101"/>
        <v>2.602552252156491</v>
      </c>
      <c r="EK40" s="23">
        <f t="shared" si="102"/>
        <v>8.8374786638547054</v>
      </c>
      <c r="EL40" s="83">
        <f t="shared" si="147"/>
        <v>0.72479810636139486</v>
      </c>
      <c r="EM40" s="24">
        <f t="shared" si="103"/>
        <v>6.648226501868753</v>
      </c>
      <c r="EN40" s="24">
        <f t="shared" si="104"/>
        <v>0.20799586233201858</v>
      </c>
      <c r="EO40" s="24">
        <f t="shared" si="105"/>
        <v>1.7768393072745605</v>
      </c>
      <c r="EP40" s="24">
        <f t="shared" si="106"/>
        <v>0</v>
      </c>
      <c r="EQ40" s="24"/>
      <c r="ER40" s="24">
        <f t="shared" si="107"/>
        <v>1.2546527365507247</v>
      </c>
      <c r="ES40" s="24">
        <f t="shared" si="108"/>
        <v>1.9932991523760393E-2</v>
      </c>
      <c r="ET40" s="24">
        <f t="shared" si="109"/>
        <v>3.3043738019742364</v>
      </c>
      <c r="EU40" s="24">
        <f t="shared" si="110"/>
        <v>1.7098981675830827</v>
      </c>
      <c r="EV40" s="24">
        <f t="shared" si="111"/>
        <v>0.56179870787618913</v>
      </c>
      <c r="EW40" s="24">
        <f t="shared" si="112"/>
        <v>0.10507851823344166</v>
      </c>
      <c r="EX40" s="23">
        <f t="shared" si="113"/>
        <v>14.921919369107135</v>
      </c>
      <c r="EY40" s="23">
        <f t="shared" si="114"/>
        <v>15.588796595216765</v>
      </c>
      <c r="EZ40" s="23">
        <f t="shared" si="115"/>
        <v>13.212021201524053</v>
      </c>
      <c r="FA40" s="23" t="str">
        <f t="shared" si="116"/>
        <v>Good</v>
      </c>
      <c r="FB40" s="23">
        <f t="shared" si="117"/>
        <v>300.18471267171367</v>
      </c>
      <c r="FC40" s="23">
        <f t="shared" si="118"/>
        <v>0.14281023879356461</v>
      </c>
      <c r="FE40" s="23">
        <f t="shared" si="119"/>
        <v>-12.85374040232797</v>
      </c>
      <c r="FF40" s="23">
        <f t="shared" si="120"/>
        <v>8.494996568211137E-2</v>
      </c>
      <c r="FG40" s="80">
        <f t="shared" si="121"/>
        <v>9.1104122716431715E-2</v>
      </c>
      <c r="FH40" s="80">
        <f t="shared" si="122"/>
        <v>1.163548613834293</v>
      </c>
      <c r="FI40" s="23">
        <f t="shared" si="123"/>
        <v>6.648226501868753</v>
      </c>
      <c r="FJ40" s="23">
        <f t="shared" si="124"/>
        <v>1.351773498131247</v>
      </c>
      <c r="FK40" s="23">
        <f t="shared" si="125"/>
        <v>0</v>
      </c>
      <c r="FL40" s="24">
        <f t="shared" si="126"/>
        <v>8</v>
      </c>
      <c r="FM40" s="23">
        <f t="shared" si="127"/>
        <v>0.42506580914331349</v>
      </c>
      <c r="FN40" s="23">
        <f t="shared" si="128"/>
        <v>0</v>
      </c>
      <c r="FO40" s="23">
        <f t="shared" si="129"/>
        <v>9.1104122716431715E-2</v>
      </c>
      <c r="FP40" s="23">
        <f t="shared" si="130"/>
        <v>0.20799586233201858</v>
      </c>
      <c r="FQ40" s="23">
        <f t="shared" si="131"/>
        <v>0.72416579419176386</v>
      </c>
      <c r="FR40" s="23">
        <f t="shared" si="132"/>
        <v>3.3043738019742364</v>
      </c>
      <c r="FS40" s="23">
        <f t="shared" si="133"/>
        <v>4.0285395961660004</v>
      </c>
      <c r="FT40" s="23">
        <f t="shared" si="134"/>
        <v>0.97146040383399956</v>
      </c>
      <c r="FU40" s="23">
        <f t="shared" si="135"/>
        <v>5</v>
      </c>
      <c r="FV40" s="23">
        <f t="shared" si="136"/>
        <v>0</v>
      </c>
      <c r="FW40" s="23">
        <f t="shared" si="137"/>
        <v>5</v>
      </c>
      <c r="FX40" s="24">
        <f t="shared" si="138"/>
        <v>0</v>
      </c>
      <c r="FY40" s="24">
        <f t="shared" si="139"/>
        <v>0.19208821000029341</v>
      </c>
      <c r="FZ40" s="24">
        <f t="shared" si="140"/>
        <v>1.9932991523760393E-2</v>
      </c>
      <c r="GA40" s="74">
        <f t="shared" si="141"/>
        <v>0.21202120152405379</v>
      </c>
      <c r="GB40" s="74">
        <f t="shared" si="142"/>
        <v>0.21202120152405379</v>
      </c>
      <c r="GC40" s="23">
        <f t="shared" si="143"/>
        <v>1.7098981675830827</v>
      </c>
      <c r="GD40" s="23">
        <f t="shared" si="144"/>
        <v>7.8080630892863434E-2</v>
      </c>
      <c r="GE40" s="74">
        <f t="shared" si="145"/>
        <v>1.9999999999999998</v>
      </c>
      <c r="GG40" s="24" t="str">
        <f t="shared" si="146"/>
        <v>CALCIC</v>
      </c>
      <c r="GH40" s="83">
        <f t="shared" si="148"/>
        <v>0.72479810636139486</v>
      </c>
    </row>
    <row r="41" spans="1:190" s="23" customFormat="1" ht="18" customHeight="1" x14ac:dyDescent="0.2">
      <c r="A41" s="23" t="s">
        <v>55</v>
      </c>
      <c r="B41" s="23" t="s">
        <v>144</v>
      </c>
      <c r="C41" s="24">
        <v>850</v>
      </c>
      <c r="D41" s="24">
        <v>2</v>
      </c>
      <c r="F41" s="37">
        <v>74.599999999999994</v>
      </c>
      <c r="G41" s="37">
        <v>0.25</v>
      </c>
      <c r="H41" s="37">
        <v>15.33</v>
      </c>
      <c r="I41" s="37">
        <v>0.77</v>
      </c>
      <c r="J41" s="37">
        <v>0.04</v>
      </c>
      <c r="K41" s="37">
        <v>0.49</v>
      </c>
      <c r="L41" s="37">
        <v>2.06</v>
      </c>
      <c r="M41" s="37">
        <v>3.21</v>
      </c>
      <c r="N41" s="37">
        <v>3.28</v>
      </c>
      <c r="O41" s="37"/>
      <c r="P41" s="37"/>
      <c r="Q41" s="37">
        <v>5.8</v>
      </c>
      <c r="S41" s="37">
        <v>47.7</v>
      </c>
      <c r="T41" s="37">
        <v>4.53</v>
      </c>
      <c r="U41" s="37">
        <v>10.02</v>
      </c>
      <c r="V41" s="37">
        <v>8.8000000000000007</v>
      </c>
      <c r="W41" s="37">
        <v>0.21</v>
      </c>
      <c r="X41" s="37">
        <v>14.12</v>
      </c>
      <c r="Y41" s="37">
        <v>10.58</v>
      </c>
      <c r="Z41" s="37">
        <v>1.94</v>
      </c>
      <c r="AA41" s="37">
        <v>0.61</v>
      </c>
      <c r="AB41" s="37"/>
      <c r="AD41" s="38">
        <f t="shared" si="1"/>
        <v>7.1803778981573521</v>
      </c>
      <c r="AE41" s="39"/>
      <c r="AF41" s="58">
        <f t="shared" si="2"/>
        <v>0.39660056657223802</v>
      </c>
      <c r="AG41" s="38">
        <f t="shared" si="3"/>
        <v>2.8</v>
      </c>
      <c r="AH41" s="38">
        <f t="shared" si="4"/>
        <v>2.7287790901268867</v>
      </c>
      <c r="AI41" s="38">
        <f t="shared" si="5"/>
        <v>4.4296945307203721</v>
      </c>
      <c r="AJ41" s="39"/>
      <c r="AK41" s="40">
        <f t="shared" si="6"/>
        <v>920.85252189884147</v>
      </c>
      <c r="AL41" s="40">
        <f t="shared" si="7"/>
        <v>925.02435760915978</v>
      </c>
      <c r="AM41" s="40">
        <f t="shared" si="8"/>
        <v>853.74015643267876</v>
      </c>
      <c r="AN41" s="40">
        <f t="shared" si="9"/>
        <v>776.2078750598364</v>
      </c>
      <c r="AO41" s="40">
        <f t="shared" si="10"/>
        <v>845.03941747951615</v>
      </c>
      <c r="AP41" s="40">
        <f t="shared" si="11"/>
        <v>857.824571629263</v>
      </c>
      <c r="AQ41" s="41"/>
      <c r="AR41" s="40">
        <f t="shared" si="12"/>
        <v>905.99414033303731</v>
      </c>
      <c r="AS41" s="40">
        <f t="shared" si="13"/>
        <v>890.03014814442759</v>
      </c>
      <c r="AT41" s="41"/>
      <c r="AU41" s="38">
        <f t="shared" si="14"/>
        <v>2.0592199738882493</v>
      </c>
      <c r="AV41" s="38">
        <f t="shared" si="15"/>
        <v>2.7146269147796742</v>
      </c>
      <c r="AW41" s="38">
        <f t="shared" si="16"/>
        <v>2.6267977034607854</v>
      </c>
      <c r="AX41" s="38">
        <f t="shared" si="17"/>
        <v>0.97155011455463158</v>
      </c>
      <c r="AY41" s="38">
        <f t="shared" si="18"/>
        <v>5.3646070684026235</v>
      </c>
      <c r="AZ41" s="38">
        <f t="shared" si="19"/>
        <v>1.6435964567474082</v>
      </c>
      <c r="BA41" s="39"/>
      <c r="BB41" s="42">
        <f t="shared" si="20"/>
        <v>0.25905032247280146</v>
      </c>
      <c r="BC41" s="42" t="str">
        <f t="shared" si="21"/>
        <v>YES</v>
      </c>
      <c r="BD41" s="38">
        <f t="shared" si="22"/>
        <v>4.5071388177207368</v>
      </c>
      <c r="BE41" s="38">
        <f t="shared" si="23"/>
        <v>3.5831844806249094</v>
      </c>
      <c r="BF41" s="38">
        <f t="shared" si="24"/>
        <v>3.1033497963269294</v>
      </c>
      <c r="BG41" s="38">
        <f t="shared" si="25"/>
        <v>4.6891178791143044</v>
      </c>
      <c r="BH41" s="38">
        <f t="shared" si="26"/>
        <v>3.62683840933573</v>
      </c>
      <c r="BI41" s="38">
        <f t="shared" si="27"/>
        <v>1.229260034630363</v>
      </c>
      <c r="BJ41" s="38">
        <f t="shared" si="28"/>
        <v>4.8971388177207373</v>
      </c>
      <c r="BK41" s="38">
        <f t="shared" si="29"/>
        <v>4.9647874298907961</v>
      </c>
      <c r="BL41" s="24"/>
      <c r="BM41" s="24">
        <f t="shared" si="30"/>
        <v>1.24158890092753</v>
      </c>
      <c r="BN41" s="24">
        <f t="shared" si="31"/>
        <v>3.1297415584610687E-3</v>
      </c>
      <c r="BO41" s="24">
        <f t="shared" si="32"/>
        <v>0.15035160502545092</v>
      </c>
      <c r="BP41" s="24">
        <f t="shared" si="33"/>
        <v>0</v>
      </c>
      <c r="BQ41" s="24">
        <f t="shared" si="34"/>
        <v>1.0717308034918938E-2</v>
      </c>
      <c r="BR41" s="24">
        <f t="shared" si="35"/>
        <v>5.6387665198237883E-4</v>
      </c>
      <c r="BS41" s="24">
        <f t="shared" si="36"/>
        <v>1.2157481565288156E-2</v>
      </c>
      <c r="BT41" s="24">
        <f t="shared" si="37"/>
        <v>3.6734941348921316E-2</v>
      </c>
      <c r="BU41" s="24">
        <f t="shared" si="38"/>
        <v>5.1791819474046812E-2</v>
      </c>
      <c r="BV41" s="24">
        <f t="shared" si="39"/>
        <v>3.4821011507919657E-2</v>
      </c>
      <c r="BW41" s="24">
        <f t="shared" si="40"/>
        <v>0</v>
      </c>
      <c r="BX41" s="24">
        <f t="shared" si="41"/>
        <v>0.32197394453610212</v>
      </c>
      <c r="BY41" s="23">
        <f t="shared" si="42"/>
        <v>1.8638306306306214</v>
      </c>
      <c r="BZ41" s="23">
        <f t="shared" si="43"/>
        <v>1.7788211221019368</v>
      </c>
      <c r="CA41" s="24">
        <f t="shared" si="44"/>
        <v>0.66614899472246691</v>
      </c>
      <c r="CB41" s="24">
        <f t="shared" si="45"/>
        <v>1.6791984781375389E-3</v>
      </c>
      <c r="CC41" s="24">
        <f t="shared" si="46"/>
        <v>8.0668062083827818E-2</v>
      </c>
      <c r="CD41" s="24">
        <f t="shared" si="47"/>
        <v>0</v>
      </c>
      <c r="CE41" s="24">
        <f t="shared" si="48"/>
        <v>5.7501512523660848E-3</v>
      </c>
      <c r="CF41" s="24">
        <f t="shared" si="49"/>
        <v>3.0253642295362048E-4</v>
      </c>
      <c r="CG41" s="24">
        <f t="shared" si="50"/>
        <v>6.5228467466352932E-3</v>
      </c>
      <c r="CH41" s="24">
        <f t="shared" si="51"/>
        <v>1.9709377421537579E-2</v>
      </c>
      <c r="CI41" s="24">
        <f t="shared" si="52"/>
        <v>2.7787835773749037E-2</v>
      </c>
      <c r="CJ41" s="24">
        <f t="shared" si="53"/>
        <v>1.8682497720373913E-2</v>
      </c>
      <c r="CK41" s="24">
        <f t="shared" si="54"/>
        <v>0</v>
      </c>
      <c r="CL41" s="24">
        <f t="shared" si="55"/>
        <v>0.17274849937795217</v>
      </c>
      <c r="CM41" s="23">
        <f t="shared" si="56"/>
        <v>1</v>
      </c>
      <c r="CN41" s="23">
        <f t="shared" si="57"/>
        <v>0.82725150062204778</v>
      </c>
      <c r="CP41">
        <f t="shared" si="58"/>
        <v>0.69798412302436097</v>
      </c>
      <c r="CQ41">
        <f t="shared" si="59"/>
        <v>1.7594470402750909E-3</v>
      </c>
      <c r="CR41">
        <f t="shared" si="60"/>
        <v>0.16904634553449485</v>
      </c>
      <c r="CS41">
        <f t="shared" si="61"/>
        <v>0</v>
      </c>
      <c r="CT41">
        <f t="shared" si="62"/>
        <v>6.0249498399562928E-3</v>
      </c>
      <c r="CU41">
        <f t="shared" si="63"/>
        <v>3.1699457858701176E-4</v>
      </c>
      <c r="CV41">
        <f t="shared" si="64"/>
        <v>6.8345722986031992E-3</v>
      </c>
      <c r="CW41">
        <f t="shared" si="65"/>
        <v>2.0651284658411085E-2</v>
      </c>
      <c r="CX41">
        <f t="shared" si="66"/>
        <v>5.8231621865212864E-2</v>
      </c>
      <c r="CY41">
        <f t="shared" si="67"/>
        <v>3.9150661160098604E-2</v>
      </c>
      <c r="CZ41">
        <f t="shared" si="68"/>
        <v>0</v>
      </c>
      <c r="DA41" s="23">
        <f t="shared" si="69"/>
        <v>0.99999999999999989</v>
      </c>
      <c r="DB41" s="23">
        <f t="shared" si="70"/>
        <v>0.79388459214803209</v>
      </c>
      <c r="DC41" s="23">
        <f t="shared" si="71"/>
        <v>5.6710917039314565E-2</v>
      </c>
      <c r="DD41" s="23">
        <f t="shared" si="72"/>
        <v>9.8272869038161653E-2</v>
      </c>
      <c r="DE41" s="23">
        <f t="shared" si="73"/>
        <v>0</v>
      </c>
      <c r="DF41" s="23">
        <f t="shared" si="74"/>
        <v>0.12248352039907358</v>
      </c>
      <c r="DG41" s="23">
        <f t="shared" si="75"/>
        <v>2.9603524229074888E-3</v>
      </c>
      <c r="DH41" s="23">
        <f t="shared" si="76"/>
        <v>0.35033395857524235</v>
      </c>
      <c r="DI41" s="23">
        <f t="shared" si="77"/>
        <v>0.18866780556873181</v>
      </c>
      <c r="DJ41" s="23">
        <f t="shared" si="78"/>
        <v>3.1300975009237009E-2</v>
      </c>
      <c r="DK41" s="23">
        <f t="shared" si="79"/>
        <v>6.4758588475094482E-3</v>
      </c>
      <c r="DL41" s="23">
        <f t="shared" si="80"/>
        <v>1.6510908490482099</v>
      </c>
      <c r="DM41" s="23">
        <f t="shared" si="81"/>
        <v>0.79388459214803209</v>
      </c>
      <c r="DN41" s="23">
        <f t="shared" si="82"/>
        <v>5.6710917039314565E-2</v>
      </c>
      <c r="DO41" s="23">
        <f t="shared" si="83"/>
        <v>0.19654573807632331</v>
      </c>
      <c r="DP41" s="23">
        <f t="shared" si="84"/>
        <v>0</v>
      </c>
      <c r="DR41" s="23">
        <f t="shared" si="85"/>
        <v>0.12248352039907358</v>
      </c>
      <c r="DS41" s="23">
        <f t="shared" si="86"/>
        <v>2.9603524229074888E-3</v>
      </c>
      <c r="DT41" s="23">
        <f t="shared" si="87"/>
        <v>0.35033395857524235</v>
      </c>
      <c r="DU41" s="23">
        <f t="shared" si="88"/>
        <v>0.18866780556873181</v>
      </c>
      <c r="DV41" s="23">
        <f t="shared" si="89"/>
        <v>6.2601950018474017E-2</v>
      </c>
      <c r="DW41" s="23">
        <f t="shared" si="90"/>
        <v>1.2951717695018896E-2</v>
      </c>
      <c r="DY41" s="23">
        <f t="shared" si="91"/>
        <v>1.5877691842960642</v>
      </c>
      <c r="DZ41" s="23">
        <f t="shared" si="92"/>
        <v>0.11342183407862913</v>
      </c>
      <c r="EA41" s="23">
        <f t="shared" si="93"/>
        <v>0.29481860711448493</v>
      </c>
      <c r="EB41" s="23">
        <f t="shared" si="94"/>
        <v>0</v>
      </c>
      <c r="ED41" s="23">
        <f t="shared" si="95"/>
        <v>0.12248352039907358</v>
      </c>
      <c r="EE41" s="23">
        <f t="shared" si="96"/>
        <v>2.9603524229074888E-3</v>
      </c>
      <c r="EF41" s="23">
        <f t="shared" si="97"/>
        <v>0.35033395857524235</v>
      </c>
      <c r="EG41" s="23">
        <f t="shared" si="98"/>
        <v>0.18866780556873181</v>
      </c>
      <c r="EH41" s="23">
        <f t="shared" si="99"/>
        <v>3.1300975009237009E-2</v>
      </c>
      <c r="EI41" s="23">
        <f t="shared" si="100"/>
        <v>6.4758588475094482E-3</v>
      </c>
      <c r="EJ41" s="23">
        <f t="shared" si="101"/>
        <v>2.6982320963118802</v>
      </c>
      <c r="EK41" s="23">
        <f t="shared" si="102"/>
        <v>8.5240999213662541</v>
      </c>
      <c r="EL41" s="83">
        <f t="shared" si="147"/>
        <v>0.74094967752719854</v>
      </c>
      <c r="EM41" s="24">
        <f t="shared" si="103"/>
        <v>6.7671515895029213</v>
      </c>
      <c r="EN41" s="24">
        <f t="shared" si="104"/>
        <v>0.48340952347542943</v>
      </c>
      <c r="EO41" s="24">
        <f t="shared" si="105"/>
        <v>1.6753755104812598</v>
      </c>
      <c r="EP41" s="24">
        <f t="shared" si="106"/>
        <v>0</v>
      </c>
      <c r="EQ41" s="24"/>
      <c r="ER41" s="24">
        <f t="shared" si="107"/>
        <v>1.044061766602405</v>
      </c>
      <c r="ES41" s="24">
        <f t="shared" si="108"/>
        <v>2.5234339855322124E-2</v>
      </c>
      <c r="ET41" s="24">
        <f t="shared" si="109"/>
        <v>2.9862816687431519</v>
      </c>
      <c r="EU41" s="24">
        <f t="shared" si="110"/>
        <v>1.6082232266127705</v>
      </c>
      <c r="EV41" s="24">
        <f t="shared" si="111"/>
        <v>0.53362527722984854</v>
      </c>
      <c r="EW41" s="24">
        <f t="shared" si="112"/>
        <v>0.11040173578566849</v>
      </c>
      <c r="EX41" s="23">
        <f t="shared" si="113"/>
        <v>14.589737625273258</v>
      </c>
      <c r="EY41" s="23">
        <f t="shared" si="114"/>
        <v>15.233764638288775</v>
      </c>
      <c r="EZ41" s="23">
        <f t="shared" si="115"/>
        <v>12.981514398660488</v>
      </c>
      <c r="FA41" s="23" t="str">
        <f t="shared" si="116"/>
        <v>Good</v>
      </c>
      <c r="FB41" s="23">
        <f t="shared" si="117"/>
        <v>437.55980416796189</v>
      </c>
      <c r="FC41" s="23">
        <f t="shared" si="118"/>
        <v>0.10886422058836755</v>
      </c>
      <c r="FE41" s="23">
        <f t="shared" si="119"/>
        <v>-12.142166661788941</v>
      </c>
      <c r="FF41" s="23">
        <f t="shared" si="120"/>
        <v>8.2167468340350505E-2</v>
      </c>
      <c r="FG41" s="80">
        <f t="shared" si="121"/>
        <v>7.3679754381706236E-2</v>
      </c>
      <c r="FH41" s="80">
        <f t="shared" si="122"/>
        <v>0.97038201222069875</v>
      </c>
      <c r="FI41" s="23">
        <f t="shared" si="123"/>
        <v>6.7671515895029213</v>
      </c>
      <c r="FJ41" s="23">
        <f t="shared" si="124"/>
        <v>1.2328484104970787</v>
      </c>
      <c r="FK41" s="23">
        <f t="shared" si="125"/>
        <v>0</v>
      </c>
      <c r="FL41" s="24">
        <f t="shared" si="126"/>
        <v>8</v>
      </c>
      <c r="FM41" s="23">
        <f t="shared" si="127"/>
        <v>0.44252709998418105</v>
      </c>
      <c r="FN41" s="23">
        <f t="shared" si="128"/>
        <v>0</v>
      </c>
      <c r="FO41" s="23">
        <f t="shared" si="129"/>
        <v>7.3679754381706236E-2</v>
      </c>
      <c r="FP41" s="23">
        <f t="shared" si="130"/>
        <v>0.48340952347542943</v>
      </c>
      <c r="FQ41" s="23">
        <f t="shared" si="131"/>
        <v>0.99961637784131674</v>
      </c>
      <c r="FR41" s="23">
        <f t="shared" si="132"/>
        <v>2.9862816687431519</v>
      </c>
      <c r="FS41" s="23">
        <f t="shared" si="133"/>
        <v>3.9858980465844684</v>
      </c>
      <c r="FT41" s="23">
        <f t="shared" si="134"/>
        <v>0.97038201222069875</v>
      </c>
      <c r="FU41" s="23">
        <f t="shared" si="135"/>
        <v>4.9562800588051674</v>
      </c>
      <c r="FV41" s="23">
        <f t="shared" si="136"/>
        <v>2.5234339855322124E-2</v>
      </c>
      <c r="FW41" s="23">
        <f t="shared" si="137"/>
        <v>4.9815143986604893</v>
      </c>
      <c r="FX41" s="24">
        <f t="shared" si="138"/>
        <v>0</v>
      </c>
      <c r="FY41" s="24">
        <f t="shared" si="139"/>
        <v>0</v>
      </c>
      <c r="FZ41" s="24">
        <f t="shared" si="140"/>
        <v>0</v>
      </c>
      <c r="GA41" s="74">
        <f t="shared" si="141"/>
        <v>0</v>
      </c>
      <c r="GB41" s="74">
        <f t="shared" si="142"/>
        <v>0</v>
      </c>
      <c r="GC41" s="23">
        <f t="shared" si="143"/>
        <v>1.6082232266127705</v>
      </c>
      <c r="GD41" s="23">
        <f t="shared" si="144"/>
        <v>0.39177677338722949</v>
      </c>
      <c r="GE41" s="74">
        <f t="shared" si="145"/>
        <v>2</v>
      </c>
      <c r="GG41" s="24" t="str">
        <f t="shared" si="146"/>
        <v>CALCIC</v>
      </c>
      <c r="GH41" s="83">
        <f t="shared" si="148"/>
        <v>0.74094967752719854</v>
      </c>
    </row>
    <row r="42" spans="1:190" s="23" customFormat="1" ht="18" customHeight="1" x14ac:dyDescent="0.2">
      <c r="A42" s="23" t="s">
        <v>55</v>
      </c>
      <c r="B42" s="23" t="s">
        <v>144</v>
      </c>
      <c r="C42" s="24">
        <v>850</v>
      </c>
      <c r="D42" s="24">
        <v>2</v>
      </c>
      <c r="F42" s="37">
        <v>76.099999999999994</v>
      </c>
      <c r="G42" s="37">
        <v>0.23</v>
      </c>
      <c r="H42" s="37">
        <v>13.49</v>
      </c>
      <c r="I42" s="37">
        <v>0.82</v>
      </c>
      <c r="J42" s="37">
        <v>0.05</v>
      </c>
      <c r="K42" s="37">
        <v>0.44</v>
      </c>
      <c r="L42" s="37">
        <v>1.33</v>
      </c>
      <c r="M42" s="37">
        <v>3.47</v>
      </c>
      <c r="N42" s="37">
        <v>4.0599999999999996</v>
      </c>
      <c r="O42" s="37"/>
      <c r="P42" s="37"/>
      <c r="Q42" s="37">
        <v>4.7</v>
      </c>
      <c r="S42" s="37">
        <v>47.9</v>
      </c>
      <c r="T42" s="37">
        <v>1.1399999999999999</v>
      </c>
      <c r="U42" s="37">
        <v>8.49</v>
      </c>
      <c r="V42" s="37">
        <v>5.85</v>
      </c>
      <c r="W42" s="37">
        <v>0.37</v>
      </c>
      <c r="X42" s="37">
        <v>18.010000000000002</v>
      </c>
      <c r="Y42" s="37">
        <v>11.72</v>
      </c>
      <c r="Z42" s="37">
        <v>1.7</v>
      </c>
      <c r="AA42" s="37">
        <v>0.49</v>
      </c>
      <c r="AB42" s="37"/>
      <c r="AD42" s="38">
        <f t="shared" si="1"/>
        <v>5.741114261583065</v>
      </c>
      <c r="AE42" s="39"/>
      <c r="AF42" s="58">
        <f t="shared" si="2"/>
        <v>0.17429341422786795</v>
      </c>
      <c r="AG42" s="38">
        <f t="shared" si="3"/>
        <v>1.8</v>
      </c>
      <c r="AH42" s="38">
        <f t="shared" si="4"/>
        <v>0.89608639548723623</v>
      </c>
      <c r="AI42" s="38">
        <f t="shared" si="5"/>
        <v>2.4896641551510079</v>
      </c>
      <c r="AJ42" s="39"/>
      <c r="AK42" s="40">
        <f t="shared" si="6"/>
        <v>875.59691027420649</v>
      </c>
      <c r="AL42" s="40">
        <f t="shared" si="7"/>
        <v>875.91832242610542</v>
      </c>
      <c r="AM42" s="40">
        <f t="shared" si="8"/>
        <v>825.62831685512765</v>
      </c>
      <c r="AN42" s="40">
        <f t="shared" si="9"/>
        <v>775.72518052936675</v>
      </c>
      <c r="AO42" s="40">
        <f t="shared" si="10"/>
        <v>830.03013534010529</v>
      </c>
      <c r="AP42" s="40">
        <f t="shared" si="11"/>
        <v>810.57582824824544</v>
      </c>
      <c r="AQ42" s="41"/>
      <c r="AR42" s="40">
        <f t="shared" si="12"/>
        <v>911.66670063457593</v>
      </c>
      <c r="AS42" s="40">
        <f t="shared" si="13"/>
        <v>908.77089330227454</v>
      </c>
      <c r="AT42" s="41"/>
      <c r="AU42" s="38">
        <f t="shared" si="14"/>
        <v>2.15746838530178</v>
      </c>
      <c r="AV42" s="38">
        <f t="shared" si="15"/>
        <v>1.9576718175038821</v>
      </c>
      <c r="AW42" s="38">
        <f t="shared" si="16"/>
        <v>2.0497359768070527</v>
      </c>
      <c r="AX42" s="38">
        <f t="shared" si="17"/>
        <v>0.60215673481517429</v>
      </c>
      <c r="AY42" s="38">
        <f t="shared" si="18"/>
        <v>6.6509700171621446</v>
      </c>
      <c r="AZ42" s="38">
        <f t="shared" si="19"/>
        <v>1.1731266197198189</v>
      </c>
      <c r="BA42" s="39"/>
      <c r="BB42" s="42">
        <f t="shared" si="20"/>
        <v>0.15413181489771866</v>
      </c>
      <c r="BC42" s="42" t="str">
        <f t="shared" si="21"/>
        <v>YES</v>
      </c>
      <c r="BD42" s="38">
        <f t="shared" si="22"/>
        <v>3.3561202767454574</v>
      </c>
      <c r="BE42" s="38">
        <f t="shared" si="23"/>
        <v>2.6672935125215926</v>
      </c>
      <c r="BF42" s="38">
        <f t="shared" si="24"/>
        <v>2.2118132102044017</v>
      </c>
      <c r="BG42" s="38">
        <f t="shared" si="25"/>
        <v>3.3985125965893399</v>
      </c>
      <c r="BH42" s="38">
        <f t="shared" si="26"/>
        <v>2.6588844474420057</v>
      </c>
      <c r="BI42" s="38">
        <f t="shared" si="27"/>
        <v>0.38972049071002424</v>
      </c>
      <c r="BJ42" s="38">
        <f t="shared" si="28"/>
        <v>3.7461202767454576</v>
      </c>
      <c r="BK42" s="38">
        <f t="shared" si="29"/>
        <v>3.8755531843555415</v>
      </c>
      <c r="BL42" s="24"/>
      <c r="BM42" s="24">
        <f t="shared" si="30"/>
        <v>1.2665538252089148</v>
      </c>
      <c r="BN42" s="24">
        <f t="shared" si="31"/>
        <v>2.8793622337841833E-3</v>
      </c>
      <c r="BO42" s="24">
        <f t="shared" si="32"/>
        <v>0.13230548935377254</v>
      </c>
      <c r="BP42" s="24">
        <f t="shared" si="33"/>
        <v>0</v>
      </c>
      <c r="BQ42" s="24">
        <f t="shared" si="34"/>
        <v>1.1413237128095492E-2</v>
      </c>
      <c r="BR42" s="24">
        <f t="shared" si="35"/>
        <v>7.0484581497797362E-4</v>
      </c>
      <c r="BS42" s="24">
        <f t="shared" si="36"/>
        <v>1.0916922221891405E-2</v>
      </c>
      <c r="BT42" s="24">
        <f t="shared" si="37"/>
        <v>2.3717219414594832E-2</v>
      </c>
      <c r="BU42" s="24">
        <f t="shared" si="38"/>
        <v>5.5986795506212599E-2</v>
      </c>
      <c r="BV42" s="24">
        <f t="shared" si="39"/>
        <v>4.3101617903095669E-2</v>
      </c>
      <c r="BW42" s="24">
        <f t="shared" si="40"/>
        <v>0</v>
      </c>
      <c r="BX42" s="24">
        <f t="shared" si="41"/>
        <v>0.26090992057235868</v>
      </c>
      <c r="BY42" s="23">
        <f t="shared" si="42"/>
        <v>1.808489235357698</v>
      </c>
      <c r="BZ42" s="23">
        <f t="shared" si="43"/>
        <v>1.7789732175484203</v>
      </c>
      <c r="CA42" s="24">
        <f t="shared" si="44"/>
        <v>0.70033805037186481</v>
      </c>
      <c r="CB42" s="24">
        <f t="shared" si="45"/>
        <v>1.5921367832829147E-3</v>
      </c>
      <c r="CC42" s="24">
        <f t="shared" si="46"/>
        <v>7.315801873026026E-2</v>
      </c>
      <c r="CD42" s="24">
        <f t="shared" si="47"/>
        <v>0</v>
      </c>
      <c r="CE42" s="24">
        <f t="shared" si="48"/>
        <v>6.3109234519928385E-3</v>
      </c>
      <c r="CF42" s="24">
        <f t="shared" si="49"/>
        <v>3.8974288660256436E-4</v>
      </c>
      <c r="CG42" s="24">
        <f t="shared" si="50"/>
        <v>6.0364872560229347E-3</v>
      </c>
      <c r="CH42" s="24">
        <f t="shared" si="51"/>
        <v>1.3114382408753372E-2</v>
      </c>
      <c r="CI42" s="24">
        <f t="shared" si="52"/>
        <v>3.0957770945835388E-2</v>
      </c>
      <c r="CJ42" s="24">
        <f t="shared" si="53"/>
        <v>2.3832941363662954E-2</v>
      </c>
      <c r="CK42" s="24">
        <f t="shared" si="54"/>
        <v>0</v>
      </c>
      <c r="CL42" s="24">
        <f t="shared" si="55"/>
        <v>0.14426954580172205</v>
      </c>
      <c r="CM42" s="23">
        <f t="shared" si="56"/>
        <v>1.0000000000000002</v>
      </c>
      <c r="CN42" s="23">
        <f t="shared" si="57"/>
        <v>0.85573045419827809</v>
      </c>
      <c r="CP42">
        <f t="shared" si="58"/>
        <v>0.71195778144110344</v>
      </c>
      <c r="CQ42">
        <f t="shared" si="59"/>
        <v>1.6185528851031241E-3</v>
      </c>
      <c r="CR42">
        <f t="shared" si="60"/>
        <v>0.14874365510246523</v>
      </c>
      <c r="CS42">
        <f t="shared" si="61"/>
        <v>0</v>
      </c>
      <c r="CT42">
        <f t="shared" si="62"/>
        <v>6.4156317900186969E-3</v>
      </c>
      <c r="CU42">
        <f t="shared" si="63"/>
        <v>3.9620934594468621E-4</v>
      </c>
      <c r="CV42">
        <f t="shared" si="64"/>
        <v>6.1366422575691573E-3</v>
      </c>
      <c r="CW42">
        <f t="shared" si="65"/>
        <v>1.3331971038484335E-2</v>
      </c>
      <c r="CX42">
        <f t="shared" si="66"/>
        <v>6.2942819997444666E-2</v>
      </c>
      <c r="CY42">
        <f t="shared" si="67"/>
        <v>4.8456736141866651E-2</v>
      </c>
      <c r="CZ42">
        <f t="shared" si="68"/>
        <v>0</v>
      </c>
      <c r="DA42" s="23">
        <f t="shared" si="69"/>
        <v>1</v>
      </c>
      <c r="DB42" s="23">
        <f t="shared" si="70"/>
        <v>0.79721324871888333</v>
      </c>
      <c r="DC42" s="23">
        <f t="shared" si="71"/>
        <v>1.4271621506582472E-2</v>
      </c>
      <c r="DD42" s="23">
        <f t="shared" si="72"/>
        <v>8.3267131550298648E-2</v>
      </c>
      <c r="DE42" s="23">
        <f t="shared" si="73"/>
        <v>0</v>
      </c>
      <c r="DF42" s="23">
        <f t="shared" si="74"/>
        <v>8.142370390165686E-2</v>
      </c>
      <c r="DG42" s="23">
        <f t="shared" si="75"/>
        <v>5.2158590308370046E-3</v>
      </c>
      <c r="DH42" s="23">
        <f t="shared" si="76"/>
        <v>0.44684947549150966</v>
      </c>
      <c r="DI42" s="23">
        <f t="shared" si="77"/>
        <v>0.20899685078124167</v>
      </c>
      <c r="DJ42" s="23">
        <f t="shared" si="78"/>
        <v>2.7428689441083981E-2</v>
      </c>
      <c r="DK42" s="23">
        <f t="shared" si="79"/>
        <v>5.2019194020977537E-3</v>
      </c>
      <c r="DL42" s="23">
        <f t="shared" si="80"/>
        <v>1.6698684998241913</v>
      </c>
      <c r="DM42" s="23">
        <f t="shared" si="81"/>
        <v>0.79721324871888333</v>
      </c>
      <c r="DN42" s="23">
        <f t="shared" si="82"/>
        <v>1.4271621506582472E-2</v>
      </c>
      <c r="DO42" s="23">
        <f t="shared" si="83"/>
        <v>0.1665342631005973</v>
      </c>
      <c r="DP42" s="23">
        <f t="shared" si="84"/>
        <v>0</v>
      </c>
      <c r="DR42" s="23">
        <f t="shared" si="85"/>
        <v>8.142370390165686E-2</v>
      </c>
      <c r="DS42" s="23">
        <f t="shared" si="86"/>
        <v>5.2158590308370046E-3</v>
      </c>
      <c r="DT42" s="23">
        <f t="shared" si="87"/>
        <v>0.44684947549150966</v>
      </c>
      <c r="DU42" s="23">
        <f t="shared" si="88"/>
        <v>0.20899685078124167</v>
      </c>
      <c r="DV42" s="23">
        <f t="shared" si="89"/>
        <v>5.4857378882167962E-2</v>
      </c>
      <c r="DW42" s="23">
        <f t="shared" si="90"/>
        <v>1.0403838804195507E-2</v>
      </c>
      <c r="DY42" s="23">
        <f t="shared" si="91"/>
        <v>1.5944264974377667</v>
      </c>
      <c r="DZ42" s="23">
        <f t="shared" si="92"/>
        <v>2.8543243013164944E-2</v>
      </c>
      <c r="EA42" s="23">
        <f t="shared" si="93"/>
        <v>0.24980139465089596</v>
      </c>
      <c r="EB42" s="23">
        <f t="shared" si="94"/>
        <v>0</v>
      </c>
      <c r="ED42" s="23">
        <f t="shared" si="95"/>
        <v>8.142370390165686E-2</v>
      </c>
      <c r="EE42" s="23">
        <f t="shared" si="96"/>
        <v>5.2158590308370046E-3</v>
      </c>
      <c r="EF42" s="23">
        <f t="shared" si="97"/>
        <v>0.44684947549150966</v>
      </c>
      <c r="EG42" s="23">
        <f t="shared" si="98"/>
        <v>0.20899685078124167</v>
      </c>
      <c r="EH42" s="23">
        <f t="shared" si="99"/>
        <v>2.7428689441083981E-2</v>
      </c>
      <c r="EI42" s="23">
        <f t="shared" si="100"/>
        <v>5.2019194020977537E-3</v>
      </c>
      <c r="EJ42" s="23">
        <f t="shared" si="101"/>
        <v>2.6478876331502543</v>
      </c>
      <c r="EK42" s="23">
        <f t="shared" si="102"/>
        <v>8.6861691984400249</v>
      </c>
      <c r="EL42" s="83">
        <f t="shared" si="147"/>
        <v>0.84586818510228134</v>
      </c>
      <c r="EM42" s="24">
        <f t="shared" si="103"/>
        <v>6.9247291656102714</v>
      </c>
      <c r="EN42" s="24">
        <f t="shared" si="104"/>
        <v>0.12396571914227089</v>
      </c>
      <c r="EO42" s="24">
        <f t="shared" si="105"/>
        <v>1.4465447866293155</v>
      </c>
      <c r="EP42" s="24">
        <f t="shared" si="106"/>
        <v>0</v>
      </c>
      <c r="EQ42" s="24"/>
      <c r="ER42" s="24">
        <f t="shared" si="107"/>
        <v>0.7072600688534727</v>
      </c>
      <c r="ES42" s="24">
        <f t="shared" si="108"/>
        <v>4.5305834057061629E-2</v>
      </c>
      <c r="ET42" s="24">
        <f t="shared" si="109"/>
        <v>3.8814101503534322</v>
      </c>
      <c r="EU42" s="24">
        <f t="shared" si="110"/>
        <v>1.8153820078269873</v>
      </c>
      <c r="EV42" s="24">
        <f t="shared" si="111"/>
        <v>0.47650047475344165</v>
      </c>
      <c r="EW42" s="24">
        <f t="shared" si="112"/>
        <v>9.036950416653812E-2</v>
      </c>
      <c r="EX42" s="23">
        <f t="shared" si="113"/>
        <v>14.944597732472811</v>
      </c>
      <c r="EY42" s="23">
        <f t="shared" si="114"/>
        <v>15.511467711392791</v>
      </c>
      <c r="EZ42" s="23">
        <f t="shared" si="115"/>
        <v>13.129215724645825</v>
      </c>
      <c r="FA42" s="23" t="str">
        <f t="shared" si="116"/>
        <v>Good</v>
      </c>
      <c r="FB42" s="23">
        <f t="shared" si="117"/>
        <v>626.27243800289216</v>
      </c>
      <c r="FC42" s="23">
        <f t="shared" si="118"/>
        <v>8.2257717313337086E-2</v>
      </c>
      <c r="FE42" s="23">
        <f t="shared" si="119"/>
        <v>-13.103100638082477</v>
      </c>
      <c r="FF42" s="23">
        <f t="shared" si="120"/>
        <v>8.7952981207604683E-2</v>
      </c>
      <c r="FG42" s="80">
        <f t="shared" si="121"/>
        <v>5.2900175297175708E-2</v>
      </c>
      <c r="FH42" s="80">
        <f t="shared" si="122"/>
        <v>0.65435989355629698</v>
      </c>
      <c r="FI42" s="23">
        <f t="shared" si="123"/>
        <v>6.9247291656102714</v>
      </c>
      <c r="FJ42" s="23">
        <f t="shared" si="124"/>
        <v>1.0752708343897286</v>
      </c>
      <c r="FK42" s="23">
        <f t="shared" si="125"/>
        <v>0</v>
      </c>
      <c r="FL42" s="24">
        <f t="shared" si="126"/>
        <v>8</v>
      </c>
      <c r="FM42" s="23">
        <f t="shared" si="127"/>
        <v>0.37127395223958692</v>
      </c>
      <c r="FN42" s="23">
        <f t="shared" si="128"/>
        <v>0</v>
      </c>
      <c r="FO42" s="23">
        <f t="shared" si="129"/>
        <v>5.2900175297175708E-2</v>
      </c>
      <c r="FP42" s="23">
        <f t="shared" si="130"/>
        <v>0.12396571914227089</v>
      </c>
      <c r="FQ42" s="23">
        <f t="shared" si="131"/>
        <v>0.54813984667903348</v>
      </c>
      <c r="FR42" s="23">
        <f t="shared" si="132"/>
        <v>3.8814101503534322</v>
      </c>
      <c r="FS42" s="23">
        <f t="shared" si="133"/>
        <v>4.4295499970324652</v>
      </c>
      <c r="FT42" s="23">
        <f t="shared" si="134"/>
        <v>0.57045000296753479</v>
      </c>
      <c r="FU42" s="23">
        <f t="shared" si="135"/>
        <v>5</v>
      </c>
      <c r="FV42" s="23">
        <f t="shared" si="136"/>
        <v>0</v>
      </c>
      <c r="FW42" s="23">
        <f t="shared" si="137"/>
        <v>5</v>
      </c>
      <c r="FX42" s="24">
        <f t="shared" si="138"/>
        <v>0</v>
      </c>
      <c r="FY42" s="24">
        <f t="shared" si="139"/>
        <v>8.3909890588762193E-2</v>
      </c>
      <c r="FZ42" s="24">
        <f t="shared" si="140"/>
        <v>4.5305834057061629E-2</v>
      </c>
      <c r="GA42" s="74">
        <f t="shared" si="141"/>
        <v>0.12921572464582382</v>
      </c>
      <c r="GB42" s="74">
        <f t="shared" si="142"/>
        <v>0.12921572464582382</v>
      </c>
      <c r="GC42" s="23">
        <f t="shared" si="143"/>
        <v>1.8153820078269873</v>
      </c>
      <c r="GD42" s="23">
        <f t="shared" si="144"/>
        <v>5.5402267527188798E-2</v>
      </c>
      <c r="GE42" s="74">
        <f t="shared" si="145"/>
        <v>2</v>
      </c>
      <c r="GG42" s="24" t="str">
        <f t="shared" si="146"/>
        <v>CALCIC</v>
      </c>
      <c r="GH42" s="83">
        <f t="shared" si="148"/>
        <v>0.84586818510228134</v>
      </c>
    </row>
    <row r="43" spans="1:190" s="23" customFormat="1" ht="18" customHeight="1" x14ac:dyDescent="0.2">
      <c r="A43" s="23" t="s">
        <v>55</v>
      </c>
      <c r="B43" s="23" t="s">
        <v>144</v>
      </c>
      <c r="C43" s="24">
        <v>925</v>
      </c>
      <c r="D43" s="24">
        <v>2</v>
      </c>
      <c r="F43" s="37">
        <v>70.3</v>
      </c>
      <c r="G43" s="37">
        <v>0.39</v>
      </c>
      <c r="H43" s="37">
        <v>16.04</v>
      </c>
      <c r="I43" s="37">
        <v>1.63</v>
      </c>
      <c r="J43" s="37">
        <v>0.04</v>
      </c>
      <c r="K43" s="37">
        <v>1.2</v>
      </c>
      <c r="L43" s="37">
        <v>3.35</v>
      </c>
      <c r="M43" s="37">
        <v>4.05</v>
      </c>
      <c r="N43" s="37">
        <v>2.96</v>
      </c>
      <c r="O43" s="37"/>
      <c r="P43" s="37"/>
      <c r="Q43" s="37">
        <v>4.9000000000000004</v>
      </c>
      <c r="S43" s="37">
        <v>46</v>
      </c>
      <c r="T43" s="37">
        <v>1.23</v>
      </c>
      <c r="U43" s="37">
        <v>9.9700000000000006</v>
      </c>
      <c r="V43" s="37">
        <v>6.05</v>
      </c>
      <c r="W43" s="37">
        <v>0.26</v>
      </c>
      <c r="X43" s="37">
        <v>17.64</v>
      </c>
      <c r="Y43" s="37">
        <v>11.82</v>
      </c>
      <c r="Z43" s="37">
        <v>1.9</v>
      </c>
      <c r="AA43" s="37">
        <v>0.55000000000000004</v>
      </c>
      <c r="AB43" s="37"/>
      <c r="AD43" s="38">
        <f t="shared" si="1"/>
        <v>4.6490294454521521</v>
      </c>
      <c r="AE43" s="39"/>
      <c r="AF43" s="58">
        <f t="shared" si="2"/>
        <v>0.25249363549100617</v>
      </c>
      <c r="AG43" s="38">
        <f t="shared" si="3"/>
        <v>1.3</v>
      </c>
      <c r="AH43" s="38">
        <f t="shared" si="4"/>
        <v>1.5025924747879902</v>
      </c>
      <c r="AI43" s="38">
        <f t="shared" si="5"/>
        <v>3.3524772538751648</v>
      </c>
      <c r="AJ43" s="39"/>
      <c r="AK43" s="40">
        <f t="shared" si="6"/>
        <v>910.72742360619407</v>
      </c>
      <c r="AL43" s="40">
        <f t="shared" si="7"/>
        <v>905.9436020072568</v>
      </c>
      <c r="AM43" s="40">
        <f t="shared" si="8"/>
        <v>865.71746521858859</v>
      </c>
      <c r="AN43" s="40">
        <f t="shared" si="9"/>
        <v>839.07237920763669</v>
      </c>
      <c r="AO43" s="40">
        <f t="shared" si="10"/>
        <v>915.28963928971393</v>
      </c>
      <c r="AP43" s="40">
        <f t="shared" si="11"/>
        <v>873.29038885246996</v>
      </c>
      <c r="AQ43" s="41"/>
      <c r="AR43" s="40">
        <f t="shared" si="12"/>
        <v>909.3472249059347</v>
      </c>
      <c r="AS43" s="40">
        <f t="shared" si="13"/>
        <v>943.54973779974262</v>
      </c>
      <c r="AT43" s="41"/>
      <c r="AU43" s="38">
        <f t="shared" si="14"/>
        <v>3.0100057053547089</v>
      </c>
      <c r="AV43" s="38">
        <f t="shared" si="15"/>
        <v>2.5976258764734004</v>
      </c>
      <c r="AW43" s="38">
        <f t="shared" si="16"/>
        <v>2.8649875051161753</v>
      </c>
      <c r="AX43" s="38">
        <f t="shared" si="17"/>
        <v>3.1700645897491806</v>
      </c>
      <c r="AY43" s="38">
        <f t="shared" si="18"/>
        <v>8.3674355390934014</v>
      </c>
      <c r="AZ43" s="38">
        <f t="shared" si="19"/>
        <v>1.623471641972176</v>
      </c>
      <c r="BA43" s="39"/>
      <c r="BB43" s="42">
        <f t="shared" si="20"/>
        <v>0.16135499273617523</v>
      </c>
      <c r="BC43" s="42" t="str">
        <f t="shared" si="21"/>
        <v>NO</v>
      </c>
      <c r="BD43" s="38">
        <f t="shared" si="22"/>
        <v>4.688707474935855</v>
      </c>
      <c r="BE43" s="38">
        <f t="shared" si="23"/>
        <v>3.7400495145316826</v>
      </c>
      <c r="BF43" s="38">
        <f t="shared" si="24"/>
        <v>3.2736510378744708</v>
      </c>
      <c r="BG43" s="38">
        <f t="shared" si="25"/>
        <v>4.8927057969459682</v>
      </c>
      <c r="BH43" s="38">
        <f t="shared" si="26"/>
        <v>3.7795293477094773</v>
      </c>
      <c r="BI43" s="38">
        <f t="shared" si="27"/>
        <v>-1.423921052672096</v>
      </c>
      <c r="BJ43" s="38">
        <f t="shared" si="28"/>
        <v>5.0787074749358556</v>
      </c>
      <c r="BK43" s="38">
        <f t="shared" si="29"/>
        <v>5.1366098569969516</v>
      </c>
      <c r="BL43" s="24"/>
      <c r="BM43" s="24">
        <f t="shared" si="30"/>
        <v>1.1700227846542275</v>
      </c>
      <c r="BN43" s="24">
        <f t="shared" si="31"/>
        <v>4.8823968311992672E-3</v>
      </c>
      <c r="BO43" s="24">
        <f t="shared" si="32"/>
        <v>0.15731505183354419</v>
      </c>
      <c r="BP43" s="24">
        <f t="shared" si="33"/>
        <v>0</v>
      </c>
      <c r="BQ43" s="24">
        <f t="shared" si="34"/>
        <v>2.2687288437555672E-2</v>
      </c>
      <c r="BR43" s="24">
        <f t="shared" si="35"/>
        <v>5.6387665198237883E-4</v>
      </c>
      <c r="BS43" s="24">
        <f t="shared" si="36"/>
        <v>2.9773424241522014E-2</v>
      </c>
      <c r="BT43" s="24">
        <f t="shared" si="37"/>
        <v>5.9738860931498258E-2</v>
      </c>
      <c r="BU43" s="24">
        <f t="shared" si="38"/>
        <v>6.5344818962582416E-2</v>
      </c>
      <c r="BV43" s="24">
        <f t="shared" si="39"/>
        <v>3.1423839653488474E-2</v>
      </c>
      <c r="BW43" s="24">
        <f t="shared" si="40"/>
        <v>0</v>
      </c>
      <c r="BX43" s="24">
        <f t="shared" si="41"/>
        <v>0.27201247038394838</v>
      </c>
      <c r="BY43" s="23">
        <f t="shared" si="42"/>
        <v>1.8137648125815486</v>
      </c>
      <c r="BZ43" s="23">
        <f t="shared" si="43"/>
        <v>1.7958360526472152</v>
      </c>
      <c r="CA43" s="24">
        <f t="shared" si="44"/>
        <v>0.6450796578134752</v>
      </c>
      <c r="CB43" s="24">
        <f t="shared" si="45"/>
        <v>2.6918577300273599E-3</v>
      </c>
      <c r="CC43" s="24">
        <f t="shared" si="46"/>
        <v>8.6733985984454171E-2</v>
      </c>
      <c r="CD43" s="24">
        <f t="shared" si="47"/>
        <v>0</v>
      </c>
      <c r="CE43" s="24">
        <f t="shared" si="48"/>
        <v>1.250839595088662E-2</v>
      </c>
      <c r="CF43" s="24">
        <f t="shared" si="49"/>
        <v>3.1088741388681364E-4</v>
      </c>
      <c r="CG43" s="24">
        <f t="shared" si="50"/>
        <v>1.6415261799651529E-2</v>
      </c>
      <c r="CH43" s="24">
        <f t="shared" si="51"/>
        <v>3.2936387627054788E-2</v>
      </c>
      <c r="CI43" s="24">
        <f t="shared" si="52"/>
        <v>3.6027173153489793E-2</v>
      </c>
      <c r="CJ43" s="24">
        <f t="shared" si="53"/>
        <v>1.7325200839442147E-2</v>
      </c>
      <c r="CK43" s="24">
        <f t="shared" si="54"/>
        <v>0</v>
      </c>
      <c r="CL43" s="24">
        <f t="shared" si="55"/>
        <v>0.14997119168763146</v>
      </c>
      <c r="CM43" s="23">
        <f t="shared" si="56"/>
        <v>0.99999999999999978</v>
      </c>
      <c r="CN43" s="23">
        <f t="shared" si="57"/>
        <v>0.85002880831236838</v>
      </c>
      <c r="CP43">
        <f t="shared" si="58"/>
        <v>0.65151982160593902</v>
      </c>
      <c r="CQ43">
        <f t="shared" si="59"/>
        <v>2.7187319376967617E-3</v>
      </c>
      <c r="CR43">
        <f t="shared" si="60"/>
        <v>0.17519979243277625</v>
      </c>
      <c r="CS43">
        <f t="shared" si="61"/>
        <v>0</v>
      </c>
      <c r="CT43">
        <f t="shared" si="62"/>
        <v>1.2633273735713612E-2</v>
      </c>
      <c r="CU43">
        <f t="shared" si="63"/>
        <v>3.1399116369847715E-4</v>
      </c>
      <c r="CV43">
        <f t="shared" si="64"/>
        <v>1.6579143846473875E-2</v>
      </c>
      <c r="CW43">
        <f t="shared" si="65"/>
        <v>3.3265208616030453E-2</v>
      </c>
      <c r="CX43">
        <f t="shared" si="66"/>
        <v>7.277370210522123E-2</v>
      </c>
      <c r="CY43">
        <f t="shared" si="67"/>
        <v>3.4996334556450251E-2</v>
      </c>
      <c r="CZ43">
        <f t="shared" si="68"/>
        <v>0</v>
      </c>
      <c r="DA43" s="23">
        <f t="shared" si="69"/>
        <v>1</v>
      </c>
      <c r="DB43" s="23">
        <f t="shared" si="70"/>
        <v>0.7655910112957961</v>
      </c>
      <c r="DC43" s="23">
        <f t="shared" si="71"/>
        <v>1.5398328467628458E-2</v>
      </c>
      <c r="DD43" s="23">
        <f t="shared" si="72"/>
        <v>9.7782485460126925E-2</v>
      </c>
      <c r="DE43" s="23">
        <f t="shared" si="73"/>
        <v>0</v>
      </c>
      <c r="DF43" s="23">
        <f t="shared" si="74"/>
        <v>8.4207420274363079E-2</v>
      </c>
      <c r="DG43" s="23">
        <f t="shared" si="75"/>
        <v>3.6651982378854628E-3</v>
      </c>
      <c r="DH43" s="23">
        <f t="shared" si="76"/>
        <v>0.43766933635037364</v>
      </c>
      <c r="DI43" s="23">
        <f t="shared" si="77"/>
        <v>0.21078010036128639</v>
      </c>
      <c r="DJ43" s="23">
        <f t="shared" si="78"/>
        <v>3.0655594081211508E-2</v>
      </c>
      <c r="DK43" s="23">
        <f t="shared" si="79"/>
        <v>5.8388891248036014E-3</v>
      </c>
      <c r="DL43" s="23">
        <f t="shared" si="80"/>
        <v>1.6515883636534749</v>
      </c>
      <c r="DM43" s="23">
        <f t="shared" si="81"/>
        <v>0.7655910112957961</v>
      </c>
      <c r="DN43" s="23">
        <f t="shared" si="82"/>
        <v>1.5398328467628458E-2</v>
      </c>
      <c r="DO43" s="23">
        <f t="shared" si="83"/>
        <v>0.19556497092025385</v>
      </c>
      <c r="DP43" s="23">
        <f t="shared" si="84"/>
        <v>0</v>
      </c>
      <c r="DR43" s="23">
        <f t="shared" si="85"/>
        <v>8.4207420274363079E-2</v>
      </c>
      <c r="DS43" s="23">
        <f t="shared" si="86"/>
        <v>3.6651982378854628E-3</v>
      </c>
      <c r="DT43" s="23">
        <f t="shared" si="87"/>
        <v>0.43766933635037364</v>
      </c>
      <c r="DU43" s="23">
        <f t="shared" si="88"/>
        <v>0.21078010036128639</v>
      </c>
      <c r="DV43" s="23">
        <f t="shared" si="89"/>
        <v>6.1311188162423015E-2</v>
      </c>
      <c r="DW43" s="23">
        <f t="shared" si="90"/>
        <v>1.1677778249607203E-2</v>
      </c>
      <c r="DY43" s="23">
        <f t="shared" si="91"/>
        <v>1.5311820225915922</v>
      </c>
      <c r="DZ43" s="23">
        <f t="shared" si="92"/>
        <v>3.0796656935256916E-2</v>
      </c>
      <c r="EA43" s="23">
        <f t="shared" si="93"/>
        <v>0.29334745638038079</v>
      </c>
      <c r="EB43" s="23">
        <f t="shared" si="94"/>
        <v>0</v>
      </c>
      <c r="ED43" s="23">
        <f t="shared" si="95"/>
        <v>8.4207420274363079E-2</v>
      </c>
      <c r="EE43" s="23">
        <f t="shared" si="96"/>
        <v>3.6651982378854628E-3</v>
      </c>
      <c r="EF43" s="23">
        <f t="shared" si="97"/>
        <v>0.43766933635037364</v>
      </c>
      <c r="EG43" s="23">
        <f t="shared" si="98"/>
        <v>0.21078010036128639</v>
      </c>
      <c r="EH43" s="23">
        <f t="shared" si="99"/>
        <v>3.0655594081211508E-2</v>
      </c>
      <c r="EI43" s="23">
        <f t="shared" si="100"/>
        <v>5.8388891248036014E-3</v>
      </c>
      <c r="EJ43" s="23">
        <f t="shared" si="101"/>
        <v>2.6281426743371541</v>
      </c>
      <c r="EK43" s="23">
        <f t="shared" si="102"/>
        <v>8.7514274717984435</v>
      </c>
      <c r="EL43" s="83">
        <f t="shared" si="147"/>
        <v>0.83864500726382485</v>
      </c>
      <c r="EM43" s="24">
        <f t="shared" si="103"/>
        <v>6.7000142084159826</v>
      </c>
      <c r="EN43" s="24">
        <f t="shared" si="104"/>
        <v>0.13475735477137971</v>
      </c>
      <c r="EO43" s="24">
        <f t="shared" si="105"/>
        <v>1.7114726590329732</v>
      </c>
      <c r="EP43" s="24">
        <f t="shared" si="106"/>
        <v>0</v>
      </c>
      <c r="EQ43" s="24"/>
      <c r="ER43" s="24">
        <f t="shared" si="107"/>
        <v>0.7369351311183383</v>
      </c>
      <c r="ES43" s="24">
        <f t="shared" si="108"/>
        <v>3.2075716548618086E-2</v>
      </c>
      <c r="ET43" s="24">
        <f t="shared" si="109"/>
        <v>3.8302314537004531</v>
      </c>
      <c r="EU43" s="24">
        <f t="shared" si="110"/>
        <v>1.8446267608101947</v>
      </c>
      <c r="EV43" s="24">
        <f t="shared" si="111"/>
        <v>0.53656041641323227</v>
      </c>
      <c r="EW43" s="24">
        <f t="shared" si="112"/>
        <v>0.10219722938318282</v>
      </c>
      <c r="EX43" s="23">
        <f t="shared" si="113"/>
        <v>14.990113284397941</v>
      </c>
      <c r="EY43" s="23">
        <f t="shared" si="114"/>
        <v>15.628870930194356</v>
      </c>
      <c r="EZ43" s="23">
        <f t="shared" si="115"/>
        <v>13.145486523587746</v>
      </c>
      <c r="FA43" s="23" t="str">
        <f t="shared" si="116"/>
        <v>Good</v>
      </c>
      <c r="FB43" s="23">
        <f t="shared" si="117"/>
        <v>228.47022360186045</v>
      </c>
      <c r="FC43" s="23">
        <f t="shared" si="118"/>
        <v>0.15957215095421345</v>
      </c>
      <c r="FE43" s="23">
        <f t="shared" si="119"/>
        <v>-12.594437558070769</v>
      </c>
      <c r="FF43" s="23">
        <f t="shared" si="120"/>
        <v>8.4568781319123612E-2</v>
      </c>
      <c r="FG43" s="80">
        <f t="shared" si="121"/>
        <v>5.3305708362746299E-2</v>
      </c>
      <c r="FH43" s="80">
        <f t="shared" si="122"/>
        <v>0.68362942275559202</v>
      </c>
      <c r="FI43" s="23">
        <f t="shared" si="123"/>
        <v>6.7000142084159826</v>
      </c>
      <c r="FJ43" s="23">
        <f t="shared" si="124"/>
        <v>1.2999857915840174</v>
      </c>
      <c r="FK43" s="23">
        <f t="shared" si="125"/>
        <v>0</v>
      </c>
      <c r="FL43" s="24">
        <f t="shared" si="126"/>
        <v>8</v>
      </c>
      <c r="FM43" s="23">
        <f t="shared" si="127"/>
        <v>0.4114868674489558</v>
      </c>
      <c r="FN43" s="23">
        <f t="shared" si="128"/>
        <v>0</v>
      </c>
      <c r="FO43" s="23">
        <f t="shared" si="129"/>
        <v>5.3305708362746299E-2</v>
      </c>
      <c r="FP43" s="23">
        <f t="shared" si="130"/>
        <v>0.13475735477137971</v>
      </c>
      <c r="FQ43" s="23">
        <f t="shared" si="131"/>
        <v>0.59954993058308181</v>
      </c>
      <c r="FR43" s="23">
        <f t="shared" si="132"/>
        <v>3.8302314537004531</v>
      </c>
      <c r="FS43" s="23">
        <f t="shared" si="133"/>
        <v>4.429781384283535</v>
      </c>
      <c r="FT43" s="23">
        <f t="shared" si="134"/>
        <v>0.57021861571646504</v>
      </c>
      <c r="FU43" s="23">
        <f t="shared" si="135"/>
        <v>5</v>
      </c>
      <c r="FV43" s="23">
        <f t="shared" si="136"/>
        <v>0</v>
      </c>
      <c r="FW43" s="23">
        <f t="shared" si="137"/>
        <v>5</v>
      </c>
      <c r="FX43" s="24">
        <f t="shared" si="138"/>
        <v>0</v>
      </c>
      <c r="FY43" s="24">
        <f t="shared" si="139"/>
        <v>0.11341080703912698</v>
      </c>
      <c r="FZ43" s="24">
        <f t="shared" si="140"/>
        <v>3.2075716548618086E-2</v>
      </c>
      <c r="GA43" s="74">
        <f t="shared" si="141"/>
        <v>0.14548652358774505</v>
      </c>
      <c r="GB43" s="74">
        <f t="shared" si="142"/>
        <v>0.14548652358774505</v>
      </c>
      <c r="GC43" s="23">
        <f t="shared" si="143"/>
        <v>1.8446267608101947</v>
      </c>
      <c r="GD43" s="23">
        <f t="shared" si="144"/>
        <v>9.8867156020601143E-3</v>
      </c>
      <c r="GE43" s="74">
        <f t="shared" si="145"/>
        <v>2</v>
      </c>
      <c r="GG43" s="24" t="str">
        <f t="shared" si="146"/>
        <v>CALCIC</v>
      </c>
      <c r="GH43" s="83">
        <f t="shared" si="148"/>
        <v>0.83864500726382485</v>
      </c>
    </row>
    <row r="44" spans="1:190" s="23" customFormat="1" ht="18" customHeight="1" x14ac:dyDescent="0.2">
      <c r="A44" s="23" t="s">
        <v>55</v>
      </c>
      <c r="B44" s="23" t="s">
        <v>144</v>
      </c>
      <c r="C44" s="24">
        <v>925</v>
      </c>
      <c r="D44" s="24">
        <v>2</v>
      </c>
      <c r="F44" s="37">
        <v>71.7</v>
      </c>
      <c r="G44" s="37">
        <v>0.33</v>
      </c>
      <c r="H44" s="37">
        <v>15.5</v>
      </c>
      <c r="I44" s="37">
        <v>1.48</v>
      </c>
      <c r="J44" s="37">
        <v>0.03</v>
      </c>
      <c r="K44" s="37">
        <v>1.06</v>
      </c>
      <c r="L44" s="37">
        <v>2.82</v>
      </c>
      <c r="M44" s="37">
        <v>3.82</v>
      </c>
      <c r="N44" s="37">
        <v>3.27</v>
      </c>
      <c r="O44" s="37"/>
      <c r="P44" s="37"/>
      <c r="Q44" s="37">
        <v>4.5</v>
      </c>
      <c r="S44" s="37">
        <v>46.3</v>
      </c>
      <c r="T44" s="37">
        <v>1.29</v>
      </c>
      <c r="U44" s="37">
        <v>9.4499999999999993</v>
      </c>
      <c r="V44" s="37">
        <v>5.69</v>
      </c>
      <c r="W44" s="37">
        <v>0.24</v>
      </c>
      <c r="X44" s="37">
        <v>18.03</v>
      </c>
      <c r="Y44" s="37">
        <v>11.8</v>
      </c>
      <c r="Z44" s="37">
        <v>1.83</v>
      </c>
      <c r="AA44" s="37">
        <v>0.51</v>
      </c>
      <c r="AB44" s="37"/>
      <c r="AD44" s="38">
        <f t="shared" si="1"/>
        <v>4.4473005149720191</v>
      </c>
      <c r="AE44" s="39"/>
      <c r="AF44" s="58">
        <f t="shared" si="2"/>
        <v>0.22602719191737494</v>
      </c>
      <c r="AG44" s="38">
        <f t="shared" si="3"/>
        <v>1.2</v>
      </c>
      <c r="AH44" s="38">
        <f t="shared" si="4"/>
        <v>1.2696489044350816</v>
      </c>
      <c r="AI44" s="38">
        <f t="shared" si="5"/>
        <v>2.8568158731510884</v>
      </c>
      <c r="AJ44" s="39"/>
      <c r="AK44" s="40">
        <f t="shared" si="6"/>
        <v>906.28301878965374</v>
      </c>
      <c r="AL44" s="40">
        <f t="shared" si="7"/>
        <v>902.42507750293635</v>
      </c>
      <c r="AM44" s="40">
        <f t="shared" si="8"/>
        <v>857.30901894539556</v>
      </c>
      <c r="AN44" s="40">
        <f t="shared" si="9"/>
        <v>831.13562736034521</v>
      </c>
      <c r="AO44" s="40">
        <f t="shared" si="10"/>
        <v>897.65577243344546</v>
      </c>
      <c r="AP44" s="40">
        <f t="shared" si="11"/>
        <v>867.83401366002113</v>
      </c>
      <c r="AQ44" s="41"/>
      <c r="AR44" s="40">
        <f t="shared" si="12"/>
        <v>912.29461613944034</v>
      </c>
      <c r="AS44" s="40">
        <f t="shared" si="13"/>
        <v>943.17419007127705</v>
      </c>
      <c r="AT44" s="41"/>
      <c r="AU44" s="38">
        <f t="shared" si="14"/>
        <v>2.554833161661298</v>
      </c>
      <c r="AV44" s="38">
        <f t="shared" si="15"/>
        <v>2.3500353519516382</v>
      </c>
      <c r="AW44" s="38">
        <f t="shared" si="16"/>
        <v>2.544061137927295</v>
      </c>
      <c r="AX44" s="38">
        <f t="shared" si="17"/>
        <v>2.0104728116718142</v>
      </c>
      <c r="AY44" s="38">
        <f t="shared" si="18"/>
        <v>7.2084510164349016</v>
      </c>
      <c r="AZ44" s="38">
        <f t="shared" si="19"/>
        <v>1.4531778789785526</v>
      </c>
      <c r="BA44" s="39"/>
      <c r="BB44" s="42">
        <f t="shared" si="20"/>
        <v>0.15040901983649185</v>
      </c>
      <c r="BC44" s="42" t="str">
        <f t="shared" si="21"/>
        <v>NO</v>
      </c>
      <c r="BD44" s="38">
        <f t="shared" si="22"/>
        <v>4.2438661243097933</v>
      </c>
      <c r="BE44" s="38">
        <f t="shared" si="23"/>
        <v>3.3617296015790865</v>
      </c>
      <c r="BF44" s="38">
        <f t="shared" si="24"/>
        <v>2.8720273493588682</v>
      </c>
      <c r="BG44" s="38">
        <f t="shared" si="25"/>
        <v>4.393917483321518</v>
      </c>
      <c r="BH44" s="38">
        <f t="shared" si="26"/>
        <v>3.4054381124911393</v>
      </c>
      <c r="BI44" s="38">
        <f t="shared" si="27"/>
        <v>-1.7070255585903533</v>
      </c>
      <c r="BJ44" s="38">
        <f t="shared" si="28"/>
        <v>4.6338661243097938</v>
      </c>
      <c r="BK44" s="38">
        <f t="shared" si="29"/>
        <v>4.7156466703209974</v>
      </c>
      <c r="BL44" s="24"/>
      <c r="BM44" s="24">
        <f t="shared" si="30"/>
        <v>1.1933233806501866</v>
      </c>
      <c r="BN44" s="24">
        <f t="shared" si="31"/>
        <v>4.1312588571686109E-3</v>
      </c>
      <c r="BO44" s="24">
        <f t="shared" si="32"/>
        <v>0.15201890919076902</v>
      </c>
      <c r="BP44" s="24">
        <f t="shared" si="33"/>
        <v>0</v>
      </c>
      <c r="BQ44" s="24">
        <f t="shared" si="34"/>
        <v>2.0599501158026012E-2</v>
      </c>
      <c r="BR44" s="24">
        <f t="shared" si="35"/>
        <v>4.2290748898678415E-4</v>
      </c>
      <c r="BS44" s="24">
        <f t="shared" si="36"/>
        <v>2.6299858080011115E-2</v>
      </c>
      <c r="BT44" s="24">
        <f t="shared" si="37"/>
        <v>5.0287638157261214E-2</v>
      </c>
      <c r="BU44" s="24">
        <f t="shared" si="38"/>
        <v>6.1633878626435767E-2</v>
      </c>
      <c r="BV44" s="24">
        <f t="shared" si="39"/>
        <v>3.4714849887468681E-2</v>
      </c>
      <c r="BW44" s="24">
        <f t="shared" si="40"/>
        <v>0</v>
      </c>
      <c r="BX44" s="24">
        <f t="shared" si="41"/>
        <v>0.24980737076076892</v>
      </c>
      <c r="BY44" s="23">
        <f t="shared" si="42"/>
        <v>1.7932395528570828</v>
      </c>
      <c r="BZ44" s="23">
        <f t="shared" si="43"/>
        <v>1.7917998198009872</v>
      </c>
      <c r="CA44" s="24">
        <f t="shared" si="44"/>
        <v>0.66545675883008581</v>
      </c>
      <c r="CB44" s="24">
        <f t="shared" si="45"/>
        <v>2.3037964172642044E-3</v>
      </c>
      <c r="CC44" s="24">
        <f t="shared" si="46"/>
        <v>8.477334160322561E-2</v>
      </c>
      <c r="CD44" s="24">
        <f t="shared" si="47"/>
        <v>0</v>
      </c>
      <c r="CE44" s="24">
        <f t="shared" si="48"/>
        <v>1.1487311399754601E-2</v>
      </c>
      <c r="CF44" s="24">
        <f t="shared" si="49"/>
        <v>2.3583435258997377E-4</v>
      </c>
      <c r="CG44" s="24">
        <f t="shared" si="50"/>
        <v>1.4666115320794039E-2</v>
      </c>
      <c r="CH44" s="24">
        <f t="shared" si="51"/>
        <v>2.8042900390603323E-2</v>
      </c>
      <c r="CI44" s="24">
        <f t="shared" si="52"/>
        <v>3.4370131156340744E-2</v>
      </c>
      <c r="CJ44" s="24">
        <f t="shared" si="53"/>
        <v>1.9358735330234699E-2</v>
      </c>
      <c r="CK44" s="24">
        <f t="shared" si="54"/>
        <v>0</v>
      </c>
      <c r="CL44" s="24">
        <f t="shared" si="55"/>
        <v>0.13930507519910698</v>
      </c>
      <c r="CM44" s="23">
        <f t="shared" si="56"/>
        <v>1</v>
      </c>
      <c r="CN44" s="23">
        <f t="shared" si="57"/>
        <v>0.86069492480089305</v>
      </c>
      <c r="CP44">
        <f t="shared" si="58"/>
        <v>0.66599146146957833</v>
      </c>
      <c r="CQ44">
        <f t="shared" si="59"/>
        <v>2.3056475458444149E-3</v>
      </c>
      <c r="CR44">
        <f t="shared" si="60"/>
        <v>0.16968291603874985</v>
      </c>
      <c r="CS44">
        <f t="shared" si="61"/>
        <v>0</v>
      </c>
      <c r="CT44">
        <f t="shared" si="62"/>
        <v>1.1496541594871892E-2</v>
      </c>
      <c r="CU44">
        <f t="shared" si="63"/>
        <v>2.3602384837484574E-4</v>
      </c>
      <c r="CV44">
        <f t="shared" si="64"/>
        <v>1.4677899723715903E-2</v>
      </c>
      <c r="CW44">
        <f t="shared" si="65"/>
        <v>2.8065433203831102E-2</v>
      </c>
      <c r="CX44">
        <f t="shared" si="66"/>
        <v>6.8795495953651073E-2</v>
      </c>
      <c r="CY44">
        <f t="shared" si="67"/>
        <v>3.8748580621382596E-2</v>
      </c>
      <c r="CZ44">
        <f t="shared" si="68"/>
        <v>0</v>
      </c>
      <c r="DA44" s="23">
        <f t="shared" si="69"/>
        <v>1</v>
      </c>
      <c r="DB44" s="23">
        <f t="shared" si="70"/>
        <v>0.77058399615207296</v>
      </c>
      <c r="DC44" s="23">
        <f t="shared" si="71"/>
        <v>1.6149466441659113E-2</v>
      </c>
      <c r="DD44" s="23">
        <f t="shared" si="72"/>
        <v>9.2682496248565616E-2</v>
      </c>
      <c r="DE44" s="23">
        <f t="shared" si="73"/>
        <v>0</v>
      </c>
      <c r="DF44" s="23">
        <f t="shared" si="74"/>
        <v>7.9196730803491891E-2</v>
      </c>
      <c r="DG44" s="23">
        <f t="shared" si="75"/>
        <v>3.3832599118942732E-3</v>
      </c>
      <c r="DH44" s="23">
        <f t="shared" si="76"/>
        <v>0.44734569922886835</v>
      </c>
      <c r="DI44" s="23">
        <f t="shared" si="77"/>
        <v>0.21042345044527744</v>
      </c>
      <c r="DJ44" s="23">
        <f t="shared" si="78"/>
        <v>2.9526177457166874E-2</v>
      </c>
      <c r="DK44" s="23">
        <f t="shared" si="79"/>
        <v>5.4142426429997026E-3</v>
      </c>
      <c r="DL44" s="23">
        <f t="shared" si="80"/>
        <v>1.6547055193319962</v>
      </c>
      <c r="DM44" s="23">
        <f t="shared" si="81"/>
        <v>0.77058399615207296</v>
      </c>
      <c r="DN44" s="23">
        <f t="shared" si="82"/>
        <v>1.6149466441659113E-2</v>
      </c>
      <c r="DO44" s="23">
        <f t="shared" si="83"/>
        <v>0.18536499249713123</v>
      </c>
      <c r="DP44" s="23">
        <f t="shared" si="84"/>
        <v>0</v>
      </c>
      <c r="DR44" s="23">
        <f t="shared" si="85"/>
        <v>7.9196730803491891E-2</v>
      </c>
      <c r="DS44" s="23">
        <f t="shared" si="86"/>
        <v>3.3832599118942732E-3</v>
      </c>
      <c r="DT44" s="23">
        <f t="shared" si="87"/>
        <v>0.44734569922886835</v>
      </c>
      <c r="DU44" s="23">
        <f t="shared" si="88"/>
        <v>0.21042345044527744</v>
      </c>
      <c r="DV44" s="23">
        <f t="shared" si="89"/>
        <v>5.9052354914333749E-2</v>
      </c>
      <c r="DW44" s="23">
        <f t="shared" si="90"/>
        <v>1.0828485285999405E-2</v>
      </c>
      <c r="DY44" s="23">
        <f t="shared" si="91"/>
        <v>1.5411679923041459</v>
      </c>
      <c r="DZ44" s="23">
        <f t="shared" si="92"/>
        <v>3.2298932883318227E-2</v>
      </c>
      <c r="EA44" s="23">
        <f t="shared" si="93"/>
        <v>0.27804748874569685</v>
      </c>
      <c r="EB44" s="23">
        <f t="shared" si="94"/>
        <v>0</v>
      </c>
      <c r="ED44" s="23">
        <f t="shared" si="95"/>
        <v>7.9196730803491891E-2</v>
      </c>
      <c r="EE44" s="23">
        <f t="shared" si="96"/>
        <v>3.3832599118942732E-3</v>
      </c>
      <c r="EF44" s="23">
        <f t="shared" si="97"/>
        <v>0.44734569922886835</v>
      </c>
      <c r="EG44" s="23">
        <f t="shared" si="98"/>
        <v>0.21042345044527744</v>
      </c>
      <c r="EH44" s="23">
        <f t="shared" si="99"/>
        <v>2.9526177457166874E-2</v>
      </c>
      <c r="EI44" s="23">
        <f t="shared" si="100"/>
        <v>5.4142426429997026E-3</v>
      </c>
      <c r="EJ44" s="23">
        <f t="shared" si="101"/>
        <v>2.6268039744228595</v>
      </c>
      <c r="EK44" s="23">
        <f t="shared" si="102"/>
        <v>8.7558874677937766</v>
      </c>
      <c r="EL44" s="83">
        <f t="shared" si="147"/>
        <v>0.8495909801635082</v>
      </c>
      <c r="EM44" s="24">
        <f t="shared" si="103"/>
        <v>6.7471467547903829</v>
      </c>
      <c r="EN44" s="24">
        <f t="shared" si="104"/>
        <v>0.14140291082807918</v>
      </c>
      <c r="EO44" s="24">
        <f t="shared" si="105"/>
        <v>1.6230350147733188</v>
      </c>
      <c r="EP44" s="24">
        <f t="shared" si="106"/>
        <v>0</v>
      </c>
      <c r="EQ44" s="24"/>
      <c r="ER44" s="24">
        <f t="shared" si="107"/>
        <v>0.69343766273253205</v>
      </c>
      <c r="ES44" s="24">
        <f t="shared" si="108"/>
        <v>2.9623443062844142E-2</v>
      </c>
      <c r="ET44" s="24">
        <f t="shared" si="109"/>
        <v>3.9169086016494927</v>
      </c>
      <c r="EU44" s="24">
        <f t="shared" si="110"/>
        <v>1.8424440526837296</v>
      </c>
      <c r="EV44" s="24">
        <f t="shared" si="111"/>
        <v>0.51705577433812511</v>
      </c>
      <c r="EW44" s="24">
        <f t="shared" si="112"/>
        <v>9.4812998610871502E-2</v>
      </c>
      <c r="EX44" s="23">
        <f t="shared" si="113"/>
        <v>14.993998440520379</v>
      </c>
      <c r="EY44" s="23">
        <f t="shared" si="114"/>
        <v>15.605867213469375</v>
      </c>
      <c r="EZ44" s="23">
        <f t="shared" si="115"/>
        <v>13.151554387836649</v>
      </c>
      <c r="FA44" s="23" t="str">
        <f t="shared" si="116"/>
        <v>Good</v>
      </c>
      <c r="FB44" s="23">
        <f t="shared" si="117"/>
        <v>263.78238360559692</v>
      </c>
      <c r="FC44" s="23">
        <f t="shared" si="118"/>
        <v>0.14192499361601649</v>
      </c>
      <c r="FE44" s="23">
        <f t="shared" si="119"/>
        <v>-12.66535409797212</v>
      </c>
      <c r="FF44" s="23">
        <f t="shared" si="120"/>
        <v>8.3932071588098192E-2</v>
      </c>
      <c r="FG44" s="80">
        <f t="shared" si="121"/>
        <v>4.9835984682312012E-2</v>
      </c>
      <c r="FH44" s="80">
        <f t="shared" si="122"/>
        <v>0.64360167805022006</v>
      </c>
      <c r="FI44" s="23">
        <f t="shared" si="123"/>
        <v>6.7471467547903829</v>
      </c>
      <c r="FJ44" s="23">
        <f t="shared" si="124"/>
        <v>1.2528532452096171</v>
      </c>
      <c r="FK44" s="23">
        <f t="shared" si="125"/>
        <v>0</v>
      </c>
      <c r="FL44" s="24">
        <f t="shared" si="126"/>
        <v>8</v>
      </c>
      <c r="FM44" s="23">
        <f t="shared" si="127"/>
        <v>0.37018176956370175</v>
      </c>
      <c r="FN44" s="23">
        <f t="shared" si="128"/>
        <v>0</v>
      </c>
      <c r="FO44" s="23">
        <f t="shared" si="129"/>
        <v>4.9835984682312012E-2</v>
      </c>
      <c r="FP44" s="23">
        <f t="shared" si="130"/>
        <v>0.14140291082807918</v>
      </c>
      <c r="FQ44" s="23">
        <f t="shared" si="131"/>
        <v>0.56142066507409294</v>
      </c>
      <c r="FR44" s="23">
        <f t="shared" si="132"/>
        <v>3.9169086016494927</v>
      </c>
      <c r="FS44" s="23">
        <f t="shared" si="133"/>
        <v>4.4783292667235859</v>
      </c>
      <c r="FT44" s="23">
        <f t="shared" si="134"/>
        <v>0.52167073327641411</v>
      </c>
      <c r="FU44" s="23">
        <f t="shared" si="135"/>
        <v>5</v>
      </c>
      <c r="FV44" s="23">
        <f t="shared" si="136"/>
        <v>0</v>
      </c>
      <c r="FW44" s="23">
        <f t="shared" si="137"/>
        <v>5</v>
      </c>
      <c r="FX44" s="24">
        <f t="shared" si="138"/>
        <v>0</v>
      </c>
      <c r="FY44" s="24">
        <f t="shared" si="139"/>
        <v>0.12193094477380595</v>
      </c>
      <c r="FZ44" s="24">
        <f t="shared" si="140"/>
        <v>2.9623443062844142E-2</v>
      </c>
      <c r="GA44" s="74">
        <f t="shared" si="141"/>
        <v>0.1515543878366501</v>
      </c>
      <c r="GB44" s="74">
        <f t="shared" si="142"/>
        <v>0.1515543878366501</v>
      </c>
      <c r="GC44" s="23">
        <f t="shared" si="143"/>
        <v>1.8424440526837296</v>
      </c>
      <c r="GD44" s="23">
        <f t="shared" si="144"/>
        <v>6.0015594796203331E-3</v>
      </c>
      <c r="GE44" s="74">
        <f t="shared" si="145"/>
        <v>2</v>
      </c>
      <c r="GG44" s="24" t="str">
        <f t="shared" si="146"/>
        <v>CALCIC</v>
      </c>
      <c r="GH44" s="83">
        <f t="shared" si="148"/>
        <v>0.8495909801635082</v>
      </c>
    </row>
    <row r="45" spans="1:190" s="23" customFormat="1" ht="18" customHeight="1" x14ac:dyDescent="0.2">
      <c r="A45" s="23" t="s">
        <v>55</v>
      </c>
      <c r="B45" s="23" t="s">
        <v>144</v>
      </c>
      <c r="C45" s="24">
        <v>875</v>
      </c>
      <c r="D45" s="24">
        <v>2</v>
      </c>
      <c r="F45" s="37">
        <v>72</v>
      </c>
      <c r="G45" s="37">
        <v>0.36</v>
      </c>
      <c r="H45" s="37">
        <v>16.2</v>
      </c>
      <c r="I45" s="37">
        <v>1.68</v>
      </c>
      <c r="J45" s="37">
        <v>0.05</v>
      </c>
      <c r="K45" s="37">
        <v>0.31</v>
      </c>
      <c r="L45" s="37">
        <v>2.81</v>
      </c>
      <c r="M45" s="37">
        <v>4.1399999999999997</v>
      </c>
      <c r="N45" s="37">
        <v>3</v>
      </c>
      <c r="O45" s="37"/>
      <c r="P45" s="37"/>
      <c r="Q45" s="37">
        <v>6</v>
      </c>
      <c r="S45" s="37">
        <v>45.2</v>
      </c>
      <c r="T45" s="37">
        <v>2</v>
      </c>
      <c r="U45" s="37">
        <v>9.6999999999999993</v>
      </c>
      <c r="V45" s="37">
        <v>12.38</v>
      </c>
      <c r="W45" s="37">
        <v>0.19</v>
      </c>
      <c r="X45" s="37">
        <v>12.95</v>
      </c>
      <c r="Y45" s="37">
        <v>10.64</v>
      </c>
      <c r="Z45" s="37">
        <v>1.87</v>
      </c>
      <c r="AA45" s="37">
        <v>0.47</v>
      </c>
      <c r="AB45" s="37"/>
      <c r="AD45" s="38">
        <f t="shared" si="1"/>
        <v>5.1900735643786557</v>
      </c>
      <c r="AE45" s="39"/>
      <c r="AF45" s="58">
        <f t="shared" si="2"/>
        <v>0.17640191211619782</v>
      </c>
      <c r="AG45" s="38">
        <f t="shared" si="3"/>
        <v>1.5</v>
      </c>
      <c r="AH45" s="38">
        <f t="shared" si="4"/>
        <v>2.1142985737546542</v>
      </c>
      <c r="AI45" s="38">
        <f t="shared" si="5"/>
        <v>3.1459740464518688</v>
      </c>
      <c r="AJ45" s="39"/>
      <c r="AK45" s="40">
        <f t="shared" si="6"/>
        <v>858.15501160766837</v>
      </c>
      <c r="AL45" s="40">
        <f t="shared" si="7"/>
        <v>854.24328285165825</v>
      </c>
      <c r="AM45" s="40">
        <f t="shared" si="8"/>
        <v>855.81922927054848</v>
      </c>
      <c r="AN45" s="40">
        <f t="shared" si="9"/>
        <v>797.29652469618259</v>
      </c>
      <c r="AO45" s="40">
        <f t="shared" si="10"/>
        <v>876.66236188100481</v>
      </c>
      <c r="AP45" s="40">
        <f t="shared" si="11"/>
        <v>844.20389934414857</v>
      </c>
      <c r="AQ45" s="41"/>
      <c r="AR45" s="40">
        <f t="shared" si="12"/>
        <v>853.80366826620218</v>
      </c>
      <c r="AS45" s="40">
        <f t="shared" si="13"/>
        <v>815.58531356686342</v>
      </c>
      <c r="AT45" s="41"/>
      <c r="AU45" s="38">
        <f t="shared" si="14"/>
        <v>2.0924812250735623</v>
      </c>
      <c r="AV45" s="38">
        <f t="shared" si="15"/>
        <v>2.1940227181839655</v>
      </c>
      <c r="AW45" s="38">
        <f t="shared" si="16"/>
        <v>2.0614676617696079</v>
      </c>
      <c r="AX45" s="38">
        <f t="shared" si="17"/>
        <v>0.64556643252247137</v>
      </c>
      <c r="AY45" s="38">
        <f t="shared" si="18"/>
        <v>5.9503274514704652</v>
      </c>
      <c r="AZ45" s="38">
        <f t="shared" si="19"/>
        <v>1.6506723839598243</v>
      </c>
      <c r="BA45" s="39"/>
      <c r="BB45" s="42">
        <f t="shared" si="20"/>
        <v>0.34908050917472611</v>
      </c>
      <c r="BC45" s="42" t="str">
        <f t="shared" si="21"/>
        <v>YES</v>
      </c>
      <c r="BD45" s="38">
        <f t="shared" si="22"/>
        <v>4.6743996184805212</v>
      </c>
      <c r="BE45" s="38">
        <f t="shared" si="23"/>
        <v>3.7275657557160673</v>
      </c>
      <c r="BF45" s="38">
        <f t="shared" si="24"/>
        <v>3.2598983734008713</v>
      </c>
      <c r="BG45" s="38">
        <f t="shared" si="25"/>
        <v>4.8766627928886965</v>
      </c>
      <c r="BH45" s="38">
        <f t="shared" si="26"/>
        <v>3.7674970946665232</v>
      </c>
      <c r="BI45" s="38">
        <f t="shared" si="27"/>
        <v>0.50101608251264995</v>
      </c>
      <c r="BJ45" s="38">
        <f t="shared" si="28"/>
        <v>5.0643996184805218</v>
      </c>
      <c r="BK45" s="38">
        <f t="shared" si="29"/>
        <v>5.1230700166932959</v>
      </c>
      <c r="BL45" s="24"/>
      <c r="BM45" s="24">
        <f t="shared" si="30"/>
        <v>1.1983163655064635</v>
      </c>
      <c r="BN45" s="24">
        <f t="shared" si="31"/>
        <v>4.5068278441839386E-3</v>
      </c>
      <c r="BO45" s="24">
        <f t="shared" si="32"/>
        <v>0.15888427928325535</v>
      </c>
      <c r="BP45" s="24">
        <f t="shared" si="33"/>
        <v>0</v>
      </c>
      <c r="BQ45" s="24">
        <f t="shared" si="34"/>
        <v>2.3383217530732227E-2</v>
      </c>
      <c r="BR45" s="24">
        <f t="shared" si="35"/>
        <v>7.0484581497797362E-4</v>
      </c>
      <c r="BS45" s="24">
        <f t="shared" si="36"/>
        <v>7.6914679290598547E-3</v>
      </c>
      <c r="BT45" s="24">
        <f t="shared" si="37"/>
        <v>5.0109313199256746E-2</v>
      </c>
      <c r="BU45" s="24">
        <f t="shared" si="38"/>
        <v>6.6796926050639804E-2</v>
      </c>
      <c r="BV45" s="24">
        <f t="shared" si="39"/>
        <v>3.184848613529237E-2</v>
      </c>
      <c r="BW45" s="24">
        <f t="shared" si="40"/>
        <v>0</v>
      </c>
      <c r="BX45" s="24">
        <f t="shared" si="41"/>
        <v>0.33307649434769188</v>
      </c>
      <c r="BY45" s="23">
        <f t="shared" si="42"/>
        <v>1.8753182236415535</v>
      </c>
      <c r="BZ45" s="23">
        <f t="shared" si="43"/>
        <v>1.7997714207630491</v>
      </c>
      <c r="CA45" s="24">
        <f t="shared" si="44"/>
        <v>0.63899361207056049</v>
      </c>
      <c r="CB45" s="24">
        <f t="shared" si="45"/>
        <v>2.4032336418255643E-3</v>
      </c>
      <c r="CC45" s="24">
        <f t="shared" si="46"/>
        <v>8.4723903004967724E-2</v>
      </c>
      <c r="CD45" s="24">
        <f t="shared" si="47"/>
        <v>0</v>
      </c>
      <c r="CE45" s="24">
        <f t="shared" si="48"/>
        <v>1.246893313142659E-2</v>
      </c>
      <c r="CF45" s="24">
        <f t="shared" si="49"/>
        <v>3.7585397832335955E-4</v>
      </c>
      <c r="CG45" s="24">
        <f t="shared" si="50"/>
        <v>4.1014201387774675E-3</v>
      </c>
      <c r="CH45" s="24">
        <f t="shared" si="51"/>
        <v>2.6720432067232229E-2</v>
      </c>
      <c r="CI45" s="24">
        <f t="shared" si="52"/>
        <v>3.5618981999189114E-2</v>
      </c>
      <c r="CJ45" s="24">
        <f t="shared" si="53"/>
        <v>1.6982976933615005E-2</v>
      </c>
      <c r="CK45" s="24">
        <f t="shared" si="54"/>
        <v>0</v>
      </c>
      <c r="CL45" s="24">
        <f t="shared" si="55"/>
        <v>0.17761065303408249</v>
      </c>
      <c r="CM45" s="23">
        <f t="shared" si="56"/>
        <v>1</v>
      </c>
      <c r="CN45" s="23">
        <f t="shared" si="57"/>
        <v>0.82238934696591759</v>
      </c>
      <c r="CP45">
        <f t="shared" si="58"/>
        <v>0.66581586510492163</v>
      </c>
      <c r="CQ45">
        <f t="shared" si="59"/>
        <v>2.5041112400113448E-3</v>
      </c>
      <c r="CR45">
        <f t="shared" si="60"/>
        <v>0.1765605092405492</v>
      </c>
      <c r="CS45">
        <f t="shared" si="61"/>
        <v>0</v>
      </c>
      <c r="CT45">
        <f t="shared" si="62"/>
        <v>1.2992326281533266E-2</v>
      </c>
      <c r="CU45">
        <f t="shared" si="63"/>
        <v>3.9163074090772045E-4</v>
      </c>
      <c r="CV45">
        <f t="shared" si="64"/>
        <v>4.2735804337858101E-3</v>
      </c>
      <c r="CW45">
        <f t="shared" si="65"/>
        <v>2.7842042951216495E-2</v>
      </c>
      <c r="CX45">
        <f t="shared" si="66"/>
        <v>7.4228232852280668E-2</v>
      </c>
      <c r="CY45">
        <f t="shared" si="67"/>
        <v>3.5391701154793946E-2</v>
      </c>
      <c r="CZ45">
        <f t="shared" si="68"/>
        <v>0</v>
      </c>
      <c r="DA45" s="23">
        <f t="shared" si="69"/>
        <v>1</v>
      </c>
      <c r="DB45" s="23">
        <f t="shared" si="70"/>
        <v>0.75227638501239102</v>
      </c>
      <c r="DC45" s="23">
        <f t="shared" si="71"/>
        <v>2.503793246768855E-2</v>
      </c>
      <c r="DD45" s="23">
        <f t="shared" si="72"/>
        <v>9.5134414138739312E-2</v>
      </c>
      <c r="DE45" s="23">
        <f t="shared" si="73"/>
        <v>0</v>
      </c>
      <c r="DF45" s="23">
        <f t="shared" si="74"/>
        <v>0.17231204347051488</v>
      </c>
      <c r="DG45" s="23">
        <f t="shared" si="75"/>
        <v>2.6784140969162997E-3</v>
      </c>
      <c r="DH45" s="23">
        <f t="shared" si="76"/>
        <v>0.32130486993975843</v>
      </c>
      <c r="DI45" s="23">
        <f t="shared" si="77"/>
        <v>0.18973775531675866</v>
      </c>
      <c r="DJ45" s="23">
        <f t="shared" si="78"/>
        <v>3.0171558385192379E-2</v>
      </c>
      <c r="DK45" s="23">
        <f t="shared" si="79"/>
        <v>4.9895961611958039E-3</v>
      </c>
      <c r="DL45" s="23">
        <f t="shared" si="80"/>
        <v>1.5936429689891556</v>
      </c>
      <c r="DM45" s="23">
        <f t="shared" si="81"/>
        <v>0.75227638501239102</v>
      </c>
      <c r="DN45" s="23">
        <f t="shared" si="82"/>
        <v>2.503793246768855E-2</v>
      </c>
      <c r="DO45" s="23">
        <f t="shared" si="83"/>
        <v>0.19026882827747862</v>
      </c>
      <c r="DP45" s="23">
        <f t="shared" si="84"/>
        <v>0</v>
      </c>
      <c r="DR45" s="23">
        <f t="shared" si="85"/>
        <v>0.17231204347051488</v>
      </c>
      <c r="DS45" s="23">
        <f t="shared" si="86"/>
        <v>2.6784140969162997E-3</v>
      </c>
      <c r="DT45" s="23">
        <f t="shared" si="87"/>
        <v>0.32130486993975843</v>
      </c>
      <c r="DU45" s="23">
        <f t="shared" si="88"/>
        <v>0.18973775531675866</v>
      </c>
      <c r="DV45" s="23">
        <f t="shared" si="89"/>
        <v>6.0343116770384758E-2</v>
      </c>
      <c r="DW45" s="23">
        <f t="shared" si="90"/>
        <v>9.9791923223916078E-3</v>
      </c>
      <c r="DY45" s="23">
        <f t="shared" si="91"/>
        <v>1.504552770024782</v>
      </c>
      <c r="DZ45" s="23">
        <f t="shared" si="92"/>
        <v>5.00758649353771E-2</v>
      </c>
      <c r="EA45" s="23">
        <f t="shared" si="93"/>
        <v>0.28540324241621795</v>
      </c>
      <c r="EB45" s="23">
        <f t="shared" si="94"/>
        <v>0</v>
      </c>
      <c r="ED45" s="23">
        <f t="shared" si="95"/>
        <v>0.17231204347051488</v>
      </c>
      <c r="EE45" s="23">
        <f t="shared" si="96"/>
        <v>2.6784140969162997E-3</v>
      </c>
      <c r="EF45" s="23">
        <f t="shared" si="97"/>
        <v>0.32130486993975843</v>
      </c>
      <c r="EG45" s="23">
        <f t="shared" si="98"/>
        <v>0.18973775531675866</v>
      </c>
      <c r="EH45" s="23">
        <f t="shared" si="99"/>
        <v>3.0171558385192379E-2</v>
      </c>
      <c r="EI45" s="23">
        <f t="shared" si="100"/>
        <v>4.9895961611958039E-3</v>
      </c>
      <c r="EJ45" s="23">
        <f t="shared" si="101"/>
        <v>2.5612261147467135</v>
      </c>
      <c r="EK45" s="23">
        <f t="shared" si="102"/>
        <v>8.980073983930362</v>
      </c>
      <c r="EL45" s="83">
        <f t="shared" si="147"/>
        <v>0.65091949082527389</v>
      </c>
      <c r="EM45" s="24">
        <f t="shared" si="103"/>
        <v>6.7554975937749528</v>
      </c>
      <c r="EN45" s="24">
        <f t="shared" si="104"/>
        <v>0.22484248596449527</v>
      </c>
      <c r="EO45" s="24">
        <f t="shared" si="105"/>
        <v>1.7086281547674993</v>
      </c>
      <c r="EP45" s="24">
        <f t="shared" si="106"/>
        <v>0</v>
      </c>
      <c r="EQ45" s="24"/>
      <c r="ER45" s="24">
        <f t="shared" si="107"/>
        <v>1.5473748986874483</v>
      </c>
      <c r="ES45" s="24">
        <f t="shared" si="108"/>
        <v>2.4052356749910398E-2</v>
      </c>
      <c r="ET45" s="24">
        <f t="shared" si="109"/>
        <v>2.8853415034561531</v>
      </c>
      <c r="EU45" s="24">
        <f t="shared" si="110"/>
        <v>1.7038590802893692</v>
      </c>
      <c r="EV45" s="24">
        <f t="shared" si="111"/>
        <v>0.54188565301900404</v>
      </c>
      <c r="EW45" s="24">
        <f t="shared" si="112"/>
        <v>8.9613885354946493E-2</v>
      </c>
      <c r="EX45" s="23">
        <f t="shared" si="113"/>
        <v>14.849596073689829</v>
      </c>
      <c r="EY45" s="23">
        <f t="shared" si="114"/>
        <v>15.481095612063781</v>
      </c>
      <c r="EZ45" s="23">
        <f t="shared" si="115"/>
        <v>13.14573699340046</v>
      </c>
      <c r="FA45" s="23" t="str">
        <f t="shared" si="116"/>
        <v>Good</v>
      </c>
      <c r="FB45" s="23">
        <f t="shared" si="117"/>
        <v>667.67290701376487</v>
      </c>
      <c r="FC45" s="23">
        <f t="shared" si="118"/>
        <v>0.13621181659755277</v>
      </c>
      <c r="FE45" s="23">
        <f t="shared" si="119"/>
        <v>-13.541921000470065</v>
      </c>
      <c r="FF45" s="23">
        <f t="shared" si="120"/>
        <v>8.4570268909546067E-2</v>
      </c>
      <c r="FG45" s="80">
        <f t="shared" si="121"/>
        <v>0.11193000931264271</v>
      </c>
      <c r="FH45" s="80">
        <f t="shared" si="122"/>
        <v>1.4354448893748055</v>
      </c>
      <c r="FI45" s="23">
        <f t="shared" si="123"/>
        <v>6.7554975937749528</v>
      </c>
      <c r="FJ45" s="23">
        <f t="shared" si="124"/>
        <v>1.2445024062250472</v>
      </c>
      <c r="FK45" s="23">
        <f t="shared" si="125"/>
        <v>0</v>
      </c>
      <c r="FL45" s="24">
        <f t="shared" si="126"/>
        <v>8</v>
      </c>
      <c r="FM45" s="23">
        <f t="shared" si="127"/>
        <v>0.46412574854245214</v>
      </c>
      <c r="FN45" s="23">
        <f t="shared" si="128"/>
        <v>0</v>
      </c>
      <c r="FO45" s="23">
        <f t="shared" si="129"/>
        <v>0.11193000931264271</v>
      </c>
      <c r="FP45" s="23">
        <f t="shared" si="130"/>
        <v>0.22484248596449527</v>
      </c>
      <c r="FQ45" s="23">
        <f t="shared" si="131"/>
        <v>0.80089824381959018</v>
      </c>
      <c r="FR45" s="23">
        <f t="shared" si="132"/>
        <v>2.8853415034561531</v>
      </c>
      <c r="FS45" s="23">
        <f t="shared" si="133"/>
        <v>3.6862397472757431</v>
      </c>
      <c r="FT45" s="23">
        <f t="shared" si="134"/>
        <v>1.3137602527242569</v>
      </c>
      <c r="FU45" s="23">
        <f t="shared" si="135"/>
        <v>5</v>
      </c>
      <c r="FV45" s="23">
        <f t="shared" si="136"/>
        <v>0</v>
      </c>
      <c r="FW45" s="23">
        <f t="shared" si="137"/>
        <v>5</v>
      </c>
      <c r="FX45" s="24">
        <f t="shared" si="138"/>
        <v>0</v>
      </c>
      <c r="FY45" s="24">
        <f t="shared" si="139"/>
        <v>0.12168463665054863</v>
      </c>
      <c r="FZ45" s="24">
        <f t="shared" si="140"/>
        <v>2.4052356749910398E-2</v>
      </c>
      <c r="GA45" s="74">
        <f t="shared" si="141"/>
        <v>0.14573699340045904</v>
      </c>
      <c r="GB45" s="74">
        <f t="shared" si="142"/>
        <v>0.14573699340045904</v>
      </c>
      <c r="GC45" s="23">
        <f t="shared" si="143"/>
        <v>1.7038590802893692</v>
      </c>
      <c r="GD45" s="23">
        <f t="shared" si="144"/>
        <v>0.15040392631017174</v>
      </c>
      <c r="GE45" s="74">
        <f t="shared" si="145"/>
        <v>2</v>
      </c>
      <c r="GG45" s="24" t="str">
        <f t="shared" si="146"/>
        <v>CALCIC</v>
      </c>
      <c r="GH45" s="83">
        <f t="shared" si="148"/>
        <v>0.65091949082527389</v>
      </c>
    </row>
    <row r="46" spans="1:190" s="23" customFormat="1" ht="18" customHeight="1" x14ac:dyDescent="0.2">
      <c r="A46" s="23" t="s">
        <v>55</v>
      </c>
      <c r="B46" s="23" t="s">
        <v>144</v>
      </c>
      <c r="C46" s="24">
        <v>875</v>
      </c>
      <c r="D46" s="24">
        <v>2</v>
      </c>
      <c r="F46" s="37">
        <v>73.3</v>
      </c>
      <c r="G46" s="37">
        <v>0.33</v>
      </c>
      <c r="H46" s="37">
        <v>15.78</v>
      </c>
      <c r="I46" s="37">
        <v>1.3</v>
      </c>
      <c r="J46" s="37">
        <v>0.06</v>
      </c>
      <c r="K46" s="37">
        <v>0.2</v>
      </c>
      <c r="L46" s="37">
        <v>2.5</v>
      </c>
      <c r="M46" s="37">
        <v>3.18</v>
      </c>
      <c r="N46" s="37">
        <v>3.34</v>
      </c>
      <c r="O46" s="37"/>
      <c r="P46" s="37"/>
      <c r="Q46" s="37">
        <v>5.6</v>
      </c>
      <c r="S46" s="37">
        <v>46.1</v>
      </c>
      <c r="T46" s="37">
        <v>1.84</v>
      </c>
      <c r="U46" s="37">
        <v>10.36</v>
      </c>
      <c r="V46" s="37">
        <v>10.65</v>
      </c>
      <c r="W46" s="37">
        <v>0.28999999999999998</v>
      </c>
      <c r="X46" s="37">
        <v>13.6</v>
      </c>
      <c r="Y46" s="37">
        <v>10.67</v>
      </c>
      <c r="Z46" s="37">
        <v>1.95</v>
      </c>
      <c r="AA46" s="37">
        <v>0.55000000000000004</v>
      </c>
      <c r="AB46" s="37"/>
      <c r="AD46" s="38">
        <f t="shared" si="1"/>
        <v>7.2999831894540739</v>
      </c>
      <c r="AE46" s="39"/>
      <c r="AF46" s="58">
        <f t="shared" si="2"/>
        <v>0.12047511312217195</v>
      </c>
      <c r="AG46" s="38">
        <f t="shared" si="3"/>
        <v>2.8</v>
      </c>
      <c r="AH46" s="38">
        <f t="shared" si="4"/>
        <v>3.0195209585902187</v>
      </c>
      <c r="AI46" s="38">
        <f t="shared" si="5"/>
        <v>4.8706223017124817</v>
      </c>
      <c r="AJ46" s="39"/>
      <c r="AK46" s="40">
        <f t="shared" si="6"/>
        <v>870.32424237235193</v>
      </c>
      <c r="AL46" s="40">
        <f t="shared" si="7"/>
        <v>869.61265144893252</v>
      </c>
      <c r="AM46" s="40">
        <f t="shared" si="8"/>
        <v>851.42308621796565</v>
      </c>
      <c r="AN46" s="40">
        <f t="shared" si="9"/>
        <v>781.79107190383627</v>
      </c>
      <c r="AO46" s="40">
        <f t="shared" si="10"/>
        <v>859.15008622638038</v>
      </c>
      <c r="AP46" s="40">
        <f t="shared" si="11"/>
        <v>838.8799784584412</v>
      </c>
      <c r="AQ46" s="41"/>
      <c r="AR46" s="40">
        <f t="shared" si="12"/>
        <v>833.67779920719602</v>
      </c>
      <c r="AS46" s="40">
        <f t="shared" si="13"/>
        <v>778.64251510534928</v>
      </c>
      <c r="AT46" s="41"/>
      <c r="AU46" s="38">
        <f t="shared" si="14"/>
        <v>3.003562408279012</v>
      </c>
      <c r="AV46" s="38">
        <f t="shared" si="15"/>
        <v>2.6975789996620749</v>
      </c>
      <c r="AW46" s="38">
        <f t="shared" si="16"/>
        <v>2.7199992790015246</v>
      </c>
      <c r="AX46" s="38">
        <f t="shared" si="17"/>
        <v>3.3736108074754134</v>
      </c>
      <c r="AY46" s="38">
        <f t="shared" si="18"/>
        <v>8.666633836562454</v>
      </c>
      <c r="AZ46" s="38">
        <f t="shared" si="19"/>
        <v>1.8592992630749832</v>
      </c>
      <c r="BA46" s="39"/>
      <c r="BB46" s="42">
        <f t="shared" si="20"/>
        <v>0.30521632230430923</v>
      </c>
      <c r="BC46" s="42" t="str">
        <f t="shared" si="21"/>
        <v>YES</v>
      </c>
      <c r="BD46" s="38">
        <f t="shared" si="22"/>
        <v>5.1127994832388435</v>
      </c>
      <c r="BE46" s="38">
        <f t="shared" si="23"/>
        <v>4.1195998512118059</v>
      </c>
      <c r="BF46" s="38">
        <f t="shared" si="24"/>
        <v>3.7087260193061371</v>
      </c>
      <c r="BG46" s="38">
        <f t="shared" si="25"/>
        <v>5.3682284464149248</v>
      </c>
      <c r="BH46" s="38">
        <f t="shared" si="26"/>
        <v>4.1361713348111948</v>
      </c>
      <c r="BI46" s="38">
        <f t="shared" si="27"/>
        <v>0.80719360471317536</v>
      </c>
      <c r="BJ46" s="38">
        <f t="shared" si="28"/>
        <v>5.502799483238844</v>
      </c>
      <c r="BK46" s="38">
        <f t="shared" si="29"/>
        <v>5.5379374831445105</v>
      </c>
      <c r="BL46" s="24"/>
      <c r="BM46" s="24">
        <f t="shared" si="30"/>
        <v>1.2199526332169968</v>
      </c>
      <c r="BN46" s="24">
        <f t="shared" si="31"/>
        <v>4.1312588571686109E-3</v>
      </c>
      <c r="BO46" s="24">
        <f t="shared" si="32"/>
        <v>0.15476505722776354</v>
      </c>
      <c r="BP46" s="24">
        <f t="shared" si="33"/>
        <v>0</v>
      </c>
      <c r="BQ46" s="24">
        <f t="shared" si="34"/>
        <v>1.8094156422590414E-2</v>
      </c>
      <c r="BR46" s="24">
        <f t="shared" si="35"/>
        <v>8.458149779735683E-4</v>
      </c>
      <c r="BS46" s="24">
        <f t="shared" si="36"/>
        <v>4.9622373735870029E-3</v>
      </c>
      <c r="BT46" s="24">
        <f t="shared" si="37"/>
        <v>4.45812395011181E-2</v>
      </c>
      <c r="BU46" s="24">
        <f t="shared" si="38"/>
        <v>5.1307783778027687E-2</v>
      </c>
      <c r="BV46" s="24">
        <f t="shared" si="39"/>
        <v>3.5457981230625504E-2</v>
      </c>
      <c r="BW46" s="24">
        <f t="shared" si="40"/>
        <v>0</v>
      </c>
      <c r="BX46" s="24">
        <f t="shared" si="41"/>
        <v>0.31087139472451242</v>
      </c>
      <c r="BY46" s="23">
        <f t="shared" si="42"/>
        <v>1.8449695573103635</v>
      </c>
      <c r="BZ46" s="23">
        <f t="shared" si="43"/>
        <v>1.7756289848222679</v>
      </c>
      <c r="CA46" s="24">
        <f t="shared" si="44"/>
        <v>0.6612318498064923</v>
      </c>
      <c r="CB46" s="24">
        <f t="shared" si="45"/>
        <v>2.2392016392895116E-3</v>
      </c>
      <c r="CC46" s="24">
        <f t="shared" si="46"/>
        <v>8.388488396165375E-2</v>
      </c>
      <c r="CD46" s="24">
        <f t="shared" si="47"/>
        <v>0</v>
      </c>
      <c r="CE46" s="24">
        <f t="shared" si="48"/>
        <v>9.8072926736896774E-3</v>
      </c>
      <c r="CF46" s="24">
        <f t="shared" si="49"/>
        <v>4.5844386679562112E-4</v>
      </c>
      <c r="CG46" s="24">
        <f t="shared" si="50"/>
        <v>2.6896039308209833E-3</v>
      </c>
      <c r="CH46" s="24">
        <f t="shared" si="51"/>
        <v>2.4163672145414473E-2</v>
      </c>
      <c r="CI46" s="24">
        <f t="shared" si="52"/>
        <v>2.7809555759188396E-2</v>
      </c>
      <c r="CJ46" s="24">
        <f t="shared" si="53"/>
        <v>1.9218735122284031E-2</v>
      </c>
      <c r="CK46" s="24">
        <f t="shared" si="54"/>
        <v>0</v>
      </c>
      <c r="CL46" s="24">
        <f t="shared" si="55"/>
        <v>0.16849676109437137</v>
      </c>
      <c r="CM46" s="23">
        <f t="shared" si="56"/>
        <v>1</v>
      </c>
      <c r="CN46" s="23">
        <f t="shared" si="57"/>
        <v>0.83150323890562861</v>
      </c>
      <c r="CP46">
        <f t="shared" si="58"/>
        <v>0.68705379538457367</v>
      </c>
      <c r="CQ46">
        <f t="shared" si="59"/>
        <v>2.3266453141291398E-3</v>
      </c>
      <c r="CR46">
        <f t="shared" si="60"/>
        <v>0.17432139095572918</v>
      </c>
      <c r="CS46">
        <f t="shared" si="61"/>
        <v>0</v>
      </c>
      <c r="CT46">
        <f t="shared" si="62"/>
        <v>1.0190279938689756E-2</v>
      </c>
      <c r="CU46">
        <f t="shared" si="63"/>
        <v>4.7634668345889294E-4</v>
      </c>
      <c r="CV46">
        <f t="shared" si="64"/>
        <v>2.7946363885717374E-3</v>
      </c>
      <c r="CW46">
        <f t="shared" si="65"/>
        <v>2.510729430651892E-2</v>
      </c>
      <c r="CX46">
        <f t="shared" si="66"/>
        <v>5.7791108634288657E-2</v>
      </c>
      <c r="CY46">
        <f t="shared" si="67"/>
        <v>3.9938502394040024E-2</v>
      </c>
      <c r="CZ46">
        <f t="shared" si="68"/>
        <v>0</v>
      </c>
      <c r="DA46" s="23">
        <f t="shared" si="69"/>
        <v>0.99999999999999989</v>
      </c>
      <c r="DB46" s="23">
        <f t="shared" si="70"/>
        <v>0.76725533958122172</v>
      </c>
      <c r="DC46" s="23">
        <f t="shared" si="71"/>
        <v>2.3034897870273466E-2</v>
      </c>
      <c r="DD46" s="23">
        <f t="shared" si="72"/>
        <v>0.10160747736879787</v>
      </c>
      <c r="DE46" s="23">
        <f t="shared" si="73"/>
        <v>0</v>
      </c>
      <c r="DF46" s="23">
        <f t="shared" si="74"/>
        <v>0.14823289684660609</v>
      </c>
      <c r="DG46" s="23">
        <f t="shared" si="75"/>
        <v>4.0881057268722463E-3</v>
      </c>
      <c r="DH46" s="23">
        <f t="shared" si="76"/>
        <v>0.3374321414039162</v>
      </c>
      <c r="DI46" s="23">
        <f t="shared" si="77"/>
        <v>0.19027273019077204</v>
      </c>
      <c r="DJ46" s="23">
        <f t="shared" si="78"/>
        <v>3.1462320241243388E-2</v>
      </c>
      <c r="DK46" s="23">
        <f t="shared" si="79"/>
        <v>5.8388891248036014E-3</v>
      </c>
      <c r="DL46" s="23">
        <f t="shared" si="80"/>
        <v>1.6092247983545067</v>
      </c>
      <c r="DM46" s="23">
        <f t="shared" si="81"/>
        <v>0.76725533958122172</v>
      </c>
      <c r="DN46" s="23">
        <f t="shared" si="82"/>
        <v>2.3034897870273466E-2</v>
      </c>
      <c r="DO46" s="23">
        <f t="shared" si="83"/>
        <v>0.20321495473759574</v>
      </c>
      <c r="DP46" s="23">
        <f t="shared" si="84"/>
        <v>0</v>
      </c>
      <c r="DR46" s="23">
        <f t="shared" si="85"/>
        <v>0.14823289684660609</v>
      </c>
      <c r="DS46" s="23">
        <f t="shared" si="86"/>
        <v>4.0881057268722463E-3</v>
      </c>
      <c r="DT46" s="23">
        <f t="shared" si="87"/>
        <v>0.3374321414039162</v>
      </c>
      <c r="DU46" s="23">
        <f t="shared" si="88"/>
        <v>0.19027273019077204</v>
      </c>
      <c r="DV46" s="23">
        <f t="shared" si="89"/>
        <v>6.2924640482486777E-2</v>
      </c>
      <c r="DW46" s="23">
        <f t="shared" si="90"/>
        <v>1.1677778249607203E-2</v>
      </c>
      <c r="DY46" s="23">
        <f t="shared" si="91"/>
        <v>1.5345106791624434</v>
      </c>
      <c r="DZ46" s="23">
        <f t="shared" si="92"/>
        <v>4.6069795740546933E-2</v>
      </c>
      <c r="EA46" s="23">
        <f t="shared" si="93"/>
        <v>0.30482243210639359</v>
      </c>
      <c r="EB46" s="23">
        <f t="shared" si="94"/>
        <v>0</v>
      </c>
      <c r="ED46" s="23">
        <f t="shared" si="95"/>
        <v>0.14823289684660609</v>
      </c>
      <c r="EE46" s="23">
        <f t="shared" si="96"/>
        <v>4.0881057268722463E-3</v>
      </c>
      <c r="EF46" s="23">
        <f t="shared" si="97"/>
        <v>0.3374321414039162</v>
      </c>
      <c r="EG46" s="23">
        <f t="shared" si="98"/>
        <v>0.19027273019077204</v>
      </c>
      <c r="EH46" s="23">
        <f t="shared" si="99"/>
        <v>3.1462320241243388E-2</v>
      </c>
      <c r="EI46" s="23">
        <f t="shared" si="100"/>
        <v>5.8388891248036014E-3</v>
      </c>
      <c r="EJ46" s="23">
        <f t="shared" si="101"/>
        <v>2.6027299905435979</v>
      </c>
      <c r="EK46" s="23">
        <f t="shared" si="102"/>
        <v>8.8368751593769019</v>
      </c>
      <c r="EL46" s="83">
        <f t="shared" si="147"/>
        <v>0.69478367769569072</v>
      </c>
      <c r="EM46" s="24">
        <f t="shared" si="103"/>
        <v>6.7801396512445873</v>
      </c>
      <c r="EN46" s="24">
        <f t="shared" si="104"/>
        <v>0.20355651678860351</v>
      </c>
      <c r="EO46" s="24">
        <f t="shared" si="105"/>
        <v>1.7957851855345612</v>
      </c>
      <c r="EP46" s="24">
        <f t="shared" si="106"/>
        <v>0</v>
      </c>
      <c r="EQ46" s="24"/>
      <c r="ER46" s="24">
        <f t="shared" si="107"/>
        <v>1.3099156039462521</v>
      </c>
      <c r="ES46" s="24">
        <f t="shared" si="108"/>
        <v>3.6126079946703804E-2</v>
      </c>
      <c r="ET46" s="24">
        <f t="shared" si="109"/>
        <v>2.9818457083476213</v>
      </c>
      <c r="EU46" s="24">
        <f t="shared" si="110"/>
        <v>1.681416362929657</v>
      </c>
      <c r="EV46" s="24">
        <f t="shared" si="111"/>
        <v>0.55605719239240958</v>
      </c>
      <c r="EW46" s="24">
        <f t="shared" si="112"/>
        <v>0.10319506853066576</v>
      </c>
      <c r="EX46" s="23">
        <f t="shared" si="113"/>
        <v>14.788785108737983</v>
      </c>
      <c r="EY46" s="23">
        <f t="shared" si="114"/>
        <v>15.448037369661057</v>
      </c>
      <c r="EZ46" s="23">
        <f t="shared" si="115"/>
        <v>13.107368745808326</v>
      </c>
      <c r="FA46" s="23" t="str">
        <f t="shared" si="116"/>
        <v>Good</v>
      </c>
      <c r="FB46" s="23">
        <f t="shared" si="117"/>
        <v>1058.2485763334366</v>
      </c>
      <c r="FC46" s="23">
        <f t="shared" si="118"/>
        <v>0.12589610302802179</v>
      </c>
      <c r="FE46" s="23">
        <f t="shared" si="119"/>
        <v>-13.139907377508015</v>
      </c>
      <c r="FF46" s="23">
        <f t="shared" si="120"/>
        <v>8.2667566443999821E-2</v>
      </c>
      <c r="FG46" s="80">
        <f t="shared" si="121"/>
        <v>9.292394279480326E-2</v>
      </c>
      <c r="FH46" s="80">
        <f t="shared" si="122"/>
        <v>1.2169916611514489</v>
      </c>
      <c r="FI46" s="23">
        <f t="shared" si="123"/>
        <v>6.7801396512445873</v>
      </c>
      <c r="FJ46" s="23">
        <f t="shared" si="124"/>
        <v>1.2198603487554127</v>
      </c>
      <c r="FK46" s="23">
        <f t="shared" si="125"/>
        <v>0</v>
      </c>
      <c r="FL46" s="24">
        <f t="shared" si="126"/>
        <v>8</v>
      </c>
      <c r="FM46" s="23">
        <f t="shared" si="127"/>
        <v>0.57592483677914852</v>
      </c>
      <c r="FN46" s="23">
        <f t="shared" si="128"/>
        <v>0</v>
      </c>
      <c r="FO46" s="23">
        <f t="shared" si="129"/>
        <v>9.292394279480326E-2</v>
      </c>
      <c r="FP46" s="23">
        <f t="shared" si="130"/>
        <v>0.20355651678860351</v>
      </c>
      <c r="FQ46" s="23">
        <f t="shared" si="131"/>
        <v>0.87240529636255526</v>
      </c>
      <c r="FR46" s="23">
        <f t="shared" si="132"/>
        <v>2.9818457083476213</v>
      </c>
      <c r="FS46" s="23">
        <f t="shared" si="133"/>
        <v>3.8542510047101768</v>
      </c>
      <c r="FT46" s="23">
        <f t="shared" si="134"/>
        <v>1.1457489952898232</v>
      </c>
      <c r="FU46" s="23">
        <f t="shared" si="135"/>
        <v>5</v>
      </c>
      <c r="FV46" s="23">
        <f t="shared" si="136"/>
        <v>0</v>
      </c>
      <c r="FW46" s="23">
        <f t="shared" si="137"/>
        <v>5</v>
      </c>
      <c r="FX46" s="24">
        <f t="shared" si="138"/>
        <v>0</v>
      </c>
      <c r="FY46" s="24">
        <f t="shared" si="139"/>
        <v>7.1242665861625643E-2</v>
      </c>
      <c r="FZ46" s="24">
        <f t="shared" si="140"/>
        <v>3.6126079946703804E-2</v>
      </c>
      <c r="GA46" s="74">
        <f t="shared" si="141"/>
        <v>0.10736874580832945</v>
      </c>
      <c r="GB46" s="74">
        <f t="shared" si="142"/>
        <v>0.10736874580832945</v>
      </c>
      <c r="GC46" s="23">
        <f t="shared" si="143"/>
        <v>1.681416362929657</v>
      </c>
      <c r="GD46" s="23">
        <f t="shared" si="144"/>
        <v>0.21121489126201354</v>
      </c>
      <c r="GE46" s="74">
        <f t="shared" si="145"/>
        <v>2</v>
      </c>
      <c r="GG46" s="24" t="str">
        <f t="shared" si="146"/>
        <v>CALCIC</v>
      </c>
      <c r="GH46" s="83">
        <f t="shared" si="148"/>
        <v>0.69478367769569072</v>
      </c>
    </row>
    <row r="47" spans="1:190" s="23" customFormat="1" ht="18" customHeight="1" x14ac:dyDescent="0.2">
      <c r="A47" s="23" t="s">
        <v>55</v>
      </c>
      <c r="B47" s="23" t="s">
        <v>144</v>
      </c>
      <c r="C47" s="24">
        <v>875</v>
      </c>
      <c r="D47" s="24">
        <v>2</v>
      </c>
      <c r="F47" s="37">
        <v>70.900000000000006</v>
      </c>
      <c r="G47" s="37">
        <v>0.4</v>
      </c>
      <c r="H47" s="37">
        <v>16.04</v>
      </c>
      <c r="I47" s="37">
        <v>2.25</v>
      </c>
      <c r="J47" s="37">
        <v>0.03</v>
      </c>
      <c r="K47" s="37">
        <v>0.67</v>
      </c>
      <c r="L47" s="37">
        <v>2.89</v>
      </c>
      <c r="M47" s="37">
        <v>4.32</v>
      </c>
      <c r="N47" s="37">
        <v>3.05</v>
      </c>
      <c r="O47" s="37"/>
      <c r="P47" s="37"/>
      <c r="Q47" s="37">
        <v>6</v>
      </c>
      <c r="S47" s="37">
        <v>46.1</v>
      </c>
      <c r="T47" s="37">
        <v>1.69</v>
      </c>
      <c r="U47" s="37">
        <v>7.86</v>
      </c>
      <c r="V47" s="37">
        <v>12.63</v>
      </c>
      <c r="W47" s="37">
        <v>0.32</v>
      </c>
      <c r="X47" s="37">
        <v>14.01</v>
      </c>
      <c r="Y47" s="37">
        <v>10.72</v>
      </c>
      <c r="Z47" s="37">
        <v>1.64</v>
      </c>
      <c r="AA47" s="37">
        <v>0.45</v>
      </c>
      <c r="AB47" s="37"/>
      <c r="AD47" s="38">
        <f t="shared" si="1"/>
        <v>5.8461172231358445</v>
      </c>
      <c r="AE47" s="39"/>
      <c r="AF47" s="58">
        <f t="shared" si="2"/>
        <v>0.26844634784677612</v>
      </c>
      <c r="AG47" s="38">
        <f t="shared" si="3"/>
        <v>1.8</v>
      </c>
      <c r="AH47" s="38">
        <f t="shared" si="4"/>
        <v>0.67105649427252878</v>
      </c>
      <c r="AI47" s="38">
        <f t="shared" si="5"/>
        <v>0.9517336822560658</v>
      </c>
      <c r="AJ47" s="39"/>
      <c r="AK47" s="40">
        <f t="shared" si="6"/>
        <v>826.2407894361038</v>
      </c>
      <c r="AL47" s="40">
        <f t="shared" si="7"/>
        <v>825.43774581656692</v>
      </c>
      <c r="AM47" s="40">
        <f t="shared" si="8"/>
        <v>830.46415683616624</v>
      </c>
      <c r="AN47" s="40">
        <f t="shared" si="9"/>
        <v>825.09179258396694</v>
      </c>
      <c r="AO47" s="40">
        <f t="shared" si="10"/>
        <v>889.97784020290851</v>
      </c>
      <c r="AP47" s="40">
        <f t="shared" si="11"/>
        <v>848.96247129884591</v>
      </c>
      <c r="AQ47" s="41"/>
      <c r="AR47" s="40">
        <f t="shared" si="12"/>
        <v>896.50946978484626</v>
      </c>
      <c r="AS47" s="40">
        <f t="shared" si="13"/>
        <v>894.28159366862428</v>
      </c>
      <c r="AT47" s="41"/>
      <c r="AU47" s="38">
        <f t="shared" si="14"/>
        <v>1.5439659946562716</v>
      </c>
      <c r="AV47" s="38">
        <f t="shared" si="15"/>
        <v>1.5124322807373114</v>
      </c>
      <c r="AW47" s="38">
        <f t="shared" si="16"/>
        <v>1.2449626140024335</v>
      </c>
      <c r="AX47" s="38">
        <f t="shared" si="17"/>
        <v>-2.7632347884611956</v>
      </c>
      <c r="AY47" s="38">
        <f t="shared" si="18"/>
        <v>3.7064190380926108</v>
      </c>
      <c r="AZ47" s="38">
        <f t="shared" si="19"/>
        <v>1.0884174877403674</v>
      </c>
      <c r="BA47" s="39"/>
      <c r="BB47" s="42">
        <f t="shared" si="20"/>
        <v>0.33586719977702795</v>
      </c>
      <c r="BC47" s="42" t="str">
        <f t="shared" si="21"/>
        <v>NO</v>
      </c>
      <c r="BD47" s="38">
        <f t="shared" si="22"/>
        <v>3.0518163638526863</v>
      </c>
      <c r="BE47" s="38">
        <f t="shared" si="23"/>
        <v>2.4478083341871182</v>
      </c>
      <c r="BF47" s="38">
        <f t="shared" si="24"/>
        <v>2.0223817448581576</v>
      </c>
      <c r="BG47" s="38">
        <f t="shared" si="25"/>
        <v>3.0573050282562919</v>
      </c>
      <c r="BH47" s="38">
        <f t="shared" si="26"/>
        <v>2.4029787711922195</v>
      </c>
      <c r="BI47" s="38">
        <f t="shared" si="27"/>
        <v>-0.63219257105271431</v>
      </c>
      <c r="BJ47" s="38">
        <f t="shared" si="28"/>
        <v>3.4418163638526864</v>
      </c>
      <c r="BK47" s="38">
        <f t="shared" si="29"/>
        <v>3.5875836763297784</v>
      </c>
      <c r="BL47" s="24"/>
      <c r="BM47" s="24">
        <f t="shared" si="30"/>
        <v>1.1800087543667814</v>
      </c>
      <c r="BN47" s="24">
        <f t="shared" si="31"/>
        <v>5.0075864935377103E-3</v>
      </c>
      <c r="BO47" s="24">
        <f t="shared" si="32"/>
        <v>0.15731505183354419</v>
      </c>
      <c r="BP47" s="24">
        <f t="shared" si="33"/>
        <v>0</v>
      </c>
      <c r="BQ47" s="24">
        <f t="shared" si="34"/>
        <v>3.1316809192944946E-2</v>
      </c>
      <c r="BR47" s="24">
        <f t="shared" si="35"/>
        <v>4.2290748898678415E-4</v>
      </c>
      <c r="BS47" s="24">
        <f t="shared" si="36"/>
        <v>1.6623495201516462E-2</v>
      </c>
      <c r="BT47" s="24">
        <f t="shared" si="37"/>
        <v>5.1535912863292524E-2</v>
      </c>
      <c r="BU47" s="24">
        <f t="shared" si="38"/>
        <v>6.9701140226754596E-2</v>
      </c>
      <c r="BV47" s="24">
        <f t="shared" si="39"/>
        <v>3.2379294237547242E-2</v>
      </c>
      <c r="BW47" s="24">
        <f t="shared" si="40"/>
        <v>0</v>
      </c>
      <c r="BX47" s="24">
        <f t="shared" si="41"/>
        <v>0.33307649434769188</v>
      </c>
      <c r="BY47" s="23">
        <f t="shared" si="42"/>
        <v>1.8773874462525979</v>
      </c>
      <c r="BZ47" s="23">
        <f t="shared" si="43"/>
        <v>1.8037064382027521</v>
      </c>
      <c r="CA47" s="24">
        <f t="shared" si="44"/>
        <v>0.62853768236394936</v>
      </c>
      <c r="CB47" s="24">
        <f t="shared" si="45"/>
        <v>2.6673164900155363E-3</v>
      </c>
      <c r="CC47" s="24">
        <f t="shared" si="46"/>
        <v>8.3794664839991609E-2</v>
      </c>
      <c r="CD47" s="24">
        <f t="shared" si="47"/>
        <v>0</v>
      </c>
      <c r="CE47" s="24">
        <f t="shared" si="48"/>
        <v>1.6681058167005207E-2</v>
      </c>
      <c r="CF47" s="24">
        <f t="shared" si="49"/>
        <v>2.2526383130500757E-4</v>
      </c>
      <c r="CG47" s="24">
        <f t="shared" si="50"/>
        <v>8.8545895173093702E-3</v>
      </c>
      <c r="CH47" s="24">
        <f t="shared" si="51"/>
        <v>2.7450866876819677E-2</v>
      </c>
      <c r="CI47" s="24">
        <f t="shared" si="52"/>
        <v>3.7126667894729536E-2</v>
      </c>
      <c r="CJ47" s="24">
        <f t="shared" si="53"/>
        <v>1.7246996245862126E-2</v>
      </c>
      <c r="CK47" s="24">
        <f t="shared" si="54"/>
        <v>0</v>
      </c>
      <c r="CL47" s="24">
        <f t="shared" si="55"/>
        <v>0.17741489377301251</v>
      </c>
      <c r="CM47" s="23">
        <f t="shared" si="56"/>
        <v>0.99999999999999978</v>
      </c>
      <c r="CN47" s="23">
        <f t="shared" si="57"/>
        <v>0.82258510622698733</v>
      </c>
      <c r="CP47">
        <f t="shared" si="58"/>
        <v>0.65421330731766136</v>
      </c>
      <c r="CQ47">
        <f t="shared" si="59"/>
        <v>2.7762757771865394E-3</v>
      </c>
      <c r="CR47">
        <f t="shared" si="60"/>
        <v>0.17443531663644327</v>
      </c>
      <c r="CS47">
        <f t="shared" si="61"/>
        <v>0</v>
      </c>
      <c r="CT47">
        <f t="shared" si="62"/>
        <v>1.7362475694298468E-2</v>
      </c>
      <c r="CU47">
        <f t="shared" si="63"/>
        <v>2.3446580886420595E-4</v>
      </c>
      <c r="CV47">
        <f t="shared" si="64"/>
        <v>9.2162975356901381E-3</v>
      </c>
      <c r="CW47">
        <f t="shared" si="65"/>
        <v>2.8572228701830162E-2</v>
      </c>
      <c r="CX47">
        <f t="shared" si="66"/>
        <v>7.7286568091652602E-2</v>
      </c>
      <c r="CY47">
        <f t="shared" si="67"/>
        <v>3.590306443637313E-2</v>
      </c>
      <c r="CZ47">
        <f t="shared" si="68"/>
        <v>0</v>
      </c>
      <c r="DA47" s="23">
        <f t="shared" si="69"/>
        <v>0.99999999999999989</v>
      </c>
      <c r="DB47" s="23">
        <f t="shared" si="70"/>
        <v>0.76725533958122172</v>
      </c>
      <c r="DC47" s="23">
        <f t="shared" si="71"/>
        <v>2.1157052935196822E-2</v>
      </c>
      <c r="DD47" s="23">
        <f t="shared" si="72"/>
        <v>7.7088298467060945E-2</v>
      </c>
      <c r="DE47" s="23">
        <f t="shared" si="73"/>
        <v>0</v>
      </c>
      <c r="DF47" s="23">
        <f t="shared" si="74"/>
        <v>0.17579168893639766</v>
      </c>
      <c r="DG47" s="23">
        <f t="shared" si="75"/>
        <v>4.5110132158590307E-3</v>
      </c>
      <c r="DH47" s="23">
        <f t="shared" si="76"/>
        <v>0.34760472801976955</v>
      </c>
      <c r="DI47" s="23">
        <f t="shared" si="77"/>
        <v>0.19116435498079443</v>
      </c>
      <c r="DJ47" s="23">
        <f t="shared" si="78"/>
        <v>2.6460618049045721E-2</v>
      </c>
      <c r="DK47" s="23">
        <f t="shared" si="79"/>
        <v>4.7772729202938558E-3</v>
      </c>
      <c r="DL47" s="23">
        <f t="shared" si="80"/>
        <v>1.6158103671056399</v>
      </c>
      <c r="DM47" s="23">
        <f t="shared" si="81"/>
        <v>0.76725533958122172</v>
      </c>
      <c r="DN47" s="23">
        <f t="shared" si="82"/>
        <v>2.1157052935196822E-2</v>
      </c>
      <c r="DO47" s="23">
        <f t="shared" si="83"/>
        <v>0.15417659693412189</v>
      </c>
      <c r="DP47" s="23">
        <f t="shared" si="84"/>
        <v>0</v>
      </c>
      <c r="DR47" s="23">
        <f t="shared" si="85"/>
        <v>0.17579168893639766</v>
      </c>
      <c r="DS47" s="23">
        <f t="shared" si="86"/>
        <v>4.5110132158590307E-3</v>
      </c>
      <c r="DT47" s="23">
        <f t="shared" si="87"/>
        <v>0.34760472801976955</v>
      </c>
      <c r="DU47" s="23">
        <f t="shared" si="88"/>
        <v>0.19116435498079443</v>
      </c>
      <c r="DV47" s="23">
        <f t="shared" si="89"/>
        <v>5.2921236098091441E-2</v>
      </c>
      <c r="DW47" s="23">
        <f t="shared" si="90"/>
        <v>9.5545458405877116E-3</v>
      </c>
      <c r="DY47" s="23">
        <f t="shared" si="91"/>
        <v>1.5345106791624434</v>
      </c>
      <c r="DZ47" s="23">
        <f t="shared" si="92"/>
        <v>4.2314105870393644E-2</v>
      </c>
      <c r="EA47" s="23">
        <f t="shared" si="93"/>
        <v>0.23126489540118284</v>
      </c>
      <c r="EB47" s="23">
        <f t="shared" si="94"/>
        <v>0</v>
      </c>
      <c r="ED47" s="23">
        <f t="shared" si="95"/>
        <v>0.17579168893639766</v>
      </c>
      <c r="EE47" s="23">
        <f t="shared" si="96"/>
        <v>4.5110132158590307E-3</v>
      </c>
      <c r="EF47" s="23">
        <f t="shared" si="97"/>
        <v>0.34760472801976955</v>
      </c>
      <c r="EG47" s="23">
        <f t="shared" si="98"/>
        <v>0.19116435498079443</v>
      </c>
      <c r="EH47" s="23">
        <f t="shared" si="99"/>
        <v>2.6460618049045721E-2</v>
      </c>
      <c r="EI47" s="23">
        <f t="shared" si="100"/>
        <v>4.7772729202938558E-3</v>
      </c>
      <c r="EJ47" s="23">
        <f t="shared" si="101"/>
        <v>2.5583993565561802</v>
      </c>
      <c r="EK47" s="23">
        <f t="shared" si="102"/>
        <v>8.9899960070971581</v>
      </c>
      <c r="EL47" s="83">
        <f t="shared" si="147"/>
        <v>0.66413280022297194</v>
      </c>
      <c r="EM47" s="24">
        <f t="shared" si="103"/>
        <v>6.8976224392591572</v>
      </c>
      <c r="EN47" s="24">
        <f t="shared" si="104"/>
        <v>0.19020182140936265</v>
      </c>
      <c r="EO47" s="24">
        <f t="shared" si="105"/>
        <v>1.3860469908255837</v>
      </c>
      <c r="EP47" s="24">
        <f t="shared" si="106"/>
        <v>0</v>
      </c>
      <c r="EQ47" s="24"/>
      <c r="ER47" s="24">
        <f t="shared" si="107"/>
        <v>1.5803665816190806</v>
      </c>
      <c r="ES47" s="24">
        <f t="shared" si="108"/>
        <v>4.0553990798535194E-2</v>
      </c>
      <c r="ET47" s="24">
        <f t="shared" si="109"/>
        <v>3.1249651169458219</v>
      </c>
      <c r="EU47" s="24">
        <f t="shared" si="110"/>
        <v>1.7185667879766455</v>
      </c>
      <c r="EV47" s="24">
        <f t="shared" si="111"/>
        <v>0.47576170121248806</v>
      </c>
      <c r="EW47" s="24">
        <f t="shared" si="112"/>
        <v>8.5895328956510281E-2</v>
      </c>
      <c r="EX47" s="23">
        <f t="shared" si="113"/>
        <v>14.938323728834186</v>
      </c>
      <c r="EY47" s="23">
        <f t="shared" si="114"/>
        <v>15.499980759003185</v>
      </c>
      <c r="EZ47" s="23">
        <f t="shared" si="115"/>
        <v>13.219756940857541</v>
      </c>
      <c r="FA47" s="23" t="str">
        <f t="shared" si="116"/>
        <v>Good</v>
      </c>
      <c r="FB47" s="23">
        <f t="shared" si="117"/>
        <v>333.43299156704688</v>
      </c>
      <c r="FC47" s="23">
        <f t="shared" si="118"/>
        <v>0.14074466372281869</v>
      </c>
      <c r="FE47" s="23">
        <f t="shared" si="119"/>
        <v>-14.092099408859479</v>
      </c>
      <c r="FF47" s="23">
        <f t="shared" si="120"/>
        <v>8.7496598592519098E-2</v>
      </c>
      <c r="FG47" s="80">
        <f t="shared" si="121"/>
        <v>0.11768297957148123</v>
      </c>
      <c r="FH47" s="80">
        <f t="shared" si="122"/>
        <v>1.4626836020475993</v>
      </c>
      <c r="FI47" s="23">
        <f t="shared" si="123"/>
        <v>6.8976224392591572</v>
      </c>
      <c r="FJ47" s="23">
        <f t="shared" si="124"/>
        <v>1.1023775607408428</v>
      </c>
      <c r="FK47" s="23">
        <f t="shared" si="125"/>
        <v>0</v>
      </c>
      <c r="FL47" s="24">
        <f t="shared" si="126"/>
        <v>8</v>
      </c>
      <c r="FM47" s="23">
        <f t="shared" si="127"/>
        <v>0.28366943008474088</v>
      </c>
      <c r="FN47" s="23">
        <f t="shared" si="128"/>
        <v>0</v>
      </c>
      <c r="FO47" s="23">
        <f t="shared" si="129"/>
        <v>0.11768297957148123</v>
      </c>
      <c r="FP47" s="23">
        <f t="shared" si="130"/>
        <v>0.19020182140936265</v>
      </c>
      <c r="FQ47" s="23">
        <f t="shared" si="131"/>
        <v>0.5915542310655848</v>
      </c>
      <c r="FR47" s="23">
        <f t="shared" si="132"/>
        <v>3.1249651169458219</v>
      </c>
      <c r="FS47" s="23">
        <f t="shared" si="133"/>
        <v>3.7165193480114067</v>
      </c>
      <c r="FT47" s="23">
        <f t="shared" si="134"/>
        <v>1.2834806519885933</v>
      </c>
      <c r="FU47" s="23">
        <f t="shared" si="135"/>
        <v>5</v>
      </c>
      <c r="FV47" s="23">
        <f t="shared" si="136"/>
        <v>0</v>
      </c>
      <c r="FW47" s="23">
        <f t="shared" si="137"/>
        <v>5</v>
      </c>
      <c r="FX47" s="24">
        <f t="shared" si="138"/>
        <v>0</v>
      </c>
      <c r="FY47" s="24">
        <f t="shared" si="139"/>
        <v>0.17920295005900599</v>
      </c>
      <c r="FZ47" s="24">
        <f t="shared" si="140"/>
        <v>4.0553990798535194E-2</v>
      </c>
      <c r="GA47" s="74">
        <f t="shared" si="141"/>
        <v>0.21975694085754119</v>
      </c>
      <c r="GB47" s="74">
        <f t="shared" si="142"/>
        <v>0.21975694085754119</v>
      </c>
      <c r="GC47" s="23">
        <f t="shared" si="143"/>
        <v>1.7185667879766455</v>
      </c>
      <c r="GD47" s="23">
        <f t="shared" si="144"/>
        <v>6.1676271165813201E-2</v>
      </c>
      <c r="GE47" s="74">
        <f t="shared" si="145"/>
        <v>2</v>
      </c>
      <c r="GG47" s="24" t="str">
        <f t="shared" si="146"/>
        <v>CALCIC</v>
      </c>
      <c r="GH47" s="83">
        <f t="shared" si="148"/>
        <v>0.66413280022297194</v>
      </c>
    </row>
    <row r="48" spans="1:190" s="23" customFormat="1" ht="18" customHeight="1" x14ac:dyDescent="0.2">
      <c r="A48" s="23" t="s">
        <v>55</v>
      </c>
      <c r="B48" s="23" t="s">
        <v>144</v>
      </c>
      <c r="C48" s="24">
        <v>900</v>
      </c>
      <c r="D48" s="24">
        <v>2</v>
      </c>
      <c r="F48" s="37">
        <v>71</v>
      </c>
      <c r="G48" s="37">
        <v>0.37</v>
      </c>
      <c r="H48" s="37">
        <v>16.89</v>
      </c>
      <c r="I48" s="37">
        <v>1.79</v>
      </c>
      <c r="J48" s="37">
        <v>0.06</v>
      </c>
      <c r="K48" s="37">
        <v>0.18</v>
      </c>
      <c r="L48" s="37">
        <v>3.09</v>
      </c>
      <c r="M48" s="37">
        <v>3.95</v>
      </c>
      <c r="N48" s="37">
        <v>3</v>
      </c>
      <c r="O48" s="37"/>
      <c r="P48" s="37"/>
      <c r="Q48" s="37">
        <v>6</v>
      </c>
      <c r="S48" s="37">
        <v>45.3</v>
      </c>
      <c r="T48" s="37">
        <v>1.92</v>
      </c>
      <c r="U48" s="37">
        <v>10.31</v>
      </c>
      <c r="V48" s="37">
        <v>11.34</v>
      </c>
      <c r="W48" s="37">
        <v>0.19</v>
      </c>
      <c r="X48" s="37">
        <v>14.45</v>
      </c>
      <c r="Y48" s="37">
        <v>11.1</v>
      </c>
      <c r="Z48" s="37">
        <v>1.91</v>
      </c>
      <c r="AA48" s="37">
        <v>0.55000000000000004</v>
      </c>
      <c r="AB48" s="37"/>
      <c r="AD48" s="38">
        <f t="shared" si="1"/>
        <v>6.0387959855700242</v>
      </c>
      <c r="AE48" s="39"/>
      <c r="AF48" s="58">
        <f t="shared" si="2"/>
        <v>7.891593048655543E-2</v>
      </c>
      <c r="AG48" s="38">
        <f t="shared" si="3"/>
        <v>2</v>
      </c>
      <c r="AH48" s="38">
        <f t="shared" si="4"/>
        <v>2.6161458387502492</v>
      </c>
      <c r="AI48" s="38">
        <f t="shared" si="5"/>
        <v>3.8931565788976066</v>
      </c>
      <c r="AJ48" s="39"/>
      <c r="AK48" s="40">
        <f t="shared" si="6"/>
        <v>883.44509208919737</v>
      </c>
      <c r="AL48" s="40">
        <f t="shared" si="7"/>
        <v>879.09168416627824</v>
      </c>
      <c r="AM48" s="40">
        <f t="shared" si="8"/>
        <v>877.0574322324112</v>
      </c>
      <c r="AN48" s="40">
        <f t="shared" si="9"/>
        <v>794.34932951287965</v>
      </c>
      <c r="AO48" s="40">
        <f t="shared" si="10"/>
        <v>874.25384681475384</v>
      </c>
      <c r="AP48" s="40">
        <f t="shared" si="11"/>
        <v>869.01058241931105</v>
      </c>
      <c r="AQ48" s="41"/>
      <c r="AR48" s="40">
        <f t="shared" si="12"/>
        <v>811.25124627382809</v>
      </c>
      <c r="AS48" s="40">
        <f t="shared" si="13"/>
        <v>752.80456728759077</v>
      </c>
      <c r="AT48" s="41"/>
      <c r="AU48" s="38">
        <f t="shared" si="14"/>
        <v>2.5747572577100764</v>
      </c>
      <c r="AV48" s="38">
        <f t="shared" si="15"/>
        <v>2.4890373464603037</v>
      </c>
      <c r="AW48" s="38">
        <f t="shared" si="16"/>
        <v>2.6027789716448275</v>
      </c>
      <c r="AX48" s="38">
        <f t="shared" si="17"/>
        <v>1.5059284799934753</v>
      </c>
      <c r="AY48" s="38">
        <f t="shared" si="18"/>
        <v>5.9216015533051918</v>
      </c>
      <c r="AZ48" s="38">
        <f t="shared" si="19"/>
        <v>1.7820325605720007</v>
      </c>
      <c r="BA48" s="39"/>
      <c r="BB48" s="42">
        <f t="shared" si="20"/>
        <v>0.30567281937988217</v>
      </c>
      <c r="BC48" s="42" t="str">
        <f t="shared" si="21"/>
        <v>YES</v>
      </c>
      <c r="BD48" s="38">
        <f t="shared" si="22"/>
        <v>5.0340836886543734</v>
      </c>
      <c r="BE48" s="38">
        <f t="shared" si="23"/>
        <v>4.0477583823130789</v>
      </c>
      <c r="BF48" s="38">
        <f t="shared" si="24"/>
        <v>3.6238156471169516</v>
      </c>
      <c r="BG48" s="38">
        <f t="shared" si="25"/>
        <v>5.2799666011949622</v>
      </c>
      <c r="BH48" s="38">
        <f t="shared" si="26"/>
        <v>4.0699749508962233</v>
      </c>
      <c r="BI48" s="38">
        <f t="shared" si="27"/>
        <v>-0.18702311295164264</v>
      </c>
      <c r="BJ48" s="38">
        <f t="shared" si="28"/>
        <v>5.424083688654374</v>
      </c>
      <c r="BK48" s="38">
        <f t="shared" si="29"/>
        <v>5.4634469896609961</v>
      </c>
      <c r="BL48" s="24"/>
      <c r="BM48" s="24">
        <f t="shared" si="30"/>
        <v>1.1816730826522071</v>
      </c>
      <c r="BN48" s="24">
        <f t="shared" si="31"/>
        <v>4.6320175065223818E-3</v>
      </c>
      <c r="BO48" s="24">
        <f t="shared" si="32"/>
        <v>0.16565157266013478</v>
      </c>
      <c r="BP48" s="24">
        <f t="shared" si="33"/>
        <v>0</v>
      </c>
      <c r="BQ48" s="24">
        <f t="shared" si="34"/>
        <v>2.4914261535720648E-2</v>
      </c>
      <c r="BR48" s="24">
        <f t="shared" si="35"/>
        <v>8.458149779735683E-4</v>
      </c>
      <c r="BS48" s="24">
        <f t="shared" si="36"/>
        <v>4.4660136362283023E-3</v>
      </c>
      <c r="BT48" s="24">
        <f t="shared" si="37"/>
        <v>5.5102412023381966E-2</v>
      </c>
      <c r="BU48" s="24">
        <f t="shared" si="38"/>
        <v>6.3731366642518661E-2</v>
      </c>
      <c r="BV48" s="24">
        <f t="shared" si="39"/>
        <v>3.184848613529237E-2</v>
      </c>
      <c r="BW48" s="24">
        <f t="shared" si="40"/>
        <v>0</v>
      </c>
      <c r="BX48" s="24">
        <f t="shared" si="41"/>
        <v>0.33307649434769188</v>
      </c>
      <c r="BY48" s="23">
        <f t="shared" si="42"/>
        <v>1.8659415221176718</v>
      </c>
      <c r="BZ48" s="23">
        <f t="shared" si="43"/>
        <v>1.7940964532079255</v>
      </c>
      <c r="CA48" s="24">
        <f t="shared" si="44"/>
        <v>0.63328516389469536</v>
      </c>
      <c r="CB48" s="24">
        <f t="shared" si="45"/>
        <v>2.4824022894701803E-3</v>
      </c>
      <c r="CC48" s="24">
        <f t="shared" si="46"/>
        <v>8.8776400919646989E-2</v>
      </c>
      <c r="CD48" s="24">
        <f t="shared" si="47"/>
        <v>0</v>
      </c>
      <c r="CE48" s="24">
        <f t="shared" si="48"/>
        <v>1.3352112721863468E-2</v>
      </c>
      <c r="CF48" s="24">
        <f t="shared" si="49"/>
        <v>4.5329125695946042E-4</v>
      </c>
      <c r="CG48" s="24">
        <f t="shared" si="50"/>
        <v>2.3934370843303747E-3</v>
      </c>
      <c r="CH48" s="24">
        <f t="shared" si="51"/>
        <v>2.9530621067291436E-2</v>
      </c>
      <c r="CI48" s="24">
        <f t="shared" si="52"/>
        <v>3.4155071789275272E-2</v>
      </c>
      <c r="CJ48" s="24">
        <f t="shared" si="53"/>
        <v>1.7068319536159563E-2</v>
      </c>
      <c r="CK48" s="24">
        <f t="shared" si="54"/>
        <v>0</v>
      </c>
      <c r="CL48" s="24">
        <f t="shared" si="55"/>
        <v>0.17850317944030783</v>
      </c>
      <c r="CM48" s="23">
        <f t="shared" si="56"/>
        <v>0.99999999999999989</v>
      </c>
      <c r="CN48" s="23">
        <f t="shared" si="57"/>
        <v>0.82149682055969209</v>
      </c>
      <c r="CP48">
        <f t="shared" si="58"/>
        <v>0.65864523645834216</v>
      </c>
      <c r="CQ48">
        <f t="shared" si="59"/>
        <v>2.5818107483798463E-3</v>
      </c>
      <c r="CR48">
        <f t="shared" si="60"/>
        <v>0.18466295093994783</v>
      </c>
      <c r="CS48">
        <f t="shared" si="61"/>
        <v>0</v>
      </c>
      <c r="CT48">
        <f t="shared" si="62"/>
        <v>1.3886801621603355E-2</v>
      </c>
      <c r="CU48">
        <f t="shared" si="63"/>
        <v>4.7144342572062552E-4</v>
      </c>
      <c r="CV48">
        <f t="shared" si="64"/>
        <v>2.4892829079745785E-3</v>
      </c>
      <c r="CW48">
        <f t="shared" si="65"/>
        <v>3.0713182630095703E-2</v>
      </c>
      <c r="CX48">
        <f t="shared" si="66"/>
        <v>7.1045641418625072E-2</v>
      </c>
      <c r="CY48">
        <f t="shared" si="67"/>
        <v>3.5503649849310877E-2</v>
      </c>
      <c r="CZ48">
        <f t="shared" si="68"/>
        <v>0</v>
      </c>
      <c r="DA48" s="23">
        <f t="shared" si="69"/>
        <v>1</v>
      </c>
      <c r="DB48" s="23">
        <f t="shared" si="70"/>
        <v>0.75394071329781653</v>
      </c>
      <c r="DC48" s="23">
        <f t="shared" si="71"/>
        <v>2.4036415168981005E-2</v>
      </c>
      <c r="DD48" s="23">
        <f t="shared" si="72"/>
        <v>0.10111709379076314</v>
      </c>
      <c r="DE48" s="23">
        <f t="shared" si="73"/>
        <v>0</v>
      </c>
      <c r="DF48" s="23">
        <f t="shared" si="74"/>
        <v>0.15783671833244253</v>
      </c>
      <c r="DG48" s="23">
        <f t="shared" si="75"/>
        <v>2.6784140969162997E-3</v>
      </c>
      <c r="DH48" s="23">
        <f t="shared" si="76"/>
        <v>0.35852165024166094</v>
      </c>
      <c r="DI48" s="23">
        <f t="shared" si="77"/>
        <v>0.19794070338496436</v>
      </c>
      <c r="DJ48" s="23">
        <f t="shared" si="78"/>
        <v>3.0816939313217884E-2</v>
      </c>
      <c r="DK48" s="23">
        <f t="shared" si="79"/>
        <v>5.8388891248036014E-3</v>
      </c>
      <c r="DL48" s="23">
        <f t="shared" si="80"/>
        <v>1.6327275367515661</v>
      </c>
      <c r="DM48" s="23">
        <f t="shared" si="81"/>
        <v>0.75394071329781653</v>
      </c>
      <c r="DN48" s="23">
        <f t="shared" si="82"/>
        <v>2.4036415168981005E-2</v>
      </c>
      <c r="DO48" s="23">
        <f t="shared" si="83"/>
        <v>0.20223418758152628</v>
      </c>
      <c r="DP48" s="23">
        <f t="shared" si="84"/>
        <v>0</v>
      </c>
      <c r="DR48" s="23">
        <f t="shared" si="85"/>
        <v>0.15783671833244253</v>
      </c>
      <c r="DS48" s="23">
        <f t="shared" si="86"/>
        <v>2.6784140969162997E-3</v>
      </c>
      <c r="DT48" s="23">
        <f t="shared" si="87"/>
        <v>0.35852165024166094</v>
      </c>
      <c r="DU48" s="23">
        <f t="shared" si="88"/>
        <v>0.19794070338496436</v>
      </c>
      <c r="DV48" s="23">
        <f t="shared" si="89"/>
        <v>6.1633878626435767E-2</v>
      </c>
      <c r="DW48" s="23">
        <f t="shared" si="90"/>
        <v>1.1677778249607203E-2</v>
      </c>
      <c r="DY48" s="23">
        <f t="shared" si="91"/>
        <v>1.5078814265956331</v>
      </c>
      <c r="DZ48" s="23">
        <f t="shared" si="92"/>
        <v>4.8072830337962009E-2</v>
      </c>
      <c r="EA48" s="23">
        <f t="shared" si="93"/>
        <v>0.30335128137228939</v>
      </c>
      <c r="EB48" s="23">
        <f t="shared" si="94"/>
        <v>0</v>
      </c>
      <c r="ED48" s="23">
        <f t="shared" si="95"/>
        <v>0.15783671833244253</v>
      </c>
      <c r="EE48" s="23">
        <f t="shared" si="96"/>
        <v>2.6784140969162997E-3</v>
      </c>
      <c r="EF48" s="23">
        <f t="shared" si="97"/>
        <v>0.35852165024166094</v>
      </c>
      <c r="EG48" s="23">
        <f t="shared" si="98"/>
        <v>0.19794070338496436</v>
      </c>
      <c r="EH48" s="23">
        <f t="shared" si="99"/>
        <v>3.0816939313217884E-2</v>
      </c>
      <c r="EI48" s="23">
        <f t="shared" si="100"/>
        <v>5.8388891248036014E-3</v>
      </c>
      <c r="EJ48" s="23">
        <f t="shared" si="101"/>
        <v>2.6129388527998909</v>
      </c>
      <c r="EK48" s="23">
        <f t="shared" si="102"/>
        <v>8.8023491155770373</v>
      </c>
      <c r="EL48" s="83">
        <f t="shared" si="147"/>
        <v>0.69432718062011789</v>
      </c>
      <c r="EM48" s="24">
        <f t="shared" si="103"/>
        <v>6.6364493708945558</v>
      </c>
      <c r="EN48" s="24">
        <f t="shared" si="104"/>
        <v>0.21157691780432242</v>
      </c>
      <c r="EO48" s="24">
        <f t="shared" si="105"/>
        <v>1.7801359221976885</v>
      </c>
      <c r="EP48" s="24">
        <f t="shared" si="106"/>
        <v>0</v>
      </c>
      <c r="EQ48" s="24"/>
      <c r="ER48" s="24">
        <f t="shared" si="107"/>
        <v>1.3893338980191574</v>
      </c>
      <c r="ES48" s="24">
        <f t="shared" si="108"/>
        <v>2.357633595714026E-2</v>
      </c>
      <c r="ET48" s="24">
        <f t="shared" si="109"/>
        <v>3.1558327309199039</v>
      </c>
      <c r="EU48" s="24">
        <f t="shared" si="110"/>
        <v>1.7423431753773377</v>
      </c>
      <c r="EV48" s="24">
        <f t="shared" si="111"/>
        <v>0.54252291701698929</v>
      </c>
      <c r="EW48" s="24">
        <f t="shared" si="112"/>
        <v>0.10279188104733472</v>
      </c>
      <c r="EX48" s="23">
        <f t="shared" si="113"/>
        <v>14.939248351170104</v>
      </c>
      <c r="EY48" s="23">
        <f t="shared" si="114"/>
        <v>15.584563149234427</v>
      </c>
      <c r="EZ48" s="23">
        <f t="shared" si="115"/>
        <v>13.196905175792766</v>
      </c>
      <c r="FA48" s="23" t="str">
        <f t="shared" si="116"/>
        <v>Good</v>
      </c>
      <c r="FB48" s="23">
        <f t="shared" si="117"/>
        <v>1248.8520042627883</v>
      </c>
      <c r="FC48" s="23">
        <f t="shared" si="118"/>
        <v>0.14260253502093498</v>
      </c>
      <c r="FE48" s="23">
        <f t="shared" si="119"/>
        <v>-13.02753730452242</v>
      </c>
      <c r="FF48" s="23">
        <f t="shared" si="120"/>
        <v>8.3798785403987761E-2</v>
      </c>
      <c r="FG48" s="80">
        <f t="shared" si="121"/>
        <v>9.9712860051625177E-2</v>
      </c>
      <c r="FH48" s="80">
        <f t="shared" si="122"/>
        <v>1.2896210379675321</v>
      </c>
      <c r="FI48" s="23">
        <f t="shared" si="123"/>
        <v>6.6364493708945558</v>
      </c>
      <c r="FJ48" s="23">
        <f t="shared" si="124"/>
        <v>1.3635506291054442</v>
      </c>
      <c r="FK48" s="23">
        <f t="shared" si="125"/>
        <v>0</v>
      </c>
      <c r="FL48" s="24">
        <f t="shared" si="126"/>
        <v>8</v>
      </c>
      <c r="FM48" s="23">
        <f t="shared" si="127"/>
        <v>0.41658529309224424</v>
      </c>
      <c r="FN48" s="23">
        <f t="shared" si="128"/>
        <v>0</v>
      </c>
      <c r="FO48" s="23">
        <f t="shared" si="129"/>
        <v>9.9712860051625177E-2</v>
      </c>
      <c r="FP48" s="23">
        <f t="shared" si="130"/>
        <v>0.21157691780432242</v>
      </c>
      <c r="FQ48" s="23">
        <f t="shared" si="131"/>
        <v>0.72787507094819182</v>
      </c>
      <c r="FR48" s="23">
        <f t="shared" si="132"/>
        <v>3.1558327309199039</v>
      </c>
      <c r="FS48" s="23">
        <f t="shared" si="133"/>
        <v>3.8837078018680957</v>
      </c>
      <c r="FT48" s="23">
        <f t="shared" si="134"/>
        <v>1.1162921981319043</v>
      </c>
      <c r="FU48" s="23">
        <f t="shared" si="135"/>
        <v>5</v>
      </c>
      <c r="FV48" s="23">
        <f t="shared" si="136"/>
        <v>0</v>
      </c>
      <c r="FW48" s="23">
        <f t="shared" si="137"/>
        <v>5</v>
      </c>
      <c r="FX48" s="24">
        <f t="shared" si="138"/>
        <v>0</v>
      </c>
      <c r="FY48" s="24">
        <f t="shared" si="139"/>
        <v>0.17332883983562786</v>
      </c>
      <c r="FZ48" s="24">
        <f t="shared" si="140"/>
        <v>2.357633595714026E-2</v>
      </c>
      <c r="GA48" s="74">
        <f t="shared" si="141"/>
        <v>0.19690517579276812</v>
      </c>
      <c r="GB48" s="74">
        <f t="shared" si="142"/>
        <v>0.19690517579276812</v>
      </c>
      <c r="GC48" s="23">
        <f t="shared" si="143"/>
        <v>1.7423431753773377</v>
      </c>
      <c r="GD48" s="23">
        <f t="shared" si="144"/>
        <v>6.0751648829894256E-2</v>
      </c>
      <c r="GE48" s="74">
        <f t="shared" si="145"/>
        <v>2</v>
      </c>
      <c r="GG48" s="24" t="str">
        <f t="shared" si="146"/>
        <v>CALCIC</v>
      </c>
      <c r="GH48" s="83">
        <f t="shared" si="148"/>
        <v>0.69432718062011789</v>
      </c>
    </row>
    <row r="49" spans="1:190" s="23" customFormat="1" ht="18" customHeight="1" x14ac:dyDescent="0.2">
      <c r="A49" s="23" t="s">
        <v>55</v>
      </c>
      <c r="B49" s="23" t="s">
        <v>144</v>
      </c>
      <c r="C49" s="24">
        <v>900</v>
      </c>
      <c r="D49" s="24">
        <v>2</v>
      </c>
      <c r="F49" s="37">
        <v>71.7</v>
      </c>
      <c r="G49" s="37">
        <v>0.46</v>
      </c>
      <c r="H49" s="37">
        <v>16.7</v>
      </c>
      <c r="I49" s="37">
        <v>1.44</v>
      </c>
      <c r="J49" s="37">
        <v>0.06</v>
      </c>
      <c r="K49" s="37">
        <v>0.26</v>
      </c>
      <c r="L49" s="37">
        <v>2.88</v>
      </c>
      <c r="M49" s="37">
        <v>3.57</v>
      </c>
      <c r="N49" s="37">
        <v>3.1</v>
      </c>
      <c r="O49" s="37"/>
      <c r="P49" s="37"/>
      <c r="Q49" s="37">
        <v>6</v>
      </c>
      <c r="S49" s="37">
        <v>48.2</v>
      </c>
      <c r="T49" s="37">
        <v>1.82</v>
      </c>
      <c r="U49" s="37">
        <v>11</v>
      </c>
      <c r="V49" s="37">
        <v>9.4700000000000006</v>
      </c>
      <c r="W49" s="37">
        <v>0.26</v>
      </c>
      <c r="X49" s="37">
        <v>12.88</v>
      </c>
      <c r="Y49" s="37">
        <v>10.14</v>
      </c>
      <c r="Z49" s="37">
        <v>1.93</v>
      </c>
      <c r="AA49" s="37">
        <v>0.77</v>
      </c>
      <c r="AB49" s="37"/>
      <c r="AD49" s="38">
        <f t="shared" si="1"/>
        <v>7.9058614755071908</v>
      </c>
      <c r="AE49" s="39"/>
      <c r="AF49" s="58">
        <f t="shared" si="2"/>
        <v>0.13275319185645276</v>
      </c>
      <c r="AG49" s="38">
        <f t="shared" si="3"/>
        <v>3.2</v>
      </c>
      <c r="AH49" s="38">
        <f t="shared" si="4"/>
        <v>3.3634790657582609</v>
      </c>
      <c r="AI49" s="38">
        <f t="shared" si="5"/>
        <v>5.7916902845772231</v>
      </c>
      <c r="AJ49" s="39"/>
      <c r="AK49" s="40">
        <f t="shared" si="6"/>
        <v>854.95894471620761</v>
      </c>
      <c r="AL49" s="40">
        <f t="shared" si="7"/>
        <v>858.23169700763913</v>
      </c>
      <c r="AM49" s="40">
        <f t="shared" si="8"/>
        <v>818.3251735235433</v>
      </c>
      <c r="AN49" s="40">
        <f t="shared" si="9"/>
        <v>799.50629745124013</v>
      </c>
      <c r="AO49" s="40">
        <f t="shared" si="10"/>
        <v>881.05704805888456</v>
      </c>
      <c r="AP49" s="40">
        <f t="shared" si="11"/>
        <v>856.50357163478861</v>
      </c>
      <c r="AQ49" s="41"/>
      <c r="AR49" s="40">
        <f t="shared" si="12"/>
        <v>845.46436611924037</v>
      </c>
      <c r="AS49" s="40">
        <f t="shared" si="13"/>
        <v>798.10488122096581</v>
      </c>
      <c r="AT49" s="41"/>
      <c r="AU49" s="38">
        <f t="shared" si="14"/>
        <v>3.4677549359768745</v>
      </c>
      <c r="AV49" s="38">
        <f t="shared" si="15"/>
        <v>3.2164526815007868</v>
      </c>
      <c r="AW49" s="38">
        <f t="shared" si="16"/>
        <v>2.8895743338651911</v>
      </c>
      <c r="AX49" s="38">
        <f t="shared" si="17"/>
        <v>6.1416608696590806</v>
      </c>
      <c r="AY49" s="38">
        <f t="shared" si="18"/>
        <v>14.332709754928112</v>
      </c>
      <c r="AZ49" s="38">
        <f t="shared" si="19"/>
        <v>2.1297094597599848</v>
      </c>
      <c r="BA49" s="39"/>
      <c r="BB49" s="42">
        <f t="shared" si="20"/>
        <v>0.29201521914415379</v>
      </c>
      <c r="BC49" s="42" t="str">
        <f t="shared" si="21"/>
        <v>YES</v>
      </c>
      <c r="BD49" s="38">
        <f t="shared" si="22"/>
        <v>5.5039548756417336</v>
      </c>
      <c r="BE49" s="38">
        <f t="shared" si="23"/>
        <v>4.4860157997803292</v>
      </c>
      <c r="BF49" s="38">
        <f t="shared" si="24"/>
        <v>4.1611017131024317</v>
      </c>
      <c r="BG49" s="38">
        <f t="shared" si="25"/>
        <v>5.8068201786519626</v>
      </c>
      <c r="BH49" s="38">
        <f t="shared" si="26"/>
        <v>4.4651151339889728</v>
      </c>
      <c r="BI49" s="38">
        <f t="shared" si="27"/>
        <v>0.12657235706787251</v>
      </c>
      <c r="BJ49" s="38">
        <f t="shared" si="28"/>
        <v>5.8939548756417341</v>
      </c>
      <c r="BK49" s="38">
        <f t="shared" si="29"/>
        <v>5.9080964628339263</v>
      </c>
      <c r="BL49" s="24"/>
      <c r="BM49" s="24">
        <f t="shared" si="30"/>
        <v>1.1933233806501866</v>
      </c>
      <c r="BN49" s="24">
        <f t="shared" si="31"/>
        <v>5.7587244675683666E-3</v>
      </c>
      <c r="BO49" s="24">
        <f t="shared" si="32"/>
        <v>0.16378811506360275</v>
      </c>
      <c r="BP49" s="24">
        <f t="shared" si="33"/>
        <v>0</v>
      </c>
      <c r="BQ49" s="24">
        <f t="shared" si="34"/>
        <v>2.0042757883484766E-2</v>
      </c>
      <c r="BR49" s="24">
        <f t="shared" si="35"/>
        <v>8.458149779735683E-4</v>
      </c>
      <c r="BS49" s="24">
        <f t="shared" si="36"/>
        <v>6.4509085856631039E-3</v>
      </c>
      <c r="BT49" s="24">
        <f t="shared" si="37"/>
        <v>5.1357587905288049E-2</v>
      </c>
      <c r="BU49" s="24">
        <f t="shared" si="38"/>
        <v>5.7600247826276353E-2</v>
      </c>
      <c r="BV49" s="24">
        <f t="shared" si="39"/>
        <v>3.2910102339802114E-2</v>
      </c>
      <c r="BW49" s="24">
        <f t="shared" si="40"/>
        <v>0</v>
      </c>
      <c r="BX49" s="24">
        <f t="shared" si="41"/>
        <v>0.33307649434769188</v>
      </c>
      <c r="BY49" s="23">
        <f t="shared" si="42"/>
        <v>1.8651541340475373</v>
      </c>
      <c r="BZ49" s="23">
        <f t="shared" si="43"/>
        <v>1.7863761049295266</v>
      </c>
      <c r="CA49" s="24">
        <f t="shared" si="44"/>
        <v>0.63979880207571749</v>
      </c>
      <c r="CB49" s="24">
        <f t="shared" si="45"/>
        <v>3.0875327472649474E-3</v>
      </c>
      <c r="CC49" s="24">
        <f t="shared" si="46"/>
        <v>8.781478810449253E-2</v>
      </c>
      <c r="CD49" s="24">
        <f t="shared" si="47"/>
        <v>0</v>
      </c>
      <c r="CE49" s="24">
        <f t="shared" si="48"/>
        <v>1.0745898967604537E-2</v>
      </c>
      <c r="CF49" s="24">
        <f t="shared" si="49"/>
        <v>4.5348261708434814E-4</v>
      </c>
      <c r="CG49" s="24">
        <f t="shared" si="50"/>
        <v>3.4586463756022695E-3</v>
      </c>
      <c r="CH49" s="24">
        <f t="shared" si="51"/>
        <v>2.7535304974414032E-2</v>
      </c>
      <c r="CI49" s="24">
        <f t="shared" si="52"/>
        <v>3.0882299095184747E-2</v>
      </c>
      <c r="CJ49" s="24">
        <f t="shared" si="53"/>
        <v>1.7644709216811209E-2</v>
      </c>
      <c r="CK49" s="24">
        <f t="shared" si="54"/>
        <v>0</v>
      </c>
      <c r="CL49" s="24">
        <f t="shared" si="55"/>
        <v>0.178578535825824</v>
      </c>
      <c r="CM49" s="23">
        <f t="shared" si="56"/>
        <v>1</v>
      </c>
      <c r="CN49" s="23">
        <f t="shared" si="57"/>
        <v>0.82142146417417594</v>
      </c>
      <c r="CP49">
        <f t="shared" si="58"/>
        <v>0.66801351482322013</v>
      </c>
      <c r="CQ49">
        <f t="shared" si="59"/>
        <v>3.2236909414972001E-3</v>
      </c>
      <c r="CR49">
        <f t="shared" si="60"/>
        <v>0.18337472675729086</v>
      </c>
      <c r="CS49">
        <f t="shared" si="61"/>
        <v>0</v>
      </c>
      <c r="CT49">
        <f t="shared" si="62"/>
        <v>1.1219786151514527E-2</v>
      </c>
      <c r="CU49">
        <f t="shared" si="63"/>
        <v>4.7348090675839854E-4</v>
      </c>
      <c r="CV49">
        <f t="shared" si="64"/>
        <v>3.6111704404586152E-3</v>
      </c>
      <c r="CW49">
        <f t="shared" si="65"/>
        <v>2.874959408803452E-2</v>
      </c>
      <c r="CX49">
        <f t="shared" si="66"/>
        <v>6.4488376963090552E-2</v>
      </c>
      <c r="CY49">
        <f t="shared" si="67"/>
        <v>3.6845658928135329E-2</v>
      </c>
      <c r="CZ49">
        <f t="shared" si="68"/>
        <v>0</v>
      </c>
      <c r="DA49" s="23">
        <f t="shared" si="69"/>
        <v>1.0000000000000002</v>
      </c>
      <c r="DB49" s="23">
        <f t="shared" si="70"/>
        <v>0.8022062335751603</v>
      </c>
      <c r="DC49" s="23">
        <f t="shared" si="71"/>
        <v>2.2784518545596578E-2</v>
      </c>
      <c r="DD49" s="23">
        <f t="shared" si="72"/>
        <v>0.10788438716764254</v>
      </c>
      <c r="DE49" s="23">
        <f t="shared" si="73"/>
        <v>0</v>
      </c>
      <c r="DF49" s="23">
        <f t="shared" si="74"/>
        <v>0.13180897024763941</v>
      </c>
      <c r="DG49" s="23">
        <f t="shared" si="75"/>
        <v>3.6651982378854628E-3</v>
      </c>
      <c r="DH49" s="23">
        <f t="shared" si="76"/>
        <v>0.31956808685900301</v>
      </c>
      <c r="DI49" s="23">
        <f t="shared" si="77"/>
        <v>0.18082150741653502</v>
      </c>
      <c r="DJ49" s="23">
        <f t="shared" si="78"/>
        <v>3.1139629777230636E-2</v>
      </c>
      <c r="DK49" s="23">
        <f t="shared" si="79"/>
        <v>8.1744447747250423E-3</v>
      </c>
      <c r="DL49" s="23">
        <f t="shared" si="80"/>
        <v>1.608052976601418</v>
      </c>
      <c r="DM49" s="23">
        <f t="shared" si="81"/>
        <v>0.8022062335751603</v>
      </c>
      <c r="DN49" s="23">
        <f t="shared" si="82"/>
        <v>2.2784518545596578E-2</v>
      </c>
      <c r="DO49" s="23">
        <f t="shared" si="83"/>
        <v>0.21576877433528507</v>
      </c>
      <c r="DP49" s="23">
        <f t="shared" si="84"/>
        <v>0</v>
      </c>
      <c r="DR49" s="23">
        <f t="shared" si="85"/>
        <v>0.13180897024763941</v>
      </c>
      <c r="DS49" s="23">
        <f t="shared" si="86"/>
        <v>3.6651982378854628E-3</v>
      </c>
      <c r="DT49" s="23">
        <f t="shared" si="87"/>
        <v>0.31956808685900301</v>
      </c>
      <c r="DU49" s="23">
        <f t="shared" si="88"/>
        <v>0.18082150741653502</v>
      </c>
      <c r="DV49" s="23">
        <f t="shared" si="89"/>
        <v>6.2279259554461272E-2</v>
      </c>
      <c r="DW49" s="23">
        <f t="shared" si="90"/>
        <v>1.6348889549450085E-2</v>
      </c>
      <c r="DY49" s="23">
        <f t="shared" si="91"/>
        <v>1.6044124671503206</v>
      </c>
      <c r="DZ49" s="23">
        <f t="shared" si="92"/>
        <v>4.5569037091193157E-2</v>
      </c>
      <c r="EA49" s="23">
        <f t="shared" si="93"/>
        <v>0.32365316150292761</v>
      </c>
      <c r="EB49" s="23">
        <f t="shared" si="94"/>
        <v>0</v>
      </c>
      <c r="ED49" s="23">
        <f t="shared" si="95"/>
        <v>0.13180897024763941</v>
      </c>
      <c r="EE49" s="23">
        <f t="shared" si="96"/>
        <v>3.6651982378854628E-3</v>
      </c>
      <c r="EF49" s="23">
        <f t="shared" si="97"/>
        <v>0.31956808685900301</v>
      </c>
      <c r="EG49" s="23">
        <f t="shared" si="98"/>
        <v>0.18082150741653502</v>
      </c>
      <c r="EH49" s="23">
        <f t="shared" si="99"/>
        <v>3.1139629777230636E-2</v>
      </c>
      <c r="EI49" s="23">
        <f t="shared" si="100"/>
        <v>8.1744447747250423E-3</v>
      </c>
      <c r="EJ49" s="23">
        <f t="shared" si="101"/>
        <v>2.6488125030574601</v>
      </c>
      <c r="EK49" s="23">
        <f t="shared" si="102"/>
        <v>8.6831363010600633</v>
      </c>
      <c r="EL49" s="83">
        <f t="shared" si="147"/>
        <v>0.70798478085584615</v>
      </c>
      <c r="EM49" s="24">
        <f t="shared" si="103"/>
        <v>6.9656660676931423</v>
      </c>
      <c r="EN49" s="24">
        <f t="shared" si="104"/>
        <v>0.19784108008544588</v>
      </c>
      <c r="EO49" s="24">
        <f t="shared" si="105"/>
        <v>1.8735496770659508</v>
      </c>
      <c r="EP49" s="24">
        <f t="shared" si="106"/>
        <v>0</v>
      </c>
      <c r="EQ49" s="24"/>
      <c r="ER49" s="24">
        <f t="shared" si="107"/>
        <v>1.1445152543626236</v>
      </c>
      <c r="ES49" s="24">
        <f t="shared" si="108"/>
        <v>3.1825415869964638E-2</v>
      </c>
      <c r="ET49" s="24">
        <f t="shared" si="109"/>
        <v>2.7748532556657244</v>
      </c>
      <c r="EU49" s="24">
        <f t="shared" si="110"/>
        <v>1.5700977950609167</v>
      </c>
      <c r="EV49" s="24">
        <f t="shared" si="111"/>
        <v>0.54077929944048442</v>
      </c>
      <c r="EW49" s="24">
        <f t="shared" si="112"/>
        <v>0.14195963632885153</v>
      </c>
      <c r="EX49" s="23">
        <f t="shared" si="113"/>
        <v>14.558348545803767</v>
      </c>
      <c r="EY49" s="23">
        <f t="shared" si="114"/>
        <v>15.241087481573102</v>
      </c>
      <c r="EZ49" s="23">
        <f t="shared" si="115"/>
        <v>12.98825075074285</v>
      </c>
      <c r="FA49" s="23" t="str">
        <f t="shared" si="116"/>
        <v>Good</v>
      </c>
      <c r="FB49" s="23">
        <f t="shared" si="117"/>
        <v>769.10338359791956</v>
      </c>
      <c r="FC49" s="23">
        <f t="shared" si="118"/>
        <v>0.1355318144259274</v>
      </c>
      <c r="FE49" s="23">
        <f t="shared" si="119"/>
        <v>-13.323700619319656</v>
      </c>
      <c r="FF49" s="23">
        <f t="shared" si="120"/>
        <v>8.4705130650424967E-2</v>
      </c>
      <c r="FG49" s="80">
        <f t="shared" si="121"/>
        <v>8.2901884274854468E-2</v>
      </c>
      <c r="FH49" s="80">
        <f t="shared" si="122"/>
        <v>1.061613370087769</v>
      </c>
      <c r="FI49" s="23">
        <f t="shared" si="123"/>
        <v>6.9656660676931423</v>
      </c>
      <c r="FJ49" s="23">
        <f t="shared" si="124"/>
        <v>1.0343339323068577</v>
      </c>
      <c r="FK49" s="23">
        <f t="shared" si="125"/>
        <v>0</v>
      </c>
      <c r="FL49" s="24">
        <f t="shared" si="126"/>
        <v>8</v>
      </c>
      <c r="FM49" s="23">
        <f t="shared" si="127"/>
        <v>0.83921574475909311</v>
      </c>
      <c r="FN49" s="23">
        <f t="shared" si="128"/>
        <v>0</v>
      </c>
      <c r="FO49" s="23">
        <f t="shared" si="129"/>
        <v>8.2901884274854468E-2</v>
      </c>
      <c r="FP49" s="23">
        <f t="shared" si="130"/>
        <v>0.19784108008544588</v>
      </c>
      <c r="FQ49" s="23">
        <f t="shared" si="131"/>
        <v>1.1199587091193934</v>
      </c>
      <c r="FR49" s="23">
        <f t="shared" si="132"/>
        <v>2.7748532556657244</v>
      </c>
      <c r="FS49" s="23">
        <f t="shared" si="133"/>
        <v>3.8948119647851178</v>
      </c>
      <c r="FT49" s="23">
        <f t="shared" si="134"/>
        <v>1.061613370087769</v>
      </c>
      <c r="FU49" s="23">
        <f t="shared" si="135"/>
        <v>4.9564253348728871</v>
      </c>
      <c r="FV49" s="23">
        <f t="shared" si="136"/>
        <v>3.1825415869964638E-2</v>
      </c>
      <c r="FW49" s="23">
        <f t="shared" si="137"/>
        <v>4.9882507507428517</v>
      </c>
      <c r="FX49" s="24">
        <f t="shared" si="138"/>
        <v>0</v>
      </c>
      <c r="FY49" s="24">
        <f t="shared" si="139"/>
        <v>0</v>
      </c>
      <c r="FZ49" s="24">
        <f t="shared" si="140"/>
        <v>0</v>
      </c>
      <c r="GA49" s="74">
        <f t="shared" si="141"/>
        <v>0</v>
      </c>
      <c r="GB49" s="74">
        <f t="shared" si="142"/>
        <v>0</v>
      </c>
      <c r="GC49" s="23">
        <f t="shared" si="143"/>
        <v>1.5700977950609167</v>
      </c>
      <c r="GD49" s="23">
        <f t="shared" si="144"/>
        <v>0.42990220493908327</v>
      </c>
      <c r="GE49" s="74">
        <f t="shared" si="145"/>
        <v>2</v>
      </c>
      <c r="GG49" s="24" t="str">
        <f t="shared" si="146"/>
        <v>CALCIC</v>
      </c>
      <c r="GH49" s="83">
        <f t="shared" si="148"/>
        <v>0.70798478085584615</v>
      </c>
    </row>
    <row r="50" spans="1:190" s="23" customFormat="1" ht="18" customHeight="1" x14ac:dyDescent="0.2">
      <c r="A50" s="23" t="s">
        <v>55</v>
      </c>
      <c r="B50" s="23" t="s">
        <v>144</v>
      </c>
      <c r="C50" s="24">
        <v>875</v>
      </c>
      <c r="D50" s="24">
        <v>2</v>
      </c>
      <c r="F50" s="37">
        <v>71.3</v>
      </c>
      <c r="G50" s="37">
        <v>0.28000000000000003</v>
      </c>
      <c r="H50" s="37">
        <v>16.34</v>
      </c>
      <c r="I50" s="37">
        <v>1.19</v>
      </c>
      <c r="J50" s="37">
        <v>0.06</v>
      </c>
      <c r="K50" s="37">
        <v>0.83</v>
      </c>
      <c r="L50" s="37">
        <v>2.85</v>
      </c>
      <c r="M50" s="37">
        <v>4.42</v>
      </c>
      <c r="N50" s="37">
        <v>3.16</v>
      </c>
      <c r="O50" s="37"/>
      <c r="P50" s="37"/>
      <c r="Q50" s="37">
        <v>6</v>
      </c>
      <c r="S50" s="37">
        <v>46.6</v>
      </c>
      <c r="T50" s="37">
        <v>1.36</v>
      </c>
      <c r="U50" s="37">
        <v>9.2100000000000009</v>
      </c>
      <c r="V50" s="37">
        <v>9.0500000000000007</v>
      </c>
      <c r="W50" s="37">
        <v>0.2</v>
      </c>
      <c r="X50" s="37">
        <v>16.34</v>
      </c>
      <c r="Y50" s="37">
        <v>11.63</v>
      </c>
      <c r="Z50" s="37">
        <v>1.77</v>
      </c>
      <c r="AA50" s="37">
        <v>0.49</v>
      </c>
      <c r="AB50" s="37"/>
      <c r="AD50" s="38">
        <f t="shared" si="1"/>
        <v>4.5557742851791501</v>
      </c>
      <c r="AE50" s="39"/>
      <c r="AF50" s="58">
        <f t="shared" si="2"/>
        <v>0.38630262386472347</v>
      </c>
      <c r="AG50" s="38">
        <f t="shared" si="3"/>
        <v>1.2</v>
      </c>
      <c r="AH50" s="38">
        <f t="shared" si="4"/>
        <v>1.3736975612762041</v>
      </c>
      <c r="AI50" s="38">
        <f t="shared" si="5"/>
        <v>2.1334424380002162</v>
      </c>
      <c r="AJ50" s="39"/>
      <c r="AK50" s="40">
        <f t="shared" si="6"/>
        <v>872.8673234217863</v>
      </c>
      <c r="AL50" s="40">
        <f t="shared" si="7"/>
        <v>869.02388403354928</v>
      </c>
      <c r="AM50" s="40">
        <f t="shared" si="8"/>
        <v>851.69043622555319</v>
      </c>
      <c r="AN50" s="40">
        <f t="shared" si="9"/>
        <v>804.09908036397894</v>
      </c>
      <c r="AO50" s="40">
        <f t="shared" si="10"/>
        <v>874.35914976790627</v>
      </c>
      <c r="AP50" s="40">
        <f t="shared" si="11"/>
        <v>839.41629335715879</v>
      </c>
      <c r="AQ50" s="41"/>
      <c r="AR50" s="40">
        <f t="shared" si="12"/>
        <v>905.45058321480383</v>
      </c>
      <c r="AS50" s="40">
        <f t="shared" si="13"/>
        <v>919.88785514010874</v>
      </c>
      <c r="AT50" s="41"/>
      <c r="AU50" s="38">
        <f t="shared" si="14"/>
        <v>1.9410304708856971</v>
      </c>
      <c r="AV50" s="38">
        <f t="shared" si="15"/>
        <v>1.9942508323892676</v>
      </c>
      <c r="AW50" s="38">
        <f t="shared" si="16"/>
        <v>1.9592705109066131</v>
      </c>
      <c r="AX50" s="38">
        <f t="shared" si="17"/>
        <v>-7.7221394868844301E-2</v>
      </c>
      <c r="AY50" s="38">
        <f t="shared" si="18"/>
        <v>5.6423334465976627</v>
      </c>
      <c r="AZ50" s="38">
        <f t="shared" si="19"/>
        <v>1.3765757505686653</v>
      </c>
      <c r="BA50" s="39"/>
      <c r="BB50" s="42">
        <f t="shared" si="20"/>
        <v>0.23705003879718609</v>
      </c>
      <c r="BC50" s="42" t="str">
        <f t="shared" si="21"/>
        <v>NO</v>
      </c>
      <c r="BD50" s="38">
        <f t="shared" si="22"/>
        <v>4.0222079015571319</v>
      </c>
      <c r="BE50" s="38">
        <f t="shared" si="23"/>
        <v>3.1807825938196621</v>
      </c>
      <c r="BF50" s="38">
        <f t="shared" si="24"/>
        <v>2.6906926658457371</v>
      </c>
      <c r="BG50" s="38">
        <f t="shared" si="25"/>
        <v>4.1453782434954718</v>
      </c>
      <c r="BH50" s="38">
        <f t="shared" si="26"/>
        <v>3.2190336826216042</v>
      </c>
      <c r="BI50" s="38">
        <f t="shared" si="27"/>
        <v>4.5526790796303729E-2</v>
      </c>
      <c r="BJ50" s="38">
        <f t="shared" si="28"/>
        <v>4.4122079015571316</v>
      </c>
      <c r="BK50" s="38">
        <f t="shared" si="29"/>
        <v>4.5058866026663908</v>
      </c>
      <c r="BL50" s="24"/>
      <c r="BM50" s="24">
        <f t="shared" si="30"/>
        <v>1.1866660675084839</v>
      </c>
      <c r="BN50" s="24">
        <f t="shared" si="31"/>
        <v>3.5053105454763973E-3</v>
      </c>
      <c r="BO50" s="24">
        <f t="shared" si="32"/>
        <v>0.16025735330175264</v>
      </c>
      <c r="BP50" s="24">
        <f t="shared" si="33"/>
        <v>0</v>
      </c>
      <c r="BQ50" s="24">
        <f t="shared" si="34"/>
        <v>1.6563112417601993E-2</v>
      </c>
      <c r="BR50" s="24">
        <f t="shared" si="35"/>
        <v>8.458149779735683E-4</v>
      </c>
      <c r="BS50" s="24">
        <f t="shared" si="36"/>
        <v>2.059328510038606E-2</v>
      </c>
      <c r="BT50" s="24">
        <f t="shared" si="37"/>
        <v>5.0822613031274638E-2</v>
      </c>
      <c r="BU50" s="24">
        <f t="shared" si="38"/>
        <v>7.1314592546818351E-2</v>
      </c>
      <c r="BV50" s="24">
        <f t="shared" si="39"/>
        <v>3.3547072062507961E-2</v>
      </c>
      <c r="BW50" s="24">
        <f t="shared" si="40"/>
        <v>0</v>
      </c>
      <c r="BX50" s="24">
        <f t="shared" si="41"/>
        <v>0.33307649434769188</v>
      </c>
      <c r="BY50" s="23">
        <f t="shared" si="42"/>
        <v>1.8771917158399671</v>
      </c>
      <c r="BZ50" s="23">
        <f t="shared" si="43"/>
        <v>1.8092342394033543</v>
      </c>
      <c r="CA50" s="24">
        <f t="shared" si="44"/>
        <v>0.63214964006886154</v>
      </c>
      <c r="CB50" s="24">
        <f t="shared" si="45"/>
        <v>1.8673162234300151E-3</v>
      </c>
      <c r="CC50" s="24">
        <f t="shared" si="46"/>
        <v>8.5370797212390201E-2</v>
      </c>
      <c r="CD50" s="24">
        <f t="shared" si="47"/>
        <v>0</v>
      </c>
      <c r="CE50" s="24">
        <f t="shared" si="48"/>
        <v>8.8233462133038825E-3</v>
      </c>
      <c r="CF50" s="24">
        <f t="shared" si="49"/>
        <v>4.5057463808117245E-4</v>
      </c>
      <c r="CG50" s="24">
        <f t="shared" si="50"/>
        <v>1.0970262081713589E-2</v>
      </c>
      <c r="CH50" s="24">
        <f t="shared" si="51"/>
        <v>2.7073746704946212E-2</v>
      </c>
      <c r="CI50" s="24">
        <f t="shared" si="52"/>
        <v>3.7990042223741631E-2</v>
      </c>
      <c r="CJ50" s="24">
        <f t="shared" si="53"/>
        <v>1.7870882222329118E-2</v>
      </c>
      <c r="CK50" s="24">
        <f t="shared" si="54"/>
        <v>0</v>
      </c>
      <c r="CL50" s="24">
        <f t="shared" si="55"/>
        <v>0.17743339241120273</v>
      </c>
      <c r="CM50" s="23">
        <f t="shared" si="56"/>
        <v>1</v>
      </c>
      <c r="CN50" s="23">
        <f t="shared" si="57"/>
        <v>0.82256660758879729</v>
      </c>
      <c r="CP50">
        <f t="shared" si="58"/>
        <v>0.65589410241308521</v>
      </c>
      <c r="CQ50">
        <f t="shared" si="59"/>
        <v>1.937455343887573E-3</v>
      </c>
      <c r="CR50">
        <f t="shared" si="60"/>
        <v>0.17715489770368484</v>
      </c>
      <c r="CS50">
        <f t="shared" si="61"/>
        <v>0</v>
      </c>
      <c r="CT50">
        <f t="shared" si="62"/>
        <v>9.1547639641532223E-3</v>
      </c>
      <c r="CU50">
        <f t="shared" si="63"/>
        <v>4.6749887856008048E-4</v>
      </c>
      <c r="CV50">
        <f t="shared" si="64"/>
        <v>1.1382321123425828E-2</v>
      </c>
      <c r="CW50">
        <f t="shared" si="65"/>
        <v>2.8090676112803845E-2</v>
      </c>
      <c r="CX50">
        <f t="shared" si="66"/>
        <v>7.8834007221017813E-2</v>
      </c>
      <c r="CY50">
        <f t="shared" si="67"/>
        <v>3.7084277239381729E-2</v>
      </c>
      <c r="CZ50">
        <f t="shared" si="68"/>
        <v>0</v>
      </c>
      <c r="DA50" s="23">
        <f t="shared" si="69"/>
        <v>1.0000000000000002</v>
      </c>
      <c r="DB50" s="23">
        <f t="shared" si="70"/>
        <v>0.77557698100834993</v>
      </c>
      <c r="DC50" s="23">
        <f t="shared" si="71"/>
        <v>1.7025794078028213E-2</v>
      </c>
      <c r="DD50" s="23">
        <f t="shared" si="72"/>
        <v>9.0328655073998898E-2</v>
      </c>
      <c r="DE50" s="23">
        <f t="shared" si="73"/>
        <v>0</v>
      </c>
      <c r="DF50" s="23">
        <f t="shared" si="74"/>
        <v>0.12596316586495634</v>
      </c>
      <c r="DG50" s="23">
        <f t="shared" si="75"/>
        <v>2.8193832599118945E-3</v>
      </c>
      <c r="DH50" s="23">
        <f t="shared" si="76"/>
        <v>0.40541479342205811</v>
      </c>
      <c r="DI50" s="23">
        <f t="shared" si="77"/>
        <v>0.20739192615920141</v>
      </c>
      <c r="DJ50" s="23">
        <f t="shared" si="78"/>
        <v>2.8558106065128614E-2</v>
      </c>
      <c r="DK50" s="23">
        <f t="shared" si="79"/>
        <v>5.2019194020977537E-3</v>
      </c>
      <c r="DL50" s="23">
        <f t="shared" si="80"/>
        <v>1.6582807243337312</v>
      </c>
      <c r="DM50" s="23">
        <f t="shared" si="81"/>
        <v>0.77557698100834993</v>
      </c>
      <c r="DN50" s="23">
        <f t="shared" si="82"/>
        <v>1.7025794078028213E-2</v>
      </c>
      <c r="DO50" s="23">
        <f t="shared" si="83"/>
        <v>0.1806573101479978</v>
      </c>
      <c r="DP50" s="23">
        <f t="shared" si="84"/>
        <v>0</v>
      </c>
      <c r="DR50" s="23">
        <f t="shared" si="85"/>
        <v>0.12596316586495634</v>
      </c>
      <c r="DS50" s="23">
        <f t="shared" si="86"/>
        <v>2.8193832599118945E-3</v>
      </c>
      <c r="DT50" s="23">
        <f t="shared" si="87"/>
        <v>0.40541479342205811</v>
      </c>
      <c r="DU50" s="23">
        <f t="shared" si="88"/>
        <v>0.20739192615920141</v>
      </c>
      <c r="DV50" s="23">
        <f t="shared" si="89"/>
        <v>5.7116212130257228E-2</v>
      </c>
      <c r="DW50" s="23">
        <f t="shared" si="90"/>
        <v>1.0403838804195507E-2</v>
      </c>
      <c r="DY50" s="23">
        <f t="shared" si="91"/>
        <v>1.5511539620166999</v>
      </c>
      <c r="DZ50" s="23">
        <f t="shared" si="92"/>
        <v>3.4051588156056425E-2</v>
      </c>
      <c r="EA50" s="23">
        <f t="shared" si="93"/>
        <v>0.27098596522199669</v>
      </c>
      <c r="EB50" s="23">
        <f t="shared" si="94"/>
        <v>0</v>
      </c>
      <c r="ED50" s="23">
        <f t="shared" si="95"/>
        <v>0.12596316586495634</v>
      </c>
      <c r="EE50" s="23">
        <f t="shared" si="96"/>
        <v>2.8193832599118945E-3</v>
      </c>
      <c r="EF50" s="23">
        <f t="shared" si="97"/>
        <v>0.40541479342205811</v>
      </c>
      <c r="EG50" s="23">
        <f t="shared" si="98"/>
        <v>0.20739192615920141</v>
      </c>
      <c r="EH50" s="23">
        <f t="shared" si="99"/>
        <v>2.8558106065128614E-2</v>
      </c>
      <c r="EI50" s="23">
        <f t="shared" si="100"/>
        <v>5.2019194020977537E-3</v>
      </c>
      <c r="EJ50" s="23">
        <f t="shared" si="101"/>
        <v>2.6315408095681065</v>
      </c>
      <c r="EK50" s="23">
        <f t="shared" si="102"/>
        <v>8.7401266650980816</v>
      </c>
      <c r="EL50" s="83">
        <f t="shared" si="147"/>
        <v>0.76294996120281389</v>
      </c>
      <c r="EM50" s="24">
        <f t="shared" si="103"/>
        <v>6.7786410525473473</v>
      </c>
      <c r="EN50" s="24">
        <f t="shared" si="104"/>
        <v>0.14880759681584338</v>
      </c>
      <c r="EO50" s="24">
        <f t="shared" si="105"/>
        <v>1.5789677736694099</v>
      </c>
      <c r="EP50" s="24">
        <f t="shared" si="106"/>
        <v>0</v>
      </c>
      <c r="EQ50" s="24"/>
      <c r="ER50" s="24">
        <f t="shared" si="107"/>
        <v>1.1009340247964774</v>
      </c>
      <c r="ES50" s="24">
        <f t="shared" si="108"/>
        <v>2.4641766809087105E-2</v>
      </c>
      <c r="ET50" s="24">
        <f t="shared" si="109"/>
        <v>3.5433766464133605</v>
      </c>
      <c r="EU50" s="24">
        <f t="shared" si="110"/>
        <v>1.8126317039500885</v>
      </c>
      <c r="EV50" s="24">
        <f t="shared" si="111"/>
        <v>0.49920292864905969</v>
      </c>
      <c r="EW50" s="24">
        <f t="shared" si="112"/>
        <v>9.0930868951931296E-2</v>
      </c>
      <c r="EX50" s="23">
        <f t="shared" si="113"/>
        <v>14.988000565001613</v>
      </c>
      <c r="EY50" s="23">
        <f t="shared" si="114"/>
        <v>15.578134362602604</v>
      </c>
      <c r="EZ50" s="23">
        <f t="shared" si="115"/>
        <v>13.175368861051524</v>
      </c>
      <c r="FA50" s="23" t="str">
        <f t="shared" si="116"/>
        <v>Good</v>
      </c>
      <c r="FB50" s="23">
        <f t="shared" si="117"/>
        <v>307.16169407944835</v>
      </c>
      <c r="FC50" s="23">
        <f t="shared" si="118"/>
        <v>0.13686373640349433</v>
      </c>
      <c r="FE50" s="23">
        <f t="shared" si="119"/>
        <v>-13.282282577095701</v>
      </c>
      <c r="FF50" s="23">
        <f t="shared" si="120"/>
        <v>8.6535010751216876E-2</v>
      </c>
      <c r="FG50" s="80">
        <f t="shared" si="121"/>
        <v>8.1213683689679045E-2</v>
      </c>
      <c r="FH50" s="80">
        <f t="shared" si="122"/>
        <v>1.0197203411067983</v>
      </c>
      <c r="FI50" s="23">
        <f t="shared" si="123"/>
        <v>6.7786410525473473</v>
      </c>
      <c r="FJ50" s="23">
        <f t="shared" si="124"/>
        <v>1.2213589474526527</v>
      </c>
      <c r="FK50" s="23">
        <f t="shared" si="125"/>
        <v>0</v>
      </c>
      <c r="FL50" s="24">
        <f t="shared" si="126"/>
        <v>8</v>
      </c>
      <c r="FM50" s="23">
        <f t="shared" si="127"/>
        <v>0.35760882621675716</v>
      </c>
      <c r="FN50" s="23">
        <f t="shared" si="128"/>
        <v>0</v>
      </c>
      <c r="FO50" s="23">
        <f t="shared" si="129"/>
        <v>8.1213683689679045E-2</v>
      </c>
      <c r="FP50" s="23">
        <f t="shared" si="130"/>
        <v>0.14880759681584338</v>
      </c>
      <c r="FQ50" s="23">
        <f t="shared" si="131"/>
        <v>0.58763010672227955</v>
      </c>
      <c r="FR50" s="23">
        <f t="shared" si="132"/>
        <v>3.5433766464133605</v>
      </c>
      <c r="FS50" s="23">
        <f t="shared" si="133"/>
        <v>4.1310067531356403</v>
      </c>
      <c r="FT50" s="23">
        <f t="shared" si="134"/>
        <v>0.86899324686435975</v>
      </c>
      <c r="FU50" s="23">
        <f t="shared" si="135"/>
        <v>5</v>
      </c>
      <c r="FV50" s="23">
        <f t="shared" si="136"/>
        <v>0</v>
      </c>
      <c r="FW50" s="23">
        <f t="shared" si="137"/>
        <v>5</v>
      </c>
      <c r="FX50" s="24">
        <f t="shared" si="138"/>
        <v>0</v>
      </c>
      <c r="FY50" s="24">
        <f t="shared" si="139"/>
        <v>0.15072709424243858</v>
      </c>
      <c r="FZ50" s="24">
        <f t="shared" si="140"/>
        <v>2.4641766809087105E-2</v>
      </c>
      <c r="GA50" s="74">
        <f t="shared" si="141"/>
        <v>0.17536886105152569</v>
      </c>
      <c r="GB50" s="74">
        <f t="shared" si="142"/>
        <v>0.17536886105152569</v>
      </c>
      <c r="GC50" s="23">
        <f t="shared" si="143"/>
        <v>1.8126317039500885</v>
      </c>
      <c r="GD50" s="23">
        <f t="shared" si="144"/>
        <v>1.1999434998385849E-2</v>
      </c>
      <c r="GE50" s="74">
        <f t="shared" si="145"/>
        <v>2</v>
      </c>
      <c r="GG50" s="24" t="str">
        <f t="shared" si="146"/>
        <v>CALCIC</v>
      </c>
      <c r="GH50" s="83">
        <f t="shared" si="148"/>
        <v>0.76294996120281389</v>
      </c>
    </row>
    <row r="51" spans="1:190" s="23" customFormat="1" ht="18" customHeight="1" x14ac:dyDescent="0.2">
      <c r="A51" s="23" t="s">
        <v>55</v>
      </c>
      <c r="B51" s="23" t="s">
        <v>144</v>
      </c>
      <c r="C51" s="24">
        <v>875</v>
      </c>
      <c r="D51" s="24">
        <v>2</v>
      </c>
      <c r="F51" s="37">
        <v>70.900000000000006</v>
      </c>
      <c r="G51" s="37">
        <v>0.28999999999999998</v>
      </c>
      <c r="H51" s="37">
        <v>16.45</v>
      </c>
      <c r="I51" s="37">
        <v>1.21</v>
      </c>
      <c r="J51" s="37">
        <v>0.08</v>
      </c>
      <c r="K51" s="37">
        <v>0.93</v>
      </c>
      <c r="L51" s="37">
        <v>2.78</v>
      </c>
      <c r="M51" s="37">
        <v>4.51</v>
      </c>
      <c r="N51" s="37">
        <v>3.21</v>
      </c>
      <c r="O51" s="37"/>
      <c r="P51" s="37"/>
      <c r="Q51" s="37">
        <v>6</v>
      </c>
      <c r="S51" s="37">
        <v>45.6</v>
      </c>
      <c r="T51" s="37">
        <v>1.79</v>
      </c>
      <c r="U51" s="37">
        <v>10.28</v>
      </c>
      <c r="V51" s="37">
        <v>9.82</v>
      </c>
      <c r="W51" s="37">
        <v>0.2</v>
      </c>
      <c r="X51" s="37">
        <v>15.57</v>
      </c>
      <c r="Y51" s="37">
        <v>11.11</v>
      </c>
      <c r="Z51" s="37">
        <v>2.0299999999999998</v>
      </c>
      <c r="AA51" s="37">
        <v>0.54</v>
      </c>
      <c r="AB51" s="37"/>
      <c r="AD51" s="38">
        <f t="shared" si="1"/>
        <v>5.3300869636987738</v>
      </c>
      <c r="AE51" s="39"/>
      <c r="AF51" s="58">
        <f t="shared" si="2"/>
        <v>0.48475294192582685</v>
      </c>
      <c r="AG51" s="38">
        <f t="shared" si="3"/>
        <v>1.6</v>
      </c>
      <c r="AH51" s="38">
        <f t="shared" si="4"/>
        <v>2.2115941387481524</v>
      </c>
      <c r="AI51" s="38">
        <f t="shared" si="5"/>
        <v>3.4222346851876821</v>
      </c>
      <c r="AJ51" s="39"/>
      <c r="AK51" s="40">
        <f t="shared" si="6"/>
        <v>897.27838467863808</v>
      </c>
      <c r="AL51" s="40">
        <f t="shared" si="7"/>
        <v>891.79906759557423</v>
      </c>
      <c r="AM51" s="40">
        <f t="shared" si="8"/>
        <v>875.8524230870114</v>
      </c>
      <c r="AN51" s="40">
        <f t="shared" si="9"/>
        <v>811.24558120942982</v>
      </c>
      <c r="AO51" s="40">
        <f t="shared" si="10"/>
        <v>892.5635097646034</v>
      </c>
      <c r="AP51" s="40">
        <f t="shared" si="11"/>
        <v>848.73102462837198</v>
      </c>
      <c r="AQ51" s="41"/>
      <c r="AR51" s="40">
        <f t="shared" si="12"/>
        <v>920.27403114453091</v>
      </c>
      <c r="AS51" s="40">
        <f t="shared" si="13"/>
        <v>934.92812569295154</v>
      </c>
      <c r="AT51" s="41"/>
      <c r="AU51" s="38">
        <f t="shared" si="14"/>
        <v>3.0982743394670971</v>
      </c>
      <c r="AV51" s="38">
        <f t="shared" si="15"/>
        <v>2.5755229049565673</v>
      </c>
      <c r="AW51" s="38">
        <f t="shared" si="16"/>
        <v>2.7491856305703339</v>
      </c>
      <c r="AX51" s="38">
        <f t="shared" si="17"/>
        <v>3.0432095261611938</v>
      </c>
      <c r="AY51" s="38">
        <f t="shared" si="18"/>
        <v>6.7534515601567708</v>
      </c>
      <c r="AZ51" s="38">
        <f t="shared" si="19"/>
        <v>1.7482475045512536</v>
      </c>
      <c r="BA51" s="39"/>
      <c r="BB51" s="42">
        <f t="shared" si="20"/>
        <v>0.26134400873613778</v>
      </c>
      <c r="BC51" s="42" t="str">
        <f t="shared" si="21"/>
        <v>NO</v>
      </c>
      <c r="BD51" s="38">
        <f t="shared" si="22"/>
        <v>4.958319203756453</v>
      </c>
      <c r="BE51" s="38">
        <f t="shared" si="23"/>
        <v>3.979210271944202</v>
      </c>
      <c r="BF51" s="38">
        <f t="shared" si="24"/>
        <v>3.5439254059903389</v>
      </c>
      <c r="BG51" s="38">
        <f t="shared" si="25"/>
        <v>5.1950139779694613</v>
      </c>
      <c r="BH51" s="38">
        <f t="shared" si="26"/>
        <v>4.0062604834770967</v>
      </c>
      <c r="BI51" s="38">
        <f t="shared" si="27"/>
        <v>0.69930490993258498</v>
      </c>
      <c r="BJ51" s="38">
        <f t="shared" si="28"/>
        <v>5.3483192037564535</v>
      </c>
      <c r="BK51" s="38">
        <f t="shared" si="29"/>
        <v>5.3917493856621697</v>
      </c>
      <c r="BL51" s="24"/>
      <c r="BM51" s="24">
        <f t="shared" si="30"/>
        <v>1.1800087543667814</v>
      </c>
      <c r="BN51" s="24">
        <f t="shared" si="31"/>
        <v>3.6305002078148392E-3</v>
      </c>
      <c r="BO51" s="24">
        <f t="shared" si="32"/>
        <v>0.16133619717342906</v>
      </c>
      <c r="BP51" s="24">
        <f t="shared" si="33"/>
        <v>0</v>
      </c>
      <c r="BQ51" s="24">
        <f t="shared" si="34"/>
        <v>1.6841484054872617E-2</v>
      </c>
      <c r="BR51" s="24">
        <f t="shared" si="35"/>
        <v>1.1277533039647577E-3</v>
      </c>
      <c r="BS51" s="24">
        <f t="shared" si="36"/>
        <v>2.3074403787179565E-2</v>
      </c>
      <c r="BT51" s="24">
        <f t="shared" si="37"/>
        <v>4.9574338325243321E-2</v>
      </c>
      <c r="BU51" s="24">
        <f t="shared" si="38"/>
        <v>7.2766699634875739E-2</v>
      </c>
      <c r="BV51" s="24">
        <f t="shared" si="39"/>
        <v>3.4077880164762833E-2</v>
      </c>
      <c r="BW51" s="24">
        <f t="shared" si="40"/>
        <v>0</v>
      </c>
      <c r="BX51" s="24">
        <f t="shared" si="41"/>
        <v>0.33307649434769188</v>
      </c>
      <c r="BY51" s="23">
        <f t="shared" si="42"/>
        <v>1.8755145053666158</v>
      </c>
      <c r="BZ51" s="23">
        <f t="shared" si="43"/>
        <v>1.8106187879919917</v>
      </c>
      <c r="CA51" s="24">
        <f t="shared" si="44"/>
        <v>0.62916535755404324</v>
      </c>
      <c r="CB51" s="24">
        <f t="shared" si="45"/>
        <v>1.9357356061104778E-3</v>
      </c>
      <c r="CC51" s="24">
        <f t="shared" si="46"/>
        <v>8.6022367042099687E-2</v>
      </c>
      <c r="CD51" s="24">
        <f t="shared" si="47"/>
        <v>0</v>
      </c>
      <c r="CE51" s="24">
        <f t="shared" si="48"/>
        <v>8.9796607846445477E-3</v>
      </c>
      <c r="CF51" s="24">
        <f t="shared" si="49"/>
        <v>6.0130342939912929E-4</v>
      </c>
      <c r="CG51" s="24">
        <f t="shared" si="50"/>
        <v>1.2302972715569108E-2</v>
      </c>
      <c r="CH51" s="24">
        <f t="shared" si="51"/>
        <v>2.6432393982233043E-2</v>
      </c>
      <c r="CI51" s="24">
        <f t="shared" si="52"/>
        <v>3.8798260118309072E-2</v>
      </c>
      <c r="CJ51" s="24">
        <f t="shared" si="53"/>
        <v>1.8169883553154107E-2</v>
      </c>
      <c r="CK51" s="24">
        <f t="shared" si="54"/>
        <v>0</v>
      </c>
      <c r="CL51" s="24">
        <f t="shared" si="55"/>
        <v>0.17759206521443768</v>
      </c>
      <c r="CM51" s="23">
        <f t="shared" si="56"/>
        <v>1</v>
      </c>
      <c r="CN51" s="23">
        <f t="shared" si="57"/>
        <v>0.8224079347855624</v>
      </c>
      <c r="CP51">
        <f t="shared" si="58"/>
        <v>0.65171573508050917</v>
      </c>
      <c r="CQ51">
        <f t="shared" si="59"/>
        <v>2.0051157272266726E-3</v>
      </c>
      <c r="CR51">
        <f t="shared" si="60"/>
        <v>0.17821111571735512</v>
      </c>
      <c r="CS51">
        <f t="shared" si="61"/>
        <v>0</v>
      </c>
      <c r="CT51">
        <f t="shared" si="62"/>
        <v>9.3015073998818504E-3</v>
      </c>
      <c r="CU51">
        <f t="shared" si="63"/>
        <v>6.2285518710178411E-4</v>
      </c>
      <c r="CV51">
        <f t="shared" si="64"/>
        <v>1.274393259376784E-2</v>
      </c>
      <c r="CW51">
        <f t="shared" si="65"/>
        <v>2.7379776822167044E-2</v>
      </c>
      <c r="CX51">
        <f t="shared" si="66"/>
        <v>8.0377714091407718E-2</v>
      </c>
      <c r="CY51">
        <f t="shared" si="67"/>
        <v>3.7642247380582861E-2</v>
      </c>
      <c r="CZ51">
        <f t="shared" si="68"/>
        <v>0</v>
      </c>
      <c r="DA51" s="23">
        <f t="shared" si="69"/>
        <v>1.0000000000000002</v>
      </c>
      <c r="DB51" s="23">
        <f t="shared" si="70"/>
        <v>0.75893369815409351</v>
      </c>
      <c r="DC51" s="23">
        <f t="shared" si="71"/>
        <v>2.2408949558581252E-2</v>
      </c>
      <c r="DD51" s="23">
        <f t="shared" si="72"/>
        <v>0.10082286364394229</v>
      </c>
      <c r="DE51" s="23">
        <f t="shared" si="73"/>
        <v>0</v>
      </c>
      <c r="DF51" s="23">
        <f t="shared" si="74"/>
        <v>0.13668047389987528</v>
      </c>
      <c r="DG51" s="23">
        <f t="shared" si="75"/>
        <v>2.8193832599118945E-3</v>
      </c>
      <c r="DH51" s="23">
        <f t="shared" si="76"/>
        <v>0.38631017953374819</v>
      </c>
      <c r="DI51" s="23">
        <f t="shared" si="77"/>
        <v>0.19811902834296882</v>
      </c>
      <c r="DJ51" s="23">
        <f t="shared" si="78"/>
        <v>3.2753082097294398E-2</v>
      </c>
      <c r="DK51" s="23">
        <f t="shared" si="79"/>
        <v>5.7327275043526273E-3</v>
      </c>
      <c r="DL51" s="23">
        <f t="shared" si="80"/>
        <v>1.6445803859947683</v>
      </c>
      <c r="DM51" s="23">
        <f t="shared" si="81"/>
        <v>0.75893369815409351</v>
      </c>
      <c r="DN51" s="23">
        <f t="shared" si="82"/>
        <v>2.2408949558581252E-2</v>
      </c>
      <c r="DO51" s="23">
        <f t="shared" si="83"/>
        <v>0.20164572728788457</v>
      </c>
      <c r="DP51" s="23">
        <f t="shared" si="84"/>
        <v>0</v>
      </c>
      <c r="DR51" s="23">
        <f t="shared" si="85"/>
        <v>0.13668047389987528</v>
      </c>
      <c r="DS51" s="23">
        <f t="shared" si="86"/>
        <v>2.8193832599118945E-3</v>
      </c>
      <c r="DT51" s="23">
        <f t="shared" si="87"/>
        <v>0.38631017953374819</v>
      </c>
      <c r="DU51" s="23">
        <f t="shared" si="88"/>
        <v>0.19811902834296882</v>
      </c>
      <c r="DV51" s="23">
        <f t="shared" si="89"/>
        <v>6.5506164194588795E-2</v>
      </c>
      <c r="DW51" s="23">
        <f t="shared" si="90"/>
        <v>1.1465455008705255E-2</v>
      </c>
      <c r="DY51" s="23">
        <f t="shared" si="91"/>
        <v>1.517867396308187</v>
      </c>
      <c r="DZ51" s="23">
        <f t="shared" si="92"/>
        <v>4.4817899117162503E-2</v>
      </c>
      <c r="EA51" s="23">
        <f t="shared" si="93"/>
        <v>0.30246859093182688</v>
      </c>
      <c r="EB51" s="23">
        <f t="shared" si="94"/>
        <v>0</v>
      </c>
      <c r="ED51" s="23">
        <f t="shared" si="95"/>
        <v>0.13668047389987528</v>
      </c>
      <c r="EE51" s="23">
        <f t="shared" si="96"/>
        <v>2.8193832599118945E-3</v>
      </c>
      <c r="EF51" s="23">
        <f t="shared" si="97"/>
        <v>0.38631017953374819</v>
      </c>
      <c r="EG51" s="23">
        <f t="shared" si="98"/>
        <v>0.19811902834296882</v>
      </c>
      <c r="EH51" s="23">
        <f t="shared" si="99"/>
        <v>3.2753082097294398E-2</v>
      </c>
      <c r="EI51" s="23">
        <f t="shared" si="100"/>
        <v>5.7327275043526273E-3</v>
      </c>
      <c r="EJ51" s="23">
        <f t="shared" si="101"/>
        <v>2.6275687609953282</v>
      </c>
      <c r="EK51" s="23">
        <f t="shared" si="102"/>
        <v>8.7533389578309482</v>
      </c>
      <c r="EL51" s="83">
        <f t="shared" si="147"/>
        <v>0.73865599126386228</v>
      </c>
      <c r="EM51" s="24">
        <f t="shared" si="103"/>
        <v>6.64320390646294</v>
      </c>
      <c r="EN51" s="24">
        <f t="shared" si="104"/>
        <v>0.19615313117519789</v>
      </c>
      <c r="EO51" s="24">
        <f t="shared" si="105"/>
        <v>1.7650734003491952</v>
      </c>
      <c r="EP51" s="24">
        <f t="shared" si="106"/>
        <v>0</v>
      </c>
      <c r="EQ51" s="24"/>
      <c r="ER51" s="24">
        <f t="shared" si="107"/>
        <v>1.1964105169625745</v>
      </c>
      <c r="ES51" s="24">
        <f t="shared" si="108"/>
        <v>2.4679017326043204E-2</v>
      </c>
      <c r="ET51" s="24">
        <f t="shared" si="109"/>
        <v>3.3815039443194257</v>
      </c>
      <c r="EU51" s="24">
        <f t="shared" si="110"/>
        <v>1.7342030090821228</v>
      </c>
      <c r="EV51" s="24">
        <f t="shared" si="111"/>
        <v>0.5733976590225649</v>
      </c>
      <c r="EW51" s="24">
        <f t="shared" si="112"/>
        <v>0.10036101399695768</v>
      </c>
      <c r="EX51" s="23">
        <f t="shared" si="113"/>
        <v>14.941226925677498</v>
      </c>
      <c r="EY51" s="23">
        <f t="shared" si="114"/>
        <v>15.61498559869702</v>
      </c>
      <c r="EZ51" s="23">
        <f t="shared" si="115"/>
        <v>13.207023916595375</v>
      </c>
      <c r="FA51" s="23" t="str">
        <f t="shared" si="116"/>
        <v>Good</v>
      </c>
      <c r="FB51" s="23">
        <f t="shared" si="117"/>
        <v>261.18294869182472</v>
      </c>
      <c r="FC51" s="23">
        <f t="shared" si="118"/>
        <v>0.13317602002678031</v>
      </c>
      <c r="FE51" s="23">
        <f t="shared" si="119"/>
        <v>-12.825640522042928</v>
      </c>
      <c r="FF51" s="23">
        <f t="shared" si="120"/>
        <v>8.8308883530441612E-2</v>
      </c>
      <c r="FG51" s="80">
        <f t="shared" si="121"/>
        <v>8.9794391989303057E-2</v>
      </c>
      <c r="FH51" s="80">
        <f t="shared" si="122"/>
        <v>1.1066161249732716</v>
      </c>
      <c r="FI51" s="23">
        <f t="shared" si="123"/>
        <v>6.64320390646294</v>
      </c>
      <c r="FJ51" s="23">
        <f t="shared" si="124"/>
        <v>1.35679609353706</v>
      </c>
      <c r="FK51" s="23">
        <f t="shared" si="125"/>
        <v>0</v>
      </c>
      <c r="FL51" s="24">
        <f t="shared" si="126"/>
        <v>8</v>
      </c>
      <c r="FM51" s="23">
        <f t="shared" si="127"/>
        <v>0.40827730681213525</v>
      </c>
      <c r="FN51" s="23">
        <f t="shared" si="128"/>
        <v>0</v>
      </c>
      <c r="FO51" s="23">
        <f t="shared" si="129"/>
        <v>8.9794391989303057E-2</v>
      </c>
      <c r="FP51" s="23">
        <f t="shared" si="130"/>
        <v>0.19615313117519789</v>
      </c>
      <c r="FQ51" s="23">
        <f t="shared" si="131"/>
        <v>0.69422482997663626</v>
      </c>
      <c r="FR51" s="23">
        <f t="shared" si="132"/>
        <v>3.3815039443194257</v>
      </c>
      <c r="FS51" s="23">
        <f t="shared" si="133"/>
        <v>4.0757287742960617</v>
      </c>
      <c r="FT51" s="23">
        <f t="shared" si="134"/>
        <v>0.92427122570393827</v>
      </c>
      <c r="FU51" s="23">
        <f t="shared" si="135"/>
        <v>5</v>
      </c>
      <c r="FV51" s="23">
        <f t="shared" si="136"/>
        <v>0</v>
      </c>
      <c r="FW51" s="23">
        <f t="shared" si="137"/>
        <v>5</v>
      </c>
      <c r="FX51" s="24">
        <f t="shared" si="138"/>
        <v>0</v>
      </c>
      <c r="FY51" s="24">
        <f t="shared" si="139"/>
        <v>0.18234489926933328</v>
      </c>
      <c r="FZ51" s="24">
        <f t="shared" si="140"/>
        <v>2.4679017326043204E-2</v>
      </c>
      <c r="GA51" s="74">
        <f t="shared" si="141"/>
        <v>0.2070239165953765</v>
      </c>
      <c r="GB51" s="74">
        <f t="shared" si="142"/>
        <v>0.2070239165953765</v>
      </c>
      <c r="GC51" s="23">
        <f t="shared" si="143"/>
        <v>1.7342030090821228</v>
      </c>
      <c r="GD51" s="23">
        <f t="shared" si="144"/>
        <v>5.8773074322500785E-2</v>
      </c>
      <c r="GE51" s="74">
        <f t="shared" si="145"/>
        <v>2</v>
      </c>
      <c r="GG51" s="24" t="str">
        <f t="shared" si="146"/>
        <v>CALCIC</v>
      </c>
      <c r="GH51" s="83">
        <f t="shared" si="148"/>
        <v>0.73865599126386228</v>
      </c>
    </row>
    <row r="52" spans="1:190" s="23" customFormat="1" ht="18" customHeight="1" x14ac:dyDescent="0.2">
      <c r="A52" s="23" t="s">
        <v>55</v>
      </c>
      <c r="B52" s="23" t="s">
        <v>144</v>
      </c>
      <c r="C52" s="24">
        <v>850</v>
      </c>
      <c r="D52" s="24">
        <v>2</v>
      </c>
      <c r="F52" s="37">
        <v>73</v>
      </c>
      <c r="G52" s="37">
        <v>0.36</v>
      </c>
      <c r="H52" s="37">
        <v>16.03</v>
      </c>
      <c r="I52" s="37">
        <v>1.44</v>
      </c>
      <c r="J52" s="37">
        <v>0.05</v>
      </c>
      <c r="K52" s="37">
        <v>0.35</v>
      </c>
      <c r="L52" s="37">
        <v>1.97</v>
      </c>
      <c r="M52" s="37">
        <v>3.57</v>
      </c>
      <c r="N52" s="37">
        <v>3.51</v>
      </c>
      <c r="O52" s="37"/>
      <c r="P52" s="37"/>
      <c r="Q52" s="37">
        <v>5.9</v>
      </c>
      <c r="S52" s="37">
        <v>45.5</v>
      </c>
      <c r="T52" s="37">
        <v>1.68</v>
      </c>
      <c r="U52" s="37">
        <v>8.73</v>
      </c>
      <c r="V52" s="37">
        <v>11.73</v>
      </c>
      <c r="W52" s="37">
        <v>0.4</v>
      </c>
      <c r="X52" s="37">
        <v>15.37</v>
      </c>
      <c r="Y52" s="37">
        <v>10.73</v>
      </c>
      <c r="Z52" s="37">
        <v>1.63</v>
      </c>
      <c r="AA52" s="37">
        <v>0.38</v>
      </c>
      <c r="AB52" s="37"/>
      <c r="AD52" s="38">
        <f t="shared" si="1"/>
        <v>5.19294220033259</v>
      </c>
      <c r="AE52" s="39"/>
      <c r="AF52" s="58">
        <f t="shared" si="2"/>
        <v>0.18549392756451963</v>
      </c>
      <c r="AG52" s="38">
        <f t="shared" si="3"/>
        <v>1.5</v>
      </c>
      <c r="AH52" s="38">
        <f t="shared" si="4"/>
        <v>2.1575709963712377</v>
      </c>
      <c r="AI52" s="38">
        <f t="shared" si="5"/>
        <v>2.0492999716368701</v>
      </c>
      <c r="AJ52" s="39"/>
      <c r="AK52" s="40">
        <f t="shared" si="6"/>
        <v>855.31491033988539</v>
      </c>
      <c r="AL52" s="40">
        <f t="shared" si="7"/>
        <v>851.91120099792863</v>
      </c>
      <c r="AM52" s="40">
        <f t="shared" si="8"/>
        <v>859.16047506573545</v>
      </c>
      <c r="AN52" s="40">
        <f t="shared" si="9"/>
        <v>801.86007885253309</v>
      </c>
      <c r="AO52" s="40">
        <f t="shared" si="10"/>
        <v>860.98460520771596</v>
      </c>
      <c r="AP52" s="40">
        <f t="shared" si="11"/>
        <v>830.67563027056065</v>
      </c>
      <c r="AQ52" s="41"/>
      <c r="AR52" s="40">
        <f t="shared" si="12"/>
        <v>884.81575555114375</v>
      </c>
      <c r="AS52" s="40">
        <f t="shared" si="13"/>
        <v>862.10315511937824</v>
      </c>
      <c r="AT52" s="41"/>
      <c r="AU52" s="38">
        <f t="shared" si="14"/>
        <v>2.2282837393298354</v>
      </c>
      <c r="AV52" s="38">
        <f t="shared" si="15"/>
        <v>1.9692087254797852</v>
      </c>
      <c r="AW52" s="38">
        <f t="shared" si="16"/>
        <v>2.244292376631972</v>
      </c>
      <c r="AX52" s="38">
        <f t="shared" si="17"/>
        <v>-1.9599903831856238</v>
      </c>
      <c r="AY52" s="38">
        <f t="shared" si="18"/>
        <v>3.2869010693744309</v>
      </c>
      <c r="AZ52" s="38">
        <f t="shared" si="19"/>
        <v>1.2752394671786769</v>
      </c>
      <c r="BA52" s="39"/>
      <c r="BB52" s="42">
        <f t="shared" si="20"/>
        <v>0.29978166700609793</v>
      </c>
      <c r="BC52" s="42" t="str">
        <f t="shared" si="21"/>
        <v>NO</v>
      </c>
      <c r="BD52" s="38">
        <f t="shared" si="22"/>
        <v>3.7426568953977517</v>
      </c>
      <c r="BE52" s="38">
        <f t="shared" si="23"/>
        <v>2.9597472428766816</v>
      </c>
      <c r="BF52" s="38">
        <f t="shared" si="24"/>
        <v>2.4782312019707362</v>
      </c>
      <c r="BG52" s="38">
        <f t="shared" si="25"/>
        <v>3.8319254254559265</v>
      </c>
      <c r="BH52" s="38">
        <f t="shared" si="26"/>
        <v>2.9839440690919465</v>
      </c>
      <c r="BI52" s="38">
        <f t="shared" si="27"/>
        <v>0.67165580710978512</v>
      </c>
      <c r="BJ52" s="38">
        <f t="shared" si="28"/>
        <v>4.1326568953977514</v>
      </c>
      <c r="BK52" s="38">
        <f t="shared" si="29"/>
        <v>4.2413413165195415</v>
      </c>
      <c r="BL52" s="24"/>
      <c r="BM52" s="24">
        <f t="shared" si="30"/>
        <v>1.2149596483607199</v>
      </c>
      <c r="BN52" s="24">
        <f t="shared" si="31"/>
        <v>4.5068278441839386E-3</v>
      </c>
      <c r="BO52" s="24">
        <f t="shared" si="32"/>
        <v>0.15721697511793725</v>
      </c>
      <c r="BP52" s="24">
        <f t="shared" si="33"/>
        <v>0</v>
      </c>
      <c r="BQ52" s="24">
        <f t="shared" si="34"/>
        <v>2.0042757883484766E-2</v>
      </c>
      <c r="BR52" s="24">
        <f t="shared" si="35"/>
        <v>7.0484581497797362E-4</v>
      </c>
      <c r="BS52" s="24">
        <f t="shared" si="36"/>
        <v>8.6839154037772551E-3</v>
      </c>
      <c r="BT52" s="24">
        <f t="shared" si="37"/>
        <v>3.5130016726881062E-2</v>
      </c>
      <c r="BU52" s="24">
        <f t="shared" si="38"/>
        <v>5.7600247826276353E-2</v>
      </c>
      <c r="BV52" s="24">
        <f t="shared" si="39"/>
        <v>3.7262728778292072E-2</v>
      </c>
      <c r="BW52" s="24">
        <f t="shared" si="40"/>
        <v>0</v>
      </c>
      <c r="BX52" s="24">
        <f t="shared" si="41"/>
        <v>0.32752521944189705</v>
      </c>
      <c r="BY52" s="23">
        <f t="shared" si="42"/>
        <v>1.8636331831984276</v>
      </c>
      <c r="BZ52" s="23">
        <f t="shared" si="43"/>
        <v>1.7881879154790363</v>
      </c>
      <c r="CA52" s="24">
        <f t="shared" si="44"/>
        <v>0.651930679982617</v>
      </c>
      <c r="CB52" s="24">
        <f t="shared" si="45"/>
        <v>2.4183019946281354E-3</v>
      </c>
      <c r="CC52" s="24">
        <f t="shared" si="46"/>
        <v>8.4360472079659146E-2</v>
      </c>
      <c r="CD52" s="24">
        <f t="shared" si="47"/>
        <v>0</v>
      </c>
      <c r="CE52" s="24">
        <f t="shared" si="48"/>
        <v>1.0754668925290724E-2</v>
      </c>
      <c r="CF52" s="24">
        <f t="shared" si="49"/>
        <v>3.7821059494567186E-4</v>
      </c>
      <c r="CG52" s="24">
        <f t="shared" si="50"/>
        <v>4.6596698760609304E-3</v>
      </c>
      <c r="CH52" s="24">
        <f t="shared" si="51"/>
        <v>1.8850285047291221E-2</v>
      </c>
      <c r="CI52" s="24">
        <f t="shared" si="52"/>
        <v>3.090750279914041E-2</v>
      </c>
      <c r="CJ52" s="24">
        <f t="shared" si="53"/>
        <v>1.9994669076636943E-2</v>
      </c>
      <c r="CK52" s="24">
        <f t="shared" si="54"/>
        <v>0</v>
      </c>
      <c r="CL52" s="24">
        <f t="shared" si="55"/>
        <v>0.17574553962372985</v>
      </c>
      <c r="CM52" s="23">
        <f t="shared" si="56"/>
        <v>1</v>
      </c>
      <c r="CN52" s="23">
        <f t="shared" si="57"/>
        <v>0.82425446037627026</v>
      </c>
      <c r="CP52">
        <f t="shared" si="58"/>
        <v>0.6794362258259895</v>
      </c>
      <c r="CQ52">
        <f t="shared" si="59"/>
        <v>2.5203323460423945E-3</v>
      </c>
      <c r="CR52">
        <f t="shared" si="60"/>
        <v>0.17583943360429266</v>
      </c>
      <c r="CS52">
        <f t="shared" si="61"/>
        <v>0</v>
      </c>
      <c r="CT52">
        <f t="shared" si="62"/>
        <v>1.120841814777365E-2</v>
      </c>
      <c r="CU52">
        <f t="shared" si="63"/>
        <v>3.9416764249251341E-4</v>
      </c>
      <c r="CV52">
        <f t="shared" si="64"/>
        <v>4.8562655684041616E-3</v>
      </c>
      <c r="CW52">
        <f t="shared" si="65"/>
        <v>1.9645595646176878E-2</v>
      </c>
      <c r="CX52">
        <f t="shared" si="66"/>
        <v>6.4423036670445077E-2</v>
      </c>
      <c r="CY52">
        <f t="shared" si="67"/>
        <v>4.1676524548383144E-2</v>
      </c>
      <c r="CZ52">
        <f t="shared" si="68"/>
        <v>0</v>
      </c>
      <c r="DA52" s="23">
        <f t="shared" si="69"/>
        <v>0.99999999999999989</v>
      </c>
      <c r="DB52" s="23">
        <f t="shared" si="70"/>
        <v>0.75726936986866789</v>
      </c>
      <c r="DC52" s="23">
        <f t="shared" si="71"/>
        <v>2.103186327285838E-2</v>
      </c>
      <c r="DD52" s="23">
        <f t="shared" si="72"/>
        <v>8.5620972724865393E-2</v>
      </c>
      <c r="DE52" s="23">
        <f t="shared" si="73"/>
        <v>0</v>
      </c>
      <c r="DF52" s="23">
        <f t="shared" si="74"/>
        <v>0.16326496525921966</v>
      </c>
      <c r="DG52" s="23">
        <f t="shared" si="75"/>
        <v>5.638766519823789E-3</v>
      </c>
      <c r="DH52" s="23">
        <f t="shared" si="76"/>
        <v>0.38134794216016116</v>
      </c>
      <c r="DI52" s="23">
        <f t="shared" si="77"/>
        <v>0.19134267993879889</v>
      </c>
      <c r="DJ52" s="23">
        <f t="shared" si="78"/>
        <v>2.6299272817039344E-2</v>
      </c>
      <c r="DK52" s="23">
        <f t="shared" si="79"/>
        <v>4.0341415771370332E-3</v>
      </c>
      <c r="DL52" s="23">
        <f t="shared" si="80"/>
        <v>1.6358499741385715</v>
      </c>
      <c r="DM52" s="23">
        <f t="shared" si="81"/>
        <v>0.75726936986866789</v>
      </c>
      <c r="DN52" s="23">
        <f t="shared" si="82"/>
        <v>2.103186327285838E-2</v>
      </c>
      <c r="DO52" s="23">
        <f t="shared" si="83"/>
        <v>0.17124194544973079</v>
      </c>
      <c r="DP52" s="23">
        <f t="shared" si="84"/>
        <v>0</v>
      </c>
      <c r="DR52" s="23">
        <f t="shared" si="85"/>
        <v>0.16326496525921966</v>
      </c>
      <c r="DS52" s="23">
        <f t="shared" si="86"/>
        <v>5.638766519823789E-3</v>
      </c>
      <c r="DT52" s="23">
        <f t="shared" si="87"/>
        <v>0.38134794216016116</v>
      </c>
      <c r="DU52" s="23">
        <f t="shared" si="88"/>
        <v>0.19134267993879889</v>
      </c>
      <c r="DV52" s="23">
        <f t="shared" si="89"/>
        <v>5.2598545634078689E-2</v>
      </c>
      <c r="DW52" s="23">
        <f t="shared" si="90"/>
        <v>8.0682831542740665E-3</v>
      </c>
      <c r="DY52" s="23">
        <f t="shared" si="91"/>
        <v>1.5145387397373358</v>
      </c>
      <c r="DZ52" s="23">
        <f t="shared" si="92"/>
        <v>4.2063726545716759E-2</v>
      </c>
      <c r="EA52" s="23">
        <f t="shared" si="93"/>
        <v>0.25686291817459617</v>
      </c>
      <c r="EB52" s="23">
        <f t="shared" si="94"/>
        <v>0</v>
      </c>
      <c r="ED52" s="23">
        <f t="shared" si="95"/>
        <v>0.16326496525921966</v>
      </c>
      <c r="EE52" s="23">
        <f t="shared" si="96"/>
        <v>5.638766519823789E-3</v>
      </c>
      <c r="EF52" s="23">
        <f t="shared" si="97"/>
        <v>0.38134794216016116</v>
      </c>
      <c r="EG52" s="23">
        <f t="shared" si="98"/>
        <v>0.19134267993879889</v>
      </c>
      <c r="EH52" s="23">
        <f t="shared" si="99"/>
        <v>2.6299272817039344E-2</v>
      </c>
      <c r="EI52" s="23">
        <f t="shared" si="100"/>
        <v>4.0341415771370332E-3</v>
      </c>
      <c r="EJ52" s="23">
        <f t="shared" si="101"/>
        <v>2.5853931527298286</v>
      </c>
      <c r="EK52" s="23">
        <f t="shared" si="102"/>
        <v>8.8961324801665391</v>
      </c>
      <c r="EL52" s="83">
        <f t="shared" si="147"/>
        <v>0.70021833299390213</v>
      </c>
      <c r="EM52" s="24">
        <f t="shared" si="103"/>
        <v>6.7367686375239044</v>
      </c>
      <c r="EN52" s="24">
        <f t="shared" si="104"/>
        <v>0.18710224198009717</v>
      </c>
      <c r="EO52" s="24">
        <f t="shared" si="105"/>
        <v>1.5233910328822566</v>
      </c>
      <c r="EP52" s="24">
        <f t="shared" si="106"/>
        <v>0</v>
      </c>
      <c r="EQ52" s="24"/>
      <c r="ER52" s="24">
        <f t="shared" si="107"/>
        <v>1.4524267603158056</v>
      </c>
      <c r="ES52" s="24">
        <f t="shared" si="108"/>
        <v>5.016321398508005E-2</v>
      </c>
      <c r="ET52" s="24">
        <f t="shared" si="109"/>
        <v>3.3925218144956806</v>
      </c>
      <c r="EU52" s="24">
        <f t="shared" si="110"/>
        <v>1.7022098298456592</v>
      </c>
      <c r="EV52" s="24">
        <f t="shared" si="111"/>
        <v>0.46792363022484934</v>
      </c>
      <c r="EW52" s="24">
        <f t="shared" si="112"/>
        <v>7.1776515827918053E-2</v>
      </c>
      <c r="EX52" s="23">
        <f t="shared" si="113"/>
        <v>15.044583531028483</v>
      </c>
      <c r="EY52" s="23">
        <f t="shared" si="114"/>
        <v>15.584283677081251</v>
      </c>
      <c r="EZ52" s="23">
        <f t="shared" si="115"/>
        <v>13.342373701182824</v>
      </c>
      <c r="FA52" s="23" t="str">
        <f t="shared" si="116"/>
        <v>Good</v>
      </c>
      <c r="FB52" s="23">
        <f t="shared" si="117"/>
        <v>680.66038077337532</v>
      </c>
      <c r="FC52" s="23">
        <f t="shared" si="118"/>
        <v>0.10049667599356431</v>
      </c>
      <c r="FE52" s="23">
        <f t="shared" si="119"/>
        <v>-13.587446499499576</v>
      </c>
      <c r="FF52" s="23">
        <f t="shared" si="120"/>
        <v>8.0663134215708227E-2</v>
      </c>
      <c r="FG52" s="80">
        <f t="shared" si="121"/>
        <v>0.10088232557081694</v>
      </c>
      <c r="FH52" s="80">
        <f t="shared" si="122"/>
        <v>1.3515444347449888</v>
      </c>
      <c r="FI52" s="23">
        <f t="shared" si="123"/>
        <v>6.7367686375239044</v>
      </c>
      <c r="FJ52" s="23">
        <f t="shared" si="124"/>
        <v>1.2632313624760956</v>
      </c>
      <c r="FK52" s="23">
        <f t="shared" si="125"/>
        <v>0</v>
      </c>
      <c r="FL52" s="24">
        <f t="shared" si="126"/>
        <v>8</v>
      </c>
      <c r="FM52" s="23">
        <f t="shared" si="127"/>
        <v>0.26015967040616106</v>
      </c>
      <c r="FN52" s="23">
        <f t="shared" si="128"/>
        <v>0</v>
      </c>
      <c r="FO52" s="23">
        <f t="shared" si="129"/>
        <v>0.10088232557081694</v>
      </c>
      <c r="FP52" s="23">
        <f t="shared" si="130"/>
        <v>0.18710224198009717</v>
      </c>
      <c r="FQ52" s="23">
        <f t="shared" si="131"/>
        <v>0.54814423795707512</v>
      </c>
      <c r="FR52" s="23">
        <f t="shared" si="132"/>
        <v>3.3925218144956806</v>
      </c>
      <c r="FS52" s="23">
        <f t="shared" si="133"/>
        <v>3.9406660524527557</v>
      </c>
      <c r="FT52" s="23">
        <f t="shared" si="134"/>
        <v>1.0593339475472443</v>
      </c>
      <c r="FU52" s="23">
        <f t="shared" si="135"/>
        <v>5</v>
      </c>
      <c r="FV52" s="23">
        <f t="shared" si="136"/>
        <v>0</v>
      </c>
      <c r="FW52" s="23">
        <f t="shared" si="137"/>
        <v>5</v>
      </c>
      <c r="FX52" s="24">
        <f t="shared" si="138"/>
        <v>0</v>
      </c>
      <c r="FY52" s="24">
        <f t="shared" si="139"/>
        <v>0.29221048719774445</v>
      </c>
      <c r="FZ52" s="24">
        <f t="shared" si="140"/>
        <v>5.016321398508005E-2</v>
      </c>
      <c r="GA52" s="74">
        <f t="shared" si="141"/>
        <v>0.34237370118282451</v>
      </c>
      <c r="GB52" s="74">
        <f t="shared" si="142"/>
        <v>0.34237370118282451</v>
      </c>
      <c r="GC52" s="23">
        <f t="shared" si="143"/>
        <v>1.6576262988171755</v>
      </c>
      <c r="GD52" s="23">
        <f t="shared" si="144"/>
        <v>0</v>
      </c>
      <c r="GE52" s="74">
        <f t="shared" si="145"/>
        <v>2</v>
      </c>
      <c r="GG52" s="24" t="str">
        <f t="shared" si="146"/>
        <v>CALCIC</v>
      </c>
      <c r="GH52" s="83">
        <f t="shared" si="148"/>
        <v>0.70021833299390213</v>
      </c>
    </row>
    <row r="53" spans="1:190" s="23" customFormat="1" ht="18" customHeight="1" x14ac:dyDescent="0.2">
      <c r="A53" s="23" t="s">
        <v>55</v>
      </c>
      <c r="B53" s="23" t="s">
        <v>144</v>
      </c>
      <c r="C53" s="24">
        <v>850</v>
      </c>
      <c r="D53" s="24">
        <v>2</v>
      </c>
      <c r="F53" s="37">
        <v>72.900000000000006</v>
      </c>
      <c r="G53" s="37">
        <v>0.35</v>
      </c>
      <c r="H53" s="37">
        <v>16.04</v>
      </c>
      <c r="I53" s="37">
        <v>1.39</v>
      </c>
      <c r="J53" s="37">
        <v>0.06</v>
      </c>
      <c r="K53" s="37">
        <v>0.24</v>
      </c>
      <c r="L53" s="37">
        <v>2.1800000000000002</v>
      </c>
      <c r="M53" s="37">
        <v>3.67</v>
      </c>
      <c r="N53" s="37">
        <v>3.5</v>
      </c>
      <c r="O53" s="37"/>
      <c r="P53" s="37"/>
      <c r="Q53" s="37">
        <v>5.9</v>
      </c>
      <c r="S53" s="37">
        <v>44.8</v>
      </c>
      <c r="T53" s="37">
        <v>1.62</v>
      </c>
      <c r="U53" s="37">
        <v>9.82</v>
      </c>
      <c r="V53" s="37">
        <v>11.47</v>
      </c>
      <c r="W53" s="37">
        <v>0.26</v>
      </c>
      <c r="X53" s="37">
        <v>14.53</v>
      </c>
      <c r="Y53" s="37">
        <v>10.58</v>
      </c>
      <c r="Z53" s="37">
        <v>1.93</v>
      </c>
      <c r="AA53" s="37">
        <v>0.55000000000000004</v>
      </c>
      <c r="AB53" s="37"/>
      <c r="AD53" s="38">
        <f t="shared" si="1"/>
        <v>6.5714445738090355</v>
      </c>
      <c r="AE53" s="39"/>
      <c r="AF53" s="58">
        <f t="shared" si="2"/>
        <v>0.13629949447186918</v>
      </c>
      <c r="AG53" s="38">
        <f t="shared" si="3"/>
        <v>2.2999999999999998</v>
      </c>
      <c r="AH53" s="38">
        <f t="shared" si="4"/>
        <v>2.7137997007219017</v>
      </c>
      <c r="AI53" s="38">
        <f t="shared" si="5"/>
        <v>3.9925260214365608</v>
      </c>
      <c r="AJ53" s="39"/>
      <c r="AK53" s="40">
        <f t="shared" si="6"/>
        <v>873.94835408540541</v>
      </c>
      <c r="AL53" s="40">
        <f t="shared" si="7"/>
        <v>870.01412783134617</v>
      </c>
      <c r="AM53" s="40">
        <f t="shared" si="8"/>
        <v>870.65419267196876</v>
      </c>
      <c r="AN53" s="40">
        <f t="shared" si="9"/>
        <v>790.71451593053257</v>
      </c>
      <c r="AO53" s="40">
        <f t="shared" si="10"/>
        <v>867.87431353749082</v>
      </c>
      <c r="AP53" s="40">
        <f t="shared" si="11"/>
        <v>831.49618999519305</v>
      </c>
      <c r="AQ53" s="41"/>
      <c r="AR53" s="40">
        <f t="shared" si="12"/>
        <v>854.14362383962464</v>
      </c>
      <c r="AS53" s="40">
        <f t="shared" si="13"/>
        <v>811.89144058746729</v>
      </c>
      <c r="AT53" s="41"/>
      <c r="AU53" s="38">
        <f t="shared" si="14"/>
        <v>3.1295549429575606</v>
      </c>
      <c r="AV53" s="38">
        <f t="shared" si="15"/>
        <v>2.4022375368743281</v>
      </c>
      <c r="AW53" s="38">
        <f t="shared" si="16"/>
        <v>2.6286756173256443</v>
      </c>
      <c r="AX53" s="38">
        <f t="shared" si="17"/>
        <v>2.3388333184136409</v>
      </c>
      <c r="AY53" s="38">
        <f t="shared" si="18"/>
        <v>5.7752852076231695</v>
      </c>
      <c r="AZ53" s="38">
        <f t="shared" si="19"/>
        <v>1.6571981500575632</v>
      </c>
      <c r="BA53" s="39"/>
      <c r="BB53" s="42">
        <f t="shared" si="20"/>
        <v>0.3069216796705469</v>
      </c>
      <c r="BC53" s="42" t="str">
        <f t="shared" si="21"/>
        <v>YES</v>
      </c>
      <c r="BD53" s="38">
        <f t="shared" si="22"/>
        <v>4.750350828839812</v>
      </c>
      <c r="BE53" s="38">
        <f t="shared" si="23"/>
        <v>3.7940738424385394</v>
      </c>
      <c r="BF53" s="38">
        <f t="shared" si="24"/>
        <v>3.3335689756258637</v>
      </c>
      <c r="BG53" s="38">
        <f t="shared" si="25"/>
        <v>4.9618247862140237</v>
      </c>
      <c r="BH53" s="38">
        <f t="shared" si="26"/>
        <v>3.831368589660519</v>
      </c>
      <c r="BI53" s="38">
        <f t="shared" si="27"/>
        <v>1.4066560483538662</v>
      </c>
      <c r="BJ53" s="38">
        <f t="shared" si="28"/>
        <v>5.1403508288398125</v>
      </c>
      <c r="BK53" s="38">
        <f t="shared" si="29"/>
        <v>5.1949443231168004</v>
      </c>
      <c r="BL53" s="24"/>
      <c r="BM53" s="24">
        <f t="shared" si="30"/>
        <v>1.2132953200752943</v>
      </c>
      <c r="BN53" s="24">
        <f t="shared" si="31"/>
        <v>4.3816381818454955E-3</v>
      </c>
      <c r="BO53" s="24">
        <f t="shared" si="32"/>
        <v>0.15731505183354419</v>
      </c>
      <c r="BP53" s="24">
        <f t="shared" si="33"/>
        <v>0</v>
      </c>
      <c r="BQ53" s="24">
        <f t="shared" si="34"/>
        <v>1.9346828790308211E-2</v>
      </c>
      <c r="BR53" s="24">
        <f t="shared" si="35"/>
        <v>8.458149779735683E-4</v>
      </c>
      <c r="BS53" s="24">
        <f t="shared" si="36"/>
        <v>5.9546848483044033E-3</v>
      </c>
      <c r="BT53" s="24">
        <f t="shared" si="37"/>
        <v>3.8874840844974987E-2</v>
      </c>
      <c r="BU53" s="24">
        <f t="shared" si="38"/>
        <v>5.9213700146340122E-2</v>
      </c>
      <c r="BV53" s="24">
        <f t="shared" si="39"/>
        <v>3.7156567157841096E-2</v>
      </c>
      <c r="BW53" s="24">
        <f t="shared" si="40"/>
        <v>0</v>
      </c>
      <c r="BX53" s="24">
        <f t="shared" si="41"/>
        <v>0.32752521944189705</v>
      </c>
      <c r="BY53" s="23">
        <f t="shared" si="42"/>
        <v>1.8639096662983237</v>
      </c>
      <c r="BZ53" s="23">
        <f t="shared" si="43"/>
        <v>1.7900697659941518</v>
      </c>
      <c r="CA53" s="24">
        <f t="shared" si="44"/>
        <v>0.65094105256982082</v>
      </c>
      <c r="CB53" s="24">
        <f t="shared" si="45"/>
        <v>2.3507781847321579E-3</v>
      </c>
      <c r="CC53" s="24">
        <f t="shared" si="46"/>
        <v>8.440057728010382E-2</v>
      </c>
      <c r="CD53" s="24">
        <f t="shared" si="47"/>
        <v>0</v>
      </c>
      <c r="CE53" s="24">
        <f t="shared" si="48"/>
        <v>1.0379703018940029E-2</v>
      </c>
      <c r="CF53" s="24">
        <f t="shared" si="49"/>
        <v>4.5378539167798562E-4</v>
      </c>
      <c r="CG53" s="24">
        <f t="shared" si="50"/>
        <v>3.1947282403069744E-3</v>
      </c>
      <c r="CH53" s="24">
        <f t="shared" si="51"/>
        <v>2.0856612070787428E-2</v>
      </c>
      <c r="CI53" s="24">
        <f t="shared" si="52"/>
        <v>3.1768546092653192E-2</v>
      </c>
      <c r="CJ53" s="24">
        <f t="shared" si="53"/>
        <v>1.9934746747482177E-2</v>
      </c>
      <c r="CK53" s="24">
        <f t="shared" si="54"/>
        <v>0</v>
      </c>
      <c r="CL53" s="24">
        <f t="shared" si="55"/>
        <v>0.17571947040349528</v>
      </c>
      <c r="CM53" s="23">
        <f t="shared" si="56"/>
        <v>1</v>
      </c>
      <c r="CN53" s="23">
        <f t="shared" si="57"/>
        <v>0.82428052959650466</v>
      </c>
      <c r="CP53">
        <f t="shared" si="58"/>
        <v>0.67779219733453566</v>
      </c>
      <c r="CQ53">
        <f t="shared" si="59"/>
        <v>2.4477471577271535E-3</v>
      </c>
      <c r="CR53">
        <f t="shared" si="60"/>
        <v>0.17576415715414986</v>
      </c>
      <c r="CS53">
        <f t="shared" si="61"/>
        <v>0</v>
      </c>
      <c r="CT53">
        <f t="shared" si="62"/>
        <v>1.0807862999442122E-2</v>
      </c>
      <c r="CU53">
        <f t="shared" si="63"/>
        <v>4.7250391802680815E-4</v>
      </c>
      <c r="CV53">
        <f t="shared" si="64"/>
        <v>3.3265099279509631E-3</v>
      </c>
      <c r="CW53">
        <f t="shared" si="65"/>
        <v>2.1716941754717056E-2</v>
      </c>
      <c r="CX53">
        <f t="shared" si="66"/>
        <v>6.6157980287940996E-2</v>
      </c>
      <c r="CY53">
        <f t="shared" si="67"/>
        <v>4.151409946550931E-2</v>
      </c>
      <c r="CZ53">
        <f t="shared" si="68"/>
        <v>0</v>
      </c>
      <c r="DA53" s="23">
        <f t="shared" si="69"/>
        <v>0.99999999999999978</v>
      </c>
      <c r="DB53" s="23">
        <f t="shared" si="70"/>
        <v>0.74561907187068832</v>
      </c>
      <c r="DC53" s="23">
        <f t="shared" si="71"/>
        <v>2.0280725298827726E-2</v>
      </c>
      <c r="DD53" s="23">
        <f t="shared" si="72"/>
        <v>9.6311334726022699E-2</v>
      </c>
      <c r="DE53" s="23">
        <f t="shared" si="73"/>
        <v>0</v>
      </c>
      <c r="DF53" s="23">
        <f t="shared" si="74"/>
        <v>0.15964613397470159</v>
      </c>
      <c r="DG53" s="23">
        <f t="shared" si="75"/>
        <v>3.6651982378854628E-3</v>
      </c>
      <c r="DH53" s="23">
        <f t="shared" si="76"/>
        <v>0.36050654519109576</v>
      </c>
      <c r="DI53" s="23">
        <f t="shared" si="77"/>
        <v>0.18866780556873181</v>
      </c>
      <c r="DJ53" s="23">
        <f t="shared" si="78"/>
        <v>3.1139629777230636E-2</v>
      </c>
      <c r="DK53" s="23">
        <f t="shared" si="79"/>
        <v>5.8388891248036014E-3</v>
      </c>
      <c r="DL53" s="23">
        <f t="shared" si="80"/>
        <v>1.6116753337699876</v>
      </c>
      <c r="DM53" s="23">
        <f t="shared" si="81"/>
        <v>0.74561907187068832</v>
      </c>
      <c r="DN53" s="23">
        <f t="shared" si="82"/>
        <v>2.0280725298827726E-2</v>
      </c>
      <c r="DO53" s="23">
        <f t="shared" si="83"/>
        <v>0.1926226694520454</v>
      </c>
      <c r="DP53" s="23">
        <f t="shared" si="84"/>
        <v>0</v>
      </c>
      <c r="DR53" s="23">
        <f t="shared" si="85"/>
        <v>0.15964613397470159</v>
      </c>
      <c r="DS53" s="23">
        <f t="shared" si="86"/>
        <v>3.6651982378854628E-3</v>
      </c>
      <c r="DT53" s="23">
        <f t="shared" si="87"/>
        <v>0.36050654519109576</v>
      </c>
      <c r="DU53" s="23">
        <f t="shared" si="88"/>
        <v>0.18866780556873181</v>
      </c>
      <c r="DV53" s="23">
        <f t="shared" si="89"/>
        <v>6.2279259554461272E-2</v>
      </c>
      <c r="DW53" s="23">
        <f t="shared" si="90"/>
        <v>1.1677778249607203E-2</v>
      </c>
      <c r="DY53" s="23">
        <f t="shared" si="91"/>
        <v>1.4912381437413766</v>
      </c>
      <c r="DZ53" s="23">
        <f t="shared" si="92"/>
        <v>4.0561450597655452E-2</v>
      </c>
      <c r="EA53" s="23">
        <f t="shared" si="93"/>
        <v>0.28893400417806808</v>
      </c>
      <c r="EB53" s="23">
        <f t="shared" si="94"/>
        <v>0</v>
      </c>
      <c r="ED53" s="23">
        <f t="shared" si="95"/>
        <v>0.15964613397470159</v>
      </c>
      <c r="EE53" s="23">
        <f t="shared" si="96"/>
        <v>3.6651982378854628E-3</v>
      </c>
      <c r="EF53" s="23">
        <f t="shared" si="97"/>
        <v>0.36050654519109576</v>
      </c>
      <c r="EG53" s="23">
        <f t="shared" si="98"/>
        <v>0.18866780556873181</v>
      </c>
      <c r="EH53" s="23">
        <f t="shared" si="99"/>
        <v>3.1139629777230636E-2</v>
      </c>
      <c r="EI53" s="23">
        <f t="shared" si="100"/>
        <v>5.8388891248036014E-3</v>
      </c>
      <c r="EJ53" s="23">
        <f t="shared" si="101"/>
        <v>2.5701978003915493</v>
      </c>
      <c r="EK53" s="23">
        <f t="shared" si="102"/>
        <v>8.9487276024032596</v>
      </c>
      <c r="EL53" s="83">
        <f t="shared" si="147"/>
        <v>0.69307832032945316</v>
      </c>
      <c r="EM53" s="24">
        <f t="shared" si="103"/>
        <v>6.6723419693275288</v>
      </c>
      <c r="EN53" s="24">
        <f t="shared" si="104"/>
        <v>0.18148668627837777</v>
      </c>
      <c r="EO53" s="24">
        <f t="shared" si="105"/>
        <v>1.7237277989741178</v>
      </c>
      <c r="EP53" s="24">
        <f t="shared" si="106"/>
        <v>0</v>
      </c>
      <c r="EQ53" s="24"/>
      <c r="ER53" s="24">
        <f t="shared" si="107"/>
        <v>1.4286297657163809</v>
      </c>
      <c r="ES53" s="24">
        <f t="shared" si="108"/>
        <v>3.2798860639645426E-2</v>
      </c>
      <c r="ET53" s="24">
        <f t="shared" si="109"/>
        <v>3.2260748717985965</v>
      </c>
      <c r="EU53" s="24">
        <f t="shared" si="110"/>
        <v>1.6883367993777618</v>
      </c>
      <c r="EV53" s="24">
        <f t="shared" si="111"/>
        <v>0.55732012903224448</v>
      </c>
      <c r="EW53" s="24">
        <f t="shared" si="112"/>
        <v>0.1045012565570044</v>
      </c>
      <c r="EX53" s="23">
        <f t="shared" si="113"/>
        <v>14.953396752112409</v>
      </c>
      <c r="EY53" s="23">
        <f t="shared" si="114"/>
        <v>15.615218137701659</v>
      </c>
      <c r="EZ53" s="23">
        <f t="shared" si="115"/>
        <v>13.265059952734648</v>
      </c>
      <c r="FA53" s="23" t="str">
        <f t="shared" si="116"/>
        <v>Good</v>
      </c>
      <c r="FB53" s="23">
        <f t="shared" si="117"/>
        <v>950.42916274675326</v>
      </c>
      <c r="FC53" s="23">
        <f t="shared" si="118"/>
        <v>0.10996972305050286</v>
      </c>
      <c r="FE53" s="23">
        <f t="shared" si="119"/>
        <v>-13.173316213868867</v>
      </c>
      <c r="FF53" s="23">
        <f t="shared" si="120"/>
        <v>8.4512595902611731E-2</v>
      </c>
      <c r="FG53" s="80">
        <f t="shared" si="121"/>
        <v>0.10328024659416231</v>
      </c>
      <c r="FH53" s="80">
        <f t="shared" si="122"/>
        <v>1.3253495191222187</v>
      </c>
      <c r="FI53" s="23">
        <f t="shared" si="123"/>
        <v>6.6723419693275288</v>
      </c>
      <c r="FJ53" s="23">
        <f t="shared" si="124"/>
        <v>1.3276580306724712</v>
      </c>
      <c r="FK53" s="23">
        <f t="shared" si="125"/>
        <v>0</v>
      </c>
      <c r="FL53" s="24">
        <f t="shared" si="126"/>
        <v>8</v>
      </c>
      <c r="FM53" s="23">
        <f t="shared" si="127"/>
        <v>0.39606976830164653</v>
      </c>
      <c r="FN53" s="23">
        <f t="shared" si="128"/>
        <v>0</v>
      </c>
      <c r="FO53" s="23">
        <f t="shared" si="129"/>
        <v>0.10328024659416231</v>
      </c>
      <c r="FP53" s="23">
        <f t="shared" si="130"/>
        <v>0.18148668627837777</v>
      </c>
      <c r="FQ53" s="23">
        <f t="shared" si="131"/>
        <v>0.6808367011741866</v>
      </c>
      <c r="FR53" s="23">
        <f t="shared" si="132"/>
        <v>3.2260748717985965</v>
      </c>
      <c r="FS53" s="23">
        <f t="shared" si="133"/>
        <v>3.906911572972783</v>
      </c>
      <c r="FT53" s="23">
        <f t="shared" si="134"/>
        <v>1.093088427027217</v>
      </c>
      <c r="FU53" s="23">
        <f t="shared" si="135"/>
        <v>5</v>
      </c>
      <c r="FV53" s="23">
        <f t="shared" si="136"/>
        <v>0</v>
      </c>
      <c r="FW53" s="23">
        <f t="shared" si="137"/>
        <v>5</v>
      </c>
      <c r="FX53" s="24">
        <f t="shared" si="138"/>
        <v>0</v>
      </c>
      <c r="FY53" s="24">
        <f t="shared" si="139"/>
        <v>0.23226109209500168</v>
      </c>
      <c r="FZ53" s="24">
        <f t="shared" si="140"/>
        <v>3.2798860639645426E-2</v>
      </c>
      <c r="GA53" s="74">
        <f t="shared" si="141"/>
        <v>0.26505995273464711</v>
      </c>
      <c r="GB53" s="74">
        <f t="shared" si="142"/>
        <v>0.26505995273464711</v>
      </c>
      <c r="GC53" s="23">
        <f t="shared" si="143"/>
        <v>1.6883367993777618</v>
      </c>
      <c r="GD53" s="23">
        <f t="shared" si="144"/>
        <v>4.6603247887591071E-2</v>
      </c>
      <c r="GE53" s="74">
        <f t="shared" si="145"/>
        <v>2</v>
      </c>
      <c r="GG53" s="24" t="str">
        <f t="shared" si="146"/>
        <v>CALCIC</v>
      </c>
      <c r="GH53" s="83">
        <f t="shared" si="148"/>
        <v>0.69307832032945316</v>
      </c>
    </row>
    <row r="54" spans="1:190" s="23" customFormat="1" ht="18" customHeight="1" x14ac:dyDescent="0.2">
      <c r="A54" s="23" t="s">
        <v>55</v>
      </c>
      <c r="B54" s="23" t="s">
        <v>144</v>
      </c>
      <c r="C54" s="24">
        <v>850</v>
      </c>
      <c r="D54" s="24">
        <v>2</v>
      </c>
      <c r="F54" s="37">
        <v>73.400000000000006</v>
      </c>
      <c r="G54" s="37">
        <v>0.33</v>
      </c>
      <c r="H54" s="37">
        <v>16.02</v>
      </c>
      <c r="I54" s="37">
        <v>1.1599999999999999</v>
      </c>
      <c r="J54" s="37">
        <v>0.05</v>
      </c>
      <c r="K54" s="37">
        <v>0.24</v>
      </c>
      <c r="L54" s="37">
        <v>1.92</v>
      </c>
      <c r="M54" s="37">
        <v>3.47</v>
      </c>
      <c r="N54" s="37">
        <v>3.57</v>
      </c>
      <c r="O54" s="37"/>
      <c r="P54" s="37"/>
      <c r="Q54" s="37">
        <v>5.9</v>
      </c>
      <c r="S54" s="37">
        <v>45.5</v>
      </c>
      <c r="T54" s="37">
        <v>1.7</v>
      </c>
      <c r="U54" s="37">
        <v>9.27</v>
      </c>
      <c r="V54" s="37">
        <v>12.21</v>
      </c>
      <c r="W54" s="37">
        <v>0.34</v>
      </c>
      <c r="X54" s="37">
        <v>14.62</v>
      </c>
      <c r="Y54" s="37">
        <v>10.31</v>
      </c>
      <c r="Z54" s="37">
        <v>1.76</v>
      </c>
      <c r="AA54" s="37">
        <v>0.53</v>
      </c>
      <c r="AB54" s="37"/>
      <c r="AD54" s="38">
        <f t="shared" si="1"/>
        <v>6.445280604981404</v>
      </c>
      <c r="AE54" s="39"/>
      <c r="AF54" s="58">
        <f t="shared" si="2"/>
        <v>0.17279116939478278</v>
      </c>
      <c r="AG54" s="38">
        <f t="shared" si="3"/>
        <v>2.2000000000000002</v>
      </c>
      <c r="AH54" s="38">
        <f t="shared" si="4"/>
        <v>2.5870832976249982</v>
      </c>
      <c r="AI54" s="38">
        <f t="shared" si="5"/>
        <v>3.409169503204712</v>
      </c>
      <c r="AJ54" s="39"/>
      <c r="AK54" s="40">
        <f t="shared" si="6"/>
        <v>855.17582043760217</v>
      </c>
      <c r="AL54" s="40">
        <f t="shared" si="7"/>
        <v>852.68544793642423</v>
      </c>
      <c r="AM54" s="40">
        <f t="shared" si="8"/>
        <v>859.07501182220312</v>
      </c>
      <c r="AN54" s="40">
        <f t="shared" si="9"/>
        <v>783.92082810714817</v>
      </c>
      <c r="AO54" s="40">
        <f t="shared" si="10"/>
        <v>851.31969401638264</v>
      </c>
      <c r="AP54" s="40">
        <f t="shared" si="11"/>
        <v>816.86965835210731</v>
      </c>
      <c r="AQ54" s="41"/>
      <c r="AR54" s="40">
        <f t="shared" si="12"/>
        <v>866.24794891182648</v>
      </c>
      <c r="AS54" s="40">
        <f t="shared" si="13"/>
        <v>824.37534147380541</v>
      </c>
      <c r="AT54" s="41"/>
      <c r="AU54" s="38">
        <f t="shared" si="14"/>
        <v>2.8139634463576693</v>
      </c>
      <c r="AV54" s="38">
        <f t="shared" si="15"/>
        <v>2.2002300065905533</v>
      </c>
      <c r="AW54" s="38">
        <f t="shared" si="16"/>
        <v>2.4589933064238183</v>
      </c>
      <c r="AX54" s="38">
        <f t="shared" si="17"/>
        <v>0.48032024703737447</v>
      </c>
      <c r="AY54" s="38">
        <f t="shared" si="18"/>
        <v>4.2109452599120329</v>
      </c>
      <c r="AZ54" s="38">
        <f t="shared" si="19"/>
        <v>1.4498808542606749</v>
      </c>
      <c r="BA54" s="39"/>
      <c r="BB54" s="42">
        <f t="shared" si="20"/>
        <v>0.31903610064931714</v>
      </c>
      <c r="BC54" s="42" t="str">
        <f t="shared" si="21"/>
        <v>YES</v>
      </c>
      <c r="BD54" s="38">
        <f t="shared" si="22"/>
        <v>4.2172142715397651</v>
      </c>
      <c r="BE54" s="38">
        <f t="shared" si="23"/>
        <v>3.3397067377516483</v>
      </c>
      <c r="BF54" s="38">
        <f t="shared" si="24"/>
        <v>2.8495932843753704</v>
      </c>
      <c r="BG54" s="38">
        <f t="shared" si="25"/>
        <v>4.3640334973129757</v>
      </c>
      <c r="BH54" s="38">
        <f t="shared" si="26"/>
        <v>3.3830251229847335</v>
      </c>
      <c r="BI54" s="38">
        <f t="shared" si="27"/>
        <v>1.0177924408365704</v>
      </c>
      <c r="BJ54" s="38">
        <f t="shared" si="28"/>
        <v>4.6072142715397657</v>
      </c>
      <c r="BK54" s="38">
        <f t="shared" si="29"/>
        <v>4.6904254339024414</v>
      </c>
      <c r="BL54" s="24"/>
      <c r="BM54" s="24">
        <f t="shared" si="30"/>
        <v>1.2216169615024226</v>
      </c>
      <c r="BN54" s="24">
        <f t="shared" si="31"/>
        <v>4.1312588571686109E-3</v>
      </c>
      <c r="BO54" s="24">
        <f t="shared" si="32"/>
        <v>0.15711889840233029</v>
      </c>
      <c r="BP54" s="24">
        <f t="shared" si="33"/>
        <v>0</v>
      </c>
      <c r="BQ54" s="24">
        <f t="shared" si="34"/>
        <v>1.6145554961696063E-2</v>
      </c>
      <c r="BR54" s="24">
        <f t="shared" si="35"/>
        <v>7.0484581497797362E-4</v>
      </c>
      <c r="BS54" s="24">
        <f t="shared" si="36"/>
        <v>5.9546848483044033E-3</v>
      </c>
      <c r="BT54" s="24">
        <f t="shared" si="37"/>
        <v>3.4238391936858702E-2</v>
      </c>
      <c r="BU54" s="24">
        <f t="shared" si="38"/>
        <v>5.5986795506212599E-2</v>
      </c>
      <c r="BV54" s="24">
        <f t="shared" si="39"/>
        <v>3.7899698500997919E-2</v>
      </c>
      <c r="BW54" s="24">
        <f t="shared" si="40"/>
        <v>0</v>
      </c>
      <c r="BX54" s="24">
        <f t="shared" si="41"/>
        <v>0.32752521944189705</v>
      </c>
      <c r="BY54" s="23">
        <f t="shared" si="42"/>
        <v>1.8613223097728659</v>
      </c>
      <c r="BZ54" s="23">
        <f t="shared" si="43"/>
        <v>1.7848024827405098</v>
      </c>
      <c r="CA54" s="24">
        <f t="shared" si="44"/>
        <v>0.65631672445353884</v>
      </c>
      <c r="CB54" s="24">
        <f t="shared" si="45"/>
        <v>2.2195290065978642E-3</v>
      </c>
      <c r="CC54" s="24">
        <f t="shared" si="46"/>
        <v>8.4412515541976846E-2</v>
      </c>
      <c r="CD54" s="24">
        <f t="shared" si="47"/>
        <v>0</v>
      </c>
      <c r="CE54" s="24">
        <f t="shared" si="48"/>
        <v>8.6742392099014159E-3</v>
      </c>
      <c r="CF54" s="24">
        <f t="shared" si="49"/>
        <v>3.7868015188835552E-4</v>
      </c>
      <c r="CG54" s="24">
        <f t="shared" si="50"/>
        <v>3.1991691159770409E-3</v>
      </c>
      <c r="CH54" s="24">
        <f t="shared" si="51"/>
        <v>1.8394660482545205E-2</v>
      </c>
      <c r="CI54" s="24">
        <f t="shared" si="52"/>
        <v>3.0079043920686995E-2</v>
      </c>
      <c r="CJ54" s="24">
        <f t="shared" si="53"/>
        <v>2.0361706461049595E-2</v>
      </c>
      <c r="CK54" s="24">
        <f t="shared" si="54"/>
        <v>0</v>
      </c>
      <c r="CL54" s="24">
        <f t="shared" si="55"/>
        <v>0.17596373165583795</v>
      </c>
      <c r="CM54" s="23">
        <f t="shared" si="56"/>
        <v>1</v>
      </c>
      <c r="CN54" s="23">
        <f t="shared" si="57"/>
        <v>0.8240362683441621</v>
      </c>
      <c r="CP54">
        <f t="shared" si="58"/>
        <v>0.6844549877735866</v>
      </c>
      <c r="CQ54">
        <f t="shared" si="59"/>
        <v>2.3146868614980797E-3</v>
      </c>
      <c r="CR54">
        <f t="shared" si="60"/>
        <v>0.17606306571366823</v>
      </c>
      <c r="CS54">
        <f t="shared" si="61"/>
        <v>0</v>
      </c>
      <c r="CT54">
        <f t="shared" si="62"/>
        <v>9.0461298198695108E-3</v>
      </c>
      <c r="CU54">
        <f t="shared" si="63"/>
        <v>3.9491530395884721E-4</v>
      </c>
      <c r="CV54">
        <f t="shared" si="64"/>
        <v>3.336327075902072E-3</v>
      </c>
      <c r="CW54">
        <f t="shared" si="65"/>
        <v>1.9183294660307004E-2</v>
      </c>
      <c r="CX54">
        <f t="shared" si="66"/>
        <v>6.2737245210737924E-2</v>
      </c>
      <c r="CY54">
        <f t="shared" si="67"/>
        <v>4.2469347580471863E-2</v>
      </c>
      <c r="CZ54">
        <f t="shared" si="68"/>
        <v>0</v>
      </c>
      <c r="DA54" s="23">
        <f t="shared" si="69"/>
        <v>1</v>
      </c>
      <c r="DB54" s="23">
        <f t="shared" si="70"/>
        <v>0.75726936986866789</v>
      </c>
      <c r="DC54" s="23">
        <f t="shared" si="71"/>
        <v>2.1282242597535264E-2</v>
      </c>
      <c r="DD54" s="23">
        <f t="shared" si="72"/>
        <v>9.0917115367640564E-2</v>
      </c>
      <c r="DE54" s="23">
        <f t="shared" si="73"/>
        <v>0</v>
      </c>
      <c r="DF54" s="23">
        <f t="shared" si="74"/>
        <v>0.16994588455371459</v>
      </c>
      <c r="DG54" s="23">
        <f t="shared" si="75"/>
        <v>4.7929515418502202E-3</v>
      </c>
      <c r="DH54" s="23">
        <f t="shared" si="76"/>
        <v>0.36273955200920988</v>
      </c>
      <c r="DI54" s="23">
        <f t="shared" si="77"/>
        <v>0.18385303170261105</v>
      </c>
      <c r="DJ54" s="23">
        <f t="shared" si="78"/>
        <v>2.8396760833122238E-2</v>
      </c>
      <c r="DK54" s="23">
        <f t="shared" si="79"/>
        <v>5.6265658839016524E-3</v>
      </c>
      <c r="DL54" s="23">
        <f t="shared" si="80"/>
        <v>1.624823474358253</v>
      </c>
      <c r="DM54" s="23">
        <f t="shared" si="81"/>
        <v>0.75726936986866789</v>
      </c>
      <c r="DN54" s="23">
        <f t="shared" si="82"/>
        <v>2.1282242597535264E-2</v>
      </c>
      <c r="DO54" s="23">
        <f t="shared" si="83"/>
        <v>0.18183423073528113</v>
      </c>
      <c r="DP54" s="23">
        <f t="shared" si="84"/>
        <v>0</v>
      </c>
      <c r="DR54" s="23">
        <f t="shared" si="85"/>
        <v>0.16994588455371459</v>
      </c>
      <c r="DS54" s="23">
        <f t="shared" si="86"/>
        <v>4.7929515418502202E-3</v>
      </c>
      <c r="DT54" s="23">
        <f t="shared" si="87"/>
        <v>0.36273955200920988</v>
      </c>
      <c r="DU54" s="23">
        <f t="shared" si="88"/>
        <v>0.18385303170261105</v>
      </c>
      <c r="DV54" s="23">
        <f t="shared" si="89"/>
        <v>5.6793521666244476E-2</v>
      </c>
      <c r="DW54" s="23">
        <f t="shared" si="90"/>
        <v>1.1253131767803305E-2</v>
      </c>
      <c r="DY54" s="23">
        <f t="shared" si="91"/>
        <v>1.5145387397373358</v>
      </c>
      <c r="DZ54" s="23">
        <f t="shared" si="92"/>
        <v>4.2564485195070528E-2</v>
      </c>
      <c r="EA54" s="23">
        <f t="shared" si="93"/>
        <v>0.27275134610292168</v>
      </c>
      <c r="EB54" s="23">
        <f t="shared" si="94"/>
        <v>0</v>
      </c>
      <c r="ED54" s="23">
        <f t="shared" si="95"/>
        <v>0.16994588455371459</v>
      </c>
      <c r="EE54" s="23">
        <f t="shared" si="96"/>
        <v>4.7929515418502202E-3</v>
      </c>
      <c r="EF54" s="23">
        <f t="shared" si="97"/>
        <v>0.36273955200920988</v>
      </c>
      <c r="EG54" s="23">
        <f t="shared" si="98"/>
        <v>0.18385303170261105</v>
      </c>
      <c r="EH54" s="23">
        <f t="shared" si="99"/>
        <v>2.8396760833122238E-2</v>
      </c>
      <c r="EI54" s="23">
        <f t="shared" si="100"/>
        <v>5.6265658839016524E-3</v>
      </c>
      <c r="EJ54" s="23">
        <f t="shared" si="101"/>
        <v>2.5852093175597379</v>
      </c>
      <c r="EK54" s="23">
        <f t="shared" si="102"/>
        <v>8.8967650873664805</v>
      </c>
      <c r="EL54" s="83">
        <f t="shared" si="147"/>
        <v>0.68096389935068291</v>
      </c>
      <c r="EM54" s="24">
        <f t="shared" si="103"/>
        <v>6.7372476915795785</v>
      </c>
      <c r="EN54" s="24">
        <f t="shared" si="104"/>
        <v>0.18934311292261546</v>
      </c>
      <c r="EO54" s="24">
        <f t="shared" si="105"/>
        <v>1.6177364356937902</v>
      </c>
      <c r="EP54" s="24">
        <f t="shared" si="106"/>
        <v>0</v>
      </c>
      <c r="EQ54" s="24"/>
      <c r="ER54" s="24">
        <f t="shared" si="107"/>
        <v>1.5119686124391025</v>
      </c>
      <c r="ES54" s="24">
        <f t="shared" si="108"/>
        <v>4.264176394297238E-2</v>
      </c>
      <c r="ET54" s="24">
        <f t="shared" si="109"/>
        <v>3.2272085821224961</v>
      </c>
      <c r="EU54" s="24">
        <f t="shared" si="110"/>
        <v>1.6356972336582727</v>
      </c>
      <c r="EV54" s="24">
        <f t="shared" si="111"/>
        <v>0.50527862074883567</v>
      </c>
      <c r="EW54" s="24">
        <f t="shared" si="112"/>
        <v>0.10011646983532708</v>
      </c>
      <c r="EX54" s="23">
        <f t="shared" si="113"/>
        <v>14.961843432358826</v>
      </c>
      <c r="EY54" s="23">
        <f t="shared" si="114"/>
        <v>15.56723852294299</v>
      </c>
      <c r="EZ54" s="23">
        <f t="shared" si="115"/>
        <v>13.326146198700553</v>
      </c>
      <c r="FA54" s="23" t="str">
        <f t="shared" si="116"/>
        <v>Good</v>
      </c>
      <c r="FB54" s="23">
        <f t="shared" si="117"/>
        <v>943.62012474097423</v>
      </c>
      <c r="FC54" s="23">
        <f t="shared" si="118"/>
        <v>9.8251740127515239E-2</v>
      </c>
      <c r="FE54" s="23">
        <f t="shared" si="119"/>
        <v>-13.514052411924064</v>
      </c>
      <c r="FF54" s="23">
        <f t="shared" si="120"/>
        <v>8.2306153261792955E-2</v>
      </c>
      <c r="FG54" s="80">
        <f t="shared" si="121"/>
        <v>0.10685471864358403</v>
      </c>
      <c r="FH54" s="80">
        <f t="shared" si="122"/>
        <v>1.4051138937955185</v>
      </c>
      <c r="FI54" s="23">
        <f t="shared" si="123"/>
        <v>6.7372476915795785</v>
      </c>
      <c r="FJ54" s="23">
        <f t="shared" si="124"/>
        <v>1.2627523084204215</v>
      </c>
      <c r="FK54" s="23">
        <f t="shared" si="125"/>
        <v>0</v>
      </c>
      <c r="FL54" s="24">
        <f t="shared" si="126"/>
        <v>8</v>
      </c>
      <c r="FM54" s="23">
        <f t="shared" si="127"/>
        <v>0.3549841272733687</v>
      </c>
      <c r="FN54" s="23">
        <f t="shared" si="128"/>
        <v>0</v>
      </c>
      <c r="FO54" s="23">
        <f t="shared" si="129"/>
        <v>0.10685471864358403</v>
      </c>
      <c r="FP54" s="23">
        <f t="shared" si="130"/>
        <v>0.18934311292261546</v>
      </c>
      <c r="FQ54" s="23">
        <f t="shared" si="131"/>
        <v>0.6511819588395682</v>
      </c>
      <c r="FR54" s="23">
        <f t="shared" si="132"/>
        <v>3.2272085821224961</v>
      </c>
      <c r="FS54" s="23">
        <f t="shared" si="133"/>
        <v>3.878390540962064</v>
      </c>
      <c r="FT54" s="23">
        <f t="shared" si="134"/>
        <v>1.121609459037936</v>
      </c>
      <c r="FU54" s="23">
        <f t="shared" si="135"/>
        <v>5</v>
      </c>
      <c r="FV54" s="23">
        <f t="shared" si="136"/>
        <v>0</v>
      </c>
      <c r="FW54" s="23">
        <f t="shared" si="137"/>
        <v>5</v>
      </c>
      <c r="FX54" s="24">
        <f t="shared" si="138"/>
        <v>0</v>
      </c>
      <c r="FY54" s="24">
        <f t="shared" si="139"/>
        <v>0.28350443475758258</v>
      </c>
      <c r="FZ54" s="24">
        <f t="shared" si="140"/>
        <v>4.264176394297238E-2</v>
      </c>
      <c r="GA54" s="74">
        <f t="shared" si="141"/>
        <v>0.32614619870055495</v>
      </c>
      <c r="GB54" s="74">
        <f t="shared" si="142"/>
        <v>0.32614619870055495</v>
      </c>
      <c r="GC54" s="23">
        <f t="shared" si="143"/>
        <v>1.6356972336582727</v>
      </c>
      <c r="GD54" s="23">
        <f t="shared" si="144"/>
        <v>3.8156567641172368E-2</v>
      </c>
      <c r="GE54" s="74">
        <f t="shared" si="145"/>
        <v>2</v>
      </c>
      <c r="GG54" s="24" t="str">
        <f t="shared" si="146"/>
        <v>CALCIC</v>
      </c>
      <c r="GH54" s="83">
        <f t="shared" si="148"/>
        <v>0.68096389935068291</v>
      </c>
    </row>
    <row r="55" spans="1:190" s="23" customFormat="1" ht="18" customHeight="1" x14ac:dyDescent="0.2">
      <c r="A55" s="23" t="s">
        <v>55</v>
      </c>
      <c r="B55" s="23" t="s">
        <v>144</v>
      </c>
      <c r="C55" s="24">
        <v>850</v>
      </c>
      <c r="D55" s="24">
        <v>2</v>
      </c>
      <c r="F55" s="37">
        <v>73.400000000000006</v>
      </c>
      <c r="G55" s="37">
        <v>0.37</v>
      </c>
      <c r="H55" s="37">
        <v>16.07</v>
      </c>
      <c r="I55" s="37">
        <v>0.96</v>
      </c>
      <c r="J55" s="37">
        <v>7.0000000000000007E-2</v>
      </c>
      <c r="K55" s="37">
        <v>0.15</v>
      </c>
      <c r="L55" s="37">
        <v>2.0099999999999998</v>
      </c>
      <c r="M55" s="37">
        <v>3.47</v>
      </c>
      <c r="N55" s="37">
        <v>3.62</v>
      </c>
      <c r="O55" s="37"/>
      <c r="P55" s="37"/>
      <c r="Q55" s="37">
        <v>5.9</v>
      </c>
      <c r="S55" s="37">
        <v>45.4</v>
      </c>
      <c r="T55" s="37">
        <v>1.79</v>
      </c>
      <c r="U55" s="37">
        <v>9.7899999999999991</v>
      </c>
      <c r="V55" s="37">
        <v>12.16</v>
      </c>
      <c r="W55" s="37">
        <v>0.27</v>
      </c>
      <c r="X55" s="37">
        <v>13.92</v>
      </c>
      <c r="Y55" s="37">
        <v>10.32</v>
      </c>
      <c r="Z55" s="37">
        <v>1.85</v>
      </c>
      <c r="AA55" s="37">
        <v>0.62</v>
      </c>
      <c r="AB55" s="37"/>
      <c r="AD55" s="38">
        <f t="shared" si="1"/>
        <v>7.0629249013845268</v>
      </c>
      <c r="AE55" s="39"/>
      <c r="AF55" s="58">
        <f t="shared" si="2"/>
        <v>0.1364942528735632</v>
      </c>
      <c r="AG55" s="38">
        <f t="shared" si="3"/>
        <v>2.6</v>
      </c>
      <c r="AH55" s="38">
        <f t="shared" si="4"/>
        <v>2.873049495115902</v>
      </c>
      <c r="AI55" s="38">
        <f t="shared" si="5"/>
        <v>4.3797033212788712</v>
      </c>
      <c r="AJ55" s="39"/>
      <c r="AK55" s="40">
        <f t="shared" si="6"/>
        <v>860.56804554777659</v>
      </c>
      <c r="AL55" s="40">
        <f t="shared" si="7"/>
        <v>858.604180022023</v>
      </c>
      <c r="AM55" s="40">
        <f t="shared" si="8"/>
        <v>860.6765952905721</v>
      </c>
      <c r="AN55" s="40">
        <f t="shared" si="9"/>
        <v>772.13140436726553</v>
      </c>
      <c r="AO55" s="40">
        <f t="shared" si="10"/>
        <v>850.17094100163661</v>
      </c>
      <c r="AP55" s="40">
        <f t="shared" si="11"/>
        <v>811.17113954100455</v>
      </c>
      <c r="AQ55" s="41"/>
      <c r="AR55" s="40">
        <f t="shared" si="12"/>
        <v>836.44499390324734</v>
      </c>
      <c r="AS55" s="40">
        <f t="shared" si="13"/>
        <v>769.97110425777032</v>
      </c>
      <c r="AT55" s="41"/>
      <c r="AU55" s="38">
        <f t="shared" si="14"/>
        <v>2.9700242681294906</v>
      </c>
      <c r="AV55" s="38">
        <f t="shared" si="15"/>
        <v>2.3929946608898498</v>
      </c>
      <c r="AW55" s="38">
        <f t="shared" si="16"/>
        <v>2.5585719922782895</v>
      </c>
      <c r="AX55" s="38">
        <f t="shared" si="17"/>
        <v>1.9397354520232022</v>
      </c>
      <c r="AY55" s="38">
        <f t="shared" si="18"/>
        <v>5.4946876259207551</v>
      </c>
      <c r="AZ55" s="38">
        <f t="shared" si="19"/>
        <v>1.6431567981675883</v>
      </c>
      <c r="BA55" s="39"/>
      <c r="BB55" s="42">
        <f t="shared" si="20"/>
        <v>0.32888228991495949</v>
      </c>
      <c r="BC55" s="42" t="str">
        <f t="shared" si="21"/>
        <v>YES</v>
      </c>
      <c r="BD55" s="38">
        <f t="shared" si="22"/>
        <v>4.6811231048262947</v>
      </c>
      <c r="BE55" s="38">
        <f t="shared" si="23"/>
        <v>3.7334294577903528</v>
      </c>
      <c r="BF55" s="38">
        <f t="shared" si="24"/>
        <v>3.2663537557167492</v>
      </c>
      <c r="BG55" s="38">
        <f t="shared" si="25"/>
        <v>4.8842016523300789</v>
      </c>
      <c r="BH55" s="38">
        <f t="shared" si="26"/>
        <v>3.7731512392475599</v>
      </c>
      <c r="BI55" s="38">
        <f t="shared" si="27"/>
        <v>1.3561621511871813</v>
      </c>
      <c r="BJ55" s="38">
        <f t="shared" si="28"/>
        <v>5.0711231048262952</v>
      </c>
      <c r="BK55" s="38">
        <f t="shared" si="29"/>
        <v>5.1294326001934696</v>
      </c>
      <c r="BL55" s="24"/>
      <c r="BM55" s="24">
        <f t="shared" si="30"/>
        <v>1.2216169615024226</v>
      </c>
      <c r="BN55" s="24">
        <f t="shared" si="31"/>
        <v>4.6320175065223818E-3</v>
      </c>
      <c r="BO55" s="24">
        <f t="shared" si="32"/>
        <v>0.15760928198036506</v>
      </c>
      <c r="BP55" s="24">
        <f t="shared" si="33"/>
        <v>0</v>
      </c>
      <c r="BQ55" s="24">
        <f t="shared" si="34"/>
        <v>1.3361838588989844E-2</v>
      </c>
      <c r="BR55" s="24">
        <f t="shared" si="35"/>
        <v>9.8678414096916309E-4</v>
      </c>
      <c r="BS55" s="24">
        <f t="shared" si="36"/>
        <v>3.7216780301902517E-3</v>
      </c>
      <c r="BT55" s="24">
        <f t="shared" si="37"/>
        <v>3.5843316558898948E-2</v>
      </c>
      <c r="BU55" s="24">
        <f t="shared" si="38"/>
        <v>5.5986795506212599E-2</v>
      </c>
      <c r="BV55" s="24">
        <f t="shared" si="39"/>
        <v>3.8430506603252791E-2</v>
      </c>
      <c r="BW55" s="24">
        <f t="shared" si="40"/>
        <v>0</v>
      </c>
      <c r="BX55" s="24">
        <f t="shared" si="41"/>
        <v>0.32752521944189705</v>
      </c>
      <c r="BY55" s="23">
        <f t="shared" si="42"/>
        <v>1.8597143998597208</v>
      </c>
      <c r="BZ55" s="23">
        <f t="shared" si="43"/>
        <v>1.7842157645076542</v>
      </c>
      <c r="CA55" s="24">
        <f t="shared" si="44"/>
        <v>0.65688417619101613</v>
      </c>
      <c r="CB55" s="24">
        <f t="shared" si="45"/>
        <v>2.4907144381265088E-3</v>
      </c>
      <c r="CC55" s="24">
        <f t="shared" si="46"/>
        <v>8.474918621496591E-2</v>
      </c>
      <c r="CD55" s="24">
        <f t="shared" si="47"/>
        <v>0</v>
      </c>
      <c r="CE55" s="24">
        <f t="shared" si="48"/>
        <v>7.1848874160450309E-3</v>
      </c>
      <c r="CF55" s="24">
        <f t="shared" si="49"/>
        <v>5.3061058248707262E-4</v>
      </c>
      <c r="CG55" s="24">
        <f t="shared" si="50"/>
        <v>2.0012094494030802E-3</v>
      </c>
      <c r="CH55" s="24">
        <f t="shared" si="51"/>
        <v>1.9273559725946431E-2</v>
      </c>
      <c r="CI55" s="24">
        <f t="shared" si="52"/>
        <v>3.0105050275695943E-2</v>
      </c>
      <c r="CJ55" s="24">
        <f t="shared" si="53"/>
        <v>2.0664735728320234E-2</v>
      </c>
      <c r="CK55" s="24">
        <f t="shared" si="54"/>
        <v>0</v>
      </c>
      <c r="CL55" s="24">
        <f t="shared" si="55"/>
        <v>0.17611586997799364</v>
      </c>
      <c r="CM55" s="23">
        <f t="shared" si="56"/>
        <v>1.0000000000000002</v>
      </c>
      <c r="CN55" s="23">
        <f t="shared" si="57"/>
        <v>0.82388413002200656</v>
      </c>
      <c r="CP55">
        <f t="shared" si="58"/>
        <v>0.68468006269383119</v>
      </c>
      <c r="CQ55">
        <f t="shared" si="59"/>
        <v>2.5961083847953585E-3</v>
      </c>
      <c r="CR55">
        <f t="shared" si="60"/>
        <v>0.17667065286115391</v>
      </c>
      <c r="CS55">
        <f t="shared" si="61"/>
        <v>0</v>
      </c>
      <c r="CT55">
        <f t="shared" si="62"/>
        <v>7.4889140959232469E-3</v>
      </c>
      <c r="CU55">
        <f t="shared" si="63"/>
        <v>5.5306323405424085E-4</v>
      </c>
      <c r="CV55">
        <f t="shared" si="64"/>
        <v>2.0858901172287484E-3</v>
      </c>
      <c r="CW55">
        <f t="shared" si="65"/>
        <v>2.00891154937137E-2</v>
      </c>
      <c r="CX55">
        <f t="shared" si="66"/>
        <v>6.2757875611150524E-2</v>
      </c>
      <c r="CY55">
        <f t="shared" si="67"/>
        <v>4.3078317508149028E-2</v>
      </c>
      <c r="CZ55">
        <f t="shared" si="68"/>
        <v>0</v>
      </c>
      <c r="DA55" s="23">
        <f t="shared" si="69"/>
        <v>1</v>
      </c>
      <c r="DB55" s="23">
        <f t="shared" si="70"/>
        <v>0.75560504158324215</v>
      </c>
      <c r="DC55" s="23">
        <f t="shared" si="71"/>
        <v>2.2408949558581252E-2</v>
      </c>
      <c r="DD55" s="23">
        <f t="shared" si="72"/>
        <v>9.6017104579201845E-2</v>
      </c>
      <c r="DE55" s="23">
        <f t="shared" si="73"/>
        <v>0</v>
      </c>
      <c r="DF55" s="23">
        <f t="shared" si="74"/>
        <v>0.16924995546053803</v>
      </c>
      <c r="DG55" s="23">
        <f t="shared" si="75"/>
        <v>3.8061674008810576E-3</v>
      </c>
      <c r="DH55" s="23">
        <f t="shared" si="76"/>
        <v>0.34537172120165538</v>
      </c>
      <c r="DI55" s="23">
        <f t="shared" si="77"/>
        <v>0.18403135666061551</v>
      </c>
      <c r="DJ55" s="23">
        <f t="shared" si="78"/>
        <v>2.9848867921179627E-2</v>
      </c>
      <c r="DK55" s="23">
        <f t="shared" si="79"/>
        <v>6.5820204679604231E-3</v>
      </c>
      <c r="DL55" s="23">
        <f t="shared" si="80"/>
        <v>1.6129211848338556</v>
      </c>
      <c r="DM55" s="23">
        <f t="shared" si="81"/>
        <v>0.75560504158324215</v>
      </c>
      <c r="DN55" s="23">
        <f t="shared" si="82"/>
        <v>2.2408949558581252E-2</v>
      </c>
      <c r="DO55" s="23">
        <f t="shared" si="83"/>
        <v>0.19203420915840369</v>
      </c>
      <c r="DP55" s="23">
        <f t="shared" si="84"/>
        <v>0</v>
      </c>
      <c r="DR55" s="23">
        <f t="shared" si="85"/>
        <v>0.16924995546053803</v>
      </c>
      <c r="DS55" s="23">
        <f t="shared" si="86"/>
        <v>3.8061674008810576E-3</v>
      </c>
      <c r="DT55" s="23">
        <f t="shared" si="87"/>
        <v>0.34537172120165538</v>
      </c>
      <c r="DU55" s="23">
        <f t="shared" si="88"/>
        <v>0.18403135666061551</v>
      </c>
      <c r="DV55" s="23">
        <f t="shared" si="89"/>
        <v>5.9697735842359254E-2</v>
      </c>
      <c r="DW55" s="23">
        <f t="shared" si="90"/>
        <v>1.3164040935920846E-2</v>
      </c>
      <c r="DY55" s="23">
        <f t="shared" si="91"/>
        <v>1.5112100831664843</v>
      </c>
      <c r="DZ55" s="23">
        <f t="shared" si="92"/>
        <v>4.4817899117162503E-2</v>
      </c>
      <c r="EA55" s="23">
        <f t="shared" si="93"/>
        <v>0.28805131373760551</v>
      </c>
      <c r="EB55" s="23">
        <f t="shared" si="94"/>
        <v>0</v>
      </c>
      <c r="ED55" s="23">
        <f t="shared" si="95"/>
        <v>0.16924995546053803</v>
      </c>
      <c r="EE55" s="23">
        <f t="shared" si="96"/>
        <v>3.8061674008810576E-3</v>
      </c>
      <c r="EF55" s="23">
        <f t="shared" si="97"/>
        <v>0.34537172120165538</v>
      </c>
      <c r="EG55" s="23">
        <f t="shared" si="98"/>
        <v>0.18403135666061551</v>
      </c>
      <c r="EH55" s="23">
        <f t="shared" si="99"/>
        <v>2.9848867921179627E-2</v>
      </c>
      <c r="EI55" s="23">
        <f t="shared" si="100"/>
        <v>6.5820204679604231E-3</v>
      </c>
      <c r="EJ55" s="23">
        <f t="shared" si="101"/>
        <v>2.5829693851340827</v>
      </c>
      <c r="EK55" s="23">
        <f t="shared" si="102"/>
        <v>8.9044802978979423</v>
      </c>
      <c r="EL55" s="83">
        <f t="shared" si="147"/>
        <v>0.67111771008504062</v>
      </c>
      <c r="EM55" s="24">
        <f t="shared" si="103"/>
        <v>6.7282702057703352</v>
      </c>
      <c r="EN55" s="24">
        <f t="shared" si="104"/>
        <v>0.19954004984097554</v>
      </c>
      <c r="EO55" s="24">
        <f t="shared" si="105"/>
        <v>1.7099648319734182</v>
      </c>
      <c r="EP55" s="24">
        <f t="shared" si="106"/>
        <v>0</v>
      </c>
      <c r="EQ55" s="24"/>
      <c r="ER55" s="24">
        <f t="shared" si="107"/>
        <v>1.5070828938184651</v>
      </c>
      <c r="ES55" s="24">
        <f t="shared" si="108"/>
        <v>3.3891942631646799E-2</v>
      </c>
      <c r="ET55" s="24">
        <f t="shared" si="109"/>
        <v>3.0753556868912413</v>
      </c>
      <c r="EU55" s="24">
        <f t="shared" si="110"/>
        <v>1.63870358957988</v>
      </c>
      <c r="EV55" s="24">
        <f t="shared" si="111"/>
        <v>0.53157731263740382</v>
      </c>
      <c r="EW55" s="24">
        <f t="shared" si="112"/>
        <v>0.11721894315462916</v>
      </c>
      <c r="EX55" s="23">
        <f t="shared" si="113"/>
        <v>14.89280920050596</v>
      </c>
      <c r="EY55" s="23">
        <f t="shared" si="114"/>
        <v>15.541605456297994</v>
      </c>
      <c r="EZ55" s="23">
        <f t="shared" si="115"/>
        <v>13.25410561092608</v>
      </c>
      <c r="FA55" s="23" t="str">
        <f t="shared" si="116"/>
        <v>Good</v>
      </c>
      <c r="FB55" s="23">
        <f t="shared" si="117"/>
        <v>1446.0950893050892</v>
      </c>
      <c r="FC55" s="23">
        <f t="shared" si="118"/>
        <v>0.10209971104195355</v>
      </c>
      <c r="FE55" s="23">
        <f t="shared" si="119"/>
        <v>-13.366218602798234</v>
      </c>
      <c r="FF55" s="23">
        <f t="shared" si="120"/>
        <v>8.4054828013952518E-2</v>
      </c>
      <c r="FG55" s="80">
        <f t="shared" si="121"/>
        <v>0.10844666233942574</v>
      </c>
      <c r="FH55" s="80">
        <f t="shared" si="122"/>
        <v>1.3986362314790393</v>
      </c>
      <c r="FI55" s="23">
        <f t="shared" si="123"/>
        <v>6.7282702057703352</v>
      </c>
      <c r="FJ55" s="23">
        <f t="shared" si="124"/>
        <v>1.2717297942296648</v>
      </c>
      <c r="FK55" s="23">
        <f t="shared" si="125"/>
        <v>0</v>
      </c>
      <c r="FL55" s="24">
        <f t="shared" si="126"/>
        <v>8</v>
      </c>
      <c r="FM55" s="23">
        <f t="shared" si="127"/>
        <v>0.43823503774375339</v>
      </c>
      <c r="FN55" s="23">
        <f t="shared" si="128"/>
        <v>0</v>
      </c>
      <c r="FO55" s="23">
        <f t="shared" si="129"/>
        <v>0.10844666233942574</v>
      </c>
      <c r="FP55" s="23">
        <f t="shared" si="130"/>
        <v>0.19954004984097554</v>
      </c>
      <c r="FQ55" s="23">
        <f t="shared" si="131"/>
        <v>0.74622174992415469</v>
      </c>
      <c r="FR55" s="23">
        <f t="shared" si="132"/>
        <v>3.0753556868912413</v>
      </c>
      <c r="FS55" s="23">
        <f t="shared" si="133"/>
        <v>3.8215774368153959</v>
      </c>
      <c r="FT55" s="23">
        <f t="shared" si="134"/>
        <v>1.1784225631846041</v>
      </c>
      <c r="FU55" s="23">
        <f t="shared" si="135"/>
        <v>5</v>
      </c>
      <c r="FV55" s="23">
        <f t="shared" si="136"/>
        <v>0</v>
      </c>
      <c r="FW55" s="23">
        <f t="shared" si="137"/>
        <v>5</v>
      </c>
      <c r="FX55" s="24">
        <f t="shared" si="138"/>
        <v>0</v>
      </c>
      <c r="FY55" s="24">
        <f t="shared" si="139"/>
        <v>0.22021366829443512</v>
      </c>
      <c r="FZ55" s="24">
        <f t="shared" si="140"/>
        <v>3.3891942631646799E-2</v>
      </c>
      <c r="GA55" s="74">
        <f t="shared" si="141"/>
        <v>0.25410561092608192</v>
      </c>
      <c r="GB55" s="74">
        <f t="shared" si="142"/>
        <v>0.25410561092608192</v>
      </c>
      <c r="GC55" s="23">
        <f t="shared" si="143"/>
        <v>1.63870358957988</v>
      </c>
      <c r="GD55" s="23">
        <f t="shared" si="144"/>
        <v>0.10719079949403798</v>
      </c>
      <c r="GE55" s="74">
        <f t="shared" si="145"/>
        <v>2</v>
      </c>
      <c r="GG55" s="24" t="str">
        <f t="shared" si="146"/>
        <v>CALCIC</v>
      </c>
      <c r="GH55" s="83">
        <f t="shared" si="148"/>
        <v>0.67111771008504062</v>
      </c>
    </row>
    <row r="56" spans="1:190" s="23" customFormat="1" ht="18" customHeight="1" x14ac:dyDescent="0.2">
      <c r="A56" s="23" t="s">
        <v>55</v>
      </c>
      <c r="B56" s="23" t="s">
        <v>144</v>
      </c>
      <c r="C56" s="24">
        <v>875</v>
      </c>
      <c r="D56" s="24">
        <v>2</v>
      </c>
      <c r="F56" s="37">
        <v>70.099999999999994</v>
      </c>
      <c r="G56" s="37">
        <v>0.38</v>
      </c>
      <c r="H56" s="37">
        <v>16.21</v>
      </c>
      <c r="I56" s="37">
        <v>2.78</v>
      </c>
      <c r="J56" s="37">
        <v>0.05</v>
      </c>
      <c r="K56" s="37">
        <v>0.71</v>
      </c>
      <c r="L56" s="37">
        <v>2.92</v>
      </c>
      <c r="M56" s="37">
        <v>4.33</v>
      </c>
      <c r="N56" s="37">
        <v>3.1</v>
      </c>
      <c r="O56" s="37"/>
      <c r="P56" s="37"/>
      <c r="Q56" s="37">
        <v>6</v>
      </c>
      <c r="S56" s="37">
        <v>44.9</v>
      </c>
      <c r="T56" s="37">
        <v>1.74</v>
      </c>
      <c r="U56" s="37">
        <v>9.98</v>
      </c>
      <c r="V56" s="37">
        <v>11.46</v>
      </c>
      <c r="W56" s="37">
        <v>0.26</v>
      </c>
      <c r="X56" s="37">
        <v>14.68</v>
      </c>
      <c r="Y56" s="37">
        <v>11.34</v>
      </c>
      <c r="Z56" s="37">
        <v>1.96</v>
      </c>
      <c r="AA56" s="37">
        <v>0.51</v>
      </c>
      <c r="AB56" s="37"/>
      <c r="AD56" s="38">
        <f t="shared" si="1"/>
        <v>5.3420770398630326</v>
      </c>
      <c r="AE56" s="39"/>
      <c r="AF56" s="58">
        <f t="shared" si="2"/>
        <v>0.19937564934428484</v>
      </c>
      <c r="AG56" s="38">
        <f t="shared" si="3"/>
        <v>1.6</v>
      </c>
      <c r="AH56" s="38">
        <f t="shared" si="4"/>
        <v>2.1202721421679502</v>
      </c>
      <c r="AI56" s="38">
        <f t="shared" si="5"/>
        <v>3.29596361630799</v>
      </c>
      <c r="AJ56" s="39"/>
      <c r="AK56" s="40">
        <f t="shared" si="6"/>
        <v>884.35594855663817</v>
      </c>
      <c r="AL56" s="40">
        <f t="shared" si="7"/>
        <v>878.20381516573423</v>
      </c>
      <c r="AM56" s="40">
        <f t="shared" si="8"/>
        <v>880.96074958688268</v>
      </c>
      <c r="AN56" s="40">
        <f t="shared" si="9"/>
        <v>830.51472247608501</v>
      </c>
      <c r="AO56" s="40">
        <f t="shared" si="10"/>
        <v>905.63797808857782</v>
      </c>
      <c r="AP56" s="40">
        <f t="shared" si="11"/>
        <v>874.90537279380692</v>
      </c>
      <c r="AQ56" s="41"/>
      <c r="AR56" s="40">
        <f t="shared" si="12"/>
        <v>898.33978724215194</v>
      </c>
      <c r="AS56" s="40">
        <f t="shared" si="13"/>
        <v>900.48606520275553</v>
      </c>
      <c r="AT56" s="41"/>
      <c r="AU56" s="38">
        <f t="shared" si="14"/>
        <v>2.6534812261070182</v>
      </c>
      <c r="AV56" s="38">
        <f t="shared" si="15"/>
        <v>2.3090458302532935</v>
      </c>
      <c r="AW56" s="38">
        <f t="shared" si="16"/>
        <v>2.549170137978491</v>
      </c>
      <c r="AX56" s="38">
        <f t="shared" si="17"/>
        <v>1.360770881045366</v>
      </c>
      <c r="AY56" s="38">
        <f t="shared" si="18"/>
        <v>5.8630170438206868</v>
      </c>
      <c r="AZ56" s="38">
        <f t="shared" si="19"/>
        <v>1.6651964634770935</v>
      </c>
      <c r="BA56" s="39"/>
      <c r="BB56" s="42">
        <f t="shared" si="20"/>
        <v>0.30455649510149319</v>
      </c>
      <c r="BC56" s="42" t="str">
        <f t="shared" si="21"/>
        <v>NO</v>
      </c>
      <c r="BD56" s="38">
        <f t="shared" si="22"/>
        <v>4.7958691903166706</v>
      </c>
      <c r="BE56" s="38">
        <f t="shared" si="23"/>
        <v>3.8342160896474096</v>
      </c>
      <c r="BF56" s="38">
        <f t="shared" si="24"/>
        <v>3.3785160379225547</v>
      </c>
      <c r="BG56" s="38">
        <f t="shared" si="25"/>
        <v>5.0128632670747546</v>
      </c>
      <c r="BH56" s="38">
        <f t="shared" si="26"/>
        <v>3.8696474503060676</v>
      </c>
      <c r="BI56" s="38">
        <f t="shared" si="27"/>
        <v>0.58585017010538554</v>
      </c>
      <c r="BJ56" s="38">
        <f t="shared" si="28"/>
        <v>5.1858691903166712</v>
      </c>
      <c r="BK56" s="38">
        <f t="shared" si="29"/>
        <v>5.2380193530630912</v>
      </c>
      <c r="BL56" s="24"/>
      <c r="BM56" s="24">
        <f t="shared" si="30"/>
        <v>1.166694128083376</v>
      </c>
      <c r="BN56" s="24">
        <f t="shared" si="31"/>
        <v>4.757207168860824E-3</v>
      </c>
      <c r="BO56" s="24">
        <f t="shared" si="32"/>
        <v>0.15898235599886232</v>
      </c>
      <c r="BP56" s="24">
        <f t="shared" si="33"/>
        <v>0</v>
      </c>
      <c r="BQ56" s="24">
        <f t="shared" si="34"/>
        <v>3.8693657580616422E-2</v>
      </c>
      <c r="BR56" s="24">
        <f t="shared" si="35"/>
        <v>7.0484581497797362E-4</v>
      </c>
      <c r="BS56" s="24">
        <f t="shared" si="36"/>
        <v>1.761594267623386E-2</v>
      </c>
      <c r="BT56" s="24">
        <f t="shared" si="37"/>
        <v>5.2070887737305942E-2</v>
      </c>
      <c r="BU56" s="24">
        <f t="shared" si="38"/>
        <v>6.9862485458760962E-2</v>
      </c>
      <c r="BV56" s="24">
        <f t="shared" si="39"/>
        <v>3.2910102339802114E-2</v>
      </c>
      <c r="BW56" s="24">
        <f t="shared" si="40"/>
        <v>0</v>
      </c>
      <c r="BX56" s="24">
        <f t="shared" si="41"/>
        <v>0.33307649434769188</v>
      </c>
      <c r="BY56" s="23">
        <f t="shared" si="42"/>
        <v>1.8753681072064885</v>
      </c>
      <c r="BZ56" s="23">
        <f t="shared" si="43"/>
        <v>1.804046556656222</v>
      </c>
      <c r="CA56" s="24">
        <f t="shared" si="44"/>
        <v>0.62211473235580439</v>
      </c>
      <c r="CB56" s="24">
        <f t="shared" si="45"/>
        <v>2.5366791461261793E-3</v>
      </c>
      <c r="CC56" s="24">
        <f t="shared" si="46"/>
        <v>8.4773946719014712E-2</v>
      </c>
      <c r="CD56" s="24">
        <f t="shared" si="47"/>
        <v>0</v>
      </c>
      <c r="CE56" s="24">
        <f t="shared" si="48"/>
        <v>2.0632566711531495E-2</v>
      </c>
      <c r="CF56" s="24">
        <f t="shared" si="49"/>
        <v>3.7584398085338994E-4</v>
      </c>
      <c r="CG56" s="24">
        <f t="shared" si="50"/>
        <v>9.3933252936002111E-3</v>
      </c>
      <c r="CH56" s="24">
        <f t="shared" si="51"/>
        <v>2.7765689059770626E-2</v>
      </c>
      <c r="CI56" s="24">
        <f t="shared" si="52"/>
        <v>3.7252678655619639E-2</v>
      </c>
      <c r="CJ56" s="24">
        <f t="shared" si="53"/>
        <v>1.7548609370788733E-2</v>
      </c>
      <c r="CK56" s="24">
        <f t="shared" si="54"/>
        <v>0</v>
      </c>
      <c r="CL56" s="24">
        <f t="shared" si="55"/>
        <v>0.17760592870689054</v>
      </c>
      <c r="CM56" s="23">
        <f t="shared" si="56"/>
        <v>1</v>
      </c>
      <c r="CN56" s="23">
        <f t="shared" si="57"/>
        <v>0.82239407129310949</v>
      </c>
      <c r="CP56">
        <f t="shared" si="58"/>
        <v>0.64670954514933865</v>
      </c>
      <c r="CQ56">
        <f t="shared" si="59"/>
        <v>2.6369647453435173E-3</v>
      </c>
      <c r="CR56">
        <f t="shared" si="60"/>
        <v>0.17625083500454017</v>
      </c>
      <c r="CS56">
        <f t="shared" si="61"/>
        <v>0</v>
      </c>
      <c r="CT56">
        <f t="shared" si="62"/>
        <v>2.1448258881042757E-2</v>
      </c>
      <c r="CU56">
        <f t="shared" si="63"/>
        <v>3.9070267470502345E-4</v>
      </c>
      <c r="CV56">
        <f t="shared" si="64"/>
        <v>9.764682962996693E-3</v>
      </c>
      <c r="CW56">
        <f t="shared" si="65"/>
        <v>2.8863383566895683E-2</v>
      </c>
      <c r="CX56">
        <f t="shared" si="66"/>
        <v>7.7450867552165847E-2</v>
      </c>
      <c r="CY56">
        <f t="shared" si="67"/>
        <v>3.6484759462971486E-2</v>
      </c>
      <c r="CZ56">
        <f t="shared" si="68"/>
        <v>0</v>
      </c>
      <c r="DA56" s="23">
        <f t="shared" si="69"/>
        <v>0.99999999999999967</v>
      </c>
      <c r="DB56" s="23">
        <f t="shared" si="70"/>
        <v>0.74728340015611394</v>
      </c>
      <c r="DC56" s="23">
        <f t="shared" si="71"/>
        <v>2.1783001246889037E-2</v>
      </c>
      <c r="DD56" s="23">
        <f t="shared" si="72"/>
        <v>9.7880562175733862E-2</v>
      </c>
      <c r="DE56" s="23">
        <f t="shared" si="73"/>
        <v>0</v>
      </c>
      <c r="DF56" s="23">
        <f t="shared" si="74"/>
        <v>0.15950694815606628</v>
      </c>
      <c r="DG56" s="23">
        <f t="shared" si="75"/>
        <v>3.6651982378854628E-3</v>
      </c>
      <c r="DH56" s="23">
        <f t="shared" si="76"/>
        <v>0.36422822322128601</v>
      </c>
      <c r="DI56" s="23">
        <f t="shared" si="77"/>
        <v>0.2022205023770717</v>
      </c>
      <c r="DJ56" s="23">
        <f t="shared" si="78"/>
        <v>3.1623665473249768E-2</v>
      </c>
      <c r="DK56" s="23">
        <f t="shared" si="79"/>
        <v>5.4142426429997026E-3</v>
      </c>
      <c r="DL56" s="23">
        <f t="shared" si="80"/>
        <v>1.6336057436872957</v>
      </c>
      <c r="DM56" s="23">
        <f t="shared" si="81"/>
        <v>0.74728340015611394</v>
      </c>
      <c r="DN56" s="23">
        <f t="shared" si="82"/>
        <v>2.1783001246889037E-2</v>
      </c>
      <c r="DO56" s="23">
        <f t="shared" si="83"/>
        <v>0.19576112435146772</v>
      </c>
      <c r="DP56" s="23">
        <f t="shared" si="84"/>
        <v>0</v>
      </c>
      <c r="DR56" s="23">
        <f t="shared" si="85"/>
        <v>0.15950694815606628</v>
      </c>
      <c r="DS56" s="23">
        <f t="shared" si="86"/>
        <v>3.6651982378854628E-3</v>
      </c>
      <c r="DT56" s="23">
        <f t="shared" si="87"/>
        <v>0.36422822322128601</v>
      </c>
      <c r="DU56" s="23">
        <f t="shared" si="88"/>
        <v>0.2022205023770717</v>
      </c>
      <c r="DV56" s="23">
        <f t="shared" si="89"/>
        <v>6.3247330946499536E-2</v>
      </c>
      <c r="DW56" s="23">
        <f t="shared" si="90"/>
        <v>1.0828485285999405E-2</v>
      </c>
      <c r="DY56" s="23">
        <f t="shared" si="91"/>
        <v>1.4945668003122279</v>
      </c>
      <c r="DZ56" s="23">
        <f t="shared" si="92"/>
        <v>4.3566002493778073E-2</v>
      </c>
      <c r="EA56" s="23">
        <f t="shared" si="93"/>
        <v>0.29364168652720157</v>
      </c>
      <c r="EB56" s="23">
        <f t="shared" si="94"/>
        <v>0</v>
      </c>
      <c r="ED56" s="23">
        <f t="shared" si="95"/>
        <v>0.15950694815606628</v>
      </c>
      <c r="EE56" s="23">
        <f t="shared" si="96"/>
        <v>3.6651982378854628E-3</v>
      </c>
      <c r="EF56" s="23">
        <f t="shared" si="97"/>
        <v>0.36422822322128601</v>
      </c>
      <c r="EG56" s="23">
        <f t="shared" si="98"/>
        <v>0.2022205023770717</v>
      </c>
      <c r="EH56" s="23">
        <f t="shared" si="99"/>
        <v>3.1623665473249768E-2</v>
      </c>
      <c r="EI56" s="23">
        <f t="shared" si="100"/>
        <v>5.4142426429997026E-3</v>
      </c>
      <c r="EJ56" s="23">
        <f t="shared" si="101"/>
        <v>2.5984332694417658</v>
      </c>
      <c r="EK56" s="23">
        <f t="shared" si="102"/>
        <v>8.8514876523810848</v>
      </c>
      <c r="EL56" s="83">
        <f t="shared" si="147"/>
        <v>0.69544350489850681</v>
      </c>
      <c r="EM56" s="24">
        <f t="shared" si="103"/>
        <v>6.6145697893111954</v>
      </c>
      <c r="EN56" s="24">
        <f t="shared" si="104"/>
        <v>0.19281196656864008</v>
      </c>
      <c r="EO56" s="24">
        <f t="shared" si="105"/>
        <v>1.7327771750132546</v>
      </c>
      <c r="EP56" s="24">
        <f t="shared" si="106"/>
        <v>0</v>
      </c>
      <c r="EQ56" s="24"/>
      <c r="ER56" s="24">
        <f t="shared" si="107"/>
        <v>1.4118737820724105</v>
      </c>
      <c r="ES56" s="24">
        <f t="shared" si="108"/>
        <v>3.2442456946172087E-2</v>
      </c>
      <c r="ET56" s="24">
        <f t="shared" si="109"/>
        <v>3.2239616204919148</v>
      </c>
      <c r="EU56" s="24">
        <f t="shared" si="110"/>
        <v>1.78995227984895</v>
      </c>
      <c r="EV56" s="24">
        <f t="shared" si="111"/>
        <v>0.5598329689190007</v>
      </c>
      <c r="EW56" s="24">
        <f t="shared" si="112"/>
        <v>9.5848203803013995E-2</v>
      </c>
      <c r="EX56" s="23">
        <f t="shared" si="113"/>
        <v>14.998389070252538</v>
      </c>
      <c r="EY56" s="23">
        <f t="shared" si="114"/>
        <v>15.654070242974552</v>
      </c>
      <c r="EZ56" s="23">
        <f t="shared" si="115"/>
        <v>13.208436790403587</v>
      </c>
      <c r="FA56" s="23" t="str">
        <f t="shared" si="116"/>
        <v>Good</v>
      </c>
      <c r="FB56" s="23">
        <f t="shared" si="117"/>
        <v>324.95531590629349</v>
      </c>
      <c r="FC56" s="23">
        <f t="shared" si="118"/>
        <v>0.14071858971026588</v>
      </c>
      <c r="FE56" s="23">
        <f t="shared" si="119"/>
        <v>-13.0766363442997</v>
      </c>
      <c r="FF56" s="23">
        <f t="shared" si="120"/>
        <v>8.6720751885648442E-2</v>
      </c>
      <c r="FG56" s="80">
        <f t="shared" si="121"/>
        <v>0.10434159313050584</v>
      </c>
      <c r="FH56" s="80">
        <f t="shared" si="122"/>
        <v>1.3075321889419047</v>
      </c>
      <c r="FI56" s="23">
        <f t="shared" si="123"/>
        <v>6.6145697893111954</v>
      </c>
      <c r="FJ56" s="23">
        <f t="shared" si="124"/>
        <v>1.3854302106888046</v>
      </c>
      <c r="FK56" s="23">
        <f t="shared" si="125"/>
        <v>0</v>
      </c>
      <c r="FL56" s="24">
        <f t="shared" si="126"/>
        <v>8</v>
      </c>
      <c r="FM56" s="23">
        <f t="shared" si="127"/>
        <v>0.34734696432445</v>
      </c>
      <c r="FN56" s="23">
        <f t="shared" si="128"/>
        <v>0</v>
      </c>
      <c r="FO56" s="23">
        <f t="shared" si="129"/>
        <v>0.10434159313050584</v>
      </c>
      <c r="FP56" s="23">
        <f t="shared" si="130"/>
        <v>0.19281196656864008</v>
      </c>
      <c r="FQ56" s="23">
        <f t="shared" si="131"/>
        <v>0.64450052402359592</v>
      </c>
      <c r="FR56" s="23">
        <f t="shared" si="132"/>
        <v>3.2239616204919148</v>
      </c>
      <c r="FS56" s="23">
        <f t="shared" si="133"/>
        <v>3.8684621445155107</v>
      </c>
      <c r="FT56" s="23">
        <f t="shared" si="134"/>
        <v>1.1315378554844893</v>
      </c>
      <c r="FU56" s="23">
        <f t="shared" si="135"/>
        <v>5</v>
      </c>
      <c r="FV56" s="23">
        <f t="shared" si="136"/>
        <v>0</v>
      </c>
      <c r="FW56" s="23">
        <f t="shared" si="137"/>
        <v>5</v>
      </c>
      <c r="FX56" s="24">
        <f t="shared" si="138"/>
        <v>0</v>
      </c>
      <c r="FY56" s="24">
        <f t="shared" si="139"/>
        <v>0.17599433345741544</v>
      </c>
      <c r="FZ56" s="24">
        <f t="shared" si="140"/>
        <v>3.2442456946172087E-2</v>
      </c>
      <c r="GA56" s="74">
        <f t="shared" si="141"/>
        <v>0.20843679040358754</v>
      </c>
      <c r="GB56" s="74">
        <f t="shared" si="142"/>
        <v>0.20843679040358754</v>
      </c>
      <c r="GC56" s="23">
        <f t="shared" si="143"/>
        <v>1.78995227984895</v>
      </c>
      <c r="GD56" s="23">
        <f t="shared" si="144"/>
        <v>1.610929747462464E-3</v>
      </c>
      <c r="GE56" s="74">
        <f t="shared" si="145"/>
        <v>2</v>
      </c>
      <c r="GG56" s="24" t="str">
        <f t="shared" si="146"/>
        <v>CALCIC</v>
      </c>
      <c r="GH56" s="83">
        <f t="shared" si="148"/>
        <v>0.69544350489850681</v>
      </c>
    </row>
    <row r="57" spans="1:190" s="23" customFormat="1" ht="18" customHeight="1" x14ac:dyDescent="0.2">
      <c r="A57" s="23" t="s">
        <v>55</v>
      </c>
      <c r="B57" s="23" t="s">
        <v>144</v>
      </c>
      <c r="C57" s="24">
        <v>875</v>
      </c>
      <c r="D57" s="24">
        <v>2</v>
      </c>
      <c r="F57" s="37">
        <v>71.099999999999994</v>
      </c>
      <c r="G57" s="37">
        <v>0.47</v>
      </c>
      <c r="H57" s="37">
        <v>16.07</v>
      </c>
      <c r="I57" s="37">
        <v>1.8</v>
      </c>
      <c r="J57" s="37">
        <v>0.08</v>
      </c>
      <c r="K57" s="37">
        <v>0.7</v>
      </c>
      <c r="L57" s="37">
        <v>2.73</v>
      </c>
      <c r="M57" s="37">
        <v>4.3499999999999996</v>
      </c>
      <c r="N57" s="37">
        <v>3.23</v>
      </c>
      <c r="O57" s="37"/>
      <c r="P57" s="37"/>
      <c r="Q57" s="37">
        <v>6</v>
      </c>
      <c r="S57" s="37">
        <v>45.8</v>
      </c>
      <c r="T57" s="37">
        <v>1.88</v>
      </c>
      <c r="U57" s="37">
        <v>9.06</v>
      </c>
      <c r="V57" s="37">
        <v>11.24</v>
      </c>
      <c r="W57" s="37">
        <v>0.24</v>
      </c>
      <c r="X57" s="37">
        <v>15.66</v>
      </c>
      <c r="Y57" s="37">
        <v>10.45</v>
      </c>
      <c r="Z57" s="37">
        <v>1.73</v>
      </c>
      <c r="AA57" s="37">
        <v>0.4</v>
      </c>
      <c r="AB57" s="37"/>
      <c r="AD57" s="38">
        <f t="shared" si="1"/>
        <v>3.8592853916997871</v>
      </c>
      <c r="AE57" s="39"/>
      <c r="AF57" s="58">
        <f t="shared" si="2"/>
        <v>0.2791258691641833</v>
      </c>
      <c r="AG57" s="38">
        <f t="shared" si="3"/>
        <v>0.9</v>
      </c>
      <c r="AH57" s="38">
        <f t="shared" si="4"/>
        <v>1.3851831742721288</v>
      </c>
      <c r="AI57" s="38">
        <f t="shared" si="5"/>
        <v>1.7922021358127438</v>
      </c>
      <c r="AJ57" s="39"/>
      <c r="AK57" s="40">
        <f t="shared" si="6"/>
        <v>866.10000356232308</v>
      </c>
      <c r="AL57" s="40">
        <f t="shared" si="7"/>
        <v>861.32047590479408</v>
      </c>
      <c r="AM57" s="40">
        <f t="shared" si="8"/>
        <v>860.364096964277</v>
      </c>
      <c r="AN57" s="40">
        <f t="shared" si="9"/>
        <v>827.9837229351499</v>
      </c>
      <c r="AO57" s="40">
        <f t="shared" si="10"/>
        <v>900.41957284309615</v>
      </c>
      <c r="AP57" s="40">
        <f t="shared" si="11"/>
        <v>851.03794663082203</v>
      </c>
      <c r="AQ57" s="41"/>
      <c r="AR57" s="40">
        <f t="shared" si="12"/>
        <v>899.31612729010237</v>
      </c>
      <c r="AS57" s="40">
        <f t="shared" si="13"/>
        <v>904.33594929615947</v>
      </c>
      <c r="AT57" s="41"/>
      <c r="AU57" s="38">
        <f t="shared" si="14"/>
        <v>2.2947359858797598</v>
      </c>
      <c r="AV57" s="38">
        <f t="shared" si="15"/>
        <v>2.0890774043408165</v>
      </c>
      <c r="AW57" s="38">
        <f t="shared" si="16"/>
        <v>2.1940390249901709</v>
      </c>
      <c r="AX57" s="38">
        <f t="shared" si="17"/>
        <v>-0.83980811964794777</v>
      </c>
      <c r="AY57" s="38">
        <f t="shared" si="18"/>
        <v>3.4417801098090779</v>
      </c>
      <c r="AZ57" s="38">
        <f t="shared" si="19"/>
        <v>1.3586328343421832</v>
      </c>
      <c r="BA57" s="39"/>
      <c r="BB57" s="42">
        <f t="shared" si="20"/>
        <v>0.28706108537864494</v>
      </c>
      <c r="BC57" s="42" t="str">
        <f t="shared" si="21"/>
        <v>NO</v>
      </c>
      <c r="BD57" s="38">
        <f t="shared" si="22"/>
        <v>3.9723092842320291</v>
      </c>
      <c r="BE57" s="38">
        <f t="shared" si="23"/>
        <v>3.1407423027703767</v>
      </c>
      <c r="BF57" s="38">
        <f t="shared" si="24"/>
        <v>2.6514767733245428</v>
      </c>
      <c r="BG57" s="38">
        <f t="shared" si="25"/>
        <v>4.0894283027969465</v>
      </c>
      <c r="BH57" s="38">
        <f t="shared" si="26"/>
        <v>3.1770712270977111</v>
      </c>
      <c r="BI57" s="38">
        <f t="shared" si="27"/>
        <v>1.067770382805211E-2</v>
      </c>
      <c r="BJ57" s="38">
        <f t="shared" si="28"/>
        <v>4.3623092842320297</v>
      </c>
      <c r="BK57" s="38">
        <f t="shared" si="29"/>
        <v>4.4586664399491962</v>
      </c>
      <c r="BL57" s="24"/>
      <c r="BM57" s="24">
        <f t="shared" si="30"/>
        <v>1.1833374109376325</v>
      </c>
      <c r="BN57" s="24">
        <f t="shared" si="31"/>
        <v>5.8839141299068089E-3</v>
      </c>
      <c r="BO57" s="24">
        <f t="shared" si="32"/>
        <v>0.15760928198036506</v>
      </c>
      <c r="BP57" s="24">
        <f t="shared" si="33"/>
        <v>0</v>
      </c>
      <c r="BQ57" s="24">
        <f t="shared" si="34"/>
        <v>2.5053447354355961E-2</v>
      </c>
      <c r="BR57" s="24">
        <f t="shared" si="35"/>
        <v>1.1277533039647577E-3</v>
      </c>
      <c r="BS57" s="24">
        <f t="shared" si="36"/>
        <v>1.736783080755451E-2</v>
      </c>
      <c r="BT57" s="24">
        <f t="shared" si="37"/>
        <v>4.8682713535220967E-2</v>
      </c>
      <c r="BU57" s="24">
        <f t="shared" si="38"/>
        <v>7.0185175922773707E-2</v>
      </c>
      <c r="BV57" s="24">
        <f t="shared" si="39"/>
        <v>3.4290203405664785E-2</v>
      </c>
      <c r="BW57" s="24">
        <f t="shared" si="40"/>
        <v>0</v>
      </c>
      <c r="BX57" s="24">
        <f t="shared" si="41"/>
        <v>0.33307649434769188</v>
      </c>
      <c r="BY57" s="23">
        <f t="shared" si="42"/>
        <v>1.8766142257251306</v>
      </c>
      <c r="BZ57" s="23">
        <f t="shared" si="43"/>
        <v>1.8056223926862427</v>
      </c>
      <c r="CA57" s="24">
        <f t="shared" si="44"/>
        <v>0.63057041490793697</v>
      </c>
      <c r="CB57" s="24">
        <f t="shared" si="45"/>
        <v>3.1353882163145399E-3</v>
      </c>
      <c r="CC57" s="24">
        <f t="shared" si="46"/>
        <v>8.3985978481786391E-2</v>
      </c>
      <c r="CD57" s="24">
        <f t="shared" si="47"/>
        <v>0</v>
      </c>
      <c r="CE57" s="24">
        <f t="shared" si="48"/>
        <v>1.3350345004805246E-2</v>
      </c>
      <c r="CF57" s="24">
        <f t="shared" si="49"/>
        <v>6.0095105776414423E-4</v>
      </c>
      <c r="CG57" s="24">
        <f t="shared" si="50"/>
        <v>9.2548753864654925E-3</v>
      </c>
      <c r="CH57" s="24">
        <f t="shared" si="51"/>
        <v>2.5941780078113704E-2</v>
      </c>
      <c r="CI57" s="24">
        <f t="shared" si="52"/>
        <v>3.7399895492987591E-2</v>
      </c>
      <c r="CJ57" s="24">
        <f t="shared" si="53"/>
        <v>1.8272377420785524E-2</v>
      </c>
      <c r="CK57" s="24">
        <f t="shared" si="54"/>
        <v>0</v>
      </c>
      <c r="CL57" s="24">
        <f t="shared" si="55"/>
        <v>0.17748799395304057</v>
      </c>
      <c r="CM57" s="23">
        <f t="shared" si="56"/>
        <v>1</v>
      </c>
      <c r="CN57" s="23">
        <f t="shared" si="57"/>
        <v>0.82251200604695951</v>
      </c>
      <c r="CP57">
        <f t="shared" si="58"/>
        <v>0.65536261387253258</v>
      </c>
      <c r="CQ57">
        <f t="shared" si="59"/>
        <v>3.2586625829076313E-3</v>
      </c>
      <c r="CR57">
        <f t="shared" si="60"/>
        <v>0.17457612690091656</v>
      </c>
      <c r="CS57">
        <f t="shared" si="61"/>
        <v>0</v>
      </c>
      <c r="CT57">
        <f t="shared" si="62"/>
        <v>1.3875241831202423E-2</v>
      </c>
      <c r="CU57">
        <f t="shared" si="63"/>
        <v>6.2457870955343422E-4</v>
      </c>
      <c r="CV57">
        <f t="shared" si="64"/>
        <v>9.6187502314457971E-3</v>
      </c>
      <c r="CW57">
        <f t="shared" si="65"/>
        <v>2.6961735594558729E-2</v>
      </c>
      <c r="CX57">
        <f t="shared" si="66"/>
        <v>7.7740701718213082E-2</v>
      </c>
      <c r="CY57">
        <f t="shared" si="67"/>
        <v>3.7981588558669684E-2</v>
      </c>
      <c r="CZ57">
        <f t="shared" si="68"/>
        <v>0</v>
      </c>
      <c r="DA57" s="23">
        <f t="shared" si="69"/>
        <v>1</v>
      </c>
      <c r="DB57" s="23">
        <f t="shared" si="70"/>
        <v>0.76226235472494475</v>
      </c>
      <c r="DC57" s="23">
        <f t="shared" si="71"/>
        <v>2.3535656519627236E-2</v>
      </c>
      <c r="DD57" s="23">
        <f t="shared" si="72"/>
        <v>8.8857504339894672E-2</v>
      </c>
      <c r="DE57" s="23">
        <f t="shared" si="73"/>
        <v>0</v>
      </c>
      <c r="DF57" s="23">
        <f t="shared" si="74"/>
        <v>0.15644486014608944</v>
      </c>
      <c r="DG57" s="23">
        <f t="shared" si="75"/>
        <v>3.3832599118942732E-3</v>
      </c>
      <c r="DH57" s="23">
        <f t="shared" si="76"/>
        <v>0.3885431863518623</v>
      </c>
      <c r="DI57" s="23">
        <f t="shared" si="77"/>
        <v>0.18634958111467365</v>
      </c>
      <c r="DJ57" s="23">
        <f t="shared" si="78"/>
        <v>2.7912725137103109E-2</v>
      </c>
      <c r="DK57" s="23">
        <f t="shared" si="79"/>
        <v>4.246464818038983E-3</v>
      </c>
      <c r="DL57" s="23">
        <f t="shared" si="80"/>
        <v>1.6415355930641284</v>
      </c>
      <c r="DM57" s="23">
        <f t="shared" si="81"/>
        <v>0.76226235472494475</v>
      </c>
      <c r="DN57" s="23">
        <f t="shared" si="82"/>
        <v>2.3535656519627236E-2</v>
      </c>
      <c r="DO57" s="23">
        <f t="shared" si="83"/>
        <v>0.17771500867978934</v>
      </c>
      <c r="DP57" s="23">
        <f t="shared" si="84"/>
        <v>0</v>
      </c>
      <c r="DR57" s="23">
        <f t="shared" si="85"/>
        <v>0.15644486014608944</v>
      </c>
      <c r="DS57" s="23">
        <f t="shared" si="86"/>
        <v>3.3832599118942732E-3</v>
      </c>
      <c r="DT57" s="23">
        <f t="shared" si="87"/>
        <v>0.3885431863518623</v>
      </c>
      <c r="DU57" s="23">
        <f t="shared" si="88"/>
        <v>0.18634958111467365</v>
      </c>
      <c r="DV57" s="23">
        <f t="shared" si="89"/>
        <v>5.5825450274206219E-2</v>
      </c>
      <c r="DW57" s="23">
        <f t="shared" si="90"/>
        <v>8.4929296360779661E-3</v>
      </c>
      <c r="DY57" s="23">
        <f t="shared" si="91"/>
        <v>1.5245247094498895</v>
      </c>
      <c r="DZ57" s="23">
        <f t="shared" si="92"/>
        <v>4.7071313039254471E-2</v>
      </c>
      <c r="EA57" s="23">
        <f t="shared" si="93"/>
        <v>0.26657251301968399</v>
      </c>
      <c r="EB57" s="23">
        <f t="shared" si="94"/>
        <v>0</v>
      </c>
      <c r="ED57" s="23">
        <f t="shared" si="95"/>
        <v>0.15644486014608944</v>
      </c>
      <c r="EE57" s="23">
        <f t="shared" si="96"/>
        <v>3.3832599118942732E-3</v>
      </c>
      <c r="EF57" s="23">
        <f t="shared" si="97"/>
        <v>0.3885431863518623</v>
      </c>
      <c r="EG57" s="23">
        <f t="shared" si="98"/>
        <v>0.18634958111467365</v>
      </c>
      <c r="EH57" s="23">
        <f t="shared" si="99"/>
        <v>2.7912725137103109E-2</v>
      </c>
      <c r="EI57" s="23">
        <f t="shared" si="100"/>
        <v>4.246464818038983E-3</v>
      </c>
      <c r="EJ57" s="23">
        <f t="shared" si="101"/>
        <v>2.6050486129884898</v>
      </c>
      <c r="EK57" s="23">
        <f t="shared" si="102"/>
        <v>8.8290099022814754</v>
      </c>
      <c r="EL57" s="83">
        <f t="shared" si="147"/>
        <v>0.71293891462135506</v>
      </c>
      <c r="EM57" s="24">
        <f t="shared" si="103"/>
        <v>6.7300218780029315</v>
      </c>
      <c r="EN57" s="24">
        <f t="shared" si="104"/>
        <v>0.20779654446848442</v>
      </c>
      <c r="EO57" s="24">
        <f t="shared" si="105"/>
        <v>1.5690475714178984</v>
      </c>
      <c r="EP57" s="24">
        <f t="shared" si="106"/>
        <v>0</v>
      </c>
      <c r="EQ57" s="24"/>
      <c r="ER57" s="24">
        <f t="shared" si="107"/>
        <v>1.3812532193908642</v>
      </c>
      <c r="ES57" s="24">
        <f t="shared" si="108"/>
        <v>2.9870835264106489E-2</v>
      </c>
      <c r="ET57" s="24">
        <f t="shared" si="109"/>
        <v>3.430451639764589</v>
      </c>
      <c r="EU57" s="24">
        <f t="shared" si="110"/>
        <v>1.6452822969474585</v>
      </c>
      <c r="EV57" s="24">
        <f t="shared" si="111"/>
        <v>0.49288345327028882</v>
      </c>
      <c r="EW57" s="24">
        <f t="shared" si="112"/>
        <v>7.4984159856312169E-2</v>
      </c>
      <c r="EX57" s="23">
        <f t="shared" si="113"/>
        <v>14.993723985256333</v>
      </c>
      <c r="EY57" s="23">
        <f t="shared" si="114"/>
        <v>15.561591598382934</v>
      </c>
      <c r="EZ57" s="23">
        <f t="shared" si="115"/>
        <v>13.348441688308874</v>
      </c>
      <c r="FA57" s="23" t="str">
        <f t="shared" si="116"/>
        <v>Good</v>
      </c>
      <c r="FB57" s="23">
        <f t="shared" si="117"/>
        <v>347.33251205641369</v>
      </c>
      <c r="FC57" s="23">
        <f t="shared" si="118"/>
        <v>0.1337800017362199</v>
      </c>
      <c r="FE57" s="23">
        <f t="shared" si="119"/>
        <v>-13.454457179855451</v>
      </c>
      <c r="FF57" s="23">
        <f t="shared" si="120"/>
        <v>8.5505552154092279E-2</v>
      </c>
      <c r="FG57" s="80">
        <f t="shared" si="121"/>
        <v>0.10085713000852192</v>
      </c>
      <c r="FH57" s="80">
        <f t="shared" si="122"/>
        <v>1.2803960893823423</v>
      </c>
      <c r="FI57" s="23">
        <f t="shared" si="123"/>
        <v>6.7300218780029315</v>
      </c>
      <c r="FJ57" s="23">
        <f t="shared" si="124"/>
        <v>1.2699781219970685</v>
      </c>
      <c r="FK57" s="23">
        <f t="shared" si="125"/>
        <v>0</v>
      </c>
      <c r="FL57" s="24">
        <f t="shared" si="126"/>
        <v>8</v>
      </c>
      <c r="FM57" s="23">
        <f t="shared" si="127"/>
        <v>0.29906944942082991</v>
      </c>
      <c r="FN57" s="23">
        <f t="shared" si="128"/>
        <v>0</v>
      </c>
      <c r="FO57" s="23">
        <f t="shared" si="129"/>
        <v>0.10085713000852192</v>
      </c>
      <c r="FP57" s="23">
        <f t="shared" si="130"/>
        <v>0.20779654446848442</v>
      </c>
      <c r="FQ57" s="23">
        <f t="shared" si="131"/>
        <v>0.60772312389783623</v>
      </c>
      <c r="FR57" s="23">
        <f t="shared" si="132"/>
        <v>3.430451639764589</v>
      </c>
      <c r="FS57" s="23">
        <f t="shared" si="133"/>
        <v>4.0381747636624254</v>
      </c>
      <c r="FT57" s="23">
        <f t="shared" si="134"/>
        <v>0.96182523633757455</v>
      </c>
      <c r="FU57" s="23">
        <f t="shared" si="135"/>
        <v>5</v>
      </c>
      <c r="FV57" s="23">
        <f t="shared" si="136"/>
        <v>0</v>
      </c>
      <c r="FW57" s="23">
        <f t="shared" si="137"/>
        <v>5</v>
      </c>
      <c r="FX57" s="24">
        <f t="shared" si="138"/>
        <v>0</v>
      </c>
      <c r="FY57" s="24">
        <f t="shared" si="139"/>
        <v>0.31857085304476773</v>
      </c>
      <c r="FZ57" s="24">
        <f t="shared" si="140"/>
        <v>2.9870835264106489E-2</v>
      </c>
      <c r="GA57" s="74">
        <f t="shared" si="141"/>
        <v>0.34844168830887423</v>
      </c>
      <c r="GB57" s="74">
        <f t="shared" si="142"/>
        <v>0.34844168830887423</v>
      </c>
      <c r="GC57" s="23">
        <f t="shared" si="143"/>
        <v>1.6452822969474585</v>
      </c>
      <c r="GD57" s="23">
        <f t="shared" si="144"/>
        <v>6.2760147436673464E-3</v>
      </c>
      <c r="GE57" s="74">
        <f t="shared" si="145"/>
        <v>2</v>
      </c>
      <c r="GG57" s="24" t="str">
        <f t="shared" si="146"/>
        <v>CALCIC</v>
      </c>
      <c r="GH57" s="83">
        <f t="shared" si="148"/>
        <v>0.71293891462135506</v>
      </c>
    </row>
    <row r="58" spans="1:190" s="23" customFormat="1" ht="18" customHeight="1" x14ac:dyDescent="0.2">
      <c r="A58" s="23" t="s">
        <v>55</v>
      </c>
      <c r="B58" s="23" t="s">
        <v>144</v>
      </c>
      <c r="C58" s="24">
        <v>800</v>
      </c>
      <c r="D58" s="24">
        <v>2</v>
      </c>
      <c r="F58" s="37">
        <v>75.3</v>
      </c>
      <c r="G58" s="37">
        <v>0.19</v>
      </c>
      <c r="H58" s="37">
        <v>14.33</v>
      </c>
      <c r="I58" s="37">
        <v>0.83</v>
      </c>
      <c r="J58" s="37">
        <v>0.09</v>
      </c>
      <c r="K58" s="37">
        <v>0.36</v>
      </c>
      <c r="L58" s="37">
        <v>1.57</v>
      </c>
      <c r="M58" s="37">
        <v>3.96</v>
      </c>
      <c r="N58" s="37">
        <v>3.88</v>
      </c>
      <c r="O58" s="37"/>
      <c r="P58" s="37"/>
      <c r="Q58" s="37">
        <v>6.1</v>
      </c>
      <c r="S58" s="37">
        <v>48.71</v>
      </c>
      <c r="T58" s="37">
        <v>0.87</v>
      </c>
      <c r="U58" s="37">
        <v>8.77</v>
      </c>
      <c r="V58" s="37">
        <v>9.25</v>
      </c>
      <c r="W58" s="37">
        <v>0.4</v>
      </c>
      <c r="X58" s="37">
        <v>15.29</v>
      </c>
      <c r="Y58" s="37">
        <v>11.43</v>
      </c>
      <c r="Z58" s="37">
        <v>1.42</v>
      </c>
      <c r="AA58" s="37">
        <v>0.56000000000000005</v>
      </c>
      <c r="AB58" s="37"/>
      <c r="AD58" s="38">
        <f t="shared" si="1"/>
        <v>4.6951214780829735</v>
      </c>
      <c r="AE58" s="39"/>
      <c r="AF58" s="58">
        <f t="shared" si="2"/>
        <v>0.26239687330092121</v>
      </c>
      <c r="AG58" s="38">
        <f t="shared" si="3"/>
        <v>1.2</v>
      </c>
      <c r="AH58" s="38">
        <f t="shared" si="4"/>
        <v>1.1676483164308955</v>
      </c>
      <c r="AI58" s="38">
        <f t="shared" si="5"/>
        <v>2.7517528176015063</v>
      </c>
      <c r="AJ58" s="39"/>
      <c r="AK58" s="40">
        <f t="shared" si="6"/>
        <v>820.03367839868577</v>
      </c>
      <c r="AL58" s="40">
        <f t="shared" si="7"/>
        <v>820.61564184844542</v>
      </c>
      <c r="AM58" s="40">
        <f t="shared" si="8"/>
        <v>804.6211841709312</v>
      </c>
      <c r="AN58" s="40">
        <f t="shared" si="9"/>
        <v>756.53775847169447</v>
      </c>
      <c r="AO58" s="40">
        <f t="shared" si="10"/>
        <v>804.80650024504814</v>
      </c>
      <c r="AP58" s="40">
        <f t="shared" si="11"/>
        <v>785.02929990722953</v>
      </c>
      <c r="AQ58" s="41"/>
      <c r="AR58" s="40">
        <f t="shared" si="12"/>
        <v>898.07000651591591</v>
      </c>
      <c r="AS58" s="40">
        <f t="shared" si="13"/>
        <v>875.83374107990198</v>
      </c>
      <c r="AT58" s="41"/>
      <c r="AU58" s="38">
        <f t="shared" si="14"/>
        <v>1.6479653687026321</v>
      </c>
      <c r="AV58" s="38">
        <f t="shared" si="15"/>
        <v>1.8986672431000249</v>
      </c>
      <c r="AW58" s="38">
        <f t="shared" si="16"/>
        <v>1.7451017469110068</v>
      </c>
      <c r="AX58" s="38">
        <f t="shared" si="17"/>
        <v>-1.3569302139749537</v>
      </c>
      <c r="AY58" s="38">
        <f t="shared" si="18"/>
        <v>6.5171763717726616</v>
      </c>
      <c r="AZ58" s="38">
        <f t="shared" si="19"/>
        <v>1.2580051766287623</v>
      </c>
      <c r="BA58" s="39"/>
      <c r="BB58" s="42">
        <f t="shared" si="20"/>
        <v>0.25338391315720188</v>
      </c>
      <c r="BC58" s="42" t="str">
        <f t="shared" si="21"/>
        <v>YES</v>
      </c>
      <c r="BD58" s="38">
        <f t="shared" si="22"/>
        <v>3.5967848388430719</v>
      </c>
      <c r="BE58" s="38">
        <f t="shared" si="23"/>
        <v>2.8475845665205402</v>
      </c>
      <c r="BF58" s="38">
        <f t="shared" si="24"/>
        <v>2.3741143806560223</v>
      </c>
      <c r="BG58" s="38">
        <f t="shared" si="25"/>
        <v>3.6683631194979966</v>
      </c>
      <c r="BH58" s="38">
        <f t="shared" si="26"/>
        <v>2.8612723396234987</v>
      </c>
      <c r="BI58" s="38">
        <f t="shared" si="27"/>
        <v>1.9653919722197477</v>
      </c>
      <c r="BJ58" s="38">
        <f t="shared" si="28"/>
        <v>3.986784838843072</v>
      </c>
      <c r="BK58" s="38">
        <f t="shared" si="29"/>
        <v>4.1032993703564653</v>
      </c>
      <c r="BL58" s="24"/>
      <c r="BM58" s="24">
        <f t="shared" si="30"/>
        <v>1.2532391989255096</v>
      </c>
      <c r="BN58" s="24">
        <f t="shared" si="31"/>
        <v>2.378603584430412E-3</v>
      </c>
      <c r="BO58" s="24">
        <f t="shared" si="32"/>
        <v>0.14054393346475613</v>
      </c>
      <c r="BP58" s="24">
        <f t="shared" si="33"/>
        <v>0</v>
      </c>
      <c r="BQ58" s="24">
        <f t="shared" si="34"/>
        <v>1.1552422946730803E-2</v>
      </c>
      <c r="BR58" s="24">
        <f t="shared" si="35"/>
        <v>1.2687224669603525E-3</v>
      </c>
      <c r="BS58" s="24">
        <f t="shared" si="36"/>
        <v>8.9320272724566045E-3</v>
      </c>
      <c r="BT58" s="24">
        <f t="shared" si="37"/>
        <v>2.7997018406702167E-2</v>
      </c>
      <c r="BU58" s="24">
        <f t="shared" si="38"/>
        <v>6.3892711874525041E-2</v>
      </c>
      <c r="BV58" s="24">
        <f t="shared" si="39"/>
        <v>4.1190708734978133E-2</v>
      </c>
      <c r="BW58" s="24">
        <f t="shared" si="40"/>
        <v>0</v>
      </c>
      <c r="BX58" s="24">
        <f t="shared" si="41"/>
        <v>0.33862776925348675</v>
      </c>
      <c r="BY58" s="23">
        <f t="shared" si="42"/>
        <v>1.8896231169305358</v>
      </c>
      <c r="BZ58" s="23">
        <f t="shared" si="43"/>
        <v>1.7966227017513086</v>
      </c>
      <c r="CA58" s="24">
        <f t="shared" si="44"/>
        <v>0.66322177565293816</v>
      </c>
      <c r="CB58" s="24">
        <f t="shared" si="45"/>
        <v>1.2587714254333245E-3</v>
      </c>
      <c r="CC58" s="24">
        <f t="shared" si="46"/>
        <v>7.4376700943970642E-2</v>
      </c>
      <c r="CD58" s="24">
        <f t="shared" si="47"/>
        <v>0</v>
      </c>
      <c r="CE58" s="24">
        <f t="shared" si="48"/>
        <v>6.1136122029964981E-3</v>
      </c>
      <c r="CF58" s="24">
        <f t="shared" si="49"/>
        <v>6.7141561488792472E-4</v>
      </c>
      <c r="CG58" s="24">
        <f t="shared" si="50"/>
        <v>4.7268829389458377E-3</v>
      </c>
      <c r="CH58" s="24">
        <f t="shared" si="51"/>
        <v>1.4816191734667142E-2</v>
      </c>
      <c r="CI58" s="24">
        <f t="shared" si="52"/>
        <v>3.3812410158439964E-2</v>
      </c>
      <c r="CJ58" s="24">
        <f t="shared" si="53"/>
        <v>2.179837257806597E-2</v>
      </c>
      <c r="CK58" s="24">
        <f t="shared" si="54"/>
        <v>0</v>
      </c>
      <c r="CL58" s="24">
        <f t="shared" si="55"/>
        <v>0.17920386674965461</v>
      </c>
      <c r="CM58" s="23">
        <f t="shared" si="56"/>
        <v>1</v>
      </c>
      <c r="CN58" s="23">
        <f t="shared" si="57"/>
        <v>0.82079613325034539</v>
      </c>
      <c r="CP58">
        <f t="shared" si="58"/>
        <v>0.69755280154474253</v>
      </c>
      <c r="CQ58">
        <f t="shared" si="59"/>
        <v>1.3239304958752893E-3</v>
      </c>
      <c r="CR58">
        <f t="shared" si="60"/>
        <v>0.15645347610019286</v>
      </c>
      <c r="CS58">
        <f t="shared" si="61"/>
        <v>0</v>
      </c>
      <c r="CT58">
        <f t="shared" si="62"/>
        <v>6.4300773531747952E-3</v>
      </c>
      <c r="CU58">
        <f t="shared" si="63"/>
        <v>7.0617078684557947E-4</v>
      </c>
      <c r="CV58">
        <f t="shared" si="64"/>
        <v>4.9715654064427994E-3</v>
      </c>
      <c r="CW58">
        <f t="shared" si="65"/>
        <v>1.5583137394073495E-2</v>
      </c>
      <c r="CX58">
        <f t="shared" si="66"/>
        <v>7.1125352932748562E-2</v>
      </c>
      <c r="CY58">
        <f t="shared" si="67"/>
        <v>4.5853487985904141E-2</v>
      </c>
      <c r="CZ58">
        <f t="shared" si="68"/>
        <v>0</v>
      </c>
      <c r="DA58" s="23">
        <f t="shared" si="69"/>
        <v>1</v>
      </c>
      <c r="DB58" s="23">
        <f t="shared" si="70"/>
        <v>0.81069430783083107</v>
      </c>
      <c r="DC58" s="23">
        <f t="shared" si="71"/>
        <v>1.0891500623444518E-2</v>
      </c>
      <c r="DD58" s="23">
        <f t="shared" si="72"/>
        <v>8.6013279587293184E-2</v>
      </c>
      <c r="DE58" s="23">
        <f t="shared" si="73"/>
        <v>0</v>
      </c>
      <c r="DF58" s="23">
        <f t="shared" si="74"/>
        <v>0.12874688223766256</v>
      </c>
      <c r="DG58" s="23">
        <f t="shared" si="75"/>
        <v>5.638766519823789E-3</v>
      </c>
      <c r="DH58" s="23">
        <f t="shared" si="76"/>
        <v>0.37936304721072633</v>
      </c>
      <c r="DI58" s="23">
        <f t="shared" si="77"/>
        <v>0.20382542699911194</v>
      </c>
      <c r="DJ58" s="23">
        <f t="shared" si="78"/>
        <v>2.2911022944905442E-2</v>
      </c>
      <c r="DK58" s="23">
        <f t="shared" si="79"/>
        <v>5.9450507452545763E-3</v>
      </c>
      <c r="DL58" s="23">
        <f t="shared" si="80"/>
        <v>1.6540292846990536</v>
      </c>
      <c r="DM58" s="23">
        <f t="shared" si="81"/>
        <v>0.81069430783083107</v>
      </c>
      <c r="DN58" s="23">
        <f t="shared" si="82"/>
        <v>1.0891500623444518E-2</v>
      </c>
      <c r="DO58" s="23">
        <f t="shared" si="83"/>
        <v>0.17202655917458637</v>
      </c>
      <c r="DP58" s="23">
        <f t="shared" si="84"/>
        <v>0</v>
      </c>
      <c r="DR58" s="23">
        <f t="shared" si="85"/>
        <v>0.12874688223766256</v>
      </c>
      <c r="DS58" s="23">
        <f t="shared" si="86"/>
        <v>5.638766519823789E-3</v>
      </c>
      <c r="DT58" s="23">
        <f t="shared" si="87"/>
        <v>0.37936304721072633</v>
      </c>
      <c r="DU58" s="23">
        <f t="shared" si="88"/>
        <v>0.20382542699911194</v>
      </c>
      <c r="DV58" s="23">
        <f t="shared" si="89"/>
        <v>4.5822045889810883E-2</v>
      </c>
      <c r="DW58" s="23">
        <f t="shared" si="90"/>
        <v>1.1890101490509153E-2</v>
      </c>
      <c r="DY58" s="23">
        <f t="shared" si="91"/>
        <v>1.6213886156616621</v>
      </c>
      <c r="DZ58" s="23">
        <f t="shared" si="92"/>
        <v>2.1783001246889037E-2</v>
      </c>
      <c r="EA58" s="23">
        <f t="shared" si="93"/>
        <v>0.25803983876187953</v>
      </c>
      <c r="EB58" s="23">
        <f t="shared" si="94"/>
        <v>0</v>
      </c>
      <c r="ED58" s="23">
        <f t="shared" si="95"/>
        <v>0.12874688223766256</v>
      </c>
      <c r="EE58" s="23">
        <f t="shared" si="96"/>
        <v>5.638766519823789E-3</v>
      </c>
      <c r="EF58" s="23">
        <f t="shared" si="97"/>
        <v>0.37936304721072633</v>
      </c>
      <c r="EG58" s="23">
        <f t="shared" si="98"/>
        <v>0.20382542699911194</v>
      </c>
      <c r="EH58" s="23">
        <f t="shared" si="99"/>
        <v>2.2911022944905442E-2</v>
      </c>
      <c r="EI58" s="23">
        <f t="shared" si="100"/>
        <v>5.9450507452545763E-3</v>
      </c>
      <c r="EJ58" s="23">
        <f t="shared" si="101"/>
        <v>2.6476416523279158</v>
      </c>
      <c r="EK58" s="23">
        <f t="shared" si="102"/>
        <v>8.6869761924833941</v>
      </c>
      <c r="EL58" s="83">
        <f t="shared" si="147"/>
        <v>0.74661608684279812</v>
      </c>
      <c r="EM58" s="24">
        <f t="shared" si="103"/>
        <v>7.0424821515082332</v>
      </c>
      <c r="EN58" s="24">
        <f t="shared" si="104"/>
        <v>9.4614206616280574E-2</v>
      </c>
      <c r="EO58" s="24">
        <f t="shared" si="105"/>
        <v>1.4943906240244675</v>
      </c>
      <c r="EP58" s="24">
        <f t="shared" si="106"/>
        <v>0</v>
      </c>
      <c r="EQ58" s="24"/>
      <c r="ER58" s="24">
        <f t="shared" si="107"/>
        <v>1.1184211008550378</v>
      </c>
      <c r="ES58" s="24">
        <f t="shared" si="108"/>
        <v>4.8983830512681695E-2</v>
      </c>
      <c r="ET58" s="24">
        <f t="shared" si="109"/>
        <v>3.2955177594275336</v>
      </c>
      <c r="EU58" s="24">
        <f t="shared" si="110"/>
        <v>1.7706266317640473</v>
      </c>
      <c r="EV58" s="24">
        <f t="shared" si="111"/>
        <v>0.3980550217356687</v>
      </c>
      <c r="EW58" s="24">
        <f t="shared" si="112"/>
        <v>0.10328902857426432</v>
      </c>
      <c r="EX58" s="23">
        <f t="shared" si="113"/>
        <v>14.865036304708282</v>
      </c>
      <c r="EY58" s="23">
        <f t="shared" si="114"/>
        <v>15.366380355018215</v>
      </c>
      <c r="EZ58" s="23">
        <f t="shared" si="115"/>
        <v>13.094409672944234</v>
      </c>
      <c r="FA58" s="23" t="str">
        <f t="shared" si="116"/>
        <v>Good</v>
      </c>
      <c r="FB58" s="23">
        <f t="shared" si="117"/>
        <v>658.09399370467213</v>
      </c>
      <c r="FC58" s="23">
        <f t="shared" si="118"/>
        <v>9.0580354248793959E-2</v>
      </c>
      <c r="FE58" s="23">
        <f t="shared" si="119"/>
        <v>-14.242711102672132</v>
      </c>
      <c r="FF58" s="23">
        <f t="shared" si="120"/>
        <v>8.7924461746410706E-2</v>
      </c>
      <c r="FG58" s="80">
        <f t="shared" si="121"/>
        <v>8.3630278800104429E-2</v>
      </c>
      <c r="FH58" s="80">
        <f t="shared" si="122"/>
        <v>1.0347908220549333</v>
      </c>
      <c r="FI58" s="23">
        <f t="shared" si="123"/>
        <v>7.0424821515082332</v>
      </c>
      <c r="FJ58" s="23">
        <f t="shared" si="124"/>
        <v>0.9575178484917668</v>
      </c>
      <c r="FK58" s="23">
        <f t="shared" si="125"/>
        <v>0</v>
      </c>
      <c r="FL58" s="24">
        <f t="shared" si="126"/>
        <v>8</v>
      </c>
      <c r="FM58" s="23">
        <f t="shared" si="127"/>
        <v>0.53687277553270074</v>
      </c>
      <c r="FN58" s="23">
        <f t="shared" si="128"/>
        <v>0</v>
      </c>
      <c r="FO58" s="23">
        <f t="shared" si="129"/>
        <v>8.3630278800104429E-2</v>
      </c>
      <c r="FP58" s="23">
        <f t="shared" si="130"/>
        <v>9.4614206616280574E-2</v>
      </c>
      <c r="FQ58" s="23">
        <f t="shared" si="131"/>
        <v>0.71511726094908579</v>
      </c>
      <c r="FR58" s="23">
        <f t="shared" si="132"/>
        <v>3.2955177594275336</v>
      </c>
      <c r="FS58" s="23">
        <f t="shared" si="133"/>
        <v>4.0106350203766192</v>
      </c>
      <c r="FT58" s="23">
        <f t="shared" si="134"/>
        <v>0.98936497962338077</v>
      </c>
      <c r="FU58" s="23">
        <f t="shared" si="135"/>
        <v>5</v>
      </c>
      <c r="FV58" s="23">
        <f t="shared" si="136"/>
        <v>0</v>
      </c>
      <c r="FW58" s="23">
        <f t="shared" si="137"/>
        <v>5</v>
      </c>
      <c r="FX58" s="24">
        <f t="shared" si="138"/>
        <v>0</v>
      </c>
      <c r="FY58" s="24">
        <f t="shared" si="139"/>
        <v>4.5425842431552566E-2</v>
      </c>
      <c r="FZ58" s="24">
        <f t="shared" si="140"/>
        <v>4.8983830512681695E-2</v>
      </c>
      <c r="GA58" s="74">
        <f t="shared" si="141"/>
        <v>9.440967294423426E-2</v>
      </c>
      <c r="GB58" s="74">
        <f t="shared" si="142"/>
        <v>9.440967294423426E-2</v>
      </c>
      <c r="GC58" s="23">
        <f t="shared" si="143"/>
        <v>1.7706266317640473</v>
      </c>
      <c r="GD58" s="23">
        <f t="shared" si="144"/>
        <v>0.13496369529171837</v>
      </c>
      <c r="GE58" s="74">
        <f t="shared" si="145"/>
        <v>2</v>
      </c>
      <c r="GG58" s="24" t="str">
        <f t="shared" si="146"/>
        <v>CALCIC</v>
      </c>
      <c r="GH58" s="83">
        <f t="shared" si="148"/>
        <v>0.74661608684279812</v>
      </c>
    </row>
    <row r="59" spans="1:190" s="23" customFormat="1" ht="18" customHeight="1" x14ac:dyDescent="0.2">
      <c r="A59" s="23" t="s">
        <v>55</v>
      </c>
      <c r="B59" s="23" t="s">
        <v>144</v>
      </c>
      <c r="C59" s="24">
        <v>825</v>
      </c>
      <c r="D59" s="24">
        <v>2</v>
      </c>
      <c r="F59" s="37">
        <v>74.599999999999994</v>
      </c>
      <c r="G59" s="37">
        <v>0.28999999999999998</v>
      </c>
      <c r="H59" s="37">
        <v>15.47</v>
      </c>
      <c r="I59" s="37">
        <v>1.54</v>
      </c>
      <c r="J59" s="37">
        <v>0.05</v>
      </c>
      <c r="K59" s="37">
        <v>0.42</v>
      </c>
      <c r="L59" s="37">
        <v>0.96</v>
      </c>
      <c r="M59" s="37">
        <v>3.67</v>
      </c>
      <c r="N59" s="37">
        <v>3.46</v>
      </c>
      <c r="O59" s="37"/>
      <c r="P59" s="37"/>
      <c r="Q59" s="37">
        <v>5.9</v>
      </c>
      <c r="S59" s="37">
        <v>47.1</v>
      </c>
      <c r="T59" s="37">
        <v>1.58</v>
      </c>
      <c r="U59" s="37">
        <v>9.48</v>
      </c>
      <c r="V59" s="37">
        <v>11.7</v>
      </c>
      <c r="W59" s="37">
        <v>0.31</v>
      </c>
      <c r="X59" s="37">
        <v>13.44</v>
      </c>
      <c r="Y59" s="37">
        <v>10.06</v>
      </c>
      <c r="Z59" s="37">
        <v>1.65</v>
      </c>
      <c r="AA59" s="37">
        <v>0.62</v>
      </c>
      <c r="AB59" s="37"/>
      <c r="AD59" s="38">
        <f t="shared" si="1"/>
        <v>6.0039705456682277</v>
      </c>
      <c r="AE59" s="39"/>
      <c r="AF59" s="58">
        <f t="shared" si="2"/>
        <v>0.2374188311688312</v>
      </c>
      <c r="AG59" s="38">
        <f t="shared" si="3"/>
        <v>1.9</v>
      </c>
      <c r="AH59" s="38">
        <f t="shared" si="4"/>
        <v>3.2546814921969638</v>
      </c>
      <c r="AI59" s="38">
        <f t="shared" si="5"/>
        <v>3.9369434106163368</v>
      </c>
      <c r="AJ59" s="39"/>
      <c r="AK59" s="40">
        <f t="shared" si="6"/>
        <v>828.63264505735754</v>
      </c>
      <c r="AL59" s="40">
        <f t="shared" si="7"/>
        <v>828.71209697891163</v>
      </c>
      <c r="AM59" s="40">
        <f t="shared" si="8"/>
        <v>823.68086174156201</v>
      </c>
      <c r="AN59" s="40">
        <f t="shared" si="9"/>
        <v>806.55941085016173</v>
      </c>
      <c r="AO59" s="40">
        <f t="shared" si="10"/>
        <v>854.58425901358498</v>
      </c>
      <c r="AP59" s="40">
        <f t="shared" si="11"/>
        <v>829.22431187752306</v>
      </c>
      <c r="AQ59" s="41"/>
      <c r="AR59" s="40">
        <f t="shared" si="12"/>
        <v>974.13009925771496</v>
      </c>
      <c r="AS59" s="40">
        <f t="shared" si="13"/>
        <v>949.77351254020539</v>
      </c>
      <c r="AT59" s="41"/>
      <c r="AU59" s="38">
        <f t="shared" si="14"/>
        <v>2.4522115117610244</v>
      </c>
      <c r="AV59" s="38">
        <f t="shared" si="15"/>
        <v>2.300736580679803</v>
      </c>
      <c r="AW59" s="38">
        <f t="shared" si="16"/>
        <v>2.2235718991034772</v>
      </c>
      <c r="AX59" s="38">
        <f t="shared" si="17"/>
        <v>1.1757242025898444</v>
      </c>
      <c r="AY59" s="38">
        <f t="shared" si="18"/>
        <v>6.1135994399742817</v>
      </c>
      <c r="AZ59" s="38">
        <f t="shared" si="19"/>
        <v>1.5405499939035798</v>
      </c>
      <c r="BA59" s="39"/>
      <c r="BB59" s="42">
        <f t="shared" si="20"/>
        <v>0.32811647312809666</v>
      </c>
      <c r="BC59" s="42" t="str">
        <f t="shared" si="21"/>
        <v>NO</v>
      </c>
      <c r="BD59" s="38">
        <f t="shared" si="22"/>
        <v>4.3555946651182982</v>
      </c>
      <c r="BE59" s="38">
        <f t="shared" si="23"/>
        <v>3.4548443421866244</v>
      </c>
      <c r="BF59" s="38">
        <f t="shared" si="24"/>
        <v>2.9680126148046311</v>
      </c>
      <c r="BG59" s="38">
        <f t="shared" si="25"/>
        <v>4.5191956086018283</v>
      </c>
      <c r="BH59" s="38">
        <f t="shared" si="26"/>
        <v>3.499396706451372</v>
      </c>
      <c r="BI59" s="38">
        <f t="shared" si="27"/>
        <v>1.8812346523914356</v>
      </c>
      <c r="BJ59" s="38">
        <f t="shared" si="28"/>
        <v>4.7455946651182987</v>
      </c>
      <c r="BK59" s="38">
        <f t="shared" si="29"/>
        <v>4.8213778540682091</v>
      </c>
      <c r="BL59" s="24"/>
      <c r="BM59" s="24">
        <f t="shared" si="30"/>
        <v>1.24158890092753</v>
      </c>
      <c r="BN59" s="24">
        <f t="shared" si="31"/>
        <v>3.6305002078148392E-3</v>
      </c>
      <c r="BO59" s="24">
        <f t="shared" si="32"/>
        <v>0.15172467904394818</v>
      </c>
      <c r="BP59" s="24">
        <f t="shared" si="33"/>
        <v>0</v>
      </c>
      <c r="BQ59" s="24">
        <f t="shared" si="34"/>
        <v>2.1434616069837875E-2</v>
      </c>
      <c r="BR59" s="24">
        <f t="shared" si="35"/>
        <v>7.0484581497797362E-4</v>
      </c>
      <c r="BS59" s="24">
        <f t="shared" si="36"/>
        <v>1.0420698484532705E-2</v>
      </c>
      <c r="BT59" s="24">
        <f t="shared" si="37"/>
        <v>1.7119195968429351E-2</v>
      </c>
      <c r="BU59" s="24">
        <f t="shared" si="38"/>
        <v>5.9213700146340122E-2</v>
      </c>
      <c r="BV59" s="24">
        <f t="shared" si="39"/>
        <v>3.67319206760372E-2</v>
      </c>
      <c r="BW59" s="24">
        <f t="shared" si="40"/>
        <v>0</v>
      </c>
      <c r="BX59" s="24">
        <f t="shared" si="41"/>
        <v>0.32752521944189705</v>
      </c>
      <c r="BY59" s="23">
        <f t="shared" si="42"/>
        <v>1.8700942767813453</v>
      </c>
      <c r="BZ59" s="23">
        <f t="shared" si="43"/>
        <v>1.7902393572057735</v>
      </c>
      <c r="CA59" s="24">
        <f t="shared" si="44"/>
        <v>0.66391781224230695</v>
      </c>
      <c r="CB59" s="24">
        <f t="shared" si="45"/>
        <v>1.9413460876760511E-3</v>
      </c>
      <c r="CC59" s="24">
        <f t="shared" si="46"/>
        <v>8.1132101695474093E-2</v>
      </c>
      <c r="CD59" s="24">
        <f t="shared" si="47"/>
        <v>0</v>
      </c>
      <c r="CE59" s="24">
        <f t="shared" si="48"/>
        <v>1.1461783684365581E-2</v>
      </c>
      <c r="CF59" s="24">
        <f t="shared" si="49"/>
        <v>3.7690389395292795E-4</v>
      </c>
      <c r="CG59" s="24">
        <f t="shared" si="50"/>
        <v>5.5722851055765845E-3</v>
      </c>
      <c r="CH59" s="24">
        <f t="shared" si="51"/>
        <v>9.1541887384915827E-3</v>
      </c>
      <c r="CI59" s="24">
        <f t="shared" si="52"/>
        <v>3.1663483965232997E-2</v>
      </c>
      <c r="CJ59" s="24">
        <f t="shared" si="53"/>
        <v>1.9641748083020286E-2</v>
      </c>
      <c r="CK59" s="24">
        <f t="shared" si="54"/>
        <v>0</v>
      </c>
      <c r="CL59" s="24">
        <f t="shared" si="55"/>
        <v>0.17513834650390295</v>
      </c>
      <c r="CM59" s="23">
        <f t="shared" si="56"/>
        <v>1.0000000000000002</v>
      </c>
      <c r="CN59" s="23">
        <f t="shared" si="57"/>
        <v>0.82486165349609719</v>
      </c>
      <c r="CP59">
        <f t="shared" si="58"/>
        <v>0.69353234578945711</v>
      </c>
      <c r="CQ59">
        <f t="shared" si="59"/>
        <v>2.0279412321050558E-3</v>
      </c>
      <c r="CR59">
        <f t="shared" si="60"/>
        <v>0.16950211538278526</v>
      </c>
      <c r="CS59">
        <f t="shared" si="61"/>
        <v>0</v>
      </c>
      <c r="CT59">
        <f t="shared" si="62"/>
        <v>1.1973044824181094E-2</v>
      </c>
      <c r="CU59">
        <f t="shared" si="63"/>
        <v>3.9371596437143757E-4</v>
      </c>
      <c r="CV59">
        <f t="shared" si="64"/>
        <v>5.8208409074401385E-3</v>
      </c>
      <c r="CW59">
        <f t="shared" si="65"/>
        <v>9.5625179390253102E-3</v>
      </c>
      <c r="CX59">
        <f t="shared" si="66"/>
        <v>6.6151713074570712E-2</v>
      </c>
      <c r="CY59">
        <f t="shared" si="67"/>
        <v>4.1035764886063961E-2</v>
      </c>
      <c r="CZ59">
        <f t="shared" si="68"/>
        <v>0</v>
      </c>
      <c r="DA59" s="23">
        <f t="shared" si="69"/>
        <v>1</v>
      </c>
      <c r="DB59" s="23">
        <f t="shared" si="70"/>
        <v>0.78389862243547814</v>
      </c>
      <c r="DC59" s="23">
        <f t="shared" si="71"/>
        <v>1.9779966649473953E-2</v>
      </c>
      <c r="DD59" s="23">
        <f t="shared" si="72"/>
        <v>9.2976726395386483E-2</v>
      </c>
      <c r="DE59" s="23">
        <f t="shared" si="73"/>
        <v>0</v>
      </c>
      <c r="DF59" s="23">
        <f t="shared" si="74"/>
        <v>0.16284740780331372</v>
      </c>
      <c r="DG59" s="23">
        <f t="shared" si="75"/>
        <v>4.3700440528634359E-3</v>
      </c>
      <c r="DH59" s="23">
        <f t="shared" si="76"/>
        <v>0.33346235150504655</v>
      </c>
      <c r="DI59" s="23">
        <f t="shared" si="77"/>
        <v>0.17939490775249925</v>
      </c>
      <c r="DJ59" s="23">
        <f t="shared" si="78"/>
        <v>2.6621963281052097E-2</v>
      </c>
      <c r="DK59" s="23">
        <f t="shared" si="79"/>
        <v>6.5820204679604231E-3</v>
      </c>
      <c r="DL59" s="23">
        <f t="shared" si="80"/>
        <v>1.6099340103430739</v>
      </c>
      <c r="DM59" s="23">
        <f t="shared" si="81"/>
        <v>0.78389862243547814</v>
      </c>
      <c r="DN59" s="23">
        <f t="shared" si="82"/>
        <v>1.9779966649473953E-2</v>
      </c>
      <c r="DO59" s="23">
        <f t="shared" si="83"/>
        <v>0.18595345279077297</v>
      </c>
      <c r="DP59" s="23">
        <f t="shared" si="84"/>
        <v>0</v>
      </c>
      <c r="DR59" s="23">
        <f t="shared" si="85"/>
        <v>0.16284740780331372</v>
      </c>
      <c r="DS59" s="23">
        <f t="shared" si="86"/>
        <v>4.3700440528634359E-3</v>
      </c>
      <c r="DT59" s="23">
        <f t="shared" si="87"/>
        <v>0.33346235150504655</v>
      </c>
      <c r="DU59" s="23">
        <f t="shared" si="88"/>
        <v>0.17939490775249925</v>
      </c>
      <c r="DV59" s="23">
        <f t="shared" si="89"/>
        <v>5.3243926562104194E-2</v>
      </c>
      <c r="DW59" s="23">
        <f t="shared" si="90"/>
        <v>1.3164040935920846E-2</v>
      </c>
      <c r="DY59" s="23">
        <f t="shared" si="91"/>
        <v>1.5677972448709563</v>
      </c>
      <c r="DZ59" s="23">
        <f t="shared" si="92"/>
        <v>3.9559933298947907E-2</v>
      </c>
      <c r="EA59" s="23">
        <f t="shared" si="93"/>
        <v>0.27893017918615948</v>
      </c>
      <c r="EB59" s="23">
        <f t="shared" si="94"/>
        <v>0</v>
      </c>
      <c r="ED59" s="23">
        <f t="shared" si="95"/>
        <v>0.16284740780331372</v>
      </c>
      <c r="EE59" s="23">
        <f t="shared" si="96"/>
        <v>4.3700440528634359E-3</v>
      </c>
      <c r="EF59" s="23">
        <f t="shared" si="97"/>
        <v>0.33346235150504655</v>
      </c>
      <c r="EG59" s="23">
        <f t="shared" si="98"/>
        <v>0.17939490775249925</v>
      </c>
      <c r="EH59" s="23">
        <f t="shared" si="99"/>
        <v>2.6621963281052097E-2</v>
      </c>
      <c r="EI59" s="23">
        <f t="shared" si="100"/>
        <v>6.5820204679604231E-3</v>
      </c>
      <c r="EJ59" s="23">
        <f t="shared" si="101"/>
        <v>2.5995660522187989</v>
      </c>
      <c r="EK59" s="23">
        <f t="shared" si="102"/>
        <v>8.8476305421702541</v>
      </c>
      <c r="EL59" s="83">
        <f t="shared" si="147"/>
        <v>0.67188352687190334</v>
      </c>
      <c r="EM59" s="24">
        <f t="shared" si="103"/>
        <v>6.9356453938253244</v>
      </c>
      <c r="EN59" s="24">
        <f t="shared" si="104"/>
        <v>0.17500583705099479</v>
      </c>
      <c r="EO59" s="24">
        <f t="shared" si="105"/>
        <v>1.6452474483336574</v>
      </c>
      <c r="EP59" s="24">
        <f t="shared" si="106"/>
        <v>0</v>
      </c>
      <c r="EQ59" s="24"/>
      <c r="ER59" s="24">
        <f t="shared" si="107"/>
        <v>1.4408136989938531</v>
      </c>
      <c r="ES59" s="24">
        <f t="shared" si="108"/>
        <v>3.8664535232744018E-2</v>
      </c>
      <c r="ET59" s="24">
        <f t="shared" si="109"/>
        <v>2.950351685839963</v>
      </c>
      <c r="EU59" s="24">
        <f t="shared" si="110"/>
        <v>1.5872198649408276</v>
      </c>
      <c r="EV59" s="24">
        <f t="shared" si="111"/>
        <v>0.47108259083594312</v>
      </c>
      <c r="EW59" s="24">
        <f t="shared" si="112"/>
        <v>0.11647057064303278</v>
      </c>
      <c r="EX59" s="23">
        <f t="shared" si="113"/>
        <v>14.772948464217365</v>
      </c>
      <c r="EY59" s="23">
        <f t="shared" si="114"/>
        <v>15.36050162569634</v>
      </c>
      <c r="EZ59" s="23">
        <f t="shared" si="115"/>
        <v>13.185728599276537</v>
      </c>
      <c r="FA59" s="23" t="str">
        <f t="shared" si="116"/>
        <v>Good</v>
      </c>
      <c r="FB59" s="23">
        <f t="shared" si="117"/>
        <v>499.72062892595051</v>
      </c>
      <c r="FC59" s="23">
        <f t="shared" si="118"/>
        <v>5.3402605314248668E-2</v>
      </c>
      <c r="FE59" s="23">
        <f t="shared" si="119"/>
        <v>-14.016719386430834</v>
      </c>
      <c r="FF59" s="23">
        <f t="shared" si="120"/>
        <v>8.0582938967219631E-2</v>
      </c>
      <c r="FG59" s="80">
        <f t="shared" si="121"/>
        <v>9.9990022593232822E-2</v>
      </c>
      <c r="FH59" s="80">
        <f t="shared" si="122"/>
        <v>1.3408236764006203</v>
      </c>
      <c r="FI59" s="23">
        <f t="shared" si="123"/>
        <v>6.9356453938253244</v>
      </c>
      <c r="FJ59" s="23">
        <f t="shared" si="124"/>
        <v>1.0643546061746756</v>
      </c>
      <c r="FK59" s="23">
        <f t="shared" si="125"/>
        <v>0</v>
      </c>
      <c r="FL59" s="24">
        <f t="shared" si="126"/>
        <v>8</v>
      </c>
      <c r="FM59" s="23">
        <f t="shared" si="127"/>
        <v>0.58089284215898185</v>
      </c>
      <c r="FN59" s="23">
        <f t="shared" si="128"/>
        <v>0</v>
      </c>
      <c r="FO59" s="23">
        <f t="shared" si="129"/>
        <v>9.9990022593232822E-2</v>
      </c>
      <c r="FP59" s="23">
        <f t="shared" si="130"/>
        <v>0.17500583705099479</v>
      </c>
      <c r="FQ59" s="23">
        <f t="shared" si="131"/>
        <v>0.85588870180320953</v>
      </c>
      <c r="FR59" s="23">
        <f t="shared" si="132"/>
        <v>2.950351685839963</v>
      </c>
      <c r="FS59" s="23">
        <f t="shared" si="133"/>
        <v>3.8062403876431725</v>
      </c>
      <c r="FT59" s="23">
        <f t="shared" si="134"/>
        <v>1.1937596123568275</v>
      </c>
      <c r="FU59" s="23">
        <f t="shared" si="135"/>
        <v>5</v>
      </c>
      <c r="FV59" s="23">
        <f t="shared" si="136"/>
        <v>0</v>
      </c>
      <c r="FW59" s="23">
        <f t="shared" si="137"/>
        <v>5</v>
      </c>
      <c r="FX59" s="24">
        <f t="shared" si="138"/>
        <v>0</v>
      </c>
      <c r="FY59" s="24">
        <f t="shared" si="139"/>
        <v>0.1470640640437928</v>
      </c>
      <c r="FZ59" s="24">
        <f t="shared" si="140"/>
        <v>3.8664535232744018E-2</v>
      </c>
      <c r="GA59" s="74">
        <f t="shared" si="141"/>
        <v>0.18572859927653682</v>
      </c>
      <c r="GB59" s="74">
        <f t="shared" si="142"/>
        <v>0.18572859927653682</v>
      </c>
      <c r="GC59" s="23">
        <f t="shared" si="143"/>
        <v>1.5872198649408276</v>
      </c>
      <c r="GD59" s="23">
        <f t="shared" si="144"/>
        <v>0.22705153578263571</v>
      </c>
      <c r="GE59" s="74">
        <f t="shared" si="145"/>
        <v>2</v>
      </c>
      <c r="GG59" s="24" t="str">
        <f t="shared" si="146"/>
        <v>CALCIC</v>
      </c>
      <c r="GH59" s="83">
        <f t="shared" si="148"/>
        <v>0.67188352687190334</v>
      </c>
    </row>
    <row r="60" spans="1:190" s="23" customFormat="1" ht="18" customHeight="1" x14ac:dyDescent="0.2">
      <c r="A60" s="23" t="s">
        <v>55</v>
      </c>
      <c r="B60" s="23" t="s">
        <v>144</v>
      </c>
      <c r="C60" s="24">
        <v>825</v>
      </c>
      <c r="D60" s="24">
        <v>2</v>
      </c>
      <c r="F60" s="37">
        <v>74</v>
      </c>
      <c r="G60" s="37">
        <v>0.31</v>
      </c>
      <c r="H60" s="37">
        <v>15.12</v>
      </c>
      <c r="I60" s="37">
        <v>1.5</v>
      </c>
      <c r="J60" s="37">
        <v>0.08</v>
      </c>
      <c r="K60" s="37">
        <v>0.47</v>
      </c>
      <c r="L60" s="37">
        <v>1.92</v>
      </c>
      <c r="M60" s="37">
        <v>3.71</v>
      </c>
      <c r="N60" s="37">
        <v>3.37</v>
      </c>
      <c r="O60" s="37"/>
      <c r="P60" s="37"/>
      <c r="Q60" s="37">
        <v>5.9</v>
      </c>
      <c r="S60" s="37">
        <v>46.5</v>
      </c>
      <c r="T60" s="37">
        <v>1.69</v>
      </c>
      <c r="U60" s="37">
        <v>8.33</v>
      </c>
      <c r="V60" s="37">
        <v>11.93</v>
      </c>
      <c r="W60" s="37">
        <v>0.45</v>
      </c>
      <c r="X60" s="37">
        <v>14.64</v>
      </c>
      <c r="Y60" s="37">
        <v>10.76</v>
      </c>
      <c r="Z60" s="37">
        <v>1.42</v>
      </c>
      <c r="AA60" s="37">
        <v>0.35</v>
      </c>
      <c r="AB60" s="37"/>
      <c r="AD60" s="38">
        <f t="shared" si="1"/>
        <v>4.1625847118307941</v>
      </c>
      <c r="AE60" s="39"/>
      <c r="AF60" s="58">
        <f t="shared" si="2"/>
        <v>0.25533242258652095</v>
      </c>
      <c r="AG60" s="38">
        <f t="shared" si="3"/>
        <v>1</v>
      </c>
      <c r="AH60" s="38">
        <f t="shared" si="4"/>
        <v>1.4988316901267762</v>
      </c>
      <c r="AI60" s="38">
        <f t="shared" si="5"/>
        <v>1.5685476420866173</v>
      </c>
      <c r="AJ60" s="39"/>
      <c r="AK60" s="40">
        <f t="shared" si="6"/>
        <v>829.4082460212951</v>
      </c>
      <c r="AL60" s="40">
        <f t="shared" si="7"/>
        <v>827.7238602613761</v>
      </c>
      <c r="AM60" s="40">
        <f t="shared" si="8"/>
        <v>834.63069734506553</v>
      </c>
      <c r="AN60" s="40">
        <f t="shared" si="9"/>
        <v>800.45231743857175</v>
      </c>
      <c r="AO60" s="40">
        <f t="shared" si="10"/>
        <v>847.47389833682257</v>
      </c>
      <c r="AP60" s="40">
        <f t="shared" si="11"/>
        <v>825.69379828866442</v>
      </c>
      <c r="AQ60" s="41"/>
      <c r="AR60" s="40">
        <f t="shared" si="12"/>
        <v>904.33998385447819</v>
      </c>
      <c r="AS60" s="40">
        <f t="shared" si="13"/>
        <v>890.28915210543641</v>
      </c>
      <c r="AT60" s="41"/>
      <c r="AU60" s="38">
        <f t="shared" si="14"/>
        <v>1.6463239921129043</v>
      </c>
      <c r="AV60" s="38">
        <f t="shared" si="15"/>
        <v>1.802526849818793</v>
      </c>
      <c r="AW60" s="38">
        <f t="shared" si="16"/>
        <v>1.8621927176655086</v>
      </c>
      <c r="AX60" s="38">
        <f t="shared" si="17"/>
        <v>-3.9159217322427646</v>
      </c>
      <c r="AY60" s="38">
        <f t="shared" si="18"/>
        <v>3.1716263937860623</v>
      </c>
      <c r="AZ60" s="38">
        <f t="shared" si="19"/>
        <v>1.1757858080534984</v>
      </c>
      <c r="BA60" s="39"/>
      <c r="BB60" s="42">
        <f t="shared" si="20"/>
        <v>0.31372295051767124</v>
      </c>
      <c r="BC60" s="42" t="str">
        <f t="shared" si="21"/>
        <v>NO</v>
      </c>
      <c r="BD60" s="38">
        <f t="shared" si="22"/>
        <v>3.3803447554272603</v>
      </c>
      <c r="BE60" s="38">
        <f t="shared" si="23"/>
        <v>2.6851728331146965</v>
      </c>
      <c r="BF60" s="38">
        <f t="shared" si="24"/>
        <v>2.2276346241310852</v>
      </c>
      <c r="BG60" s="38">
        <f t="shared" si="25"/>
        <v>3.4256748351112805</v>
      </c>
      <c r="BH60" s="38">
        <f t="shared" si="26"/>
        <v>2.6792561263334616</v>
      </c>
      <c r="BI60" s="38">
        <f t="shared" si="27"/>
        <v>1.139675195858735</v>
      </c>
      <c r="BJ60" s="38">
        <f t="shared" si="28"/>
        <v>3.7703447554272604</v>
      </c>
      <c r="BK60" s="38">
        <f t="shared" si="29"/>
        <v>3.8984773431081026</v>
      </c>
      <c r="BL60" s="24"/>
      <c r="BM60" s="24">
        <f t="shared" si="30"/>
        <v>1.2316029312149763</v>
      </c>
      <c r="BN60" s="24">
        <f t="shared" si="31"/>
        <v>3.880879532491725E-3</v>
      </c>
      <c r="BO60" s="24">
        <f t="shared" si="32"/>
        <v>0.14829199399770501</v>
      </c>
      <c r="BP60" s="24">
        <f t="shared" si="33"/>
        <v>0</v>
      </c>
      <c r="BQ60" s="24">
        <f t="shared" si="34"/>
        <v>2.0877872795296633E-2</v>
      </c>
      <c r="BR60" s="24">
        <f t="shared" si="35"/>
        <v>1.1277533039647577E-3</v>
      </c>
      <c r="BS60" s="24">
        <f t="shared" si="36"/>
        <v>1.1661257827929455E-2</v>
      </c>
      <c r="BT60" s="24">
        <f t="shared" si="37"/>
        <v>3.4238391936858702E-2</v>
      </c>
      <c r="BU60" s="24">
        <f t="shared" si="38"/>
        <v>5.9859081074365626E-2</v>
      </c>
      <c r="BV60" s="24">
        <f t="shared" si="39"/>
        <v>3.5776466091978432E-2</v>
      </c>
      <c r="BW60" s="24">
        <f t="shared" si="40"/>
        <v>0</v>
      </c>
      <c r="BX60" s="24">
        <f t="shared" si="41"/>
        <v>0.32752521944189705</v>
      </c>
      <c r="BY60" s="23">
        <f t="shared" si="42"/>
        <v>1.8748418472174637</v>
      </c>
      <c r="BZ60" s="23">
        <f t="shared" si="43"/>
        <v>1.7912441689396159</v>
      </c>
      <c r="CA60" s="24">
        <f t="shared" si="44"/>
        <v>0.65691030581744969</v>
      </c>
      <c r="CB60" s="24">
        <f t="shared" si="45"/>
        <v>2.0699770160621874E-3</v>
      </c>
      <c r="CC60" s="24">
        <f t="shared" si="46"/>
        <v>7.9095735044420815E-2</v>
      </c>
      <c r="CD60" s="24">
        <f t="shared" si="47"/>
        <v>0</v>
      </c>
      <c r="CE60" s="24">
        <f t="shared" si="48"/>
        <v>1.1135804775364072E-2</v>
      </c>
      <c r="CF60" s="24">
        <f t="shared" si="49"/>
        <v>6.0151916581044243E-4</v>
      </c>
      <c r="CG60" s="24">
        <f t="shared" si="50"/>
        <v>6.2198621420982512E-3</v>
      </c>
      <c r="CH60" s="24">
        <f t="shared" si="51"/>
        <v>1.8262016066941018E-2</v>
      </c>
      <c r="CI60" s="24">
        <f t="shared" si="52"/>
        <v>3.1927536268301859E-2</v>
      </c>
      <c r="CJ60" s="24">
        <f t="shared" si="53"/>
        <v>1.9082391480153848E-2</v>
      </c>
      <c r="CK60" s="24">
        <f t="shared" si="54"/>
        <v>0</v>
      </c>
      <c r="CL60" s="24">
        <f t="shared" si="55"/>
        <v>0.17469485222339784</v>
      </c>
      <c r="CM60" s="23">
        <f t="shared" si="56"/>
        <v>0.99999999999999989</v>
      </c>
      <c r="CN60" s="23">
        <f t="shared" si="57"/>
        <v>0.82530514777660202</v>
      </c>
      <c r="CP60">
        <f t="shared" si="58"/>
        <v>0.68756842454597522</v>
      </c>
      <c r="CQ60">
        <f t="shared" si="59"/>
        <v>2.1665832050072409E-3</v>
      </c>
      <c r="CR60">
        <f t="shared" si="60"/>
        <v>0.16557429363244341</v>
      </c>
      <c r="CS60">
        <f t="shared" si="61"/>
        <v>0</v>
      </c>
      <c r="CT60">
        <f t="shared" si="62"/>
        <v>1.1655514729550218E-2</v>
      </c>
      <c r="CU60">
        <f t="shared" si="63"/>
        <v>6.2959217035853197E-4</v>
      </c>
      <c r="CV60">
        <f t="shared" si="64"/>
        <v>6.5101441948211382E-3</v>
      </c>
      <c r="CW60">
        <f t="shared" si="65"/>
        <v>1.9114307546986856E-2</v>
      </c>
      <c r="CX60">
        <f t="shared" si="66"/>
        <v>6.6835199926764996E-2</v>
      </c>
      <c r="CY60">
        <f t="shared" si="67"/>
        <v>3.9945940048092328E-2</v>
      </c>
      <c r="CZ60">
        <f t="shared" si="68"/>
        <v>0</v>
      </c>
      <c r="DA60" s="23">
        <f t="shared" si="69"/>
        <v>0.99999999999999989</v>
      </c>
      <c r="DB60" s="23">
        <f t="shared" si="70"/>
        <v>0.77391265272292431</v>
      </c>
      <c r="DC60" s="23">
        <f t="shared" si="71"/>
        <v>2.1157052935196822E-2</v>
      </c>
      <c r="DD60" s="23">
        <f t="shared" si="72"/>
        <v>8.1697904100587485E-2</v>
      </c>
      <c r="DE60" s="23">
        <f t="shared" si="73"/>
        <v>0</v>
      </c>
      <c r="DF60" s="23">
        <f t="shared" si="74"/>
        <v>0.16604868163192588</v>
      </c>
      <c r="DG60" s="23">
        <f t="shared" si="75"/>
        <v>6.343612334801762E-3</v>
      </c>
      <c r="DH60" s="23">
        <f t="shared" si="76"/>
        <v>0.36323577574656862</v>
      </c>
      <c r="DI60" s="23">
        <f t="shared" si="77"/>
        <v>0.1918776548128123</v>
      </c>
      <c r="DJ60" s="23">
        <f t="shared" si="78"/>
        <v>2.2911022944905442E-2</v>
      </c>
      <c r="DK60" s="23">
        <f t="shared" si="79"/>
        <v>3.7156567157841094E-3</v>
      </c>
      <c r="DL60" s="23">
        <f t="shared" si="80"/>
        <v>1.6309000139455068</v>
      </c>
      <c r="DM60" s="23">
        <f t="shared" si="81"/>
        <v>0.77391265272292431</v>
      </c>
      <c r="DN60" s="23">
        <f t="shared" si="82"/>
        <v>2.1157052935196822E-2</v>
      </c>
      <c r="DO60" s="23">
        <f t="shared" si="83"/>
        <v>0.16339580820117497</v>
      </c>
      <c r="DP60" s="23">
        <f t="shared" si="84"/>
        <v>0</v>
      </c>
      <c r="DR60" s="23">
        <f t="shared" si="85"/>
        <v>0.16604868163192588</v>
      </c>
      <c r="DS60" s="23">
        <f t="shared" si="86"/>
        <v>6.343612334801762E-3</v>
      </c>
      <c r="DT60" s="23">
        <f t="shared" si="87"/>
        <v>0.36323577574656862</v>
      </c>
      <c r="DU60" s="23">
        <f t="shared" si="88"/>
        <v>0.1918776548128123</v>
      </c>
      <c r="DV60" s="23">
        <f t="shared" si="89"/>
        <v>4.5822045889810883E-2</v>
      </c>
      <c r="DW60" s="23">
        <f t="shared" si="90"/>
        <v>7.4313134315682188E-3</v>
      </c>
      <c r="DY60" s="23">
        <f t="shared" si="91"/>
        <v>1.5478253054458486</v>
      </c>
      <c r="DZ60" s="23">
        <f t="shared" si="92"/>
        <v>4.2314105870393644E-2</v>
      </c>
      <c r="EA60" s="23">
        <f t="shared" si="93"/>
        <v>0.24509371230176247</v>
      </c>
      <c r="EB60" s="23">
        <f t="shared" si="94"/>
        <v>0</v>
      </c>
      <c r="ED60" s="23">
        <f t="shared" si="95"/>
        <v>0.16604868163192588</v>
      </c>
      <c r="EE60" s="23">
        <f t="shared" si="96"/>
        <v>6.343612334801762E-3</v>
      </c>
      <c r="EF60" s="23">
        <f t="shared" si="97"/>
        <v>0.36323577574656862</v>
      </c>
      <c r="EG60" s="23">
        <f t="shared" si="98"/>
        <v>0.1918776548128123</v>
      </c>
      <c r="EH60" s="23">
        <f t="shared" si="99"/>
        <v>2.2911022944905442E-2</v>
      </c>
      <c r="EI60" s="23">
        <f t="shared" si="100"/>
        <v>3.7156567157841094E-3</v>
      </c>
      <c r="EJ60" s="23">
        <f t="shared" si="101"/>
        <v>2.5893655278048033</v>
      </c>
      <c r="EK60" s="23">
        <f t="shared" si="102"/>
        <v>8.8824848222563624</v>
      </c>
      <c r="EL60" s="83">
        <f t="shared" si="147"/>
        <v>0.68627704948232882</v>
      </c>
      <c r="EM60" s="24">
        <f t="shared" si="103"/>
        <v>6.8742673915635342</v>
      </c>
      <c r="EN60" s="24">
        <f t="shared" si="104"/>
        <v>0.1879272015805602</v>
      </c>
      <c r="EO60" s="24">
        <f t="shared" si="105"/>
        <v>1.4513607863672484</v>
      </c>
      <c r="EP60" s="24">
        <f t="shared" si="106"/>
        <v>0</v>
      </c>
      <c r="EQ60" s="24"/>
      <c r="ER60" s="24">
        <f t="shared" si="107"/>
        <v>1.4749248943512605</v>
      </c>
      <c r="ES60" s="24">
        <f t="shared" si="108"/>
        <v>5.6347040282154898E-2</v>
      </c>
      <c r="ET60" s="24">
        <f t="shared" si="109"/>
        <v>3.2264362649694114</v>
      </c>
      <c r="EU60" s="24">
        <f t="shared" si="110"/>
        <v>1.7043503566049507</v>
      </c>
      <c r="EV60" s="24">
        <f t="shared" si="111"/>
        <v>0.40701362714097972</v>
      </c>
      <c r="EW60" s="24">
        <f t="shared" si="112"/>
        <v>6.6008528765334543E-2</v>
      </c>
      <c r="EX60" s="23">
        <f t="shared" si="113"/>
        <v>14.975613935719121</v>
      </c>
      <c r="EY60" s="23">
        <f t="shared" si="114"/>
        <v>15.448636091625435</v>
      </c>
      <c r="EZ60" s="23">
        <f t="shared" si="115"/>
        <v>13.271263579114171</v>
      </c>
      <c r="FA60" s="23" t="str">
        <f t="shared" si="116"/>
        <v>Good</v>
      </c>
      <c r="FB60" s="23">
        <f t="shared" si="117"/>
        <v>485.47129956342212</v>
      </c>
      <c r="FC60" s="23">
        <f t="shared" si="118"/>
        <v>0.10349478757715404</v>
      </c>
      <c r="FE60" s="23">
        <f t="shared" si="119"/>
        <v>-14.113456962212801</v>
      </c>
      <c r="FF60" s="23">
        <f t="shared" si="120"/>
        <v>8.1272701935544409E-2</v>
      </c>
      <c r="FG60" s="80">
        <f t="shared" si="121"/>
        <v>0.10311092445660426</v>
      </c>
      <c r="FH60" s="80">
        <f t="shared" si="122"/>
        <v>1.3718139698946563</v>
      </c>
      <c r="FI60" s="23">
        <f t="shared" si="123"/>
        <v>6.8742673915635342</v>
      </c>
      <c r="FJ60" s="23">
        <f t="shared" si="124"/>
        <v>1.1257326084364658</v>
      </c>
      <c r="FK60" s="23">
        <f t="shared" si="125"/>
        <v>0</v>
      </c>
      <c r="FL60" s="24">
        <f t="shared" si="126"/>
        <v>8</v>
      </c>
      <c r="FM60" s="23">
        <f t="shared" si="127"/>
        <v>0.32562817793078258</v>
      </c>
      <c r="FN60" s="23">
        <f t="shared" si="128"/>
        <v>0</v>
      </c>
      <c r="FO60" s="23">
        <f t="shared" si="129"/>
        <v>0.10311092445660426</v>
      </c>
      <c r="FP60" s="23">
        <f t="shared" si="130"/>
        <v>0.1879272015805602</v>
      </c>
      <c r="FQ60" s="23">
        <f t="shared" si="131"/>
        <v>0.61666630396794697</v>
      </c>
      <c r="FR60" s="23">
        <f t="shared" si="132"/>
        <v>3.2264362649694114</v>
      </c>
      <c r="FS60" s="23">
        <f t="shared" si="133"/>
        <v>3.8431025689373586</v>
      </c>
      <c r="FT60" s="23">
        <f t="shared" si="134"/>
        <v>1.1568974310626414</v>
      </c>
      <c r="FU60" s="23">
        <f t="shared" si="135"/>
        <v>5</v>
      </c>
      <c r="FV60" s="23">
        <f t="shared" si="136"/>
        <v>0</v>
      </c>
      <c r="FW60" s="23">
        <f t="shared" si="137"/>
        <v>5</v>
      </c>
      <c r="FX60" s="24">
        <f t="shared" si="138"/>
        <v>0</v>
      </c>
      <c r="FY60" s="24">
        <f t="shared" si="139"/>
        <v>0.21491653883201489</v>
      </c>
      <c r="FZ60" s="24">
        <f t="shared" si="140"/>
        <v>5.6347040282154898E-2</v>
      </c>
      <c r="GA60" s="74">
        <f t="shared" si="141"/>
        <v>0.27126357911416976</v>
      </c>
      <c r="GB60" s="74">
        <f t="shared" si="142"/>
        <v>0.27126357911416976</v>
      </c>
      <c r="GC60" s="23">
        <f t="shared" si="143"/>
        <v>1.7043503566049507</v>
      </c>
      <c r="GD60" s="23">
        <f t="shared" si="144"/>
        <v>2.4386064280879527E-2</v>
      </c>
      <c r="GE60" s="74">
        <f t="shared" si="145"/>
        <v>2</v>
      </c>
      <c r="GG60" s="24" t="str">
        <f t="shared" si="146"/>
        <v>CALCIC</v>
      </c>
      <c r="GH60" s="83">
        <f t="shared" si="148"/>
        <v>0.68627704948232882</v>
      </c>
    </row>
    <row r="61" spans="1:190" s="23" customFormat="1" ht="18" customHeight="1" x14ac:dyDescent="0.2">
      <c r="A61" s="23" t="s">
        <v>55</v>
      </c>
      <c r="B61" s="23" t="s">
        <v>144</v>
      </c>
      <c r="C61" s="24">
        <v>850</v>
      </c>
      <c r="D61" s="24">
        <v>2</v>
      </c>
      <c r="F61" s="37">
        <v>73.099999999999994</v>
      </c>
      <c r="G61" s="37">
        <v>0.2</v>
      </c>
      <c r="H61" s="37">
        <v>15.78</v>
      </c>
      <c r="I61" s="37">
        <v>0.92</v>
      </c>
      <c r="J61" s="37">
        <v>0.05</v>
      </c>
      <c r="K61" s="37">
        <v>0.59</v>
      </c>
      <c r="L61" s="37">
        <v>2.2000000000000002</v>
      </c>
      <c r="M61" s="37">
        <v>4.3099999999999996</v>
      </c>
      <c r="N61" s="37">
        <v>3.44</v>
      </c>
      <c r="O61" s="37"/>
      <c r="P61" s="37"/>
      <c r="Q61" s="37">
        <v>6</v>
      </c>
      <c r="S61" s="37">
        <v>45.3</v>
      </c>
      <c r="T61" s="37">
        <v>1.6</v>
      </c>
      <c r="U61" s="37">
        <v>9.09</v>
      </c>
      <c r="V61" s="37">
        <v>10.09</v>
      </c>
      <c r="W61" s="37">
        <v>0.3</v>
      </c>
      <c r="X61" s="37">
        <v>15.8</v>
      </c>
      <c r="Y61" s="37">
        <v>11.2</v>
      </c>
      <c r="Z61" s="37">
        <v>1.81</v>
      </c>
      <c r="AA61" s="37">
        <v>0.47</v>
      </c>
      <c r="AB61" s="37"/>
      <c r="AD61" s="38">
        <f t="shared" si="1"/>
        <v>4.7720689992140661</v>
      </c>
      <c r="AE61" s="39"/>
      <c r="AF61" s="58">
        <f t="shared" si="2"/>
        <v>0.4095418271876719</v>
      </c>
      <c r="AG61" s="38">
        <f t="shared" si="3"/>
        <v>1.3</v>
      </c>
      <c r="AH61" s="38">
        <f t="shared" si="4"/>
        <v>1.6041151431548872</v>
      </c>
      <c r="AI61" s="38">
        <f t="shared" si="5"/>
        <v>2.3342895730618629</v>
      </c>
      <c r="AJ61" s="39"/>
      <c r="AK61" s="40">
        <f t="shared" si="6"/>
        <v>877.76418164829124</v>
      </c>
      <c r="AL61" s="40">
        <f t="shared" si="7"/>
        <v>872.94815177365183</v>
      </c>
      <c r="AM61" s="40">
        <f t="shared" si="8"/>
        <v>864.72346556842513</v>
      </c>
      <c r="AN61" s="40">
        <f t="shared" si="9"/>
        <v>777.30381180930476</v>
      </c>
      <c r="AO61" s="40">
        <f t="shared" si="10"/>
        <v>845.80503783647748</v>
      </c>
      <c r="AP61" s="40">
        <f t="shared" si="11"/>
        <v>819.61786966675686</v>
      </c>
      <c r="AQ61" s="41"/>
      <c r="AR61" s="40">
        <f t="shared" si="12"/>
        <v>904.78909033587433</v>
      </c>
      <c r="AS61" s="40">
        <f t="shared" si="13"/>
        <v>904.61521494672047</v>
      </c>
      <c r="AT61" s="41"/>
      <c r="AU61" s="38">
        <f t="shared" si="14"/>
        <v>2.3751503905014588</v>
      </c>
      <c r="AV61" s="38">
        <f t="shared" si="15"/>
        <v>2.0611868977807362</v>
      </c>
      <c r="AW61" s="38">
        <f t="shared" si="16"/>
        <v>2.2814900677603664</v>
      </c>
      <c r="AX61" s="38">
        <f t="shared" si="17"/>
        <v>0.12855590383484866</v>
      </c>
      <c r="AY61" s="38">
        <f t="shared" si="18"/>
        <v>4.8409388018424711</v>
      </c>
      <c r="AZ61" s="38">
        <f t="shared" si="19"/>
        <v>1.3827272926638272</v>
      </c>
      <c r="BA61" s="39"/>
      <c r="BB61" s="42">
        <f t="shared" si="20"/>
        <v>0.26375642406215233</v>
      </c>
      <c r="BC61" s="42" t="str">
        <f t="shared" si="21"/>
        <v>YES</v>
      </c>
      <c r="BD61" s="38">
        <f t="shared" si="22"/>
        <v>4.0567745098841108</v>
      </c>
      <c r="BE61" s="38">
        <f t="shared" si="23"/>
        <v>3.208669418147204</v>
      </c>
      <c r="BF61" s="38">
        <f t="shared" si="24"/>
        <v>2.7181985116182301</v>
      </c>
      <c r="BG61" s="38">
        <f t="shared" si="25"/>
        <v>4.1841368261921232</v>
      </c>
      <c r="BH61" s="38">
        <f t="shared" si="26"/>
        <v>3.2481026196440936</v>
      </c>
      <c r="BI61" s="38">
        <f t="shared" si="27"/>
        <v>0.90076954369631546</v>
      </c>
      <c r="BJ61" s="38">
        <f t="shared" si="28"/>
        <v>4.4467745098841114</v>
      </c>
      <c r="BK61" s="38">
        <f t="shared" si="29"/>
        <v>4.5385977469281036</v>
      </c>
      <c r="BL61" s="24"/>
      <c r="BM61" s="24">
        <f t="shared" si="30"/>
        <v>1.2166239766461455</v>
      </c>
      <c r="BN61" s="24">
        <f t="shared" si="31"/>
        <v>2.5037932467688552E-3</v>
      </c>
      <c r="BO61" s="24">
        <f t="shared" si="32"/>
        <v>0.15476505722776354</v>
      </c>
      <c r="BP61" s="24">
        <f t="shared" si="33"/>
        <v>0</v>
      </c>
      <c r="BQ61" s="24">
        <f t="shared" si="34"/>
        <v>1.2805095314448602E-2</v>
      </c>
      <c r="BR61" s="24">
        <f t="shared" si="35"/>
        <v>7.0484581497797362E-4</v>
      </c>
      <c r="BS61" s="24">
        <f t="shared" si="36"/>
        <v>1.4638600252081658E-2</v>
      </c>
      <c r="BT61" s="24">
        <f t="shared" si="37"/>
        <v>3.9231490760983929E-2</v>
      </c>
      <c r="BU61" s="24">
        <f t="shared" si="38"/>
        <v>6.9539794994748202E-2</v>
      </c>
      <c r="BV61" s="24">
        <f t="shared" si="39"/>
        <v>3.6519597435135248E-2</v>
      </c>
      <c r="BW61" s="24">
        <f t="shared" si="40"/>
        <v>0</v>
      </c>
      <c r="BX61" s="24">
        <f t="shared" si="41"/>
        <v>0.33307649434769188</v>
      </c>
      <c r="BY61" s="23">
        <f t="shared" si="42"/>
        <v>1.8804087460407453</v>
      </c>
      <c r="BZ61" s="23">
        <f t="shared" si="43"/>
        <v>1.8081567013507003</v>
      </c>
      <c r="CA61" s="24">
        <f t="shared" si="44"/>
        <v>0.64699974365030066</v>
      </c>
      <c r="CB61" s="24">
        <f t="shared" si="45"/>
        <v>1.3315154229316705E-3</v>
      </c>
      <c r="CC61" s="24">
        <f t="shared" si="46"/>
        <v>8.2303944583126315E-2</v>
      </c>
      <c r="CD61" s="24">
        <f t="shared" si="47"/>
        <v>0</v>
      </c>
      <c r="CE61" s="24">
        <f t="shared" si="48"/>
        <v>6.8097403510859527E-3</v>
      </c>
      <c r="CF61" s="24">
        <f t="shared" si="49"/>
        <v>3.7483649045030594E-4</v>
      </c>
      <c r="CG61" s="24">
        <f t="shared" si="50"/>
        <v>7.784796939975764E-3</v>
      </c>
      <c r="CH61" s="24">
        <f t="shared" si="51"/>
        <v>2.0863278180122787E-2</v>
      </c>
      <c r="CI61" s="24">
        <f t="shared" si="52"/>
        <v>3.6981212271622453E-2</v>
      </c>
      <c r="CJ61" s="24">
        <f t="shared" si="53"/>
        <v>1.9421095286877552E-2</v>
      </c>
      <c r="CK61" s="24">
        <f t="shared" si="54"/>
        <v>0</v>
      </c>
      <c r="CL61" s="24">
        <f t="shared" si="55"/>
        <v>0.17712983682350661</v>
      </c>
      <c r="CM61" s="23">
        <f t="shared" si="56"/>
        <v>1</v>
      </c>
      <c r="CN61" s="23">
        <f t="shared" si="57"/>
        <v>0.82287016317649342</v>
      </c>
      <c r="CP61">
        <f t="shared" si="58"/>
        <v>0.67285317458233707</v>
      </c>
      <c r="CQ61">
        <f t="shared" si="59"/>
        <v>1.3847213822222994E-3</v>
      </c>
      <c r="CR61">
        <f t="shared" si="60"/>
        <v>0.17118544771274904</v>
      </c>
      <c r="CS61">
        <f t="shared" si="61"/>
        <v>0</v>
      </c>
      <c r="CT61">
        <f t="shared" si="62"/>
        <v>7.081850430818935E-3</v>
      </c>
      <c r="CU61">
        <f t="shared" si="63"/>
        <v>3.8981456333483206E-4</v>
      </c>
      <c r="CV61">
        <f t="shared" si="64"/>
        <v>8.0958692579833173E-3</v>
      </c>
      <c r="CW61">
        <f t="shared" si="65"/>
        <v>2.1696952886703817E-2</v>
      </c>
      <c r="CX61">
        <f t="shared" si="66"/>
        <v>7.6917885427520413E-2</v>
      </c>
      <c r="CY61">
        <f t="shared" si="67"/>
        <v>4.0394283756330369E-2</v>
      </c>
      <c r="CZ61">
        <f t="shared" si="68"/>
        <v>0</v>
      </c>
      <c r="DA61" s="23">
        <f t="shared" si="69"/>
        <v>1.0000000000000002</v>
      </c>
      <c r="DB61" s="23">
        <f t="shared" si="70"/>
        <v>0.75394071329781653</v>
      </c>
      <c r="DC61" s="23">
        <f t="shared" si="71"/>
        <v>2.0030345974150841E-2</v>
      </c>
      <c r="DD61" s="23">
        <f t="shared" si="72"/>
        <v>8.9151734486715511E-2</v>
      </c>
      <c r="DE61" s="23">
        <f t="shared" si="73"/>
        <v>0</v>
      </c>
      <c r="DF61" s="23">
        <f t="shared" si="74"/>
        <v>0.14043849100302869</v>
      </c>
      <c r="DG61" s="23">
        <f t="shared" si="75"/>
        <v>4.2290748898678411E-3</v>
      </c>
      <c r="DH61" s="23">
        <f t="shared" si="76"/>
        <v>0.39201675251337326</v>
      </c>
      <c r="DI61" s="23">
        <f t="shared" si="77"/>
        <v>0.19972395296500908</v>
      </c>
      <c r="DJ61" s="23">
        <f t="shared" si="78"/>
        <v>2.9203486993154122E-2</v>
      </c>
      <c r="DK61" s="23">
        <f t="shared" si="79"/>
        <v>4.9895961611958039E-3</v>
      </c>
      <c r="DL61" s="23">
        <f t="shared" si="80"/>
        <v>1.6337241482843119</v>
      </c>
      <c r="DM61" s="23">
        <f t="shared" si="81"/>
        <v>0.75394071329781653</v>
      </c>
      <c r="DN61" s="23">
        <f t="shared" si="82"/>
        <v>2.0030345974150841E-2</v>
      </c>
      <c r="DO61" s="23">
        <f t="shared" si="83"/>
        <v>0.17830346897343102</v>
      </c>
      <c r="DP61" s="23">
        <f t="shared" si="84"/>
        <v>0</v>
      </c>
      <c r="DR61" s="23">
        <f t="shared" si="85"/>
        <v>0.14043849100302869</v>
      </c>
      <c r="DS61" s="23">
        <f t="shared" si="86"/>
        <v>4.2290748898678411E-3</v>
      </c>
      <c r="DT61" s="23">
        <f t="shared" si="87"/>
        <v>0.39201675251337326</v>
      </c>
      <c r="DU61" s="23">
        <f t="shared" si="88"/>
        <v>0.19972395296500908</v>
      </c>
      <c r="DV61" s="23">
        <f t="shared" si="89"/>
        <v>5.8406973986308244E-2</v>
      </c>
      <c r="DW61" s="23">
        <f t="shared" si="90"/>
        <v>9.9791923223916078E-3</v>
      </c>
      <c r="DY61" s="23">
        <f t="shared" si="91"/>
        <v>1.5078814265956331</v>
      </c>
      <c r="DZ61" s="23">
        <f t="shared" si="92"/>
        <v>4.0060691948301683E-2</v>
      </c>
      <c r="EA61" s="23">
        <f t="shared" si="93"/>
        <v>0.26745520346014651</v>
      </c>
      <c r="EB61" s="23">
        <f t="shared" si="94"/>
        <v>0</v>
      </c>
      <c r="ED61" s="23">
        <f t="shared" si="95"/>
        <v>0.14043849100302869</v>
      </c>
      <c r="EE61" s="23">
        <f t="shared" si="96"/>
        <v>4.2290748898678411E-3</v>
      </c>
      <c r="EF61" s="23">
        <f t="shared" si="97"/>
        <v>0.39201675251337326</v>
      </c>
      <c r="EG61" s="23">
        <f t="shared" si="98"/>
        <v>0.19972395296500908</v>
      </c>
      <c r="EH61" s="23">
        <f t="shared" si="99"/>
        <v>2.9203486993154122E-2</v>
      </c>
      <c r="EI61" s="23">
        <f t="shared" si="100"/>
        <v>4.9895961611958039E-3</v>
      </c>
      <c r="EJ61" s="23">
        <f t="shared" si="101"/>
        <v>2.58599867652971</v>
      </c>
      <c r="EK61" s="23">
        <f t="shared" si="102"/>
        <v>8.8940494087432906</v>
      </c>
      <c r="EL61" s="83">
        <f t="shared" si="147"/>
        <v>0.73624357593784773</v>
      </c>
      <c r="EM61" s="24">
        <f t="shared" si="103"/>
        <v>6.7055859553339401</v>
      </c>
      <c r="EN61" s="24">
        <f t="shared" si="104"/>
        <v>0.17815088676831983</v>
      </c>
      <c r="EO61" s="24">
        <f t="shared" si="105"/>
        <v>1.5858398628000219</v>
      </c>
      <c r="EP61" s="24">
        <f t="shared" si="106"/>
        <v>0</v>
      </c>
      <c r="EQ61" s="24"/>
      <c r="ER61" s="24">
        <f t="shared" si="107"/>
        <v>1.2490668778702871</v>
      </c>
      <c r="ES61" s="24">
        <f t="shared" si="108"/>
        <v>3.7613601023760171E-2</v>
      </c>
      <c r="ET61" s="24">
        <f t="shared" si="109"/>
        <v>3.4866163659090321</v>
      </c>
      <c r="EU61" s="24">
        <f t="shared" si="110"/>
        <v>1.7763547057803117</v>
      </c>
      <c r="EV61" s="24">
        <f t="shared" si="111"/>
        <v>0.51947451244940956</v>
      </c>
      <c r="EW61" s="24">
        <f t="shared" si="112"/>
        <v>8.8755429574702671E-2</v>
      </c>
      <c r="EX61" s="23">
        <f t="shared" si="113"/>
        <v>15.019228255485675</v>
      </c>
      <c r="EY61" s="23">
        <f t="shared" si="114"/>
        <v>15.627458197509787</v>
      </c>
      <c r="EZ61" s="23">
        <f t="shared" si="115"/>
        <v>13.242873549705363</v>
      </c>
      <c r="FA61" s="23" t="str">
        <f t="shared" si="116"/>
        <v>Good</v>
      </c>
      <c r="FB61" s="23">
        <f t="shared" si="117"/>
        <v>422.76769923871569</v>
      </c>
      <c r="FC61" s="23">
        <f t="shared" si="118"/>
        <v>0.11248798656213616</v>
      </c>
      <c r="FE61" s="23">
        <f t="shared" si="119"/>
        <v>-13.199775972570814</v>
      </c>
      <c r="FF61" s="23">
        <f t="shared" si="120"/>
        <v>8.7131136024737071E-2</v>
      </c>
      <c r="FG61" s="80">
        <f t="shared" si="121"/>
        <v>9.2681693545140387E-2</v>
      </c>
      <c r="FH61" s="80">
        <f t="shared" si="122"/>
        <v>1.1563851843251467</v>
      </c>
      <c r="FI61" s="23">
        <f t="shared" si="123"/>
        <v>6.7055859553339401</v>
      </c>
      <c r="FJ61" s="23">
        <f t="shared" si="124"/>
        <v>1.2944140446660599</v>
      </c>
      <c r="FK61" s="23">
        <f t="shared" si="125"/>
        <v>0</v>
      </c>
      <c r="FL61" s="24">
        <f t="shared" si="126"/>
        <v>8</v>
      </c>
      <c r="FM61" s="23">
        <f t="shared" si="127"/>
        <v>0.29142581813396196</v>
      </c>
      <c r="FN61" s="23">
        <f t="shared" si="128"/>
        <v>0</v>
      </c>
      <c r="FO61" s="23">
        <f t="shared" si="129"/>
        <v>9.2681693545140387E-2</v>
      </c>
      <c r="FP61" s="23">
        <f t="shared" si="130"/>
        <v>0.17815088676831983</v>
      </c>
      <c r="FQ61" s="23">
        <f t="shared" si="131"/>
        <v>0.5622583984474222</v>
      </c>
      <c r="FR61" s="23">
        <f t="shared" si="132"/>
        <v>3.4866163659090321</v>
      </c>
      <c r="FS61" s="23">
        <f t="shared" si="133"/>
        <v>4.0488747643564542</v>
      </c>
      <c r="FT61" s="23">
        <f t="shared" si="134"/>
        <v>0.95112523564354579</v>
      </c>
      <c r="FU61" s="23">
        <f t="shared" si="135"/>
        <v>5</v>
      </c>
      <c r="FV61" s="23">
        <f t="shared" si="136"/>
        <v>0</v>
      </c>
      <c r="FW61" s="23">
        <f t="shared" si="137"/>
        <v>5</v>
      </c>
      <c r="FX61" s="24">
        <f t="shared" si="138"/>
        <v>0</v>
      </c>
      <c r="FY61" s="24">
        <f t="shared" si="139"/>
        <v>0.20525994868160091</v>
      </c>
      <c r="FZ61" s="24">
        <f t="shared" si="140"/>
        <v>3.7613601023760171E-2</v>
      </c>
      <c r="GA61" s="74">
        <f t="shared" si="141"/>
        <v>0.24287354970536107</v>
      </c>
      <c r="GB61" s="74">
        <f t="shared" si="142"/>
        <v>0.24287354970536107</v>
      </c>
      <c r="GC61" s="23">
        <f t="shared" si="143"/>
        <v>1.7571264502946389</v>
      </c>
      <c r="GD61" s="23">
        <f t="shared" si="144"/>
        <v>0</v>
      </c>
      <c r="GE61" s="74">
        <f t="shared" si="145"/>
        <v>2</v>
      </c>
      <c r="GG61" s="24" t="str">
        <f t="shared" si="146"/>
        <v>CALCIC</v>
      </c>
      <c r="GH61" s="83">
        <f t="shared" si="148"/>
        <v>0.73624357593784773</v>
      </c>
    </row>
    <row r="62" spans="1:190" s="23" customFormat="1" ht="18" customHeight="1" x14ac:dyDescent="0.2">
      <c r="A62" s="23" t="s">
        <v>55</v>
      </c>
      <c r="B62" s="23" t="s">
        <v>144</v>
      </c>
      <c r="C62" s="24">
        <v>850</v>
      </c>
      <c r="D62" s="24">
        <v>2</v>
      </c>
      <c r="F62" s="37">
        <v>73.900000000000006</v>
      </c>
      <c r="G62" s="37">
        <v>0.27</v>
      </c>
      <c r="H62" s="37">
        <v>15.6</v>
      </c>
      <c r="I62" s="37">
        <v>0.96</v>
      </c>
      <c r="J62" s="37">
        <v>0.03</v>
      </c>
      <c r="K62" s="37">
        <v>0.55000000000000004</v>
      </c>
      <c r="L62" s="37">
        <v>2.19</v>
      </c>
      <c r="M62" s="37">
        <v>3.62</v>
      </c>
      <c r="N62" s="37">
        <v>3.4</v>
      </c>
      <c r="O62" s="37"/>
      <c r="P62" s="37"/>
      <c r="Q62" s="37">
        <v>6</v>
      </c>
      <c r="S62" s="37">
        <v>46.6</v>
      </c>
      <c r="T62" s="37">
        <v>1.44</v>
      </c>
      <c r="U62" s="37">
        <v>9.76</v>
      </c>
      <c r="V62" s="37">
        <v>8.65</v>
      </c>
      <c r="W62" s="37">
        <v>0.3</v>
      </c>
      <c r="X62" s="37">
        <v>15.4</v>
      </c>
      <c r="Y62" s="37">
        <v>11.21</v>
      </c>
      <c r="Z62" s="37">
        <v>1.81</v>
      </c>
      <c r="AA62" s="37">
        <v>0.49</v>
      </c>
      <c r="AB62" s="37"/>
      <c r="AD62" s="38">
        <f t="shared" si="1"/>
        <v>5.8940892692961064</v>
      </c>
      <c r="AE62" s="39"/>
      <c r="AF62" s="58">
        <f t="shared" si="2"/>
        <v>0.32180059523809534</v>
      </c>
      <c r="AG62" s="38">
        <f t="shared" si="3"/>
        <v>1.9</v>
      </c>
      <c r="AH62" s="38">
        <f t="shared" si="4"/>
        <v>2.4352268558840073</v>
      </c>
      <c r="AI62" s="38">
        <f t="shared" si="5"/>
        <v>3.6247229629119637</v>
      </c>
      <c r="AJ62" s="39"/>
      <c r="AK62" s="40">
        <f t="shared" si="6"/>
        <v>872.84229156899767</v>
      </c>
      <c r="AL62" s="40">
        <f t="shared" si="7"/>
        <v>871.16321567565126</v>
      </c>
      <c r="AM62" s="40">
        <f t="shared" si="8"/>
        <v>844.2281633774428</v>
      </c>
      <c r="AN62" s="40">
        <f t="shared" si="9"/>
        <v>786.35270902859372</v>
      </c>
      <c r="AO62" s="40">
        <f t="shared" si="10"/>
        <v>853.77771877692055</v>
      </c>
      <c r="AP62" s="40">
        <f t="shared" si="11"/>
        <v>824.24476155189723</v>
      </c>
      <c r="AQ62" s="41"/>
      <c r="AR62" s="40">
        <f t="shared" si="12"/>
        <v>901.67311481688671</v>
      </c>
      <c r="AS62" s="40">
        <f t="shared" si="13"/>
        <v>897.23363061666885</v>
      </c>
      <c r="AT62" s="41"/>
      <c r="AU62" s="38">
        <f t="shared" si="14"/>
        <v>2.501444419108195</v>
      </c>
      <c r="AV62" s="38">
        <f t="shared" si="15"/>
        <v>2.4149571044489111</v>
      </c>
      <c r="AW62" s="38">
        <f t="shared" si="16"/>
        <v>2.4697117363046668</v>
      </c>
      <c r="AX62" s="38">
        <f t="shared" si="17"/>
        <v>1.8912630583604577</v>
      </c>
      <c r="AY62" s="38">
        <f t="shared" si="18"/>
        <v>7.7536754051548797</v>
      </c>
      <c r="AZ62" s="38">
        <f t="shared" si="19"/>
        <v>1.5932937818314687</v>
      </c>
      <c r="BA62" s="39"/>
      <c r="BB62" s="42">
        <f t="shared" si="20"/>
        <v>0.23959921532718878</v>
      </c>
      <c r="BC62" s="42" t="str">
        <f t="shared" si="21"/>
        <v>YES</v>
      </c>
      <c r="BD62" s="38">
        <f t="shared" si="22"/>
        <v>4.5484338664208508</v>
      </c>
      <c r="BE62" s="38">
        <f t="shared" si="23"/>
        <v>3.6185643696181615</v>
      </c>
      <c r="BF62" s="38">
        <f t="shared" si="24"/>
        <v>3.1412868454899914</v>
      </c>
      <c r="BG62" s="38">
        <f t="shared" si="25"/>
        <v>4.7354208760663212</v>
      </c>
      <c r="BH62" s="38">
        <f t="shared" si="26"/>
        <v>3.6615656570497421</v>
      </c>
      <c r="BI62" s="38">
        <f t="shared" si="27"/>
        <v>1.2593801631232422</v>
      </c>
      <c r="BJ62" s="38">
        <f t="shared" si="28"/>
        <v>4.9384338664208514</v>
      </c>
      <c r="BK62" s="38">
        <f t="shared" si="29"/>
        <v>5.0038658457581011</v>
      </c>
      <c r="BL62" s="24"/>
      <c r="BM62" s="24">
        <f t="shared" si="30"/>
        <v>1.2299386029295507</v>
      </c>
      <c r="BN62" s="24">
        <f t="shared" si="31"/>
        <v>3.3801208831379542E-3</v>
      </c>
      <c r="BO62" s="24">
        <f t="shared" si="32"/>
        <v>0.1529996763468385</v>
      </c>
      <c r="BP62" s="24">
        <f t="shared" si="33"/>
        <v>0</v>
      </c>
      <c r="BQ62" s="24">
        <f t="shared" si="34"/>
        <v>1.3361838588989844E-2</v>
      </c>
      <c r="BR62" s="24">
        <f t="shared" si="35"/>
        <v>4.2290748898678415E-4</v>
      </c>
      <c r="BS62" s="24">
        <f t="shared" si="36"/>
        <v>1.3646152777364258E-2</v>
      </c>
      <c r="BT62" s="24">
        <f t="shared" si="37"/>
        <v>3.9053165802979455E-2</v>
      </c>
      <c r="BU62" s="24">
        <f t="shared" si="38"/>
        <v>5.8406973986308244E-2</v>
      </c>
      <c r="BV62" s="24">
        <f t="shared" si="39"/>
        <v>3.6094950953331352E-2</v>
      </c>
      <c r="BW62" s="24">
        <f t="shared" si="40"/>
        <v>0</v>
      </c>
      <c r="BX62" s="24">
        <f t="shared" si="41"/>
        <v>0.33307649434769188</v>
      </c>
      <c r="BY62" s="23">
        <f t="shared" si="42"/>
        <v>1.8803808841051786</v>
      </c>
      <c r="BZ62" s="23">
        <f t="shared" si="43"/>
        <v>1.7948059910439651</v>
      </c>
      <c r="CA62" s="24">
        <f t="shared" si="44"/>
        <v>0.65409014382468822</v>
      </c>
      <c r="CB62" s="24">
        <f t="shared" si="45"/>
        <v>1.7975724555115654E-3</v>
      </c>
      <c r="CC62" s="24">
        <f t="shared" si="46"/>
        <v>8.1366321919214168E-2</v>
      </c>
      <c r="CD62" s="24">
        <f t="shared" si="47"/>
        <v>0</v>
      </c>
      <c r="CE62" s="24">
        <f t="shared" si="48"/>
        <v>7.1059213066550471E-3</v>
      </c>
      <c r="CF62" s="24">
        <f t="shared" si="49"/>
        <v>2.2490522668126048E-4</v>
      </c>
      <c r="CG62" s="24">
        <f t="shared" si="50"/>
        <v>7.2571216250467713E-3</v>
      </c>
      <c r="CH62" s="24">
        <f t="shared" si="51"/>
        <v>2.0768752827203824E-2</v>
      </c>
      <c r="CI62" s="24">
        <f t="shared" si="52"/>
        <v>3.1061246410246567E-2</v>
      </c>
      <c r="CJ62" s="24">
        <f t="shared" si="53"/>
        <v>1.9195553017179252E-2</v>
      </c>
      <c r="CK62" s="24">
        <f t="shared" si="54"/>
        <v>0</v>
      </c>
      <c r="CL62" s="24">
        <f t="shared" si="55"/>
        <v>0.17713246138757352</v>
      </c>
      <c r="CM62" s="23">
        <f t="shared" si="56"/>
        <v>1</v>
      </c>
      <c r="CN62" s="23">
        <f t="shared" si="57"/>
        <v>0.82286753861242656</v>
      </c>
      <c r="CP62">
        <f t="shared" si="58"/>
        <v>0.6852766310492121</v>
      </c>
      <c r="CQ62">
        <f t="shared" si="59"/>
        <v>1.8832792513534438E-3</v>
      </c>
      <c r="CR62">
        <f t="shared" si="60"/>
        <v>0.17049160422942969</v>
      </c>
      <c r="CS62">
        <f t="shared" si="61"/>
        <v>0</v>
      </c>
      <c r="CT62">
        <f t="shared" si="62"/>
        <v>7.4447258676787736E-3</v>
      </c>
      <c r="CU62">
        <f t="shared" si="63"/>
        <v>2.3562852536546092E-4</v>
      </c>
      <c r="CV62">
        <f t="shared" si="64"/>
        <v>7.6031352945433676E-3</v>
      </c>
      <c r="CW62">
        <f t="shared" si="65"/>
        <v>2.1758990106927282E-2</v>
      </c>
      <c r="CX62">
        <f t="shared" si="66"/>
        <v>6.5084442862078151E-2</v>
      </c>
      <c r="CY62">
        <f t="shared" si="67"/>
        <v>4.0221562813411826E-2</v>
      </c>
      <c r="CZ62">
        <f t="shared" si="68"/>
        <v>0</v>
      </c>
      <c r="DA62" s="23">
        <f t="shared" si="69"/>
        <v>1</v>
      </c>
      <c r="DB62" s="23">
        <f t="shared" si="70"/>
        <v>0.77557698100834993</v>
      </c>
      <c r="DC62" s="23">
        <f t="shared" si="71"/>
        <v>1.8027311376735754E-2</v>
      </c>
      <c r="DD62" s="23">
        <f t="shared" si="72"/>
        <v>9.5722874432381005E-2</v>
      </c>
      <c r="DE62" s="23">
        <f t="shared" si="73"/>
        <v>0</v>
      </c>
      <c r="DF62" s="23">
        <f t="shared" si="74"/>
        <v>0.12039573311954392</v>
      </c>
      <c r="DG62" s="23">
        <f t="shared" si="75"/>
        <v>4.2290748898678411E-3</v>
      </c>
      <c r="DH62" s="23">
        <f t="shared" si="76"/>
        <v>0.3820922777661992</v>
      </c>
      <c r="DI62" s="23">
        <f t="shared" si="77"/>
        <v>0.19990227792301357</v>
      </c>
      <c r="DJ62" s="23">
        <f t="shared" si="78"/>
        <v>2.9203486993154122E-2</v>
      </c>
      <c r="DK62" s="23">
        <f t="shared" si="79"/>
        <v>5.2019194020977537E-3</v>
      </c>
      <c r="DL62" s="23">
        <f t="shared" si="80"/>
        <v>1.6303519369113433</v>
      </c>
      <c r="DM62" s="23">
        <f t="shared" si="81"/>
        <v>0.77557698100834993</v>
      </c>
      <c r="DN62" s="23">
        <f t="shared" si="82"/>
        <v>1.8027311376735754E-2</v>
      </c>
      <c r="DO62" s="23">
        <f t="shared" si="83"/>
        <v>0.19144574886476201</v>
      </c>
      <c r="DP62" s="23">
        <f t="shared" si="84"/>
        <v>0</v>
      </c>
      <c r="DR62" s="23">
        <f t="shared" si="85"/>
        <v>0.12039573311954392</v>
      </c>
      <c r="DS62" s="23">
        <f t="shared" si="86"/>
        <v>4.2290748898678411E-3</v>
      </c>
      <c r="DT62" s="23">
        <f t="shared" si="87"/>
        <v>0.3820922777661992</v>
      </c>
      <c r="DU62" s="23">
        <f t="shared" si="88"/>
        <v>0.19990227792301357</v>
      </c>
      <c r="DV62" s="23">
        <f t="shared" si="89"/>
        <v>5.8406973986308244E-2</v>
      </c>
      <c r="DW62" s="23">
        <f t="shared" si="90"/>
        <v>1.0403838804195507E-2</v>
      </c>
      <c r="DY62" s="23">
        <f t="shared" si="91"/>
        <v>1.5511539620166999</v>
      </c>
      <c r="DZ62" s="23">
        <f t="shared" si="92"/>
        <v>3.6054622753471509E-2</v>
      </c>
      <c r="EA62" s="23">
        <f t="shared" si="93"/>
        <v>0.28716862329714299</v>
      </c>
      <c r="EB62" s="23">
        <f t="shared" si="94"/>
        <v>0</v>
      </c>
      <c r="ED62" s="23">
        <f t="shared" si="95"/>
        <v>0.12039573311954392</v>
      </c>
      <c r="EE62" s="23">
        <f t="shared" si="96"/>
        <v>4.2290748898678411E-3</v>
      </c>
      <c r="EF62" s="23">
        <f t="shared" si="97"/>
        <v>0.3820922777661992</v>
      </c>
      <c r="EG62" s="23">
        <f t="shared" si="98"/>
        <v>0.19990227792301357</v>
      </c>
      <c r="EH62" s="23">
        <f t="shared" si="99"/>
        <v>2.9203486993154122E-2</v>
      </c>
      <c r="EI62" s="23">
        <f t="shared" si="100"/>
        <v>5.2019194020977537E-3</v>
      </c>
      <c r="EJ62" s="23">
        <f t="shared" si="101"/>
        <v>2.615401978161191</v>
      </c>
      <c r="EK62" s="23">
        <f t="shared" si="102"/>
        <v>8.7940592658611489</v>
      </c>
      <c r="EL62" s="83">
        <f t="shared" si="147"/>
        <v>0.76040078467281136</v>
      </c>
      <c r="EM62" s="24">
        <f t="shared" si="103"/>
        <v>6.8204699362250958</v>
      </c>
      <c r="EN62" s="24">
        <f t="shared" si="104"/>
        <v>0.15853324465114715</v>
      </c>
      <c r="EO62" s="24">
        <f t="shared" si="105"/>
        <v>1.6835852617138869</v>
      </c>
      <c r="EP62" s="24">
        <f t="shared" si="106"/>
        <v>0</v>
      </c>
      <c r="EQ62" s="24"/>
      <c r="ER62" s="24">
        <f t="shared" si="107"/>
        <v>1.0587672124100713</v>
      </c>
      <c r="ES62" s="24">
        <f t="shared" si="108"/>
        <v>3.7190735221263004E-2</v>
      </c>
      <c r="ET62" s="24">
        <f t="shared" si="109"/>
        <v>3.3601421357038359</v>
      </c>
      <c r="EU62" s="24">
        <f t="shared" si="110"/>
        <v>1.757952479435628</v>
      </c>
      <c r="EV62" s="24">
        <f t="shared" si="111"/>
        <v>0.51363439077520512</v>
      </c>
      <c r="EW62" s="24">
        <f t="shared" si="112"/>
        <v>9.1491975036561271E-2</v>
      </c>
      <c r="EX62" s="23">
        <f t="shared" si="113"/>
        <v>14.876641005360927</v>
      </c>
      <c r="EY62" s="23">
        <f t="shared" si="114"/>
        <v>15.481767371172694</v>
      </c>
      <c r="EZ62" s="23">
        <f t="shared" si="115"/>
        <v>13.118688525925299</v>
      </c>
      <c r="FA62" s="23" t="str">
        <f t="shared" si="116"/>
        <v>Good</v>
      </c>
      <c r="FB62" s="23">
        <f t="shared" si="117"/>
        <v>437.94327472725831</v>
      </c>
      <c r="FC62" s="23">
        <f t="shared" si="118"/>
        <v>0.11318035287245085</v>
      </c>
      <c r="FE62" s="23">
        <f t="shared" si="119"/>
        <v>-13.184379769990539</v>
      </c>
      <c r="FF62" s="23">
        <f t="shared" si="120"/>
        <v>8.3289306065913907E-2</v>
      </c>
      <c r="FG62" s="80">
        <f t="shared" si="121"/>
        <v>7.5591979391622682E-2</v>
      </c>
      <c r="FH62" s="80">
        <f t="shared" si="122"/>
        <v>0.98317523301844867</v>
      </c>
      <c r="FI62" s="23">
        <f t="shared" si="123"/>
        <v>6.8204699362250958</v>
      </c>
      <c r="FJ62" s="23">
        <f t="shared" si="124"/>
        <v>1.1795300637749042</v>
      </c>
      <c r="FK62" s="23">
        <f t="shared" si="125"/>
        <v>0</v>
      </c>
      <c r="FL62" s="24">
        <f t="shared" si="126"/>
        <v>8</v>
      </c>
      <c r="FM62" s="23">
        <f t="shared" si="127"/>
        <v>0.50405519793898268</v>
      </c>
      <c r="FN62" s="23">
        <f t="shared" si="128"/>
        <v>0</v>
      </c>
      <c r="FO62" s="23">
        <f t="shared" si="129"/>
        <v>7.5591979391622682E-2</v>
      </c>
      <c r="FP62" s="23">
        <f t="shared" si="130"/>
        <v>0.15853324465114715</v>
      </c>
      <c r="FQ62" s="23">
        <f t="shared" si="131"/>
        <v>0.73818042198175249</v>
      </c>
      <c r="FR62" s="23">
        <f t="shared" si="132"/>
        <v>3.3601421357038359</v>
      </c>
      <c r="FS62" s="23">
        <f t="shared" si="133"/>
        <v>4.098322557685588</v>
      </c>
      <c r="FT62" s="23">
        <f t="shared" si="134"/>
        <v>0.90167744231441205</v>
      </c>
      <c r="FU62" s="23">
        <f t="shared" si="135"/>
        <v>5</v>
      </c>
      <c r="FV62" s="23">
        <f t="shared" si="136"/>
        <v>0</v>
      </c>
      <c r="FW62" s="23">
        <f t="shared" si="137"/>
        <v>5</v>
      </c>
      <c r="FX62" s="24">
        <f t="shared" si="138"/>
        <v>0</v>
      </c>
      <c r="FY62" s="24">
        <f t="shared" si="139"/>
        <v>8.1497790704036621E-2</v>
      </c>
      <c r="FZ62" s="24">
        <f t="shared" si="140"/>
        <v>3.7190735221263004E-2</v>
      </c>
      <c r="GA62" s="74">
        <f t="shared" si="141"/>
        <v>0.11868852592529963</v>
      </c>
      <c r="GB62" s="74">
        <f t="shared" si="142"/>
        <v>0.11868852592529963</v>
      </c>
      <c r="GC62" s="23">
        <f t="shared" si="143"/>
        <v>1.757952479435628</v>
      </c>
      <c r="GD62" s="23">
        <f t="shared" si="144"/>
        <v>0.12335899463907229</v>
      </c>
      <c r="GE62" s="74">
        <f t="shared" si="145"/>
        <v>2</v>
      </c>
      <c r="GG62" s="24" t="str">
        <f t="shared" si="146"/>
        <v>CALCIC</v>
      </c>
      <c r="GH62" s="83">
        <f t="shared" si="148"/>
        <v>0.76040078467281136</v>
      </c>
    </row>
    <row r="63" spans="1:190" s="23" customFormat="1" ht="18" customHeight="1" x14ac:dyDescent="0.2">
      <c r="A63" s="23" t="s">
        <v>55</v>
      </c>
      <c r="B63" s="23" t="s">
        <v>144</v>
      </c>
      <c r="C63" s="24">
        <v>850</v>
      </c>
      <c r="D63" s="24">
        <v>2</v>
      </c>
      <c r="F63" s="37">
        <v>76.2</v>
      </c>
      <c r="G63" s="37">
        <v>0.21</v>
      </c>
      <c r="H63" s="37">
        <v>13.87</v>
      </c>
      <c r="I63" s="37">
        <v>0.86</v>
      </c>
      <c r="J63" s="37">
        <v>0.04</v>
      </c>
      <c r="K63" s="37">
        <v>0.41</v>
      </c>
      <c r="L63" s="37">
        <v>1.43</v>
      </c>
      <c r="M63" s="37">
        <v>3.12</v>
      </c>
      <c r="N63" s="37">
        <v>3.89</v>
      </c>
      <c r="O63" s="37"/>
      <c r="P63" s="37"/>
      <c r="Q63" s="37">
        <v>3.3</v>
      </c>
      <c r="S63" s="37">
        <v>48.9</v>
      </c>
      <c r="T63" s="37">
        <v>1.1000000000000001</v>
      </c>
      <c r="U63" s="37">
        <v>8.11</v>
      </c>
      <c r="V63" s="37">
        <v>5.88</v>
      </c>
      <c r="W63" s="37">
        <v>0.3</v>
      </c>
      <c r="X63" s="37">
        <v>18.54</v>
      </c>
      <c r="Y63" s="37">
        <v>11.49</v>
      </c>
      <c r="Z63" s="37">
        <v>1.6</v>
      </c>
      <c r="AA63" s="37">
        <v>0.51</v>
      </c>
      <c r="AB63" s="37"/>
      <c r="AD63" s="38">
        <f t="shared" si="1"/>
        <v>5.7389656677304979</v>
      </c>
      <c r="AE63" s="39"/>
      <c r="AF63" s="58">
        <f t="shared" si="2"/>
        <v>0.15120042146458942</v>
      </c>
      <c r="AG63" s="38">
        <f t="shared" si="3"/>
        <v>1.8</v>
      </c>
      <c r="AH63" s="38">
        <f t="shared" si="4"/>
        <v>0.9488832178464115</v>
      </c>
      <c r="AI63" s="38">
        <f t="shared" si="5"/>
        <v>2.0283335292883002</v>
      </c>
      <c r="AJ63" s="39"/>
      <c r="AK63" s="40">
        <f t="shared" si="6"/>
        <v>862.57501922380641</v>
      </c>
      <c r="AL63" s="40">
        <f t="shared" si="7"/>
        <v>864.31202210527977</v>
      </c>
      <c r="AM63" s="40">
        <f t="shared" si="8"/>
        <v>813.11931063186944</v>
      </c>
      <c r="AN63" s="40">
        <f t="shared" si="9"/>
        <v>781.84045096211287</v>
      </c>
      <c r="AO63" s="40">
        <f t="shared" si="10"/>
        <v>827.08442053616636</v>
      </c>
      <c r="AP63" s="40">
        <f t="shared" si="11"/>
        <v>811.07010783485191</v>
      </c>
      <c r="AQ63" s="41"/>
      <c r="AR63" s="40">
        <f t="shared" si="12"/>
        <v>901.71482902000423</v>
      </c>
      <c r="AS63" s="40">
        <f t="shared" si="13"/>
        <v>897.06689532634641</v>
      </c>
      <c r="AT63" s="41"/>
      <c r="AU63" s="38">
        <f t="shared" si="14"/>
        <v>1.874583623198006</v>
      </c>
      <c r="AV63" s="38">
        <f t="shared" si="15"/>
        <v>1.7995486692073088</v>
      </c>
      <c r="AW63" s="38">
        <f t="shared" si="16"/>
        <v>1.6980735587441913</v>
      </c>
      <c r="AX63" s="38">
        <f t="shared" si="17"/>
        <v>-0.37217686011639128</v>
      </c>
      <c r="AY63" s="38">
        <f t="shared" si="18"/>
        <v>5.4593750010968565</v>
      </c>
      <c r="AZ63" s="38">
        <f t="shared" si="19"/>
        <v>1.0635437654082271</v>
      </c>
      <c r="BA63" s="39"/>
      <c r="BB63" s="42">
        <f t="shared" si="20"/>
        <v>0.15104303997425841</v>
      </c>
      <c r="BC63" s="42" t="str">
        <f t="shared" si="21"/>
        <v>YES</v>
      </c>
      <c r="BD63" s="38">
        <f t="shared" si="22"/>
        <v>2.9572547125084672</v>
      </c>
      <c r="BE63" s="38">
        <f t="shared" si="23"/>
        <v>2.3815321089457431</v>
      </c>
      <c r="BF63" s="38">
        <f t="shared" si="24"/>
        <v>1.9668879827444981</v>
      </c>
      <c r="BG63" s="38">
        <f t="shared" si="25"/>
        <v>2.9512756617391149</v>
      </c>
      <c r="BH63" s="38">
        <f t="shared" si="26"/>
        <v>2.3234567463043376</v>
      </c>
      <c r="BI63" s="38">
        <f t="shared" si="27"/>
        <v>9.879258471702812E-2</v>
      </c>
      <c r="BJ63" s="38">
        <f t="shared" si="28"/>
        <v>3.3472547125084673</v>
      </c>
      <c r="BK63" s="38">
        <f t="shared" si="29"/>
        <v>3.4980978989145726</v>
      </c>
      <c r="BL63" s="24"/>
      <c r="BM63" s="24">
        <f t="shared" si="30"/>
        <v>1.2682181534943404</v>
      </c>
      <c r="BN63" s="24">
        <f t="shared" si="31"/>
        <v>2.6289829091072974E-3</v>
      </c>
      <c r="BO63" s="24">
        <f t="shared" si="32"/>
        <v>0.13603240454683652</v>
      </c>
      <c r="BP63" s="24">
        <f t="shared" si="33"/>
        <v>0</v>
      </c>
      <c r="BQ63" s="24">
        <f t="shared" si="34"/>
        <v>1.1969980402636736E-2</v>
      </c>
      <c r="BR63" s="24">
        <f t="shared" si="35"/>
        <v>5.6387665198237883E-4</v>
      </c>
      <c r="BS63" s="24">
        <f t="shared" si="36"/>
        <v>1.0172586615853355E-2</v>
      </c>
      <c r="BT63" s="24">
        <f t="shared" si="37"/>
        <v>2.5500468994639553E-2</v>
      </c>
      <c r="BU63" s="24">
        <f t="shared" si="38"/>
        <v>5.0339712385989423E-2</v>
      </c>
      <c r="BV63" s="24">
        <f t="shared" si="39"/>
        <v>4.1296870355429109E-2</v>
      </c>
      <c r="BW63" s="24">
        <f t="shared" si="40"/>
        <v>0</v>
      </c>
      <c r="BX63" s="24">
        <f t="shared" si="41"/>
        <v>0.18319207189123052</v>
      </c>
      <c r="BY63" s="23">
        <f t="shared" si="42"/>
        <v>1.7299151082480453</v>
      </c>
      <c r="BZ63" s="23">
        <f t="shared" si="43"/>
        <v>1.7743920236450699</v>
      </c>
      <c r="CA63" s="24">
        <f t="shared" si="44"/>
        <v>0.73311005115084293</v>
      </c>
      <c r="CB63" s="24">
        <f t="shared" si="45"/>
        <v>1.5197178731907685E-3</v>
      </c>
      <c r="CC63" s="24">
        <f t="shared" si="46"/>
        <v>7.8635306379052333E-2</v>
      </c>
      <c r="CD63" s="24">
        <f t="shared" si="47"/>
        <v>0</v>
      </c>
      <c r="CE63" s="24">
        <f t="shared" si="48"/>
        <v>6.9194033542832158E-3</v>
      </c>
      <c r="CF63" s="24">
        <f t="shared" si="49"/>
        <v>3.2595625605781283E-4</v>
      </c>
      <c r="CG63" s="24">
        <f t="shared" si="50"/>
        <v>5.8803964237040185E-3</v>
      </c>
      <c r="CH63" s="24">
        <f t="shared" si="51"/>
        <v>1.4740878828710216E-2</v>
      </c>
      <c r="CI63" s="24">
        <f t="shared" si="52"/>
        <v>2.9099527569864673E-2</v>
      </c>
      <c r="CJ63" s="24">
        <f t="shared" si="53"/>
        <v>2.3872194744430038E-2</v>
      </c>
      <c r="CK63" s="24">
        <f t="shared" si="54"/>
        <v>0</v>
      </c>
      <c r="CL63" s="24">
        <f t="shared" si="55"/>
        <v>0.10589656741986403</v>
      </c>
      <c r="CM63" s="23">
        <f t="shared" si="56"/>
        <v>1</v>
      </c>
      <c r="CN63" s="23">
        <f t="shared" si="57"/>
        <v>0.89410343258013592</v>
      </c>
      <c r="CP63">
        <f t="shared" si="58"/>
        <v>0.71473391257084518</v>
      </c>
      <c r="CQ63">
        <f t="shared" si="59"/>
        <v>1.4816246207569577E-3</v>
      </c>
      <c r="CR63">
        <f t="shared" si="60"/>
        <v>0.15332846714153958</v>
      </c>
      <c r="CS63">
        <f t="shared" si="61"/>
        <v>0</v>
      </c>
      <c r="CT63">
        <f t="shared" si="62"/>
        <v>6.7459615705706541E-3</v>
      </c>
      <c r="CU63">
        <f t="shared" si="63"/>
        <v>3.1778583563739609E-4</v>
      </c>
      <c r="CV63">
        <f t="shared" si="64"/>
        <v>5.7329983906015177E-3</v>
      </c>
      <c r="CW63">
        <f t="shared" si="65"/>
        <v>1.4371383919014049E-2</v>
      </c>
      <c r="CX63">
        <f t="shared" si="66"/>
        <v>5.6740237461819013E-2</v>
      </c>
      <c r="CY63">
        <f t="shared" si="67"/>
        <v>4.6547628489215627E-2</v>
      </c>
      <c r="CZ63">
        <f t="shared" si="68"/>
        <v>0</v>
      </c>
      <c r="DA63" s="23">
        <f t="shared" si="69"/>
        <v>0.99999999999999989</v>
      </c>
      <c r="DB63" s="23">
        <f t="shared" si="70"/>
        <v>0.81385653157313975</v>
      </c>
      <c r="DC63" s="23">
        <f t="shared" si="71"/>
        <v>1.3770862857228703E-2</v>
      </c>
      <c r="DD63" s="23">
        <f t="shared" si="72"/>
        <v>7.9540216357234628E-2</v>
      </c>
      <c r="DE63" s="23">
        <f t="shared" si="73"/>
        <v>0</v>
      </c>
      <c r="DF63" s="23">
        <f t="shared" si="74"/>
        <v>8.1841261357562797E-2</v>
      </c>
      <c r="DG63" s="23">
        <f t="shared" si="75"/>
        <v>4.2290748898678411E-3</v>
      </c>
      <c r="DH63" s="23">
        <f t="shared" si="76"/>
        <v>0.45999940453151511</v>
      </c>
      <c r="DI63" s="23">
        <f t="shared" si="77"/>
        <v>0.20489537674713879</v>
      </c>
      <c r="DJ63" s="23">
        <f t="shared" si="78"/>
        <v>2.5815237121020219E-2</v>
      </c>
      <c r="DK63" s="23">
        <f t="shared" si="79"/>
        <v>5.4142426429997026E-3</v>
      </c>
      <c r="DL63" s="23">
        <f t="shared" si="80"/>
        <v>1.6893622080777078</v>
      </c>
      <c r="DM63" s="23">
        <f t="shared" si="81"/>
        <v>0.81385653157313975</v>
      </c>
      <c r="DN63" s="23">
        <f t="shared" si="82"/>
        <v>1.3770862857228703E-2</v>
      </c>
      <c r="DO63" s="23">
        <f t="shared" si="83"/>
        <v>0.15908043271446926</v>
      </c>
      <c r="DP63" s="23">
        <f t="shared" si="84"/>
        <v>0</v>
      </c>
      <c r="DR63" s="23">
        <f t="shared" si="85"/>
        <v>8.1841261357562797E-2</v>
      </c>
      <c r="DS63" s="23">
        <f t="shared" si="86"/>
        <v>4.2290748898678411E-3</v>
      </c>
      <c r="DT63" s="23">
        <f t="shared" si="87"/>
        <v>0.45999940453151511</v>
      </c>
      <c r="DU63" s="23">
        <f t="shared" si="88"/>
        <v>0.20489537674713879</v>
      </c>
      <c r="DV63" s="23">
        <f t="shared" si="89"/>
        <v>5.1630474242040439E-2</v>
      </c>
      <c r="DW63" s="23">
        <f t="shared" si="90"/>
        <v>1.0828485285999405E-2</v>
      </c>
      <c r="DY63" s="23">
        <f t="shared" si="91"/>
        <v>1.6277130631462795</v>
      </c>
      <c r="DZ63" s="23">
        <f t="shared" si="92"/>
        <v>2.7541725714457406E-2</v>
      </c>
      <c r="EA63" s="23">
        <f t="shared" si="93"/>
        <v>0.23862064907170388</v>
      </c>
      <c r="EB63" s="23">
        <f t="shared" si="94"/>
        <v>0</v>
      </c>
      <c r="ED63" s="23">
        <f t="shared" si="95"/>
        <v>8.1841261357562797E-2</v>
      </c>
      <c r="EE63" s="23">
        <f t="shared" si="96"/>
        <v>4.2290748898678411E-3</v>
      </c>
      <c r="EF63" s="23">
        <f t="shared" si="97"/>
        <v>0.45999940453151511</v>
      </c>
      <c r="EG63" s="23">
        <f t="shared" si="98"/>
        <v>0.20489537674713879</v>
      </c>
      <c r="EH63" s="23">
        <f t="shared" si="99"/>
        <v>2.5815237121020219E-2</v>
      </c>
      <c r="EI63" s="23">
        <f t="shared" si="100"/>
        <v>5.4142426429997026E-3</v>
      </c>
      <c r="EJ63" s="23">
        <f t="shared" si="101"/>
        <v>2.6760700352225455</v>
      </c>
      <c r="EK63" s="23">
        <f t="shared" si="102"/>
        <v>8.5946928508122138</v>
      </c>
      <c r="EL63" s="83">
        <f t="shared" si="147"/>
        <v>0.84895696002574161</v>
      </c>
      <c r="EM63" s="24">
        <f t="shared" si="103"/>
        <v>6.9948469134984892</v>
      </c>
      <c r="EN63" s="24">
        <f t="shared" si="104"/>
        <v>0.11835633654853898</v>
      </c>
      <c r="EO63" s="24">
        <f t="shared" si="105"/>
        <v>1.3672474577551623</v>
      </c>
      <c r="EP63" s="24">
        <f t="shared" si="106"/>
        <v>0</v>
      </c>
      <c r="EQ63" s="24"/>
      <c r="ER63" s="24">
        <f t="shared" si="107"/>
        <v>0.70340050389129882</v>
      </c>
      <c r="ES63" s="24">
        <f t="shared" si="108"/>
        <v>3.6347599721496586E-2</v>
      </c>
      <c r="ET63" s="24">
        <f t="shared" si="109"/>
        <v>3.9535535935048882</v>
      </c>
      <c r="EU63" s="24">
        <f t="shared" si="110"/>
        <v>1.7610128296931089</v>
      </c>
      <c r="EV63" s="24">
        <f t="shared" si="111"/>
        <v>0.44374806785210913</v>
      </c>
      <c r="EW63" s="24">
        <f t="shared" si="112"/>
        <v>9.3067505072704337E-2</v>
      </c>
      <c r="EX63" s="23">
        <f t="shared" si="113"/>
        <v>14.934765234612982</v>
      </c>
      <c r="EY63" s="23">
        <f t="shared" si="114"/>
        <v>15.471580807537796</v>
      </c>
      <c r="EZ63" s="23">
        <f t="shared" si="115"/>
        <v>13.173752404919874</v>
      </c>
      <c r="FA63" s="23" t="str">
        <f t="shared" si="116"/>
        <v>Good</v>
      </c>
      <c r="FB63" s="23">
        <f t="shared" si="117"/>
        <v>680.51807686016195</v>
      </c>
      <c r="FC63" s="23">
        <f t="shared" si="118"/>
        <v>8.569705833444527E-2</v>
      </c>
      <c r="FE63" s="23">
        <f t="shared" si="119"/>
        <v>-13.322778020490652</v>
      </c>
      <c r="FF63" s="23">
        <f t="shared" si="120"/>
        <v>8.3334390712458684E-2</v>
      </c>
      <c r="FG63" s="80">
        <f t="shared" si="121"/>
        <v>5.0243439570762376E-2</v>
      </c>
      <c r="FH63" s="80">
        <f t="shared" si="122"/>
        <v>0.65315706432053644</v>
      </c>
      <c r="FI63" s="23">
        <f t="shared" si="123"/>
        <v>6.9948469134984892</v>
      </c>
      <c r="FJ63" s="23">
        <f t="shared" si="124"/>
        <v>1.0051530865015108</v>
      </c>
      <c r="FK63" s="23">
        <f t="shared" si="125"/>
        <v>0</v>
      </c>
      <c r="FL63" s="24">
        <f t="shared" si="126"/>
        <v>8</v>
      </c>
      <c r="FM63" s="23">
        <f t="shared" si="127"/>
        <v>0.36209437125365151</v>
      </c>
      <c r="FN63" s="23">
        <f t="shared" si="128"/>
        <v>0</v>
      </c>
      <c r="FO63" s="23">
        <f t="shared" si="129"/>
        <v>5.0243439570762376E-2</v>
      </c>
      <c r="FP63" s="23">
        <f t="shared" si="130"/>
        <v>0.11835633654853898</v>
      </c>
      <c r="FQ63" s="23">
        <f t="shared" si="131"/>
        <v>0.53069414737295284</v>
      </c>
      <c r="FR63" s="23">
        <f t="shared" si="132"/>
        <v>3.9535535935048882</v>
      </c>
      <c r="FS63" s="23">
        <f t="shared" si="133"/>
        <v>4.4842477408778407</v>
      </c>
      <c r="FT63" s="23">
        <f t="shared" si="134"/>
        <v>0.51575225912215927</v>
      </c>
      <c r="FU63" s="23">
        <f t="shared" si="135"/>
        <v>5</v>
      </c>
      <c r="FV63" s="23">
        <f t="shared" si="136"/>
        <v>0</v>
      </c>
      <c r="FW63" s="23">
        <f t="shared" si="137"/>
        <v>5</v>
      </c>
      <c r="FX63" s="24">
        <f t="shared" si="138"/>
        <v>0</v>
      </c>
      <c r="FY63" s="24">
        <f t="shared" si="139"/>
        <v>0.13740480519837717</v>
      </c>
      <c r="FZ63" s="24">
        <f t="shared" si="140"/>
        <v>3.6347599721496586E-2</v>
      </c>
      <c r="GA63" s="74">
        <f t="shared" si="141"/>
        <v>0.17375240491987376</v>
      </c>
      <c r="GB63" s="74">
        <f t="shared" si="142"/>
        <v>0.17375240491987376</v>
      </c>
      <c r="GC63" s="23">
        <f t="shared" si="143"/>
        <v>1.7610128296931089</v>
      </c>
      <c r="GD63" s="23">
        <f t="shared" si="144"/>
        <v>6.5234765387017335E-2</v>
      </c>
      <c r="GE63" s="74">
        <f t="shared" si="145"/>
        <v>2</v>
      </c>
      <c r="GG63" s="24" t="str">
        <f t="shared" si="146"/>
        <v>CALCIC</v>
      </c>
      <c r="GH63" s="83">
        <f t="shared" si="148"/>
        <v>0.84895696002574161</v>
      </c>
    </row>
    <row r="64" spans="1:190" s="23" customFormat="1" ht="18" customHeight="1" x14ac:dyDescent="0.2">
      <c r="A64" s="23" t="s">
        <v>106</v>
      </c>
      <c r="B64" s="23" t="s">
        <v>144</v>
      </c>
      <c r="C64" s="24">
        <v>1075</v>
      </c>
      <c r="D64" s="24">
        <v>25</v>
      </c>
      <c r="F64" s="43">
        <v>34.18</v>
      </c>
      <c r="G64" s="43">
        <v>4.46</v>
      </c>
      <c r="H64" s="43">
        <v>14.75</v>
      </c>
      <c r="I64" s="43">
        <v>8.35</v>
      </c>
      <c r="J64" s="43">
        <v>0.1</v>
      </c>
      <c r="K64" s="43">
        <v>10.24</v>
      </c>
      <c r="L64" s="43">
        <v>11.34</v>
      </c>
      <c r="M64" s="37">
        <v>1.56</v>
      </c>
      <c r="N64" s="37">
        <v>1.26</v>
      </c>
      <c r="O64" s="37"/>
      <c r="P64" s="37">
        <v>0.04</v>
      </c>
      <c r="Q64" s="37">
        <v>13.719999999999985</v>
      </c>
      <c r="S64" s="43">
        <v>40.9</v>
      </c>
      <c r="T64" s="43">
        <v>1.79</v>
      </c>
      <c r="U64" s="43">
        <v>15.93</v>
      </c>
      <c r="V64" s="43">
        <v>4.67</v>
      </c>
      <c r="W64" s="37"/>
      <c r="X64" s="43">
        <v>17.27</v>
      </c>
      <c r="Y64" s="43">
        <v>12.23</v>
      </c>
      <c r="Z64" s="37">
        <v>1.8</v>
      </c>
      <c r="AA64" s="37">
        <v>2.77</v>
      </c>
      <c r="AB64" s="37"/>
      <c r="AD64" s="38">
        <f t="shared" si="1"/>
        <v>20.656168345919223</v>
      </c>
      <c r="AE64" s="39"/>
      <c r="AF64" s="58">
        <f t="shared" si="2"/>
        <v>0.33161794534844607</v>
      </c>
      <c r="AG64" s="38">
        <f t="shared" si="3"/>
        <v>20.7</v>
      </c>
      <c r="AH64" s="38">
        <f t="shared" si="4"/>
        <v>21.959280010676174</v>
      </c>
      <c r="AI64" s="38">
        <f t="shared" si="5"/>
        <v>24.056858615390748</v>
      </c>
      <c r="AJ64" s="39"/>
      <c r="AK64" s="40">
        <f t="shared" si="6"/>
        <v>1030.0914895128196</v>
      </c>
      <c r="AL64" s="40">
        <f t="shared" si="7"/>
        <v>1059.6098037137438</v>
      </c>
      <c r="AM64" s="40">
        <f t="shared" si="8"/>
        <v>1005.0017660825654</v>
      </c>
      <c r="AN64" s="40">
        <f t="shared" si="9"/>
        <v>887.11853369159758</v>
      </c>
      <c r="AO64" s="40">
        <f t="shared" si="10"/>
        <v>1057.4169760047773</v>
      </c>
      <c r="AP64" s="40">
        <f t="shared" si="11"/>
        <v>1056.8593031490175</v>
      </c>
      <c r="AQ64" s="41"/>
      <c r="AR64" s="40">
        <f t="shared" si="12"/>
        <v>982.89537229626819</v>
      </c>
      <c r="AS64" s="40">
        <f t="shared" si="13"/>
        <v>1085.3535350189618</v>
      </c>
      <c r="AT64" s="41"/>
      <c r="AU64" s="38">
        <f t="shared" si="14"/>
        <v>18.318953969856899</v>
      </c>
      <c r="AV64" s="38">
        <f t="shared" si="15"/>
        <v>9.942371744116306</v>
      </c>
      <c r="AW64" s="38">
        <f t="shared" si="16"/>
        <v>7.4985450506587767</v>
      </c>
      <c r="AX64" s="38">
        <f t="shared" si="17"/>
        <v>15.755445245804454</v>
      </c>
      <c r="AY64" s="38">
        <f t="shared" si="18"/>
        <v>22.92023177775523</v>
      </c>
      <c r="AZ64" s="38">
        <f t="shared" si="19"/>
        <v>5.6533343174210815</v>
      </c>
      <c r="BA64" s="39"/>
      <c r="BB64" s="42">
        <f t="shared" si="20"/>
        <v>0.13171475080466888</v>
      </c>
      <c r="BC64" s="42" t="str">
        <f t="shared" si="21"/>
        <v>NO</v>
      </c>
      <c r="BD64" s="38">
        <f t="shared" si="22"/>
        <v>9.7473938634667654</v>
      </c>
      <c r="BE64" s="38">
        <f t="shared" si="23"/>
        <v>9.4706622352027914</v>
      </c>
      <c r="BF64" s="38">
        <f t="shared" si="24"/>
        <v>14.50286788787559</v>
      </c>
      <c r="BG64" s="38">
        <f t="shared" si="25"/>
        <v>10.564871051680427</v>
      </c>
      <c r="BH64" s="38">
        <f t="shared" si="26"/>
        <v>8.0336532887603234</v>
      </c>
      <c r="BI64" s="38">
        <f t="shared" si="27"/>
        <v>-6.8183759604638094</v>
      </c>
      <c r="BJ64" s="38">
        <f t="shared" si="28"/>
        <v>10.137393863466766</v>
      </c>
      <c r="BK64" s="38">
        <f t="shared" si="29"/>
        <v>9.9237564195033396</v>
      </c>
      <c r="BL64" s="24"/>
      <c r="BM64" s="24">
        <f t="shared" si="30"/>
        <v>0.56886740795848501</v>
      </c>
      <c r="BN64" s="24">
        <f t="shared" si="31"/>
        <v>5.5834589402945466E-2</v>
      </c>
      <c r="BO64" s="24">
        <f t="shared" si="32"/>
        <v>0.14466315552024794</v>
      </c>
      <c r="BP64" s="24">
        <f t="shared" si="33"/>
        <v>0</v>
      </c>
      <c r="BQ64" s="24">
        <f t="shared" si="34"/>
        <v>0.11622015856048458</v>
      </c>
      <c r="BR64" s="24">
        <f t="shared" si="35"/>
        <v>1.4096916299559472E-3</v>
      </c>
      <c r="BS64" s="24">
        <f t="shared" si="36"/>
        <v>0.25406655352765456</v>
      </c>
      <c r="BT64" s="24">
        <f t="shared" si="37"/>
        <v>0.2022205023770717</v>
      </c>
      <c r="BU64" s="24">
        <f t="shared" si="38"/>
        <v>2.5169856192994711E-2</v>
      </c>
      <c r="BV64" s="24">
        <f t="shared" si="39"/>
        <v>1.3376364176822796E-2</v>
      </c>
      <c r="BW64" s="24">
        <f t="shared" si="40"/>
        <v>2.8181517151975878E-4</v>
      </c>
      <c r="BX64" s="24">
        <f t="shared" si="41"/>
        <v>0.7616349170750546</v>
      </c>
      <c r="BY64" s="23">
        <f t="shared" si="42"/>
        <v>2.1437450115932375</v>
      </c>
      <c r="BZ64" s="23">
        <f t="shared" si="43"/>
        <v>1.5656012855797679</v>
      </c>
      <c r="CA64" s="24">
        <f t="shared" si="44"/>
        <v>0.26536150749370191</v>
      </c>
      <c r="CB64" s="24">
        <f t="shared" si="45"/>
        <v>2.6045350123729986E-2</v>
      </c>
      <c r="CC64" s="24">
        <f t="shared" si="46"/>
        <v>6.7481512371069668E-2</v>
      </c>
      <c r="CD64" s="24">
        <f t="shared" si="47"/>
        <v>0</v>
      </c>
      <c r="CE64" s="24">
        <f t="shared" si="48"/>
        <v>5.421361119534894E-2</v>
      </c>
      <c r="CF64" s="24">
        <f t="shared" si="49"/>
        <v>6.5758363160377004E-4</v>
      </c>
      <c r="CG64" s="24">
        <f t="shared" si="50"/>
        <v>0.11851528617147968</v>
      </c>
      <c r="CH64" s="24">
        <f t="shared" si="51"/>
        <v>9.4330483002164914E-2</v>
      </c>
      <c r="CI64" s="24">
        <f t="shared" si="52"/>
        <v>1.1741068110655754E-2</v>
      </c>
      <c r="CJ64" s="24">
        <f t="shared" si="53"/>
        <v>6.2397179256321366E-3</v>
      </c>
      <c r="CK64" s="24">
        <f t="shared" si="54"/>
        <v>1.3145927803713601E-4</v>
      </c>
      <c r="CL64" s="24">
        <f t="shared" si="55"/>
        <v>0.3552824206965759</v>
      </c>
      <c r="CM64" s="23">
        <f t="shared" si="56"/>
        <v>1</v>
      </c>
      <c r="CN64" s="23">
        <f t="shared" si="57"/>
        <v>0.6447175793034241</v>
      </c>
      <c r="CP64">
        <f t="shared" si="58"/>
        <v>0.36335394790367975</v>
      </c>
      <c r="CQ64">
        <f t="shared" si="59"/>
        <v>3.5663351785169876E-2</v>
      </c>
      <c r="CR64">
        <f t="shared" si="60"/>
        <v>0.18480203976924661</v>
      </c>
      <c r="CS64">
        <f t="shared" si="61"/>
        <v>0</v>
      </c>
      <c r="CT64">
        <f t="shared" si="62"/>
        <v>7.4233561016428487E-2</v>
      </c>
      <c r="CU64">
        <f t="shared" si="63"/>
        <v>9.004154780276099E-4</v>
      </c>
      <c r="CV64">
        <f t="shared" si="64"/>
        <v>0.16228049623347718</v>
      </c>
      <c r="CW64">
        <f t="shared" si="65"/>
        <v>0.12916475237958566</v>
      </c>
      <c r="CX64">
        <f t="shared" si="66"/>
        <v>3.2153596736060296E-2</v>
      </c>
      <c r="CY64">
        <f t="shared" si="67"/>
        <v>1.7087829832573634E-2</v>
      </c>
      <c r="CZ64">
        <f t="shared" si="68"/>
        <v>3.600088657507687E-4</v>
      </c>
      <c r="DA64" s="23">
        <f t="shared" si="69"/>
        <v>1</v>
      </c>
      <c r="DB64" s="23">
        <f t="shared" si="70"/>
        <v>0.68071026873908824</v>
      </c>
      <c r="DC64" s="23">
        <f t="shared" si="71"/>
        <v>2.2408949558581252E-2</v>
      </c>
      <c r="DD64" s="23">
        <f t="shared" si="72"/>
        <v>0.15623620796186777</v>
      </c>
      <c r="DE64" s="23">
        <f t="shared" si="73"/>
        <v>0</v>
      </c>
      <c r="DF64" s="23">
        <f t="shared" si="74"/>
        <v>6.4999777302690173E-2</v>
      </c>
      <c r="DG64" s="23">
        <f t="shared" si="75"/>
        <v>0</v>
      </c>
      <c r="DH64" s="23">
        <f t="shared" si="76"/>
        <v>0.42848919720923767</v>
      </c>
      <c r="DI64" s="23">
        <f t="shared" si="77"/>
        <v>0.21809142363946976</v>
      </c>
      <c r="DJ64" s="23">
        <f t="shared" si="78"/>
        <v>2.9042141761147746E-2</v>
      </c>
      <c r="DK64" s="23">
        <f t="shared" si="79"/>
        <v>2.9406768864919955E-2</v>
      </c>
      <c r="DL64" s="23">
        <f t="shared" si="80"/>
        <v>1.6293847350370025</v>
      </c>
      <c r="DM64" s="23">
        <f t="shared" si="81"/>
        <v>0.68071026873908824</v>
      </c>
      <c r="DN64" s="23">
        <f t="shared" si="82"/>
        <v>2.2408949558581252E-2</v>
      </c>
      <c r="DO64" s="23">
        <f t="shared" si="83"/>
        <v>0.31247241592373554</v>
      </c>
      <c r="DP64" s="23">
        <f t="shared" si="84"/>
        <v>0</v>
      </c>
      <c r="DR64" s="23">
        <f t="shared" si="85"/>
        <v>6.4999777302690173E-2</v>
      </c>
      <c r="DS64" s="23">
        <f t="shared" si="86"/>
        <v>0</v>
      </c>
      <c r="DT64" s="23">
        <f t="shared" si="87"/>
        <v>0.42848919720923767</v>
      </c>
      <c r="DU64" s="23">
        <f t="shared" si="88"/>
        <v>0.21809142363946976</v>
      </c>
      <c r="DV64" s="23">
        <f t="shared" si="89"/>
        <v>5.8084283522295492E-2</v>
      </c>
      <c r="DW64" s="23">
        <f t="shared" si="90"/>
        <v>5.881353772983991E-2</v>
      </c>
      <c r="DY64" s="23">
        <f t="shared" si="91"/>
        <v>1.3614205374781765</v>
      </c>
      <c r="DZ64" s="23">
        <f t="shared" si="92"/>
        <v>4.4817899117162503E-2</v>
      </c>
      <c r="EA64" s="23">
        <f t="shared" si="93"/>
        <v>0.4687086238856033</v>
      </c>
      <c r="EB64" s="23">
        <f t="shared" si="94"/>
        <v>0</v>
      </c>
      <c r="ED64" s="23">
        <f t="shared" si="95"/>
        <v>6.4999777302690173E-2</v>
      </c>
      <c r="EE64" s="23">
        <f t="shared" si="96"/>
        <v>0</v>
      </c>
      <c r="EF64" s="23">
        <f t="shared" si="97"/>
        <v>0.42848919720923767</v>
      </c>
      <c r="EG64" s="23">
        <f t="shared" si="98"/>
        <v>0.21809142363946976</v>
      </c>
      <c r="EH64" s="23">
        <f t="shared" si="99"/>
        <v>2.9042141761147746E-2</v>
      </c>
      <c r="EI64" s="23">
        <f t="shared" si="100"/>
        <v>2.9406768864919955E-2</v>
      </c>
      <c r="EJ64" s="23">
        <f t="shared" si="101"/>
        <v>2.6449763692584081</v>
      </c>
      <c r="EK64" s="23">
        <f t="shared" si="102"/>
        <v>8.6957298625880295</v>
      </c>
      <c r="EL64" s="83">
        <f t="shared" si="147"/>
        <v>0.86828524919533101</v>
      </c>
      <c r="EM64" s="24">
        <f t="shared" si="103"/>
        <v>5.9192726116448124</v>
      </c>
      <c r="EN64" s="24">
        <f t="shared" si="104"/>
        <v>0.19486217186578383</v>
      </c>
      <c r="EO64" s="24">
        <f t="shared" si="105"/>
        <v>2.7171757183830545</v>
      </c>
      <c r="EP64" s="24">
        <f t="shared" si="106"/>
        <v>0</v>
      </c>
      <c r="EQ64" s="24"/>
      <c r="ER64" s="24">
        <f t="shared" si="107"/>
        <v>0.56522050455257455</v>
      </c>
      <c r="ES64" s="24">
        <f t="shared" si="108"/>
        <v>0</v>
      </c>
      <c r="ET64" s="24">
        <f t="shared" si="109"/>
        <v>3.7260263079687395</v>
      </c>
      <c r="EU64" s="24">
        <f t="shared" si="110"/>
        <v>1.896464105316074</v>
      </c>
      <c r="EV64" s="24">
        <f t="shared" si="111"/>
        <v>0.50508523877185474</v>
      </c>
      <c r="EW64" s="24">
        <f t="shared" si="112"/>
        <v>0.51142663636181673</v>
      </c>
      <c r="EX64" s="23">
        <f t="shared" si="113"/>
        <v>15.019021419731038</v>
      </c>
      <c r="EY64" s="23">
        <f t="shared" si="114"/>
        <v>16.03553329486471</v>
      </c>
      <c r="EZ64" s="23">
        <f t="shared" si="115"/>
        <v>13.122557314414964</v>
      </c>
      <c r="FA64" s="23" t="str">
        <f t="shared" si="116"/>
        <v>BAD</v>
      </c>
      <c r="FB64" s="23">
        <f t="shared" si="117"/>
        <v>22.745970100064365</v>
      </c>
      <c r="FC64" s="23">
        <f t="shared" si="118"/>
        <v>0.41139622281568117</v>
      </c>
      <c r="FE64" s="23">
        <f t="shared" si="119"/>
        <v>-8.8030742218297373</v>
      </c>
      <c r="FF64" s="23">
        <f t="shared" si="120"/>
        <v>0.11960549019323434</v>
      </c>
      <c r="FG64" s="80">
        <f t="shared" si="121"/>
        <v>5.4553644685422856E-2</v>
      </c>
      <c r="FH64" s="80">
        <f t="shared" si="122"/>
        <v>0.51066685986715166</v>
      </c>
      <c r="FI64" s="23">
        <f t="shared" si="123"/>
        <v>5.9192726116448124</v>
      </c>
      <c r="FJ64" s="23">
        <f t="shared" si="124"/>
        <v>2.0807273883551876</v>
      </c>
      <c r="FK64" s="23">
        <f t="shared" si="125"/>
        <v>0</v>
      </c>
      <c r="FL64" s="24">
        <f t="shared" si="126"/>
        <v>8</v>
      </c>
      <c r="FM64" s="23">
        <f t="shared" si="127"/>
        <v>0.63644833002786694</v>
      </c>
      <c r="FN64" s="23">
        <f t="shared" si="128"/>
        <v>0</v>
      </c>
      <c r="FO64" s="23">
        <f t="shared" si="129"/>
        <v>5.4553644685422856E-2</v>
      </c>
      <c r="FP64" s="23">
        <f t="shared" si="130"/>
        <v>0.19486217186578383</v>
      </c>
      <c r="FQ64" s="23">
        <f t="shared" si="131"/>
        <v>0.88586414657907364</v>
      </c>
      <c r="FR64" s="23">
        <f t="shared" si="132"/>
        <v>3.7260263079687395</v>
      </c>
      <c r="FS64" s="23">
        <f t="shared" si="133"/>
        <v>4.6118904545478134</v>
      </c>
      <c r="FT64" s="23">
        <f t="shared" si="134"/>
        <v>0.38810954545218657</v>
      </c>
      <c r="FU64" s="23">
        <f t="shared" si="135"/>
        <v>5</v>
      </c>
      <c r="FV64" s="23">
        <f t="shared" si="136"/>
        <v>0</v>
      </c>
      <c r="FW64" s="23">
        <f t="shared" si="137"/>
        <v>5</v>
      </c>
      <c r="FX64" s="24">
        <f t="shared" si="138"/>
        <v>0</v>
      </c>
      <c r="FY64" s="24">
        <f t="shared" si="139"/>
        <v>0.12255731441496509</v>
      </c>
      <c r="FZ64" s="24">
        <f t="shared" si="140"/>
        <v>0</v>
      </c>
      <c r="GA64" s="74">
        <f t="shared" si="141"/>
        <v>0.12255731441496509</v>
      </c>
      <c r="GB64" s="74">
        <f t="shared" si="142"/>
        <v>0.12255731441496509</v>
      </c>
      <c r="GC64" s="23">
        <f t="shared" si="143"/>
        <v>1.8774426855850348</v>
      </c>
      <c r="GD64" s="23">
        <f t="shared" si="144"/>
        <v>0</v>
      </c>
      <c r="GE64" s="74">
        <f t="shared" si="145"/>
        <v>2</v>
      </c>
      <c r="GG64" s="24" t="str">
        <f t="shared" si="146"/>
        <v>CALCIC</v>
      </c>
      <c r="GH64" s="83">
        <f t="shared" si="148"/>
        <v>0.86828524919533101</v>
      </c>
    </row>
    <row r="65" spans="1:190" s="23" customFormat="1" ht="18" customHeight="1" x14ac:dyDescent="0.2">
      <c r="A65" s="23" t="s">
        <v>106</v>
      </c>
      <c r="B65" s="23" t="s">
        <v>144</v>
      </c>
      <c r="C65" s="24">
        <v>1050</v>
      </c>
      <c r="D65" s="24">
        <v>25</v>
      </c>
      <c r="F65" s="43">
        <v>34.14</v>
      </c>
      <c r="G65" s="43">
        <v>4.1500000000000004</v>
      </c>
      <c r="H65" s="43">
        <v>14.1</v>
      </c>
      <c r="I65" s="43">
        <v>3.28</v>
      </c>
      <c r="J65" s="43">
        <v>0.08</v>
      </c>
      <c r="K65" s="43">
        <v>11.33</v>
      </c>
      <c r="L65" s="43">
        <v>10.039999999999999</v>
      </c>
      <c r="M65" s="37">
        <v>1.22</v>
      </c>
      <c r="N65" s="37">
        <v>1.23</v>
      </c>
      <c r="O65" s="37"/>
      <c r="P65" s="37"/>
      <c r="Q65" s="37">
        <v>20.429999999999993</v>
      </c>
      <c r="S65" s="43">
        <v>41.28</v>
      </c>
      <c r="T65" s="43">
        <v>2.13</v>
      </c>
      <c r="U65" s="43">
        <v>16.05</v>
      </c>
      <c r="V65" s="43">
        <v>5.03</v>
      </c>
      <c r="W65" s="37"/>
      <c r="X65" s="43">
        <v>16.989999999999998</v>
      </c>
      <c r="Y65" s="43">
        <v>11.21</v>
      </c>
      <c r="Z65" s="37">
        <v>2.14</v>
      </c>
      <c r="AA65" s="37">
        <v>2.2200000000000002</v>
      </c>
      <c r="AB65" s="37"/>
      <c r="AD65" s="38">
        <f t="shared" si="1"/>
        <v>21.459162681778089</v>
      </c>
      <c r="AE65" s="39"/>
      <c r="AF65" s="58">
        <f t="shared" si="2"/>
        <v>1.0226585940079533</v>
      </c>
      <c r="AG65" s="38">
        <f t="shared" si="3"/>
        <v>22.3</v>
      </c>
      <c r="AH65" s="38">
        <f t="shared" si="4"/>
        <v>28.384878373209627</v>
      </c>
      <c r="AI65" s="38">
        <f t="shared" si="5"/>
        <v>23.487871762599632</v>
      </c>
      <c r="AJ65" s="39"/>
      <c r="AK65" s="40">
        <f t="shared" si="6"/>
        <v>1034.9663544096522</v>
      </c>
      <c r="AL65" s="40">
        <f t="shared" si="7"/>
        <v>1067.7137513386615</v>
      </c>
      <c r="AM65" s="40">
        <f t="shared" si="8"/>
        <v>996.88581693325796</v>
      </c>
      <c r="AN65" s="40">
        <f t="shared" si="9"/>
        <v>902.6359609032304</v>
      </c>
      <c r="AO65" s="40">
        <f t="shared" si="10"/>
        <v>1071.5834067275546</v>
      </c>
      <c r="AP65" s="40">
        <f t="shared" si="11"/>
        <v>1045.4473585508667</v>
      </c>
      <c r="AQ65" s="41"/>
      <c r="AR65" s="40">
        <f t="shared" si="12"/>
        <v>1008.1909849146273</v>
      </c>
      <c r="AS65" s="40">
        <f t="shared" si="13"/>
        <v>1107.9325993457935</v>
      </c>
      <c r="AT65" s="41"/>
      <c r="AU65" s="38">
        <f t="shared" si="14"/>
        <v>21.784520570505428</v>
      </c>
      <c r="AV65" s="38">
        <f t="shared" si="15"/>
        <v>10.565846446007523</v>
      </c>
      <c r="AW65" s="38">
        <f t="shared" si="16"/>
        <v>7.4087721675336882</v>
      </c>
      <c r="AX65" s="38">
        <f t="shared" si="17"/>
        <v>16.972079367352435</v>
      </c>
      <c r="AY65" s="38">
        <f t="shared" si="18"/>
        <v>22.428228426430767</v>
      </c>
      <c r="AZ65" s="38">
        <f t="shared" si="19"/>
        <v>5.8824203059851161</v>
      </c>
      <c r="BA65" s="39"/>
      <c r="BB65" s="42">
        <f t="shared" si="20"/>
        <v>0.14242723262387419</v>
      </c>
      <c r="BC65" s="42" t="str">
        <f t="shared" si="21"/>
        <v>NO</v>
      </c>
      <c r="BD65" s="38">
        <f t="shared" si="22"/>
        <v>9.8284465684479621</v>
      </c>
      <c r="BE65" s="38">
        <f t="shared" si="23"/>
        <v>9.5838910422513024</v>
      </c>
      <c r="BF65" s="38">
        <f t="shared" si="24"/>
        <v>14.852896917710428</v>
      </c>
      <c r="BG65" s="38">
        <f t="shared" si="25"/>
        <v>10.655753209949602</v>
      </c>
      <c r="BH65" s="38">
        <f t="shared" si="26"/>
        <v>8.1018149074622023</v>
      </c>
      <c r="BI65" s="38">
        <f t="shared" si="27"/>
        <v>-5.1490716556776714</v>
      </c>
      <c r="BJ65" s="38">
        <f t="shared" si="28"/>
        <v>10.218446568447963</v>
      </c>
      <c r="BK65" s="38">
        <f t="shared" si="29"/>
        <v>10.000458382865267</v>
      </c>
      <c r="BL65" s="24"/>
      <c r="BM65" s="24">
        <f t="shared" si="30"/>
        <v>0.56820167664431476</v>
      </c>
      <c r="BN65" s="24">
        <f t="shared" si="31"/>
        <v>5.1953709870453745E-2</v>
      </c>
      <c r="BO65" s="24">
        <f t="shared" si="32"/>
        <v>0.13828816900579632</v>
      </c>
      <c r="BP65" s="24">
        <f t="shared" si="33"/>
        <v>0</v>
      </c>
      <c r="BQ65" s="24">
        <f t="shared" si="34"/>
        <v>4.5652948512381969E-2</v>
      </c>
      <c r="BR65" s="24">
        <f t="shared" si="35"/>
        <v>1.1277533039647577E-3</v>
      </c>
      <c r="BS65" s="24">
        <f t="shared" si="36"/>
        <v>0.28111074721370372</v>
      </c>
      <c r="BT65" s="24">
        <f t="shared" si="37"/>
        <v>0.17903825783649027</v>
      </c>
      <c r="BU65" s="24">
        <f t="shared" si="38"/>
        <v>1.9684118304777915E-2</v>
      </c>
      <c r="BV65" s="24">
        <f t="shared" si="39"/>
        <v>1.3057879315469872E-2</v>
      </c>
      <c r="BW65" s="24">
        <f t="shared" si="40"/>
        <v>0</v>
      </c>
      <c r="BX65" s="24">
        <f t="shared" si="41"/>
        <v>1.1341254632538904</v>
      </c>
      <c r="BY65" s="23">
        <f t="shared" si="42"/>
        <v>2.432240723261244</v>
      </c>
      <c r="BZ65" s="23">
        <f t="shared" si="43"/>
        <v>1.4691454266333974</v>
      </c>
      <c r="CA65" s="24">
        <f t="shared" si="44"/>
        <v>0.23361243449721031</v>
      </c>
      <c r="CB65" s="24">
        <f t="shared" si="45"/>
        <v>2.1360430887281654E-2</v>
      </c>
      <c r="CC65" s="24">
        <f t="shared" si="46"/>
        <v>5.6856283871595616E-2</v>
      </c>
      <c r="CD65" s="24">
        <f t="shared" si="47"/>
        <v>0</v>
      </c>
      <c r="CE65" s="24">
        <f t="shared" si="48"/>
        <v>1.8769913716093323E-2</v>
      </c>
      <c r="CF65" s="24">
        <f t="shared" si="49"/>
        <v>4.6366845731150397E-4</v>
      </c>
      <c r="CG65" s="24">
        <f t="shared" si="50"/>
        <v>0.11557686068045904</v>
      </c>
      <c r="CH65" s="24">
        <f t="shared" si="51"/>
        <v>7.3610418625188023E-2</v>
      </c>
      <c r="CI65" s="24">
        <f t="shared" si="52"/>
        <v>8.0929975871733111E-3</v>
      </c>
      <c r="CJ65" s="24">
        <f t="shared" si="53"/>
        <v>5.368662398663137E-3</v>
      </c>
      <c r="CK65" s="24">
        <f t="shared" si="54"/>
        <v>0</v>
      </c>
      <c r="CL65" s="24">
        <f t="shared" si="55"/>
        <v>0.46628832927902397</v>
      </c>
      <c r="CM65" s="23">
        <f t="shared" si="56"/>
        <v>1</v>
      </c>
      <c r="CN65" s="23">
        <f t="shared" si="57"/>
        <v>0.53371167072097603</v>
      </c>
      <c r="CP65">
        <f t="shared" si="58"/>
        <v>0.38675659083414943</v>
      </c>
      <c r="CQ65">
        <f t="shared" si="59"/>
        <v>3.5363217914721787E-2</v>
      </c>
      <c r="CR65">
        <f t="shared" si="60"/>
        <v>0.188256610269943</v>
      </c>
      <c r="CS65">
        <f t="shared" si="61"/>
        <v>0</v>
      </c>
      <c r="CT65">
        <f t="shared" si="62"/>
        <v>3.1074492480296818E-2</v>
      </c>
      <c r="CU65">
        <f t="shared" si="63"/>
        <v>7.6762537153932217E-4</v>
      </c>
      <c r="CV65">
        <f t="shared" si="64"/>
        <v>0.19134303665082339</v>
      </c>
      <c r="CW65">
        <f t="shared" si="65"/>
        <v>0.12186557885339047</v>
      </c>
      <c r="CX65">
        <f t="shared" si="66"/>
        <v>2.6796691393424298E-2</v>
      </c>
      <c r="CY65">
        <f t="shared" si="67"/>
        <v>1.7776156231711519E-2</v>
      </c>
      <c r="CZ65">
        <f t="shared" si="68"/>
        <v>0</v>
      </c>
      <c r="DA65" s="23">
        <f t="shared" si="69"/>
        <v>1</v>
      </c>
      <c r="DB65" s="23">
        <f t="shared" si="70"/>
        <v>0.68703471622370571</v>
      </c>
      <c r="DC65" s="23">
        <f t="shared" si="71"/>
        <v>2.6665398078088303E-2</v>
      </c>
      <c r="DD65" s="23">
        <f t="shared" si="72"/>
        <v>0.15741312854915115</v>
      </c>
      <c r="DE65" s="23">
        <f t="shared" si="73"/>
        <v>0</v>
      </c>
      <c r="DF65" s="23">
        <f t="shared" si="74"/>
        <v>7.0010466773561375E-2</v>
      </c>
      <c r="DG65" s="23">
        <f t="shared" si="75"/>
        <v>0</v>
      </c>
      <c r="DH65" s="23">
        <f t="shared" si="76"/>
        <v>0.42154206488621587</v>
      </c>
      <c r="DI65" s="23">
        <f t="shared" si="77"/>
        <v>0.19990227792301357</v>
      </c>
      <c r="DJ65" s="23">
        <f t="shared" si="78"/>
        <v>3.4527879649364539E-2</v>
      </c>
      <c r="DK65" s="23">
        <f t="shared" si="79"/>
        <v>2.3567879740116357E-2</v>
      </c>
      <c r="DL65" s="23">
        <f t="shared" si="80"/>
        <v>1.6206638118232168</v>
      </c>
      <c r="DM65" s="23">
        <f t="shared" si="81"/>
        <v>0.68703471622370571</v>
      </c>
      <c r="DN65" s="23">
        <f t="shared" si="82"/>
        <v>2.6665398078088303E-2</v>
      </c>
      <c r="DO65" s="23">
        <f t="shared" si="83"/>
        <v>0.31482625709830231</v>
      </c>
      <c r="DP65" s="23">
        <f t="shared" si="84"/>
        <v>0</v>
      </c>
      <c r="DR65" s="23">
        <f t="shared" si="85"/>
        <v>7.0010466773561375E-2</v>
      </c>
      <c r="DS65" s="23">
        <f t="shared" si="86"/>
        <v>0</v>
      </c>
      <c r="DT65" s="23">
        <f t="shared" si="87"/>
        <v>0.42154206488621587</v>
      </c>
      <c r="DU65" s="23">
        <f t="shared" si="88"/>
        <v>0.19990227792301357</v>
      </c>
      <c r="DV65" s="23">
        <f t="shared" si="89"/>
        <v>6.9055759298729077E-2</v>
      </c>
      <c r="DW65" s="23">
        <f t="shared" si="90"/>
        <v>4.7135759480232714E-2</v>
      </c>
      <c r="DY65" s="23">
        <f t="shared" si="91"/>
        <v>1.3740694324474114</v>
      </c>
      <c r="DZ65" s="23">
        <f t="shared" si="92"/>
        <v>5.3330796156176606E-2</v>
      </c>
      <c r="EA65" s="23">
        <f t="shared" si="93"/>
        <v>0.47223938564745349</v>
      </c>
      <c r="EB65" s="23">
        <f t="shared" si="94"/>
        <v>0</v>
      </c>
      <c r="ED65" s="23">
        <f t="shared" si="95"/>
        <v>7.0010466773561375E-2</v>
      </c>
      <c r="EE65" s="23">
        <f t="shared" si="96"/>
        <v>0</v>
      </c>
      <c r="EF65" s="23">
        <f t="shared" si="97"/>
        <v>0.42154206488621587</v>
      </c>
      <c r="EG65" s="23">
        <f t="shared" si="98"/>
        <v>0.19990227792301357</v>
      </c>
      <c r="EH65" s="23">
        <f t="shared" si="99"/>
        <v>3.4527879649364539E-2</v>
      </c>
      <c r="EI65" s="23">
        <f t="shared" si="100"/>
        <v>2.3567879740116357E-2</v>
      </c>
      <c r="EJ65" s="23">
        <f t="shared" si="101"/>
        <v>2.6491901832233138</v>
      </c>
      <c r="EK65" s="23">
        <f t="shared" si="102"/>
        <v>8.6818983950844615</v>
      </c>
      <c r="EL65" s="83">
        <f t="shared" si="147"/>
        <v>0.85757276737612587</v>
      </c>
      <c r="EM65" s="24">
        <f t="shared" si="103"/>
        <v>5.9647656001498994</v>
      </c>
      <c r="EN65" s="24">
        <f t="shared" si="104"/>
        <v>0.23150627677844313</v>
      </c>
      <c r="EO65" s="24">
        <f t="shared" si="105"/>
        <v>2.7332895762321989</v>
      </c>
      <c r="EP65" s="24">
        <f t="shared" si="106"/>
        <v>0</v>
      </c>
      <c r="EQ65" s="24"/>
      <c r="ER65" s="24">
        <f t="shared" si="107"/>
        <v>0.60782375912049647</v>
      </c>
      <c r="ES65" s="24">
        <f t="shared" si="108"/>
        <v>0</v>
      </c>
      <c r="ET65" s="24">
        <f t="shared" si="109"/>
        <v>3.6597853765962274</v>
      </c>
      <c r="EU65" s="24">
        <f t="shared" si="110"/>
        <v>1.7355312658735396</v>
      </c>
      <c r="EV65" s="24">
        <f t="shared" si="111"/>
        <v>0.5995350858269749</v>
      </c>
      <c r="EW65" s="24">
        <f t="shared" si="112"/>
        <v>0.40922787458251958</v>
      </c>
      <c r="EX65" s="23">
        <f t="shared" si="113"/>
        <v>14.932701854750805</v>
      </c>
      <c r="EY65" s="23">
        <f t="shared" si="114"/>
        <v>15.9414648151603</v>
      </c>
      <c r="EZ65" s="23">
        <f t="shared" si="115"/>
        <v>13.197170588877265</v>
      </c>
      <c r="FA65" s="23" t="str">
        <f t="shared" si="116"/>
        <v>Good</v>
      </c>
      <c r="FB65" s="23">
        <f t="shared" si="117"/>
        <v>18.841066277295067</v>
      </c>
      <c r="FC65" s="23">
        <f t="shared" si="118"/>
        <v>0.39295988203193477</v>
      </c>
      <c r="FE65" s="23">
        <f t="shared" si="119"/>
        <v>-8.5868029136289081</v>
      </c>
      <c r="FF65" s="23">
        <f t="shared" si="120"/>
        <v>0.120859774434456</v>
      </c>
      <c r="FG65" s="80">
        <f t="shared" si="121"/>
        <v>5.9161058139193097E-2</v>
      </c>
      <c r="FH65" s="80">
        <f t="shared" si="122"/>
        <v>0.54866270098130332</v>
      </c>
      <c r="FI65" s="23">
        <f t="shared" si="123"/>
        <v>5.9647656001498994</v>
      </c>
      <c r="FJ65" s="23">
        <f t="shared" si="124"/>
        <v>2.0352343998501006</v>
      </c>
      <c r="FK65" s="23">
        <f t="shared" si="125"/>
        <v>0</v>
      </c>
      <c r="FL65" s="24">
        <f t="shared" si="126"/>
        <v>8</v>
      </c>
      <c r="FM65" s="23">
        <f t="shared" si="127"/>
        <v>0.69805517638209835</v>
      </c>
      <c r="FN65" s="23">
        <f t="shared" si="128"/>
        <v>0</v>
      </c>
      <c r="FO65" s="23">
        <f t="shared" si="129"/>
        <v>5.9161058139193097E-2</v>
      </c>
      <c r="FP65" s="23">
        <f t="shared" si="130"/>
        <v>0.23150627677844313</v>
      </c>
      <c r="FQ65" s="23">
        <f t="shared" si="131"/>
        <v>0.98872251129973465</v>
      </c>
      <c r="FR65" s="23">
        <f t="shared" si="132"/>
        <v>3.6597853765962274</v>
      </c>
      <c r="FS65" s="23">
        <f t="shared" si="133"/>
        <v>4.6485078878959616</v>
      </c>
      <c r="FT65" s="23">
        <f t="shared" si="134"/>
        <v>0.35149211210403841</v>
      </c>
      <c r="FU65" s="23">
        <f t="shared" si="135"/>
        <v>5</v>
      </c>
      <c r="FV65" s="23">
        <f t="shared" si="136"/>
        <v>0</v>
      </c>
      <c r="FW65" s="23">
        <f t="shared" si="137"/>
        <v>5</v>
      </c>
      <c r="FX65" s="24">
        <f t="shared" si="138"/>
        <v>0</v>
      </c>
      <c r="FY65" s="24">
        <f t="shared" si="139"/>
        <v>0.19717058887726491</v>
      </c>
      <c r="FZ65" s="24">
        <f t="shared" si="140"/>
        <v>0</v>
      </c>
      <c r="GA65" s="74">
        <f t="shared" si="141"/>
        <v>0.19717058887726491</v>
      </c>
      <c r="GB65" s="74">
        <f t="shared" si="142"/>
        <v>0.19717058887726491</v>
      </c>
      <c r="GC65" s="23">
        <f t="shared" si="143"/>
        <v>1.7355312658735396</v>
      </c>
      <c r="GD65" s="23">
        <f t="shared" si="144"/>
        <v>6.7298145249195418E-2</v>
      </c>
      <c r="GE65" s="74">
        <f t="shared" si="145"/>
        <v>2</v>
      </c>
      <c r="GG65" s="24" t="str">
        <f t="shared" si="146"/>
        <v>CALCIC</v>
      </c>
      <c r="GH65" s="83">
        <f t="shared" si="148"/>
        <v>0.85757276737612587</v>
      </c>
    </row>
    <row r="66" spans="1:190" s="23" customFormat="1" ht="18" customHeight="1" x14ac:dyDescent="0.2">
      <c r="A66" s="23" t="s">
        <v>106</v>
      </c>
      <c r="B66" s="23" t="s">
        <v>144</v>
      </c>
      <c r="C66" s="24">
        <v>1000</v>
      </c>
      <c r="D66" s="24">
        <v>25</v>
      </c>
      <c r="F66" s="43">
        <v>47.07</v>
      </c>
      <c r="G66" s="43">
        <v>1.65</v>
      </c>
      <c r="H66" s="43">
        <v>16.37</v>
      </c>
      <c r="I66" s="43">
        <v>8.4600000000000009</v>
      </c>
      <c r="J66" s="43">
        <v>0.18</v>
      </c>
      <c r="K66" s="43">
        <v>3.29</v>
      </c>
      <c r="L66" s="43">
        <v>7.14</v>
      </c>
      <c r="M66" s="37">
        <v>1.35</v>
      </c>
      <c r="N66" s="37">
        <v>0.77</v>
      </c>
      <c r="O66" s="37"/>
      <c r="P66" s="37">
        <v>0.51</v>
      </c>
      <c r="Q66" s="37">
        <v>13.20999999999998</v>
      </c>
      <c r="S66" s="43">
        <v>41.6</v>
      </c>
      <c r="T66" s="43">
        <v>1.66</v>
      </c>
      <c r="U66" s="43">
        <v>14.54</v>
      </c>
      <c r="V66" s="43">
        <v>11.94</v>
      </c>
      <c r="W66" s="43">
        <v>0.15</v>
      </c>
      <c r="X66" s="43">
        <v>13.59</v>
      </c>
      <c r="Y66" s="43">
        <v>10.11</v>
      </c>
      <c r="Z66" s="37">
        <v>2.77</v>
      </c>
      <c r="AA66" s="37">
        <v>1.08</v>
      </c>
      <c r="AB66" s="37"/>
      <c r="AD66" s="38">
        <f t="shared" si="1"/>
        <v>18.512795354228395</v>
      </c>
      <c r="AE66" s="39"/>
      <c r="AF66" s="58">
        <f t="shared" si="2"/>
        <v>0.34167279862644095</v>
      </c>
      <c r="AG66" s="38">
        <f t="shared" si="3"/>
        <v>16.7</v>
      </c>
      <c r="AH66" s="38">
        <f t="shared" si="4"/>
        <v>17.602131014509951</v>
      </c>
      <c r="AI66" s="38">
        <f t="shared" si="5"/>
        <v>15.286666834113046</v>
      </c>
      <c r="AJ66" s="39"/>
      <c r="AK66" s="40">
        <f t="shared" si="6"/>
        <v>966.50516985963077</v>
      </c>
      <c r="AL66" s="40">
        <f t="shared" si="7"/>
        <v>983.64550903575719</v>
      </c>
      <c r="AM66" s="40">
        <f t="shared" si="8"/>
        <v>966.67578617619415</v>
      </c>
      <c r="AN66" s="40">
        <f t="shared" si="9"/>
        <v>862.69365955411092</v>
      </c>
      <c r="AO66" s="40">
        <f t="shared" si="10"/>
        <v>1005.6565837453593</v>
      </c>
      <c r="AP66" s="40">
        <f t="shared" si="11"/>
        <v>975.81415021667988</v>
      </c>
      <c r="AQ66" s="41"/>
      <c r="AR66" s="40">
        <f t="shared" si="12"/>
        <v>953.2493408798598</v>
      </c>
      <c r="AS66" s="40">
        <f t="shared" si="13"/>
        <v>1006.9694334074582</v>
      </c>
      <c r="AT66" s="41"/>
      <c r="AU66" s="38">
        <f t="shared" si="14"/>
        <v>18.260209606545445</v>
      </c>
      <c r="AV66" s="38">
        <f t="shared" si="15"/>
        <v>6.5207826896480414</v>
      </c>
      <c r="AW66" s="38">
        <f t="shared" si="16"/>
        <v>5.7225484878105251</v>
      </c>
      <c r="AX66" s="38">
        <f t="shared" si="17"/>
        <v>15.52520165605862</v>
      </c>
      <c r="AY66" s="38">
        <f t="shared" si="18"/>
        <v>18.83487407239404</v>
      </c>
      <c r="AZ66" s="38">
        <f t="shared" si="19"/>
        <v>4.5541952761478912</v>
      </c>
      <c r="BA66" s="39"/>
      <c r="BB66" s="42">
        <f t="shared" si="20"/>
        <v>0.33014927620254086</v>
      </c>
      <c r="BC66" s="42" t="str">
        <f t="shared" si="21"/>
        <v>NO</v>
      </c>
      <c r="BD66" s="38">
        <f t="shared" si="22"/>
        <v>8.7900463721890016</v>
      </c>
      <c r="BE66" s="38">
        <f t="shared" si="23"/>
        <v>8.1844182003520984</v>
      </c>
      <c r="BF66" s="38">
        <f t="shared" si="24"/>
        <v>10.942580714724309</v>
      </c>
      <c r="BG66" s="38">
        <f t="shared" si="25"/>
        <v>9.4914237652377658</v>
      </c>
      <c r="BH66" s="38">
        <f t="shared" si="26"/>
        <v>7.2285678239283255</v>
      </c>
      <c r="BI66" s="38">
        <f t="shared" si="27"/>
        <v>-2.681359695759296</v>
      </c>
      <c r="BJ66" s="38">
        <f t="shared" si="28"/>
        <v>9.1800463721890022</v>
      </c>
      <c r="BK66" s="38">
        <f t="shared" si="29"/>
        <v>9.0177973621510219</v>
      </c>
      <c r="BL66" s="24"/>
      <c r="BM66" s="24">
        <f t="shared" si="30"/>
        <v>0.78339932394985046</v>
      </c>
      <c r="BN66" s="24">
        <f t="shared" si="31"/>
        <v>2.0656294285843053E-2</v>
      </c>
      <c r="BO66" s="24">
        <f t="shared" si="32"/>
        <v>0.16055158344857348</v>
      </c>
      <c r="BP66" s="24">
        <f t="shared" si="33"/>
        <v>0</v>
      </c>
      <c r="BQ66" s="24">
        <f t="shared" si="34"/>
        <v>0.11775120256547301</v>
      </c>
      <c r="BR66" s="24">
        <f t="shared" si="35"/>
        <v>2.5374449339207049E-3</v>
      </c>
      <c r="BS66" s="24">
        <f t="shared" si="36"/>
        <v>8.1628804795506202E-2</v>
      </c>
      <c r="BT66" s="24">
        <f t="shared" si="37"/>
        <v>0.12732402001519327</v>
      </c>
      <c r="BU66" s="24">
        <f t="shared" si="38"/>
        <v>2.1781606320860809E-2</v>
      </c>
      <c r="BV66" s="24">
        <f t="shared" si="39"/>
        <v>8.1744447747250423E-3</v>
      </c>
      <c r="BW66" s="24">
        <f t="shared" si="40"/>
        <v>3.593143436876924E-3</v>
      </c>
      <c r="BX66" s="24">
        <f t="shared" si="41"/>
        <v>0.73332341505550047</v>
      </c>
      <c r="BY66" s="23">
        <f t="shared" si="42"/>
        <v>2.0607212835823234</v>
      </c>
      <c r="BZ66" s="23">
        <f t="shared" si="43"/>
        <v>1.521498646507859</v>
      </c>
      <c r="CA66" s="24">
        <f t="shared" si="44"/>
        <v>0.38015782638397472</v>
      </c>
      <c r="CB66" s="24">
        <f t="shared" si="45"/>
        <v>1.0023817607170289E-2</v>
      </c>
      <c r="CC66" s="24">
        <f t="shared" si="46"/>
        <v>7.7910382509115111E-2</v>
      </c>
      <c r="CD66" s="24">
        <f t="shared" si="47"/>
        <v>0</v>
      </c>
      <c r="CE66" s="24">
        <f t="shared" si="48"/>
        <v>5.7140770808547334E-2</v>
      </c>
      <c r="CF66" s="24">
        <f t="shared" si="49"/>
        <v>1.2313382475041229E-3</v>
      </c>
      <c r="CG66" s="24">
        <f t="shared" si="50"/>
        <v>3.9611763825530083E-2</v>
      </c>
      <c r="CH66" s="24">
        <f t="shared" si="51"/>
        <v>6.1786143050774595E-2</v>
      </c>
      <c r="CI66" s="24">
        <f t="shared" si="52"/>
        <v>1.0569894383288956E-2</v>
      </c>
      <c r="CJ66" s="24">
        <f t="shared" si="53"/>
        <v>3.9667881531823285E-3</v>
      </c>
      <c r="CK66" s="24">
        <f t="shared" si="54"/>
        <v>1.7436338749462826E-3</v>
      </c>
      <c r="CL66" s="24">
        <f t="shared" si="55"/>
        <v>0.35585764115596619</v>
      </c>
      <c r="CM66" s="23">
        <f t="shared" si="56"/>
        <v>0.99999999999999989</v>
      </c>
      <c r="CN66" s="23">
        <f t="shared" si="57"/>
        <v>0.6441423588440337</v>
      </c>
      <c r="CP66">
        <f t="shared" si="58"/>
        <v>0.51488663874128782</v>
      </c>
      <c r="CQ66">
        <f t="shared" si="59"/>
        <v>1.3576281735940641E-2</v>
      </c>
      <c r="CR66">
        <f t="shared" si="60"/>
        <v>0.21104400430072179</v>
      </c>
      <c r="CS66">
        <f t="shared" si="61"/>
        <v>0</v>
      </c>
      <c r="CT66">
        <f t="shared" si="62"/>
        <v>7.7391592056775968E-2</v>
      </c>
      <c r="CU66">
        <f t="shared" si="63"/>
        <v>1.6677273685025249E-3</v>
      </c>
      <c r="CV66">
        <f t="shared" si="64"/>
        <v>5.3650264482890266E-2</v>
      </c>
      <c r="CW66">
        <f t="shared" si="65"/>
        <v>8.3683294958840179E-2</v>
      </c>
      <c r="CX66">
        <f t="shared" si="66"/>
        <v>2.8631778767406611E-2</v>
      </c>
      <c r="CY66">
        <f t="shared" si="67"/>
        <v>1.0745254086800554E-2</v>
      </c>
      <c r="CZ66">
        <f t="shared" si="68"/>
        <v>4.7231635008337346E-3</v>
      </c>
      <c r="DA66" s="23">
        <f t="shared" si="69"/>
        <v>1</v>
      </c>
      <c r="DB66" s="23">
        <f t="shared" si="70"/>
        <v>0.69236056673706781</v>
      </c>
      <c r="DC66" s="23">
        <f t="shared" si="71"/>
        <v>2.0781483948181495E-2</v>
      </c>
      <c r="DD66" s="23">
        <f t="shared" si="72"/>
        <v>0.14260354449250204</v>
      </c>
      <c r="DE66" s="23">
        <f t="shared" si="73"/>
        <v>0</v>
      </c>
      <c r="DF66" s="23">
        <f t="shared" si="74"/>
        <v>0.16618786745056119</v>
      </c>
      <c r="DG66" s="23">
        <f t="shared" si="75"/>
        <v>2.1145374449339205E-3</v>
      </c>
      <c r="DH66" s="23">
        <f t="shared" si="76"/>
        <v>0.33718402953523685</v>
      </c>
      <c r="DI66" s="23">
        <f t="shared" si="77"/>
        <v>0.18028653254252158</v>
      </c>
      <c r="DJ66" s="23">
        <f t="shared" si="78"/>
        <v>4.4692629265766254E-2</v>
      </c>
      <c r="DK66" s="23">
        <f t="shared" si="79"/>
        <v>1.1465455008705255E-2</v>
      </c>
      <c r="DL66" s="23">
        <f t="shared" si="80"/>
        <v>1.5976766464254764</v>
      </c>
      <c r="DM66" s="23">
        <f t="shared" si="81"/>
        <v>0.69236056673706781</v>
      </c>
      <c r="DN66" s="23">
        <f t="shared" si="82"/>
        <v>2.0781483948181495E-2</v>
      </c>
      <c r="DO66" s="23">
        <f t="shared" si="83"/>
        <v>0.28520708898500408</v>
      </c>
      <c r="DP66" s="23">
        <f t="shared" si="84"/>
        <v>0</v>
      </c>
      <c r="DR66" s="23">
        <f t="shared" si="85"/>
        <v>0.16618786745056119</v>
      </c>
      <c r="DS66" s="23">
        <f t="shared" si="86"/>
        <v>2.1145374449339205E-3</v>
      </c>
      <c r="DT66" s="23">
        <f t="shared" si="87"/>
        <v>0.33718402953523685</v>
      </c>
      <c r="DU66" s="23">
        <f t="shared" si="88"/>
        <v>0.18028653254252158</v>
      </c>
      <c r="DV66" s="23">
        <f t="shared" si="89"/>
        <v>8.9385258531532508E-2</v>
      </c>
      <c r="DW66" s="23">
        <f t="shared" si="90"/>
        <v>2.2930910017410509E-2</v>
      </c>
      <c r="DY66" s="23">
        <f t="shared" si="91"/>
        <v>1.3847211334741356</v>
      </c>
      <c r="DZ66" s="23">
        <f t="shared" si="92"/>
        <v>4.156296789636299E-2</v>
      </c>
      <c r="EA66" s="23">
        <f t="shared" si="93"/>
        <v>0.42781063347750614</v>
      </c>
      <c r="EB66" s="23">
        <f t="shared" si="94"/>
        <v>0</v>
      </c>
      <c r="ED66" s="23">
        <f t="shared" si="95"/>
        <v>0.16618786745056119</v>
      </c>
      <c r="EE66" s="23">
        <f t="shared" si="96"/>
        <v>2.1145374449339205E-3</v>
      </c>
      <c r="EF66" s="23">
        <f t="shared" si="97"/>
        <v>0.33718402953523685</v>
      </c>
      <c r="EG66" s="23">
        <f t="shared" si="98"/>
        <v>0.18028653254252158</v>
      </c>
      <c r="EH66" s="23">
        <f t="shared" si="99"/>
        <v>4.4692629265766254E-2</v>
      </c>
      <c r="EI66" s="23">
        <f t="shared" si="100"/>
        <v>1.1465455008705255E-2</v>
      </c>
      <c r="EJ66" s="23">
        <f t="shared" si="101"/>
        <v>2.5960257860957294</v>
      </c>
      <c r="EK66" s="23">
        <f t="shared" si="102"/>
        <v>8.8596962800553118</v>
      </c>
      <c r="EL66" s="83">
        <f t="shared" si="147"/>
        <v>0.66985072379745914</v>
      </c>
      <c r="EM66" s="24">
        <f t="shared" si="103"/>
        <v>6.1341043375773872</v>
      </c>
      <c r="EN66" s="24">
        <f t="shared" si="104"/>
        <v>0.18411763602973277</v>
      </c>
      <c r="EO66" s="24">
        <f t="shared" si="105"/>
        <v>2.5268481853258451</v>
      </c>
      <c r="EP66" s="24">
        <f t="shared" si="106"/>
        <v>0</v>
      </c>
      <c r="EQ66" s="24"/>
      <c r="ER66" s="24">
        <f t="shared" si="107"/>
        <v>1.4723740310420621</v>
      </c>
      <c r="ES66" s="24">
        <f t="shared" si="108"/>
        <v>1.8734159534918721E-2</v>
      </c>
      <c r="ET66" s="24">
        <f t="shared" si="109"/>
        <v>2.9873480921673985</v>
      </c>
      <c r="EU66" s="24">
        <f t="shared" si="110"/>
        <v>1.5972839217110495</v>
      </c>
      <c r="EV66" s="24">
        <f t="shared" si="111"/>
        <v>0.79192624250360089</v>
      </c>
      <c r="EW66" s="24">
        <f t="shared" si="112"/>
        <v>0.20316089817953498</v>
      </c>
      <c r="EX66" s="23">
        <f t="shared" si="113"/>
        <v>14.920810363388393</v>
      </c>
      <c r="EY66" s="23">
        <f t="shared" si="114"/>
        <v>15.915897504071529</v>
      </c>
      <c r="EZ66" s="23">
        <f t="shared" si="115"/>
        <v>13.323526441677343</v>
      </c>
      <c r="FA66" s="23" t="str">
        <f t="shared" si="116"/>
        <v>Good</v>
      </c>
      <c r="FB66" s="23">
        <f t="shared" si="117"/>
        <v>54.329802632532669</v>
      </c>
      <c r="FC66" s="23">
        <f t="shared" si="118"/>
        <v>0.28393465813677998</v>
      </c>
      <c r="FE66" s="23">
        <f t="shared" si="119"/>
        <v>-10.145317736928801</v>
      </c>
      <c r="FF66" s="23">
        <f t="shared" si="120"/>
        <v>9.4616828820297635E-2</v>
      </c>
      <c r="FG66" s="80">
        <f t="shared" si="121"/>
        <v>0.11714381001539094</v>
      </c>
      <c r="FH66" s="80">
        <f t="shared" si="122"/>
        <v>1.3552302210266711</v>
      </c>
      <c r="FI66" s="23">
        <f t="shared" si="123"/>
        <v>6.1341043375773872</v>
      </c>
      <c r="FJ66" s="23">
        <f t="shared" si="124"/>
        <v>1.8658956624226128</v>
      </c>
      <c r="FK66" s="23">
        <f t="shared" si="125"/>
        <v>0</v>
      </c>
      <c r="FL66" s="24">
        <f t="shared" si="126"/>
        <v>8</v>
      </c>
      <c r="FM66" s="23">
        <f t="shared" si="127"/>
        <v>0.66095252290323225</v>
      </c>
      <c r="FN66" s="23">
        <f t="shared" si="128"/>
        <v>0</v>
      </c>
      <c r="FO66" s="23">
        <f t="shared" si="129"/>
        <v>0.11714381001539094</v>
      </c>
      <c r="FP66" s="23">
        <f t="shared" si="130"/>
        <v>0.18411763602973277</v>
      </c>
      <c r="FQ66" s="23">
        <f t="shared" si="131"/>
        <v>0.96221396894835598</v>
      </c>
      <c r="FR66" s="23">
        <f t="shared" si="132"/>
        <v>2.9873480921673985</v>
      </c>
      <c r="FS66" s="23">
        <f t="shared" si="133"/>
        <v>3.9495620611157545</v>
      </c>
      <c r="FT66" s="23">
        <f t="shared" si="134"/>
        <v>1.0504379388842455</v>
      </c>
      <c r="FU66" s="23">
        <f t="shared" si="135"/>
        <v>5</v>
      </c>
      <c r="FV66" s="23">
        <f t="shared" si="136"/>
        <v>0</v>
      </c>
      <c r="FW66" s="23">
        <f t="shared" si="137"/>
        <v>5</v>
      </c>
      <c r="FX66" s="24">
        <f t="shared" si="138"/>
        <v>0</v>
      </c>
      <c r="FY66" s="24">
        <f t="shared" si="139"/>
        <v>0.3047922821424256</v>
      </c>
      <c r="FZ66" s="24">
        <f t="shared" si="140"/>
        <v>1.8734159534918721E-2</v>
      </c>
      <c r="GA66" s="74">
        <f t="shared" si="141"/>
        <v>0.32352644167734435</v>
      </c>
      <c r="GB66" s="74">
        <f t="shared" si="142"/>
        <v>0.32352644167734435</v>
      </c>
      <c r="GC66" s="23">
        <f t="shared" si="143"/>
        <v>1.5972839217110495</v>
      </c>
      <c r="GD66" s="23">
        <f t="shared" si="144"/>
        <v>7.9189636611606273E-2</v>
      </c>
      <c r="GE66" s="74">
        <f t="shared" si="145"/>
        <v>2</v>
      </c>
      <c r="GG66" s="24" t="str">
        <f t="shared" si="146"/>
        <v>CALCIC</v>
      </c>
      <c r="GH66" s="83">
        <f t="shared" si="148"/>
        <v>0.66985072379745914</v>
      </c>
    </row>
    <row r="67" spans="1:190" s="23" customFormat="1" ht="18" customHeight="1" x14ac:dyDescent="0.2">
      <c r="A67" s="23" t="s">
        <v>106</v>
      </c>
      <c r="B67" s="23" t="s">
        <v>144</v>
      </c>
      <c r="C67" s="24">
        <v>1100</v>
      </c>
      <c r="D67" s="24">
        <v>15</v>
      </c>
      <c r="F67" s="43">
        <v>37.11</v>
      </c>
      <c r="G67" s="43">
        <v>4.07</v>
      </c>
      <c r="H67" s="43">
        <v>14.34</v>
      </c>
      <c r="I67" s="43">
        <v>8.51</v>
      </c>
      <c r="J67" s="43">
        <v>0.15</v>
      </c>
      <c r="K67" s="43">
        <v>7.67</v>
      </c>
      <c r="L67" s="43">
        <v>12.89</v>
      </c>
      <c r="M67" s="37">
        <v>1.55</v>
      </c>
      <c r="N67" s="37">
        <v>1.21</v>
      </c>
      <c r="O67" s="37"/>
      <c r="P67" s="37">
        <v>0.14000000000000001</v>
      </c>
      <c r="Q67" s="37">
        <v>12.36</v>
      </c>
      <c r="S67" s="43">
        <v>40.65</v>
      </c>
      <c r="T67" s="43">
        <v>3.56</v>
      </c>
      <c r="U67" s="43">
        <v>15.46</v>
      </c>
      <c r="V67" s="43">
        <v>4.9800000000000004</v>
      </c>
      <c r="W67" s="37"/>
      <c r="X67" s="43">
        <v>16.29</v>
      </c>
      <c r="Y67" s="43">
        <v>11.86</v>
      </c>
      <c r="Z67" s="37">
        <v>2</v>
      </c>
      <c r="AA67" s="37">
        <v>1.83</v>
      </c>
      <c r="AB67" s="37"/>
      <c r="AD67" s="38">
        <f t="shared" si="1"/>
        <v>18.57710858171912</v>
      </c>
      <c r="AE67" s="39"/>
      <c r="AF67" s="58">
        <f t="shared" si="2"/>
        <v>0.27553328009729644</v>
      </c>
      <c r="AG67" s="38">
        <f t="shared" si="3"/>
        <v>17.100000000000001</v>
      </c>
      <c r="AH67" s="38">
        <f t="shared" si="4"/>
        <v>16.746909861688213</v>
      </c>
      <c r="AI67" s="38">
        <f t="shared" si="5"/>
        <v>19.361592953217432</v>
      </c>
      <c r="AJ67" s="39"/>
      <c r="AK67" s="40">
        <f t="shared" si="6"/>
        <v>1057.400362333261</v>
      </c>
      <c r="AL67" s="40">
        <f t="shared" si="7"/>
        <v>1080.6038327205513</v>
      </c>
      <c r="AM67" s="40">
        <f t="shared" si="8"/>
        <v>1006.9998630889868</v>
      </c>
      <c r="AN67" s="40">
        <f t="shared" si="9"/>
        <v>860.10604531386355</v>
      </c>
      <c r="AO67" s="40">
        <f t="shared" si="10"/>
        <v>1049.2382849821308</v>
      </c>
      <c r="AP67" s="40">
        <f t="shared" si="11"/>
        <v>1081.6534719349547</v>
      </c>
      <c r="AQ67" s="41"/>
      <c r="AR67" s="40">
        <f t="shared" si="12"/>
        <v>947.78880378043482</v>
      </c>
      <c r="AS67" s="40">
        <f t="shared" si="13"/>
        <v>1044.6355387262556</v>
      </c>
      <c r="AT67" s="41"/>
      <c r="AU67" s="38">
        <f t="shared" si="14"/>
        <v>10.854752328843118</v>
      </c>
      <c r="AV67" s="38">
        <f t="shared" si="15"/>
        <v>9.3416515184114957</v>
      </c>
      <c r="AW67" s="38">
        <f t="shared" si="16"/>
        <v>6.9532577299707681</v>
      </c>
      <c r="AX67" s="38">
        <f t="shared" si="17"/>
        <v>11.678867776404363</v>
      </c>
      <c r="AY67" s="38">
        <f t="shared" si="18"/>
        <v>14.038458867732626</v>
      </c>
      <c r="AZ67" s="38">
        <f t="shared" si="19"/>
        <v>5.2945528162274025</v>
      </c>
      <c r="BA67" s="39"/>
      <c r="BB67" s="42">
        <f t="shared" si="20"/>
        <v>0.14639109059096828</v>
      </c>
      <c r="BC67" s="42" t="str">
        <f t="shared" si="21"/>
        <v>NO</v>
      </c>
      <c r="BD67" s="38">
        <f t="shared" si="22"/>
        <v>9.4004733277146073</v>
      </c>
      <c r="BE67" s="38">
        <f t="shared" si="23"/>
        <v>8.9936624187284728</v>
      </c>
      <c r="BF67" s="38">
        <f t="shared" si="24"/>
        <v>13.095522695165588</v>
      </c>
      <c r="BG67" s="38">
        <f t="shared" si="25"/>
        <v>10.175878641811208</v>
      </c>
      <c r="BH67" s="38">
        <f t="shared" si="26"/>
        <v>7.7419089813584074</v>
      </c>
      <c r="BI67" s="38">
        <f t="shared" si="27"/>
        <v>-8.672036536485523</v>
      </c>
      <c r="BJ67" s="38">
        <f t="shared" si="28"/>
        <v>9.7904733277146079</v>
      </c>
      <c r="BK67" s="38">
        <f t="shared" si="29"/>
        <v>9.5954578608193888</v>
      </c>
      <c r="BL67" s="24"/>
      <c r="BM67" s="24">
        <f t="shared" si="30"/>
        <v>0.61763222672145635</v>
      </c>
      <c r="BN67" s="24">
        <f t="shared" si="31"/>
        <v>5.0952192571746199E-2</v>
      </c>
      <c r="BO67" s="24">
        <f t="shared" si="32"/>
        <v>0.14064201018036307</v>
      </c>
      <c r="BP67" s="24">
        <f t="shared" si="33"/>
        <v>0</v>
      </c>
      <c r="BQ67" s="24">
        <f t="shared" si="34"/>
        <v>0.11844713165864956</v>
      </c>
      <c r="BR67" s="24">
        <f t="shared" si="35"/>
        <v>2.1145374449339205E-3</v>
      </c>
      <c r="BS67" s="24">
        <f t="shared" si="36"/>
        <v>0.19030180327706156</v>
      </c>
      <c r="BT67" s="24">
        <f t="shared" si="37"/>
        <v>0.22986087086776494</v>
      </c>
      <c r="BU67" s="24">
        <f t="shared" si="38"/>
        <v>2.5008510960988335E-2</v>
      </c>
      <c r="BV67" s="24">
        <f t="shared" si="39"/>
        <v>1.2845556074567922E-2</v>
      </c>
      <c r="BW67" s="24">
        <f t="shared" si="40"/>
        <v>9.8635310031915569E-4</v>
      </c>
      <c r="BX67" s="24">
        <f t="shared" si="41"/>
        <v>0.68613757835624523</v>
      </c>
      <c r="BY67" s="23">
        <f t="shared" si="42"/>
        <v>2.074928771214096</v>
      </c>
      <c r="BZ67" s="23">
        <f t="shared" si="43"/>
        <v>1.5682736231740895</v>
      </c>
      <c r="CA67" s="24">
        <f t="shared" si="44"/>
        <v>0.29766430312692771</v>
      </c>
      <c r="CB67" s="24">
        <f t="shared" si="45"/>
        <v>2.4556116469450041E-2</v>
      </c>
      <c r="CC67" s="24">
        <f t="shared" si="46"/>
        <v>6.7781608762439438E-2</v>
      </c>
      <c r="CD67" s="24">
        <f t="shared" si="47"/>
        <v>0</v>
      </c>
      <c r="CE67" s="24">
        <f t="shared" si="48"/>
        <v>5.7084914577257027E-2</v>
      </c>
      <c r="CF67" s="24">
        <f t="shared" si="49"/>
        <v>1.0190891727317698E-3</v>
      </c>
      <c r="CG67" s="24">
        <f t="shared" si="50"/>
        <v>9.1714860730236492E-2</v>
      </c>
      <c r="CH67" s="24">
        <f t="shared" si="51"/>
        <v>0.11078012607308309</v>
      </c>
      <c r="CI67" s="24">
        <f t="shared" si="52"/>
        <v>1.2052708173859476E-2</v>
      </c>
      <c r="CJ67" s="24">
        <f t="shared" si="53"/>
        <v>6.1908419473366526E-3</v>
      </c>
      <c r="CK67" s="24">
        <f t="shared" si="54"/>
        <v>4.7536720971005393E-4</v>
      </c>
      <c r="CL67" s="24">
        <f t="shared" si="55"/>
        <v>0.33068006375696835</v>
      </c>
      <c r="CM67" s="23">
        <f t="shared" si="56"/>
        <v>1</v>
      </c>
      <c r="CN67" s="23">
        <f t="shared" si="57"/>
        <v>0.66931993624303177</v>
      </c>
      <c r="CP67">
        <f t="shared" si="58"/>
        <v>0.39382937874795515</v>
      </c>
      <c r="CQ67">
        <f t="shared" si="59"/>
        <v>3.2489351232358347E-2</v>
      </c>
      <c r="CR67">
        <f t="shared" si="60"/>
        <v>0.17935902013796837</v>
      </c>
      <c r="CS67">
        <f t="shared" si="61"/>
        <v>0</v>
      </c>
      <c r="CT67">
        <f t="shared" si="62"/>
        <v>7.5527082715910146E-2</v>
      </c>
      <c r="CU67">
        <f t="shared" si="63"/>
        <v>1.3483217556476061E-3</v>
      </c>
      <c r="CV67">
        <f t="shared" si="64"/>
        <v>0.1213447707498277</v>
      </c>
      <c r="CW67">
        <f t="shared" si="65"/>
        <v>0.14656936613047197</v>
      </c>
      <c r="CX67">
        <f t="shared" si="66"/>
        <v>3.1893045437278535E-2</v>
      </c>
      <c r="CY67">
        <f t="shared" si="67"/>
        <v>1.6381779154799922E-2</v>
      </c>
      <c r="CZ67">
        <f t="shared" si="68"/>
        <v>1.2578839377822826E-3</v>
      </c>
      <c r="DA67" s="23">
        <f t="shared" si="69"/>
        <v>1</v>
      </c>
      <c r="DB67" s="23">
        <f t="shared" si="70"/>
        <v>0.67654944802552408</v>
      </c>
      <c r="DC67" s="23">
        <f t="shared" si="71"/>
        <v>4.4567519792485619E-2</v>
      </c>
      <c r="DD67" s="23">
        <f t="shared" si="72"/>
        <v>0.15162660232834124</v>
      </c>
      <c r="DE67" s="23">
        <f t="shared" si="73"/>
        <v>0</v>
      </c>
      <c r="DF67" s="23">
        <f t="shared" si="74"/>
        <v>6.9314537680384827E-2</v>
      </c>
      <c r="DG67" s="23">
        <f t="shared" si="75"/>
        <v>0</v>
      </c>
      <c r="DH67" s="23">
        <f t="shared" si="76"/>
        <v>0.40417423407866138</v>
      </c>
      <c r="DI67" s="23">
        <f t="shared" si="77"/>
        <v>0.21149340019330426</v>
      </c>
      <c r="DJ67" s="23">
        <f t="shared" si="78"/>
        <v>3.2269046401275273E-2</v>
      </c>
      <c r="DK67" s="23">
        <f t="shared" si="79"/>
        <v>1.9427576542528347E-2</v>
      </c>
      <c r="DL67" s="23">
        <f t="shared" si="80"/>
        <v>1.609422365042505</v>
      </c>
      <c r="DM67" s="23">
        <f t="shared" si="81"/>
        <v>0.67654944802552408</v>
      </c>
      <c r="DN67" s="23">
        <f t="shared" si="82"/>
        <v>4.4567519792485619E-2</v>
      </c>
      <c r="DO67" s="23">
        <f t="shared" si="83"/>
        <v>0.30325320465668248</v>
      </c>
      <c r="DP67" s="23">
        <f t="shared" si="84"/>
        <v>0</v>
      </c>
      <c r="DR67" s="23">
        <f t="shared" si="85"/>
        <v>6.9314537680384827E-2</v>
      </c>
      <c r="DS67" s="23">
        <f t="shared" si="86"/>
        <v>0</v>
      </c>
      <c r="DT67" s="23">
        <f t="shared" si="87"/>
        <v>0.40417423407866138</v>
      </c>
      <c r="DU67" s="23">
        <f t="shared" si="88"/>
        <v>0.21149340019330426</v>
      </c>
      <c r="DV67" s="23">
        <f t="shared" si="89"/>
        <v>6.4538092802550545E-2</v>
      </c>
      <c r="DW67" s="23">
        <f t="shared" si="90"/>
        <v>3.8855153085056694E-2</v>
      </c>
      <c r="DY67" s="23">
        <f t="shared" si="91"/>
        <v>1.3530988960510482</v>
      </c>
      <c r="DZ67" s="23">
        <f t="shared" si="92"/>
        <v>8.9135039584971237E-2</v>
      </c>
      <c r="EA67" s="23">
        <f t="shared" si="93"/>
        <v>0.45487980698502373</v>
      </c>
      <c r="EB67" s="23">
        <f t="shared" si="94"/>
        <v>0</v>
      </c>
      <c r="ED67" s="23">
        <f t="shared" si="95"/>
        <v>6.9314537680384827E-2</v>
      </c>
      <c r="EE67" s="23">
        <f t="shared" si="96"/>
        <v>0</v>
      </c>
      <c r="EF67" s="23">
        <f t="shared" si="97"/>
        <v>0.40417423407866138</v>
      </c>
      <c r="EG67" s="23">
        <f t="shared" si="98"/>
        <v>0.21149340019330426</v>
      </c>
      <c r="EH67" s="23">
        <f t="shared" si="99"/>
        <v>3.2269046401275273E-2</v>
      </c>
      <c r="EI67" s="23">
        <f t="shared" si="100"/>
        <v>1.9427576542528347E-2</v>
      </c>
      <c r="EJ67" s="23">
        <f t="shared" si="101"/>
        <v>2.6337925375171971</v>
      </c>
      <c r="EK67" s="23">
        <f t="shared" si="102"/>
        <v>8.7326544032513134</v>
      </c>
      <c r="EL67" s="83">
        <f t="shared" si="147"/>
        <v>0.85360890940903178</v>
      </c>
      <c r="EM67" s="24">
        <f t="shared" si="103"/>
        <v>5.9080725163173389</v>
      </c>
      <c r="EN67" s="24">
        <f t="shared" si="104"/>
        <v>0.38919274795783959</v>
      </c>
      <c r="EO67" s="24">
        <f t="shared" si="105"/>
        <v>2.6482054329452498</v>
      </c>
      <c r="EP67" s="24">
        <f t="shared" si="106"/>
        <v>0</v>
      </c>
      <c r="EQ67" s="24"/>
      <c r="ER67" s="24">
        <f t="shared" si="107"/>
        <v>0.60529990268394163</v>
      </c>
      <c r="ES67" s="24">
        <f t="shared" si="108"/>
        <v>0</v>
      </c>
      <c r="ET67" s="24">
        <f t="shared" si="109"/>
        <v>3.5295139049077493</v>
      </c>
      <c r="EU67" s="24">
        <f t="shared" si="110"/>
        <v>1.8468987724566506</v>
      </c>
      <c r="EV67" s="24">
        <f t="shared" si="111"/>
        <v>0.56358886028963495</v>
      </c>
      <c r="EW67" s="24">
        <f t="shared" si="112"/>
        <v>0.3393086236772242</v>
      </c>
      <c r="EX67" s="23">
        <f t="shared" si="113"/>
        <v>14.927183277268771</v>
      </c>
      <c r="EY67" s="23">
        <f t="shared" si="114"/>
        <v>15.83008076123563</v>
      </c>
      <c r="EZ67" s="23">
        <f t="shared" si="115"/>
        <v>13.08028450481212</v>
      </c>
      <c r="FA67" s="23" t="str">
        <f t="shared" si="116"/>
        <v>Good</v>
      </c>
      <c r="FB67" s="23">
        <f t="shared" si="117"/>
        <v>28.908129641724354</v>
      </c>
      <c r="FC67" s="23">
        <f t="shared" si="118"/>
        <v>0.44969806959297759</v>
      </c>
      <c r="FE67" s="23">
        <f t="shared" si="119"/>
        <v>-8.7841780810797285</v>
      </c>
      <c r="FF67" s="23">
        <f t="shared" si="120"/>
        <v>0.12057458310407378</v>
      </c>
      <c r="FG67" s="80">
        <f t="shared" si="121"/>
        <v>5.8803393988513475E-2</v>
      </c>
      <c r="FH67" s="80">
        <f t="shared" si="122"/>
        <v>0.5464965086954281</v>
      </c>
      <c r="FI67" s="23">
        <f t="shared" si="123"/>
        <v>5.9080725163173389</v>
      </c>
      <c r="FJ67" s="23">
        <f t="shared" si="124"/>
        <v>2.0919274836826611</v>
      </c>
      <c r="FK67" s="23">
        <f t="shared" si="125"/>
        <v>0</v>
      </c>
      <c r="FL67" s="24">
        <f t="shared" si="126"/>
        <v>8</v>
      </c>
      <c r="FM67" s="23">
        <f t="shared" si="127"/>
        <v>0.55627794926258867</v>
      </c>
      <c r="FN67" s="23">
        <f t="shared" si="128"/>
        <v>0</v>
      </c>
      <c r="FO67" s="23">
        <f t="shared" si="129"/>
        <v>5.8803393988513475E-2</v>
      </c>
      <c r="FP67" s="23">
        <f t="shared" si="130"/>
        <v>0.38919274795783959</v>
      </c>
      <c r="FQ67" s="23">
        <f t="shared" si="131"/>
        <v>1.0042740912089418</v>
      </c>
      <c r="FR67" s="23">
        <f t="shared" si="132"/>
        <v>3.5295139049077493</v>
      </c>
      <c r="FS67" s="23">
        <f t="shared" si="133"/>
        <v>4.5337879961166916</v>
      </c>
      <c r="FT67" s="23">
        <f t="shared" si="134"/>
        <v>0.46621200388330841</v>
      </c>
      <c r="FU67" s="23">
        <f t="shared" si="135"/>
        <v>5</v>
      </c>
      <c r="FV67" s="23">
        <f t="shared" si="136"/>
        <v>0</v>
      </c>
      <c r="FW67" s="23">
        <f t="shared" si="137"/>
        <v>5</v>
      </c>
      <c r="FX67" s="24">
        <f t="shared" si="138"/>
        <v>0</v>
      </c>
      <c r="FY67" s="24">
        <f t="shared" si="139"/>
        <v>8.0284504812119684E-2</v>
      </c>
      <c r="FZ67" s="24">
        <f t="shared" si="140"/>
        <v>0</v>
      </c>
      <c r="GA67" s="74">
        <f t="shared" si="141"/>
        <v>8.0284504812119684E-2</v>
      </c>
      <c r="GB67" s="74">
        <f t="shared" si="142"/>
        <v>8.0284504812119684E-2</v>
      </c>
      <c r="GC67" s="23">
        <f t="shared" si="143"/>
        <v>1.8468987724566506</v>
      </c>
      <c r="GD67" s="23">
        <f t="shared" si="144"/>
        <v>7.2816722731229744E-2</v>
      </c>
      <c r="GE67" s="74">
        <f t="shared" si="145"/>
        <v>2</v>
      </c>
      <c r="GG67" s="24" t="str">
        <f t="shared" si="146"/>
        <v>CALCIC</v>
      </c>
      <c r="GH67" s="83">
        <f t="shared" si="148"/>
        <v>0.85360890940903178</v>
      </c>
    </row>
    <row r="68" spans="1:190" s="23" customFormat="1" ht="18" customHeight="1" x14ac:dyDescent="0.2">
      <c r="A68" s="23" t="s">
        <v>106</v>
      </c>
      <c r="B68" s="23" t="s">
        <v>144</v>
      </c>
      <c r="C68" s="24">
        <v>1100</v>
      </c>
      <c r="D68" s="24">
        <v>15</v>
      </c>
      <c r="F68" s="43">
        <v>36.590000000000003</v>
      </c>
      <c r="G68" s="43">
        <v>3.86</v>
      </c>
      <c r="H68" s="43">
        <v>16.75</v>
      </c>
      <c r="I68" s="43">
        <v>8.5500000000000007</v>
      </c>
      <c r="J68" s="43">
        <v>0.13</v>
      </c>
      <c r="K68" s="43">
        <v>9.35</v>
      </c>
      <c r="L68" s="43">
        <v>12.44</v>
      </c>
      <c r="M68" s="37">
        <v>1.62</v>
      </c>
      <c r="N68" s="37">
        <v>1.39</v>
      </c>
      <c r="O68" s="37"/>
      <c r="P68" s="37">
        <v>7.0000000000000007E-2</v>
      </c>
      <c r="Q68" s="37">
        <v>9.2500000000000142</v>
      </c>
      <c r="S68" s="43">
        <v>40.229999999999997</v>
      </c>
      <c r="T68" s="43">
        <v>3.78</v>
      </c>
      <c r="U68" s="43">
        <v>16.18</v>
      </c>
      <c r="V68" s="43">
        <v>5.15</v>
      </c>
      <c r="W68" s="37"/>
      <c r="X68" s="43">
        <v>16.27</v>
      </c>
      <c r="Y68" s="43">
        <v>12.08</v>
      </c>
      <c r="Z68" s="37">
        <v>1.86</v>
      </c>
      <c r="AA68" s="37">
        <v>2.21</v>
      </c>
      <c r="AB68" s="37"/>
      <c r="AD68" s="38">
        <f t="shared" si="1"/>
        <v>18.916260363896232</v>
      </c>
      <c r="AE68" s="39"/>
      <c r="AF68" s="58">
        <f t="shared" si="2"/>
        <v>0.34615066656602583</v>
      </c>
      <c r="AG68" s="38">
        <f t="shared" si="3"/>
        <v>17.7</v>
      </c>
      <c r="AH68" s="38">
        <f t="shared" si="4"/>
        <v>16.207485603082663</v>
      </c>
      <c r="AI68" s="38">
        <f t="shared" si="5"/>
        <v>20.554341963529549</v>
      </c>
      <c r="AJ68" s="39"/>
      <c r="AK68" s="40">
        <f t="shared" si="6"/>
        <v>1068.3519113810869</v>
      </c>
      <c r="AL68" s="40">
        <f t="shared" si="7"/>
        <v>1092.3713834333721</v>
      </c>
      <c r="AM68" s="40">
        <f t="shared" si="8"/>
        <v>1025.8607675382968</v>
      </c>
      <c r="AN68" s="40">
        <f t="shared" si="9"/>
        <v>889.62252091479877</v>
      </c>
      <c r="AO68" s="40">
        <f t="shared" si="10"/>
        <v>1073.596951141953</v>
      </c>
      <c r="AP68" s="40">
        <f t="shared" si="11"/>
        <v>1106.5718404810273</v>
      </c>
      <c r="AQ68" s="41"/>
      <c r="AR68" s="40">
        <f t="shared" si="12"/>
        <v>978.11401771993371</v>
      </c>
      <c r="AS68" s="40">
        <f t="shared" si="13"/>
        <v>1072.655920375877</v>
      </c>
      <c r="AT68" s="41"/>
      <c r="AU68" s="38">
        <f t="shared" si="14"/>
        <v>12.500885761015819</v>
      </c>
      <c r="AV68" s="38">
        <f t="shared" si="15"/>
        <v>10.81268106486643</v>
      </c>
      <c r="AW68" s="38">
        <f t="shared" si="16"/>
        <v>7.5607640263116451</v>
      </c>
      <c r="AX68" s="38">
        <f t="shared" si="17"/>
        <v>12.099717921418035</v>
      </c>
      <c r="AY68" s="38">
        <f t="shared" si="18"/>
        <v>13.725769647027136</v>
      </c>
      <c r="AZ68" s="38">
        <f t="shared" si="19"/>
        <v>5.9869531793892223</v>
      </c>
      <c r="BA68" s="39"/>
      <c r="BB68" s="42">
        <f t="shared" si="20"/>
        <v>0.15079285506063259</v>
      </c>
      <c r="BC68" s="42" t="str">
        <f t="shared" si="21"/>
        <v>NO</v>
      </c>
      <c r="BD68" s="38">
        <f t="shared" si="22"/>
        <v>9.9143036553578234</v>
      </c>
      <c r="BE68" s="38">
        <f t="shared" si="23"/>
        <v>9.7045689942416509</v>
      </c>
      <c r="BF68" s="38">
        <f t="shared" si="24"/>
        <v>15.232892191534681</v>
      </c>
      <c r="BG68" s="38">
        <f t="shared" si="25"/>
        <v>10.752022388910163</v>
      </c>
      <c r="BH68" s="38">
        <f t="shared" si="26"/>
        <v>8.1740167916826252</v>
      </c>
      <c r="BI68" s="38">
        <f t="shared" si="27"/>
        <v>-8.4564933970566578</v>
      </c>
      <c r="BJ68" s="38">
        <f t="shared" si="28"/>
        <v>10.304303655357824</v>
      </c>
      <c r="BK68" s="38">
        <f t="shared" si="29"/>
        <v>10.081706838867444</v>
      </c>
      <c r="BL68" s="24"/>
      <c r="BM68" s="24">
        <f t="shared" si="30"/>
        <v>0.60897771963724312</v>
      </c>
      <c r="BN68" s="24">
        <f t="shared" si="31"/>
        <v>4.8323209662638894E-2</v>
      </c>
      <c r="BO68" s="24">
        <f t="shared" si="32"/>
        <v>0.16427849864163749</v>
      </c>
      <c r="BP68" s="24">
        <f t="shared" si="33"/>
        <v>0</v>
      </c>
      <c r="BQ68" s="24">
        <f t="shared" si="34"/>
        <v>0.11900387493319081</v>
      </c>
      <c r="BR68" s="24">
        <f t="shared" si="35"/>
        <v>1.8325991189427314E-3</v>
      </c>
      <c r="BS68" s="24">
        <f t="shared" si="36"/>
        <v>0.23198459721519238</v>
      </c>
      <c r="BT68" s="24">
        <f t="shared" si="37"/>
        <v>0.22183624775756366</v>
      </c>
      <c r="BU68" s="24">
        <f t="shared" si="38"/>
        <v>2.6137927585032972E-2</v>
      </c>
      <c r="BV68" s="24">
        <f t="shared" si="39"/>
        <v>1.4756465242685464E-2</v>
      </c>
      <c r="BW68" s="24">
        <f t="shared" si="40"/>
        <v>4.9317655015957784E-4</v>
      </c>
      <c r="BX68" s="24">
        <f t="shared" si="41"/>
        <v>0.51349292878602582</v>
      </c>
      <c r="BY68" s="23">
        <f t="shared" si="42"/>
        <v>1.9511172451303134</v>
      </c>
      <c r="BZ68" s="23">
        <f t="shared" si="43"/>
        <v>1.6432903843638027</v>
      </c>
      <c r="CA68" s="24">
        <f t="shared" si="44"/>
        <v>0.31211743997299868</v>
      </c>
      <c r="CB68" s="24">
        <f t="shared" si="45"/>
        <v>2.4766943033918718E-2</v>
      </c>
      <c r="CC68" s="24">
        <f t="shared" si="46"/>
        <v>8.4197143483637993E-2</v>
      </c>
      <c r="CD68" s="24">
        <f t="shared" si="47"/>
        <v>0</v>
      </c>
      <c r="CE68" s="24">
        <f t="shared" si="48"/>
        <v>6.0992682643857543E-2</v>
      </c>
      <c r="CF68" s="24">
        <f t="shared" si="49"/>
        <v>9.3925627663668857E-4</v>
      </c>
      <c r="CG68" s="24">
        <f t="shared" si="50"/>
        <v>0.11889833775709277</v>
      </c>
      <c r="CH68" s="24">
        <f t="shared" si="51"/>
        <v>0.11369703605010545</v>
      </c>
      <c r="CI68" s="24">
        <f t="shared" si="52"/>
        <v>1.3396390017191019E-2</v>
      </c>
      <c r="CJ68" s="24">
        <f t="shared" si="53"/>
        <v>7.563084832300733E-3</v>
      </c>
      <c r="CK68" s="24">
        <f t="shared" si="54"/>
        <v>2.5276622990774651E-4</v>
      </c>
      <c r="CL68" s="24">
        <f t="shared" si="55"/>
        <v>0.26317891970235241</v>
      </c>
      <c r="CM68" s="23">
        <f t="shared" si="56"/>
        <v>0.99999999999999978</v>
      </c>
      <c r="CN68" s="23">
        <f t="shared" si="57"/>
        <v>0.73682108029764737</v>
      </c>
      <c r="CP68">
        <f t="shared" si="58"/>
        <v>0.37058436258848304</v>
      </c>
      <c r="CQ68">
        <f t="shared" si="59"/>
        <v>2.9406372800840765E-2</v>
      </c>
      <c r="CR68">
        <f t="shared" si="60"/>
        <v>0.19993848951442342</v>
      </c>
      <c r="CS68">
        <f t="shared" si="61"/>
        <v>0</v>
      </c>
      <c r="CT68">
        <f t="shared" si="62"/>
        <v>7.2418043740493848E-2</v>
      </c>
      <c r="CU68">
        <f t="shared" si="63"/>
        <v>1.1152010237388563E-3</v>
      </c>
      <c r="CV68">
        <f t="shared" si="64"/>
        <v>0.14117078723429935</v>
      </c>
      <c r="CW68">
        <f t="shared" si="65"/>
        <v>0.13499515963117328</v>
      </c>
      <c r="CX68">
        <f t="shared" si="66"/>
        <v>3.1811696622508052E-2</v>
      </c>
      <c r="CY68">
        <f t="shared" si="67"/>
        <v>1.7959656288499985E-2</v>
      </c>
      <c r="CZ68">
        <f t="shared" si="68"/>
        <v>6.00230555539349E-4</v>
      </c>
      <c r="DA68" s="23">
        <f t="shared" si="69"/>
        <v>0.99999999999999989</v>
      </c>
      <c r="DB68" s="23">
        <f t="shared" si="70"/>
        <v>0.66955926922673636</v>
      </c>
      <c r="DC68" s="23">
        <f t="shared" si="71"/>
        <v>4.7321692363931356E-2</v>
      </c>
      <c r="DD68" s="23">
        <f t="shared" si="72"/>
        <v>0.15868812585204148</v>
      </c>
      <c r="DE68" s="23">
        <f t="shared" si="73"/>
        <v>0</v>
      </c>
      <c r="DF68" s="23">
        <f t="shared" si="74"/>
        <v>7.1680696597185109E-2</v>
      </c>
      <c r="DG68" s="23">
        <f t="shared" si="75"/>
        <v>0</v>
      </c>
      <c r="DH68" s="23">
        <f t="shared" si="76"/>
        <v>0.40367801034130268</v>
      </c>
      <c r="DI68" s="23">
        <f t="shared" si="77"/>
        <v>0.21541654926940265</v>
      </c>
      <c r="DJ68" s="23">
        <f t="shared" si="78"/>
        <v>3.0010213153186003E-2</v>
      </c>
      <c r="DK68" s="23">
        <f t="shared" si="79"/>
        <v>2.3461718119665378E-2</v>
      </c>
      <c r="DL68" s="23">
        <f t="shared" si="80"/>
        <v>1.6198162749234513</v>
      </c>
      <c r="DM68" s="23">
        <f t="shared" si="81"/>
        <v>0.66955926922673636</v>
      </c>
      <c r="DN68" s="23">
        <f t="shared" si="82"/>
        <v>4.7321692363931356E-2</v>
      </c>
      <c r="DO68" s="23">
        <f t="shared" si="83"/>
        <v>0.31737625170408296</v>
      </c>
      <c r="DP68" s="23">
        <f t="shared" si="84"/>
        <v>0</v>
      </c>
      <c r="DR68" s="23">
        <f t="shared" si="85"/>
        <v>7.1680696597185109E-2</v>
      </c>
      <c r="DS68" s="23">
        <f t="shared" si="86"/>
        <v>0</v>
      </c>
      <c r="DT68" s="23">
        <f t="shared" si="87"/>
        <v>0.40367801034130268</v>
      </c>
      <c r="DU68" s="23">
        <f t="shared" si="88"/>
        <v>0.21541654926940265</v>
      </c>
      <c r="DV68" s="23">
        <f t="shared" si="89"/>
        <v>6.0020426306372006E-2</v>
      </c>
      <c r="DW68" s="23">
        <f t="shared" si="90"/>
        <v>4.6923436239330756E-2</v>
      </c>
      <c r="DY68" s="23">
        <f t="shared" si="91"/>
        <v>1.3391185384534727</v>
      </c>
      <c r="DZ68" s="23">
        <f t="shared" si="92"/>
        <v>9.4643384727862712E-2</v>
      </c>
      <c r="EA68" s="23">
        <f t="shared" si="93"/>
        <v>0.47606437755612441</v>
      </c>
      <c r="EB68" s="23">
        <f t="shared" si="94"/>
        <v>0</v>
      </c>
      <c r="ED68" s="23">
        <f t="shared" si="95"/>
        <v>7.1680696597185109E-2</v>
      </c>
      <c r="EE68" s="23">
        <f t="shared" si="96"/>
        <v>0</v>
      </c>
      <c r="EF68" s="23">
        <f t="shared" si="97"/>
        <v>0.40367801034130268</v>
      </c>
      <c r="EG68" s="23">
        <f t="shared" si="98"/>
        <v>0.21541654926940265</v>
      </c>
      <c r="EH68" s="23">
        <f t="shared" si="99"/>
        <v>3.0010213153186003E-2</v>
      </c>
      <c r="EI68" s="23">
        <f t="shared" si="100"/>
        <v>2.3461718119665378E-2</v>
      </c>
      <c r="EJ68" s="23">
        <f t="shared" si="101"/>
        <v>2.6540734882182018</v>
      </c>
      <c r="EK68" s="23">
        <f t="shared" si="102"/>
        <v>8.6659243242887474</v>
      </c>
      <c r="EL68" s="83">
        <f t="shared" si="147"/>
        <v>0.84920714493936733</v>
      </c>
      <c r="EM68" s="24">
        <f t="shared" si="103"/>
        <v>5.8023499577449726</v>
      </c>
      <c r="EN68" s="24">
        <f t="shared" si="104"/>
        <v>0.41008620492310183</v>
      </c>
      <c r="EO68" s="24">
        <f t="shared" si="105"/>
        <v>2.7503585795940007</v>
      </c>
      <c r="EP68" s="24">
        <f t="shared" si="106"/>
        <v>0</v>
      </c>
      <c r="EQ68" s="24"/>
      <c r="ER68" s="24">
        <f t="shared" si="107"/>
        <v>0.6211794922235081</v>
      </c>
      <c r="ES68" s="24">
        <f t="shared" si="108"/>
        <v>0</v>
      </c>
      <c r="ET68" s="24">
        <f t="shared" si="109"/>
        <v>3.4982430889971794</v>
      </c>
      <c r="EU68" s="24">
        <f t="shared" si="110"/>
        <v>1.8667835141680618</v>
      </c>
      <c r="EV68" s="24">
        <f t="shared" si="111"/>
        <v>0.52013247228256942</v>
      </c>
      <c r="EW68" s="24">
        <f t="shared" si="112"/>
        <v>0.40663494748562851</v>
      </c>
      <c r="EX68" s="23">
        <f t="shared" si="113"/>
        <v>14.949000837650825</v>
      </c>
      <c r="EY68" s="23">
        <f t="shared" si="114"/>
        <v>15.875768257419022</v>
      </c>
      <c r="EZ68" s="23">
        <f t="shared" si="115"/>
        <v>13.082217323482764</v>
      </c>
      <c r="FA68" s="23" t="str">
        <f t="shared" si="116"/>
        <v>Good</v>
      </c>
      <c r="FB68" s="23">
        <f t="shared" si="117"/>
        <v>24.624484138545345</v>
      </c>
      <c r="FC68" s="23">
        <f t="shared" si="118"/>
        <v>0.40305045484543256</v>
      </c>
      <c r="FE68" s="23">
        <f t="shared" si="119"/>
        <v>-8.5941696590221177</v>
      </c>
      <c r="FF68" s="23">
        <f t="shared" si="120"/>
        <v>0.10723405872985718</v>
      </c>
      <c r="FG68" s="80">
        <f t="shared" si="121"/>
        <v>5.4848371227899387E-2</v>
      </c>
      <c r="FH68" s="80">
        <f t="shared" si="122"/>
        <v>0.56633112099560867</v>
      </c>
      <c r="FI68" s="23">
        <f t="shared" si="123"/>
        <v>5.8023499577449726</v>
      </c>
      <c r="FJ68" s="23">
        <f t="shared" si="124"/>
        <v>2.1976500422550274</v>
      </c>
      <c r="FK68" s="23">
        <f t="shared" si="125"/>
        <v>0</v>
      </c>
      <c r="FL68" s="24">
        <f t="shared" si="126"/>
        <v>8</v>
      </c>
      <c r="FM68" s="23">
        <f t="shared" si="127"/>
        <v>0.55270853733897329</v>
      </c>
      <c r="FN68" s="23">
        <f t="shared" si="128"/>
        <v>0</v>
      </c>
      <c r="FO68" s="23">
        <f t="shared" si="129"/>
        <v>5.4848371227899387E-2</v>
      </c>
      <c r="FP68" s="23">
        <f t="shared" si="130"/>
        <v>0.41008620492310183</v>
      </c>
      <c r="FQ68" s="23">
        <f t="shared" si="131"/>
        <v>1.0176431134899746</v>
      </c>
      <c r="FR68" s="23">
        <f t="shared" si="132"/>
        <v>3.4982430889971794</v>
      </c>
      <c r="FS68" s="23">
        <f t="shared" si="133"/>
        <v>4.5158862024871542</v>
      </c>
      <c r="FT68" s="23">
        <f t="shared" si="134"/>
        <v>0.48411379751284578</v>
      </c>
      <c r="FU68" s="23">
        <f t="shared" si="135"/>
        <v>5</v>
      </c>
      <c r="FV68" s="23">
        <f t="shared" si="136"/>
        <v>0</v>
      </c>
      <c r="FW68" s="23">
        <f t="shared" si="137"/>
        <v>5</v>
      </c>
      <c r="FX68" s="24">
        <f t="shared" si="138"/>
        <v>0</v>
      </c>
      <c r="FY68" s="24">
        <f t="shared" si="139"/>
        <v>8.2217323482762894E-2</v>
      </c>
      <c r="FZ68" s="24">
        <f t="shared" si="140"/>
        <v>0</v>
      </c>
      <c r="GA68" s="74">
        <f t="shared" si="141"/>
        <v>8.2217323482762894E-2</v>
      </c>
      <c r="GB68" s="74">
        <f t="shared" si="142"/>
        <v>8.2217323482762894E-2</v>
      </c>
      <c r="GC68" s="23">
        <f t="shared" si="143"/>
        <v>1.8667835141680618</v>
      </c>
      <c r="GD68" s="23">
        <f t="shared" si="144"/>
        <v>5.0999162349175453E-2</v>
      </c>
      <c r="GE68" s="74">
        <f t="shared" si="145"/>
        <v>2</v>
      </c>
      <c r="GG68" s="24" t="str">
        <f t="shared" si="146"/>
        <v>CALCIC</v>
      </c>
      <c r="GH68" s="83">
        <f t="shared" si="148"/>
        <v>0.84920714493936733</v>
      </c>
    </row>
    <row r="69" spans="1:190" s="23" customFormat="1" ht="18" customHeight="1" x14ac:dyDescent="0.2">
      <c r="A69" s="23" t="s">
        <v>106</v>
      </c>
      <c r="B69" s="23" t="s">
        <v>144</v>
      </c>
      <c r="C69" s="24">
        <v>1050</v>
      </c>
      <c r="D69" s="24">
        <v>15</v>
      </c>
      <c r="F69" s="43">
        <v>37.979999999999997</v>
      </c>
      <c r="G69" s="43">
        <v>4.8099999999999996</v>
      </c>
      <c r="H69" s="43">
        <v>15.36</v>
      </c>
      <c r="I69" s="43">
        <v>8.5399999999999991</v>
      </c>
      <c r="J69" s="43">
        <v>0.14000000000000001</v>
      </c>
      <c r="K69" s="43">
        <v>8.67</v>
      </c>
      <c r="L69" s="43">
        <v>12.63</v>
      </c>
      <c r="M69" s="37">
        <v>1.45</v>
      </c>
      <c r="N69" s="37">
        <v>1.4</v>
      </c>
      <c r="O69" s="37"/>
      <c r="P69" s="37">
        <v>0.05</v>
      </c>
      <c r="Q69" s="37">
        <v>8.9699999999999989</v>
      </c>
      <c r="S69" s="43">
        <v>40.229999999999997</v>
      </c>
      <c r="T69" s="43">
        <v>3.19</v>
      </c>
      <c r="U69" s="43">
        <v>15.41</v>
      </c>
      <c r="V69" s="43">
        <v>5.79</v>
      </c>
      <c r="W69" s="37"/>
      <c r="X69" s="43">
        <v>16.399999999999999</v>
      </c>
      <c r="Y69" s="43">
        <v>12.5</v>
      </c>
      <c r="Z69" s="37">
        <v>1.86</v>
      </c>
      <c r="AA69" s="37">
        <v>2.38</v>
      </c>
      <c r="AB69" s="37"/>
      <c r="AD69" s="38">
        <f t="shared" si="1"/>
        <v>18.888630545885167</v>
      </c>
      <c r="AE69" s="39"/>
      <c r="AF69" s="58">
        <f t="shared" si="2"/>
        <v>0.35842305934768953</v>
      </c>
      <c r="AG69" s="38">
        <f t="shared" si="3"/>
        <v>17.600000000000001</v>
      </c>
      <c r="AH69" s="38">
        <f t="shared" si="4"/>
        <v>13.93575841300547</v>
      </c>
      <c r="AI69" s="38">
        <f t="shared" si="5"/>
        <v>21.281592595268346</v>
      </c>
      <c r="AJ69" s="39"/>
      <c r="AK69" s="40">
        <f t="shared" si="6"/>
        <v>1051.130350707539</v>
      </c>
      <c r="AL69" s="40">
        <f t="shared" si="7"/>
        <v>1074.281632998601</v>
      </c>
      <c r="AM69" s="40">
        <f t="shared" si="8"/>
        <v>1019.582473300587</v>
      </c>
      <c r="AN69" s="40">
        <f t="shared" si="9"/>
        <v>889.24243630006276</v>
      </c>
      <c r="AO69" s="40">
        <f t="shared" si="10"/>
        <v>1078.6292967479344</v>
      </c>
      <c r="AP69" s="40">
        <f t="shared" si="11"/>
        <v>1067.9141211488068</v>
      </c>
      <c r="AQ69" s="41"/>
      <c r="AR69" s="40">
        <f t="shared" si="12"/>
        <v>961.86328819247308</v>
      </c>
      <c r="AS69" s="40">
        <f t="shared" si="13"/>
        <v>1058.8863276961574</v>
      </c>
      <c r="AT69" s="41"/>
      <c r="AU69" s="38">
        <f t="shared" si="14"/>
        <v>11.42820634539911</v>
      </c>
      <c r="AV69" s="38">
        <f t="shared" si="15"/>
        <v>8.6724232784436612</v>
      </c>
      <c r="AW69" s="38">
        <f t="shared" si="16"/>
        <v>7.057762721950831</v>
      </c>
      <c r="AX69" s="38">
        <f t="shared" si="17"/>
        <v>11.906009060269273</v>
      </c>
      <c r="AY69" s="38">
        <f t="shared" si="18"/>
        <v>14.39777338307076</v>
      </c>
      <c r="AZ69" s="38">
        <f t="shared" si="19"/>
        <v>5.1108075501723089</v>
      </c>
      <c r="BA69" s="39"/>
      <c r="BB69" s="42">
        <f t="shared" si="20"/>
        <v>0.16531262077146799</v>
      </c>
      <c r="BC69" s="42" t="str">
        <f t="shared" si="21"/>
        <v>NO</v>
      </c>
      <c r="BD69" s="38">
        <f t="shared" si="22"/>
        <v>9.3358487128446512</v>
      </c>
      <c r="BE69" s="38">
        <f t="shared" si="23"/>
        <v>8.9061749942629547</v>
      </c>
      <c r="BF69" s="38">
        <f t="shared" si="24"/>
        <v>12.848866477391221</v>
      </c>
      <c r="BG69" s="38">
        <f t="shared" si="25"/>
        <v>10.103416847006725</v>
      </c>
      <c r="BH69" s="38">
        <f t="shared" si="26"/>
        <v>7.6875626352550457</v>
      </c>
      <c r="BI69" s="38">
        <f t="shared" si="27"/>
        <v>-5.3862398665908753</v>
      </c>
      <c r="BJ69" s="38">
        <f t="shared" si="28"/>
        <v>9.7258487128446518</v>
      </c>
      <c r="BK69" s="38">
        <f t="shared" si="29"/>
        <v>9.5343021616581591</v>
      </c>
      <c r="BL69" s="24"/>
      <c r="BM69" s="24">
        <f t="shared" si="30"/>
        <v>0.63211188280465946</v>
      </c>
      <c r="BN69" s="24">
        <f t="shared" si="31"/>
        <v>6.0216227584790956E-2</v>
      </c>
      <c r="BO69" s="24">
        <f t="shared" si="32"/>
        <v>0.15064583517227176</v>
      </c>
      <c r="BP69" s="24">
        <f t="shared" si="33"/>
        <v>0</v>
      </c>
      <c r="BQ69" s="24">
        <f t="shared" si="34"/>
        <v>0.11886468911455549</v>
      </c>
      <c r="BR69" s="24">
        <f t="shared" si="35"/>
        <v>1.9735682819383262E-3</v>
      </c>
      <c r="BS69" s="24">
        <f t="shared" si="36"/>
        <v>0.21511299014499657</v>
      </c>
      <c r="BT69" s="24">
        <f t="shared" si="37"/>
        <v>0.22522442195964865</v>
      </c>
      <c r="BU69" s="24">
        <f t="shared" si="38"/>
        <v>2.339505864092457E-2</v>
      </c>
      <c r="BV69" s="24">
        <f t="shared" si="39"/>
        <v>1.4862626863136438E-2</v>
      </c>
      <c r="BW69" s="24">
        <f t="shared" si="40"/>
        <v>3.5226896439969843E-4</v>
      </c>
      <c r="BX69" s="24">
        <f t="shared" si="41"/>
        <v>0.49794935904979931</v>
      </c>
      <c r="BY69" s="23">
        <f t="shared" si="42"/>
        <v>1.9407089285811212</v>
      </c>
      <c r="BZ69" s="23">
        <f t="shared" si="43"/>
        <v>1.6320153591720543</v>
      </c>
      <c r="CA69" s="24">
        <f t="shared" si="44"/>
        <v>0.32571184348948456</v>
      </c>
      <c r="CB69" s="24">
        <f t="shared" si="45"/>
        <v>3.1027954114075138E-2</v>
      </c>
      <c r="CC69" s="24">
        <f t="shared" si="46"/>
        <v>7.7624126397156823E-2</v>
      </c>
      <c r="CD69" s="24">
        <f t="shared" si="47"/>
        <v>0</v>
      </c>
      <c r="CE69" s="24">
        <f t="shared" si="48"/>
        <v>6.1248076599234841E-2</v>
      </c>
      <c r="CF69" s="24">
        <f t="shared" si="49"/>
        <v>1.0169316237346468E-3</v>
      </c>
      <c r="CG69" s="24">
        <f t="shared" si="50"/>
        <v>0.11084247976447896</v>
      </c>
      <c r="CH69" s="24">
        <f t="shared" si="51"/>
        <v>0.11605265408054431</v>
      </c>
      <c r="CI69" s="24">
        <f t="shared" si="52"/>
        <v>1.2054903389365565E-2</v>
      </c>
      <c r="CJ69" s="24">
        <f t="shared" si="53"/>
        <v>7.6583492991927991E-3</v>
      </c>
      <c r="CK69" s="24">
        <f t="shared" si="54"/>
        <v>1.8151560968869611E-4</v>
      </c>
      <c r="CL69" s="24">
        <f t="shared" si="55"/>
        <v>0.25658116563304362</v>
      </c>
      <c r="CM69" s="23">
        <f t="shared" si="56"/>
        <v>1</v>
      </c>
      <c r="CN69" s="23">
        <f t="shared" si="57"/>
        <v>0.74341883436695644</v>
      </c>
      <c r="CP69">
        <f t="shared" si="58"/>
        <v>0.38731981243444868</v>
      </c>
      <c r="CQ69">
        <f t="shared" si="59"/>
        <v>3.689685102923268E-2</v>
      </c>
      <c r="CR69">
        <f t="shared" si="60"/>
        <v>0.18461325664079123</v>
      </c>
      <c r="CS69">
        <f t="shared" si="61"/>
        <v>0</v>
      </c>
      <c r="CT69">
        <f t="shared" si="62"/>
        <v>7.2833070134129929E-2</v>
      </c>
      <c r="CU69">
        <f t="shared" si="63"/>
        <v>1.2092829095306718E-3</v>
      </c>
      <c r="CV69">
        <f t="shared" si="64"/>
        <v>0.13180818975510536</v>
      </c>
      <c r="CW69">
        <f t="shared" si="65"/>
        <v>0.13800386172462761</v>
      </c>
      <c r="CX69">
        <f t="shared" si="66"/>
        <v>2.8670145179017472E-2</v>
      </c>
      <c r="CY69">
        <f t="shared" si="67"/>
        <v>1.821383209368381E-2</v>
      </c>
      <c r="CZ69">
        <f t="shared" si="68"/>
        <v>4.3169809943260549E-4</v>
      </c>
      <c r="DA69" s="23">
        <f t="shared" si="69"/>
        <v>0.99999999999999989</v>
      </c>
      <c r="DB69" s="23">
        <f t="shared" si="70"/>
        <v>0.66955926922673636</v>
      </c>
      <c r="DC69" s="23">
        <f t="shared" si="71"/>
        <v>3.9935502285963237E-2</v>
      </c>
      <c r="DD69" s="23">
        <f t="shared" si="72"/>
        <v>0.1511362187503065</v>
      </c>
      <c r="DE69" s="23">
        <f t="shared" si="73"/>
        <v>0</v>
      </c>
      <c r="DF69" s="23">
        <f t="shared" si="74"/>
        <v>8.0588588989845E-2</v>
      </c>
      <c r="DG69" s="23">
        <f t="shared" si="75"/>
        <v>0</v>
      </c>
      <c r="DH69" s="23">
        <f t="shared" si="76"/>
        <v>0.40690346463413418</v>
      </c>
      <c r="DI69" s="23">
        <f t="shared" si="77"/>
        <v>0.22290619750559049</v>
      </c>
      <c r="DJ69" s="23">
        <f t="shared" si="78"/>
        <v>3.0010213153186003E-2</v>
      </c>
      <c r="DK69" s="23">
        <f t="shared" si="79"/>
        <v>2.5266465667331945E-2</v>
      </c>
      <c r="DL69" s="23">
        <f t="shared" si="80"/>
        <v>1.6263059202130941</v>
      </c>
      <c r="DM69" s="23">
        <f t="shared" si="81"/>
        <v>0.66955926922673636</v>
      </c>
      <c r="DN69" s="23">
        <f t="shared" si="82"/>
        <v>3.9935502285963237E-2</v>
      </c>
      <c r="DO69" s="23">
        <f t="shared" si="83"/>
        <v>0.302272437500613</v>
      </c>
      <c r="DP69" s="23">
        <f t="shared" si="84"/>
        <v>0</v>
      </c>
      <c r="DR69" s="23">
        <f t="shared" si="85"/>
        <v>8.0588588989845E-2</v>
      </c>
      <c r="DS69" s="23">
        <f t="shared" si="86"/>
        <v>0</v>
      </c>
      <c r="DT69" s="23">
        <f t="shared" si="87"/>
        <v>0.40690346463413418</v>
      </c>
      <c r="DU69" s="23">
        <f t="shared" si="88"/>
        <v>0.22290619750559049</v>
      </c>
      <c r="DV69" s="23">
        <f t="shared" si="89"/>
        <v>6.0020426306372006E-2</v>
      </c>
      <c r="DW69" s="23">
        <f t="shared" si="90"/>
        <v>5.053293133466389E-2</v>
      </c>
      <c r="DY69" s="23">
        <f t="shared" si="91"/>
        <v>1.3391185384534727</v>
      </c>
      <c r="DZ69" s="23">
        <f t="shared" si="92"/>
        <v>7.9871004571926474E-2</v>
      </c>
      <c r="EA69" s="23">
        <f t="shared" si="93"/>
        <v>0.45340865625091953</v>
      </c>
      <c r="EB69" s="23">
        <f t="shared" si="94"/>
        <v>0</v>
      </c>
      <c r="ED69" s="23">
        <f t="shared" si="95"/>
        <v>8.0588588989845E-2</v>
      </c>
      <c r="EE69" s="23">
        <f t="shared" si="96"/>
        <v>0</v>
      </c>
      <c r="EF69" s="23">
        <f t="shared" si="97"/>
        <v>0.40690346463413418</v>
      </c>
      <c r="EG69" s="23">
        <f t="shared" si="98"/>
        <v>0.22290619750559049</v>
      </c>
      <c r="EH69" s="23">
        <f t="shared" si="99"/>
        <v>3.0010213153186003E-2</v>
      </c>
      <c r="EI69" s="23">
        <f t="shared" si="100"/>
        <v>2.5266465667331945E-2</v>
      </c>
      <c r="EJ69" s="23">
        <f t="shared" si="101"/>
        <v>2.6380731292264064</v>
      </c>
      <c r="EK69" s="23">
        <f t="shared" si="102"/>
        <v>8.7184846186369995</v>
      </c>
      <c r="EL69" s="83">
        <f t="shared" si="147"/>
        <v>0.83468737922853209</v>
      </c>
      <c r="EM69" s="24">
        <f t="shared" si="103"/>
        <v>5.8375421900191311</v>
      </c>
      <c r="EN69" s="24">
        <f t="shared" si="104"/>
        <v>0.34817706241771323</v>
      </c>
      <c r="EO69" s="24">
        <f t="shared" si="105"/>
        <v>2.6353575969870082</v>
      </c>
      <c r="EP69" s="24">
        <f t="shared" si="106"/>
        <v>0</v>
      </c>
      <c r="EQ69" s="24"/>
      <c r="ER69" s="24">
        <f t="shared" si="107"/>
        <v>0.70261037354562272</v>
      </c>
      <c r="ES69" s="24">
        <f t="shared" si="108"/>
        <v>0</v>
      </c>
      <c r="ET69" s="24">
        <f t="shared" si="109"/>
        <v>3.5475815976828033</v>
      </c>
      <c r="EU69" s="24">
        <f t="shared" si="110"/>
        <v>1.9434042543513517</v>
      </c>
      <c r="EV69" s="24">
        <f t="shared" si="111"/>
        <v>0.52328716355613991</v>
      </c>
      <c r="EW69" s="24">
        <f t="shared" si="112"/>
        <v>0.44057058457590681</v>
      </c>
      <c r="EX69" s="23">
        <f t="shared" si="113"/>
        <v>15.014673075003632</v>
      </c>
      <c r="EY69" s="23">
        <f t="shared" si="114"/>
        <v>15.978530823135678</v>
      </c>
      <c r="EZ69" s="23">
        <f t="shared" si="115"/>
        <v>13.07126882065228</v>
      </c>
      <c r="FA69" s="23" t="str">
        <f t="shared" si="116"/>
        <v>Good</v>
      </c>
      <c r="FB69" s="23">
        <f t="shared" si="117"/>
        <v>26.767980292917706</v>
      </c>
      <c r="FC69" s="23">
        <f t="shared" si="118"/>
        <v>0.42776360542751712</v>
      </c>
      <c r="FE69" s="23">
        <f t="shared" si="119"/>
        <v>-8.830434669278711</v>
      </c>
      <c r="FF69" s="23">
        <f t="shared" si="120"/>
        <v>0.11458700198120568</v>
      </c>
      <c r="FG69" s="80">
        <f t="shared" si="121"/>
        <v>6.5499283263356398E-2</v>
      </c>
      <c r="FH69" s="80">
        <f t="shared" si="122"/>
        <v>0.63711109028226631</v>
      </c>
      <c r="FI69" s="23">
        <f t="shared" si="123"/>
        <v>5.8375421900191311</v>
      </c>
      <c r="FJ69" s="23">
        <f t="shared" si="124"/>
        <v>2.1624578099808689</v>
      </c>
      <c r="FK69" s="23">
        <f t="shared" si="125"/>
        <v>0</v>
      </c>
      <c r="FL69" s="24">
        <f t="shared" si="126"/>
        <v>8</v>
      </c>
      <c r="FM69" s="23">
        <f t="shared" si="127"/>
        <v>0.47289978700613933</v>
      </c>
      <c r="FN69" s="23">
        <f t="shared" si="128"/>
        <v>0</v>
      </c>
      <c r="FO69" s="23">
        <f t="shared" si="129"/>
        <v>6.5499283263356398E-2</v>
      </c>
      <c r="FP69" s="23">
        <f t="shared" si="130"/>
        <v>0.34817706241771323</v>
      </c>
      <c r="FQ69" s="23">
        <f t="shared" si="131"/>
        <v>0.88657613268720903</v>
      </c>
      <c r="FR69" s="23">
        <f t="shared" si="132"/>
        <v>3.5475815976828033</v>
      </c>
      <c r="FS69" s="23">
        <f t="shared" si="133"/>
        <v>4.4341577303700124</v>
      </c>
      <c r="FT69" s="23">
        <f t="shared" si="134"/>
        <v>0.56584226962998763</v>
      </c>
      <c r="FU69" s="23">
        <f t="shared" si="135"/>
        <v>5</v>
      </c>
      <c r="FV69" s="23">
        <f t="shared" si="136"/>
        <v>0</v>
      </c>
      <c r="FW69" s="23">
        <f t="shared" si="137"/>
        <v>5</v>
      </c>
      <c r="FX69" s="24">
        <f t="shared" si="138"/>
        <v>0</v>
      </c>
      <c r="FY69" s="24">
        <f t="shared" si="139"/>
        <v>7.1268820652278686E-2</v>
      </c>
      <c r="FZ69" s="24">
        <f t="shared" si="140"/>
        <v>0</v>
      </c>
      <c r="GA69" s="74">
        <f t="shared" si="141"/>
        <v>7.1268820652278686E-2</v>
      </c>
      <c r="GB69" s="74">
        <f t="shared" si="142"/>
        <v>7.1268820652278686E-2</v>
      </c>
      <c r="GC69" s="23">
        <f t="shared" si="143"/>
        <v>1.9287311793477213</v>
      </c>
      <c r="GD69" s="23">
        <f t="shared" si="144"/>
        <v>0</v>
      </c>
      <c r="GE69" s="74">
        <f t="shared" si="145"/>
        <v>2</v>
      </c>
      <c r="GG69" s="24" t="str">
        <f t="shared" si="146"/>
        <v>CALCIC</v>
      </c>
      <c r="GH69" s="83">
        <f t="shared" si="148"/>
        <v>0.83468737922853209</v>
      </c>
    </row>
    <row r="70" spans="1:190" s="23" customFormat="1" ht="18" customHeight="1" x14ac:dyDescent="0.2">
      <c r="A70" s="23" t="s">
        <v>106</v>
      </c>
      <c r="B70" s="23" t="s">
        <v>144</v>
      </c>
      <c r="C70" s="24">
        <v>1040</v>
      </c>
      <c r="D70" s="24">
        <v>15</v>
      </c>
      <c r="F70" s="43">
        <v>35.92</v>
      </c>
      <c r="G70" s="43">
        <v>2.1150000000000002</v>
      </c>
      <c r="H70" s="43">
        <v>11.64</v>
      </c>
      <c r="I70" s="43">
        <v>10.45</v>
      </c>
      <c r="J70" s="43">
        <v>0.25</v>
      </c>
      <c r="K70" s="43">
        <v>7.14</v>
      </c>
      <c r="L70" s="43">
        <v>11.06</v>
      </c>
      <c r="M70" s="37">
        <v>3.56</v>
      </c>
      <c r="N70" s="37">
        <v>1.63</v>
      </c>
      <c r="O70" s="37"/>
      <c r="P70" s="37">
        <v>2.25</v>
      </c>
      <c r="Q70" s="37">
        <v>13.984999999999999</v>
      </c>
      <c r="S70" s="43">
        <v>43.42</v>
      </c>
      <c r="T70" s="43">
        <v>2.59</v>
      </c>
      <c r="U70" s="43">
        <v>11.89</v>
      </c>
      <c r="V70" s="43">
        <v>8.06</v>
      </c>
      <c r="W70" s="43">
        <v>0.12</v>
      </c>
      <c r="X70" s="43">
        <v>16.73</v>
      </c>
      <c r="Y70" s="43">
        <v>10.67</v>
      </c>
      <c r="Z70" s="37">
        <v>3.05</v>
      </c>
      <c r="AA70" s="37">
        <v>1.1499999999999999</v>
      </c>
      <c r="AB70" s="37"/>
      <c r="AD70" s="38">
        <f t="shared" si="1"/>
        <v>17.022741399413086</v>
      </c>
      <c r="AE70" s="39"/>
      <c r="AF70" s="58">
        <f t="shared" si="2"/>
        <v>0.32917058717543202</v>
      </c>
      <c r="AG70" s="38">
        <f t="shared" si="3"/>
        <v>14.1</v>
      </c>
      <c r="AH70" s="38">
        <f t="shared" si="4"/>
        <v>17.210302250888045</v>
      </c>
      <c r="AI70" s="38">
        <f t="shared" si="5"/>
        <v>10.568676421075004</v>
      </c>
      <c r="AJ70" s="39"/>
      <c r="AK70" s="40">
        <f t="shared" si="6"/>
        <v>997.71785474849958</v>
      </c>
      <c r="AL70" s="40">
        <f t="shared" si="7"/>
        <v>1012.7219353315729</v>
      </c>
      <c r="AM70" s="40">
        <f t="shared" si="8"/>
        <v>938.10056304900945</v>
      </c>
      <c r="AN70" s="40">
        <f t="shared" si="9"/>
        <v>815.70481161178861</v>
      </c>
      <c r="AO70" s="40">
        <f t="shared" si="10"/>
        <v>999.3884586549907</v>
      </c>
      <c r="AP70" s="40">
        <f t="shared" si="11"/>
        <v>1018.0930287524285</v>
      </c>
      <c r="AQ70" s="41"/>
      <c r="AR70" s="40">
        <f t="shared" si="12"/>
        <v>936.52662156947952</v>
      </c>
      <c r="AS70" s="40">
        <f t="shared" si="13"/>
        <v>1034.4775640767143</v>
      </c>
      <c r="AT70" s="41"/>
      <c r="AU70" s="38">
        <f t="shared" si="14"/>
        <v>13.195950201232044</v>
      </c>
      <c r="AV70" s="38">
        <f t="shared" si="15"/>
        <v>3.9161971962603337</v>
      </c>
      <c r="AW70" s="38">
        <f t="shared" si="16"/>
        <v>4.42038939228327</v>
      </c>
      <c r="AX70" s="38">
        <f t="shared" si="17"/>
        <v>14.819962351384998</v>
      </c>
      <c r="AY70" s="38">
        <f t="shared" si="18"/>
        <v>15.621243808364635</v>
      </c>
      <c r="AZ70" s="38">
        <f t="shared" si="19"/>
        <v>2.4683495213416133</v>
      </c>
      <c r="BA70" s="39"/>
      <c r="BB70" s="42">
        <f t="shared" si="20"/>
        <v>0.21276143480867649</v>
      </c>
      <c r="BC70" s="42" t="str">
        <f t="shared" si="21"/>
        <v>NO</v>
      </c>
      <c r="BD70" s="38">
        <f t="shared" si="22"/>
        <v>6.2979306295136066</v>
      </c>
      <c r="BE70" s="38">
        <f t="shared" si="23"/>
        <v>5.2780269116386993</v>
      </c>
      <c r="BF70" s="38">
        <f t="shared" si="24"/>
        <v>5.2561299575765918</v>
      </c>
      <c r="BG70" s="38">
        <f t="shared" si="25"/>
        <v>6.6970832505878199</v>
      </c>
      <c r="BH70" s="38">
        <f t="shared" si="26"/>
        <v>5.1328124379408662</v>
      </c>
      <c r="BI70" s="38">
        <f t="shared" si="27"/>
        <v>-6.2613354977855256</v>
      </c>
      <c r="BJ70" s="38">
        <f t="shared" si="28"/>
        <v>6.6879306295136072</v>
      </c>
      <c r="BK70" s="38">
        <f t="shared" si="29"/>
        <v>6.6594532398578057</v>
      </c>
      <c r="BL70" s="24"/>
      <c r="BM70" s="24">
        <f t="shared" si="30"/>
        <v>0.59782672012489124</v>
      </c>
      <c r="BN70" s="24">
        <f t="shared" si="31"/>
        <v>2.6477613584580641E-2</v>
      </c>
      <c r="BO70" s="24">
        <f t="shared" si="32"/>
        <v>0.11416129696648719</v>
      </c>
      <c r="BP70" s="24">
        <f t="shared" si="33"/>
        <v>0</v>
      </c>
      <c r="BQ70" s="24">
        <f t="shared" si="34"/>
        <v>0.14544918047389985</v>
      </c>
      <c r="BR70" s="24">
        <f t="shared" si="35"/>
        <v>3.524229074889868E-3</v>
      </c>
      <c r="BS70" s="24">
        <f t="shared" si="36"/>
        <v>0.177151874237056</v>
      </c>
      <c r="BT70" s="24">
        <f t="shared" si="37"/>
        <v>0.19722740355294649</v>
      </c>
      <c r="BU70" s="24">
        <f t="shared" si="38"/>
        <v>5.743890259426998E-2</v>
      </c>
      <c r="BV70" s="24">
        <f t="shared" si="39"/>
        <v>1.7304344133508853E-2</v>
      </c>
      <c r="BW70" s="24">
        <f t="shared" si="40"/>
        <v>1.5852103397986428E-2</v>
      </c>
      <c r="BX70" s="24">
        <f t="shared" si="41"/>
        <v>0.77634579557541183</v>
      </c>
      <c r="BY70" s="23">
        <f t="shared" si="42"/>
        <v>2.1287594637159284</v>
      </c>
      <c r="BZ70" s="23">
        <f t="shared" si="43"/>
        <v>1.5571703152327689</v>
      </c>
      <c r="CA70" s="24">
        <f t="shared" si="44"/>
        <v>0.28083338221845622</v>
      </c>
      <c r="CB70" s="24">
        <f t="shared" si="45"/>
        <v>1.2438048561090948E-2</v>
      </c>
      <c r="CC70" s="24">
        <f t="shared" si="46"/>
        <v>5.3628086644983863E-2</v>
      </c>
      <c r="CD70" s="24">
        <f t="shared" si="47"/>
        <v>0</v>
      </c>
      <c r="CE70" s="24">
        <f t="shared" si="48"/>
        <v>6.8325793943861596E-2</v>
      </c>
      <c r="CF70" s="24">
        <f t="shared" si="49"/>
        <v>1.655531841412477E-3</v>
      </c>
      <c r="CG70" s="24">
        <f t="shared" si="50"/>
        <v>8.3218361330416601E-2</v>
      </c>
      <c r="CH70" s="24">
        <f t="shared" si="51"/>
        <v>9.264898496736193E-2</v>
      </c>
      <c r="CI70" s="24">
        <f t="shared" si="52"/>
        <v>2.6982335756246294E-2</v>
      </c>
      <c r="CJ70" s="24">
        <f t="shared" si="53"/>
        <v>8.1288395558334562E-3</v>
      </c>
      <c r="CK70" s="24">
        <f t="shared" si="54"/>
        <v>7.4466390722769827E-3</v>
      </c>
      <c r="CL70" s="24">
        <f t="shared" si="55"/>
        <v>0.36469399610805958</v>
      </c>
      <c r="CM70" s="23">
        <f t="shared" si="56"/>
        <v>1</v>
      </c>
      <c r="CN70" s="23">
        <f t="shared" si="57"/>
        <v>0.63530600389194036</v>
      </c>
      <c r="CP70">
        <f t="shared" si="58"/>
        <v>0.38391864671240339</v>
      </c>
      <c r="CQ70">
        <f t="shared" si="59"/>
        <v>1.7003672190233549E-2</v>
      </c>
      <c r="CR70">
        <f t="shared" si="60"/>
        <v>0.14662660320418724</v>
      </c>
      <c r="CS70">
        <f t="shared" si="61"/>
        <v>0</v>
      </c>
      <c r="CT70">
        <f t="shared" si="62"/>
        <v>9.3406083490718106E-2</v>
      </c>
      <c r="CU70">
        <f t="shared" si="63"/>
        <v>2.2632264694585186E-3</v>
      </c>
      <c r="CV70">
        <f t="shared" si="64"/>
        <v>0.11376525258932578</v>
      </c>
      <c r="CW70">
        <f t="shared" si="65"/>
        <v>0.12665756701344807</v>
      </c>
      <c r="CX70">
        <f t="shared" si="66"/>
        <v>7.3773436383140781E-2</v>
      </c>
      <c r="CY70">
        <f t="shared" si="67"/>
        <v>2.2225371193159645E-2</v>
      </c>
      <c r="CZ70">
        <f t="shared" si="68"/>
        <v>2.0360140753924946E-2</v>
      </c>
      <c r="DA70" s="23">
        <f t="shared" si="69"/>
        <v>1</v>
      </c>
      <c r="DB70" s="23">
        <f t="shared" si="70"/>
        <v>0.72265134153181454</v>
      </c>
      <c r="DC70" s="23">
        <f t="shared" si="71"/>
        <v>3.2424122545656665E-2</v>
      </c>
      <c r="DD70" s="23">
        <f t="shared" si="72"/>
        <v>0.11661321485666089</v>
      </c>
      <c r="DE70" s="23">
        <f t="shared" si="73"/>
        <v>0</v>
      </c>
      <c r="DF70" s="23">
        <f t="shared" si="74"/>
        <v>0.11218376982006058</v>
      </c>
      <c r="DG70" s="23">
        <f t="shared" si="75"/>
        <v>1.6916299559471366E-3</v>
      </c>
      <c r="DH70" s="23">
        <f t="shared" si="76"/>
        <v>0.41509115630055277</v>
      </c>
      <c r="DI70" s="23">
        <f t="shared" si="77"/>
        <v>0.19027273019077204</v>
      </c>
      <c r="DJ70" s="23">
        <f t="shared" si="78"/>
        <v>4.9210295761944786E-2</v>
      </c>
      <c r="DK70" s="23">
        <f t="shared" si="79"/>
        <v>1.2208586351862075E-2</v>
      </c>
      <c r="DL70" s="23">
        <f t="shared" si="80"/>
        <v>1.6523468473152716</v>
      </c>
      <c r="DM70" s="23">
        <f t="shared" si="81"/>
        <v>0.72265134153181454</v>
      </c>
      <c r="DN70" s="23">
        <f t="shared" si="82"/>
        <v>3.2424122545656665E-2</v>
      </c>
      <c r="DO70" s="23">
        <f t="shared" si="83"/>
        <v>0.23322642971332178</v>
      </c>
      <c r="DP70" s="23">
        <f t="shared" si="84"/>
        <v>0</v>
      </c>
      <c r="DR70" s="23">
        <f t="shared" si="85"/>
        <v>0.11218376982006058</v>
      </c>
      <c r="DS70" s="23">
        <f t="shared" si="86"/>
        <v>1.6916299559471366E-3</v>
      </c>
      <c r="DT70" s="23">
        <f t="shared" si="87"/>
        <v>0.41509115630055277</v>
      </c>
      <c r="DU70" s="23">
        <f t="shared" si="88"/>
        <v>0.19027273019077204</v>
      </c>
      <c r="DV70" s="23">
        <f t="shared" si="89"/>
        <v>9.8420591523889572E-2</v>
      </c>
      <c r="DW70" s="23">
        <f t="shared" si="90"/>
        <v>2.4417172703724149E-2</v>
      </c>
      <c r="DY70" s="23">
        <f t="shared" si="91"/>
        <v>1.4453026830636291</v>
      </c>
      <c r="DZ70" s="23">
        <f t="shared" si="92"/>
        <v>6.4848245091313331E-2</v>
      </c>
      <c r="EA70" s="23">
        <f t="shared" si="93"/>
        <v>0.34983964456998268</v>
      </c>
      <c r="EB70" s="23">
        <f t="shared" si="94"/>
        <v>0</v>
      </c>
      <c r="ED70" s="23">
        <f t="shared" si="95"/>
        <v>0.11218376982006058</v>
      </c>
      <c r="EE70" s="23">
        <f t="shared" si="96"/>
        <v>1.6916299559471366E-3</v>
      </c>
      <c r="EF70" s="23">
        <f t="shared" si="97"/>
        <v>0.41509115630055277</v>
      </c>
      <c r="EG70" s="23">
        <f t="shared" si="98"/>
        <v>0.19027273019077204</v>
      </c>
      <c r="EH70" s="23">
        <f t="shared" si="99"/>
        <v>4.9210295761944786E-2</v>
      </c>
      <c r="EI70" s="23">
        <f t="shared" si="100"/>
        <v>1.2208586351862075E-2</v>
      </c>
      <c r="EJ70" s="23">
        <f t="shared" si="101"/>
        <v>2.6406487411060642</v>
      </c>
      <c r="EK70" s="23">
        <f t="shared" si="102"/>
        <v>8.7099808626444588</v>
      </c>
      <c r="EL70" s="83">
        <f t="shared" si="147"/>
        <v>0.78723856519132362</v>
      </c>
      <c r="EM70" s="24">
        <f t="shared" si="103"/>
        <v>6.2942793551064495</v>
      </c>
      <c r="EN70" s="24">
        <f t="shared" si="104"/>
        <v>0.28241348686070827</v>
      </c>
      <c r="EO70" s="24">
        <f t="shared" si="105"/>
        <v>2.0313977394659255</v>
      </c>
      <c r="EP70" s="24">
        <f t="shared" si="106"/>
        <v>0</v>
      </c>
      <c r="EQ70" s="24"/>
      <c r="ER70" s="24">
        <f t="shared" si="107"/>
        <v>0.97711848823203862</v>
      </c>
      <c r="ES70" s="24">
        <f t="shared" si="108"/>
        <v>1.4734064542975649E-2</v>
      </c>
      <c r="ET70" s="24">
        <f t="shared" si="109"/>
        <v>3.6154360276307744</v>
      </c>
      <c r="EU70" s="24">
        <f t="shared" si="110"/>
        <v>1.6572718386447369</v>
      </c>
      <c r="EV70" s="24">
        <f t="shared" si="111"/>
        <v>0.85724146866322559</v>
      </c>
      <c r="EW70" s="24">
        <f t="shared" si="112"/>
        <v>0.21267310696932201</v>
      </c>
      <c r="EX70" s="23">
        <f t="shared" si="113"/>
        <v>14.872651000483611</v>
      </c>
      <c r="EY70" s="23">
        <f t="shared" si="114"/>
        <v>15.942565576116159</v>
      </c>
      <c r="EZ70" s="23">
        <f t="shared" si="115"/>
        <v>13.215379161838873</v>
      </c>
      <c r="FA70" s="23" t="str">
        <f t="shared" si="116"/>
        <v>Good</v>
      </c>
      <c r="FB70" s="23">
        <f t="shared" si="117"/>
        <v>31.261856869289065</v>
      </c>
      <c r="FC70" s="23">
        <f t="shared" si="118"/>
        <v>0.4634647038377005</v>
      </c>
      <c r="FE70" s="23">
        <f t="shared" si="119"/>
        <v>-9.9139906839148715</v>
      </c>
      <c r="FF70" s="23">
        <f t="shared" si="120"/>
        <v>0.15131933653034346</v>
      </c>
      <c r="FG70" s="80">
        <f t="shared" si="121"/>
        <v>0.11350570531074353</v>
      </c>
      <c r="FH70" s="80">
        <f t="shared" si="122"/>
        <v>0.86361278292129506</v>
      </c>
      <c r="FI70" s="23">
        <f t="shared" si="123"/>
        <v>6.2942793551064495</v>
      </c>
      <c r="FJ70" s="23">
        <f t="shared" si="124"/>
        <v>1.7057206448935505</v>
      </c>
      <c r="FK70" s="23">
        <f t="shared" si="125"/>
        <v>0</v>
      </c>
      <c r="FL70" s="24">
        <f t="shared" si="126"/>
        <v>8</v>
      </c>
      <c r="FM70" s="23">
        <f t="shared" si="127"/>
        <v>0.32567709457237504</v>
      </c>
      <c r="FN70" s="23">
        <f t="shared" si="128"/>
        <v>0</v>
      </c>
      <c r="FO70" s="23">
        <f t="shared" si="129"/>
        <v>0.11350570531074353</v>
      </c>
      <c r="FP70" s="23">
        <f t="shared" si="130"/>
        <v>0.28241348686070827</v>
      </c>
      <c r="FQ70" s="23">
        <f t="shared" si="131"/>
        <v>0.72159628674382681</v>
      </c>
      <c r="FR70" s="23">
        <f t="shared" si="132"/>
        <v>3.6154360276307744</v>
      </c>
      <c r="FS70" s="23">
        <f t="shared" si="133"/>
        <v>4.3370323143746017</v>
      </c>
      <c r="FT70" s="23">
        <f t="shared" si="134"/>
        <v>0.66296768562539832</v>
      </c>
      <c r="FU70" s="23">
        <f t="shared" si="135"/>
        <v>5</v>
      </c>
      <c r="FV70" s="23">
        <f t="shared" si="136"/>
        <v>0</v>
      </c>
      <c r="FW70" s="23">
        <f t="shared" si="137"/>
        <v>5</v>
      </c>
      <c r="FX70" s="24">
        <f t="shared" si="138"/>
        <v>0</v>
      </c>
      <c r="FY70" s="24">
        <f t="shared" si="139"/>
        <v>0.20064509729589675</v>
      </c>
      <c r="FZ70" s="24">
        <f t="shared" si="140"/>
        <v>1.4734064542975649E-2</v>
      </c>
      <c r="GA70" s="74">
        <f t="shared" si="141"/>
        <v>0.2153791618388724</v>
      </c>
      <c r="GB70" s="74">
        <f t="shared" si="142"/>
        <v>0.2153791618388724</v>
      </c>
      <c r="GC70" s="23">
        <f t="shared" si="143"/>
        <v>1.6572718386447369</v>
      </c>
      <c r="GD70" s="23">
        <f t="shared" si="144"/>
        <v>0.12734899951639056</v>
      </c>
      <c r="GE70" s="74">
        <f t="shared" si="145"/>
        <v>2</v>
      </c>
      <c r="GG70" s="24" t="str">
        <f t="shared" si="146"/>
        <v>CALCIC</v>
      </c>
      <c r="GH70" s="83">
        <f t="shared" si="148"/>
        <v>0.78723856519132362</v>
      </c>
    </row>
    <row r="71" spans="1:190" s="23" customFormat="1" ht="18" customHeight="1" x14ac:dyDescent="0.2">
      <c r="A71" s="23" t="s">
        <v>106</v>
      </c>
      <c r="B71" s="23" t="s">
        <v>144</v>
      </c>
      <c r="C71" s="24">
        <v>1000</v>
      </c>
      <c r="D71" s="24">
        <v>15</v>
      </c>
      <c r="F71" s="43">
        <v>45.3</v>
      </c>
      <c r="G71" s="43">
        <v>2.25</v>
      </c>
      <c r="H71" s="43">
        <v>16.489999999999998</v>
      </c>
      <c r="I71" s="43">
        <v>9.4700000000000006</v>
      </c>
      <c r="J71" s="43">
        <v>0.18</v>
      </c>
      <c r="K71" s="43">
        <v>6.08</v>
      </c>
      <c r="L71" s="43">
        <v>7.52</v>
      </c>
      <c r="M71" s="37">
        <v>1.7</v>
      </c>
      <c r="N71" s="37">
        <v>0.87</v>
      </c>
      <c r="O71" s="37"/>
      <c r="P71" s="37">
        <v>0.26</v>
      </c>
      <c r="Q71" s="37">
        <v>9.8799999999999955</v>
      </c>
      <c r="S71" s="43">
        <v>42.25</v>
      </c>
      <c r="T71" s="43">
        <v>2.17</v>
      </c>
      <c r="U71" s="43">
        <v>13.72</v>
      </c>
      <c r="V71" s="43">
        <v>8.8000000000000007</v>
      </c>
      <c r="W71" s="43">
        <v>0.11</v>
      </c>
      <c r="X71" s="43">
        <v>15.95</v>
      </c>
      <c r="Y71" s="43">
        <v>10.75</v>
      </c>
      <c r="Z71" s="37">
        <v>2.74</v>
      </c>
      <c r="AA71" s="37">
        <v>1.06</v>
      </c>
      <c r="AB71" s="37"/>
      <c r="AD71" s="38">
        <f t="shared" si="1"/>
        <v>15.932267509659177</v>
      </c>
      <c r="AE71" s="39"/>
      <c r="AF71" s="58">
        <f t="shared" si="2"/>
        <v>0.35422204420493031</v>
      </c>
      <c r="AG71" s="38">
        <f t="shared" si="3"/>
        <v>12.7</v>
      </c>
      <c r="AH71" s="38">
        <f t="shared" si="4"/>
        <v>14.164159435662881</v>
      </c>
      <c r="AI71" s="38">
        <f t="shared" si="5"/>
        <v>12.891475142517546</v>
      </c>
      <c r="AJ71" s="39"/>
      <c r="AK71" s="40">
        <f t="shared" si="6"/>
        <v>997.03722525853084</v>
      </c>
      <c r="AL71" s="40">
        <f t="shared" si="7"/>
        <v>1007.2714499622666</v>
      </c>
      <c r="AM71" s="40">
        <f t="shared" si="8"/>
        <v>964.47926431170708</v>
      </c>
      <c r="AN71" s="40">
        <f t="shared" si="9"/>
        <v>898.49055025798282</v>
      </c>
      <c r="AO71" s="40">
        <f t="shared" si="10"/>
        <v>1049.9763295826224</v>
      </c>
      <c r="AP71" s="40">
        <f t="shared" si="11"/>
        <v>1027.2983007621842</v>
      </c>
      <c r="AQ71" s="41"/>
      <c r="AR71" s="40">
        <f t="shared" si="12"/>
        <v>986.21606099779308</v>
      </c>
      <c r="AS71" s="40">
        <f t="shared" si="13"/>
        <v>1063.7495760179211</v>
      </c>
      <c r="AT71" s="41"/>
      <c r="AU71" s="38">
        <f t="shared" si="14"/>
        <v>13.994909294686293</v>
      </c>
      <c r="AV71" s="38">
        <f t="shared" si="15"/>
        <v>5.6804185938759879</v>
      </c>
      <c r="AW71" s="38">
        <f t="shared" si="16"/>
        <v>5.3970913491703971</v>
      </c>
      <c r="AX71" s="38">
        <f t="shared" si="17"/>
        <v>13.887117329135796</v>
      </c>
      <c r="AY71" s="38">
        <f t="shared" si="18"/>
        <v>15.266737493579166</v>
      </c>
      <c r="AZ71" s="38">
        <f t="shared" si="19"/>
        <v>3.6352752992570894</v>
      </c>
      <c r="BA71" s="39"/>
      <c r="BB71" s="42">
        <f t="shared" si="20"/>
        <v>0.23635340065444568</v>
      </c>
      <c r="BC71" s="42" t="str">
        <f t="shared" si="21"/>
        <v>NO</v>
      </c>
      <c r="BD71" s="38">
        <f t="shared" si="22"/>
        <v>7.9124396260427741</v>
      </c>
      <c r="BE71" s="38">
        <f t="shared" si="23"/>
        <v>7.0881256622108513</v>
      </c>
      <c r="BF71" s="38">
        <f t="shared" si="24"/>
        <v>8.4523068409110049</v>
      </c>
      <c r="BG71" s="38">
        <f t="shared" si="25"/>
        <v>8.5073875727398089</v>
      </c>
      <c r="BH71" s="38">
        <f t="shared" si="26"/>
        <v>6.4905406795548588</v>
      </c>
      <c r="BI71" s="38">
        <f t="shared" si="27"/>
        <v>-3.1582908791696003</v>
      </c>
      <c r="BJ71" s="38">
        <f t="shared" si="28"/>
        <v>8.3024396260427746</v>
      </c>
      <c r="BK71" s="38">
        <f t="shared" si="29"/>
        <v>8.1872987316031018</v>
      </c>
      <c r="BL71" s="24"/>
      <c r="BM71" s="24">
        <f t="shared" si="30"/>
        <v>0.75394071329781653</v>
      </c>
      <c r="BN71" s="24">
        <f t="shared" si="31"/>
        <v>2.8167674026149617E-2</v>
      </c>
      <c r="BO71" s="24">
        <f t="shared" si="32"/>
        <v>0.16172850403585684</v>
      </c>
      <c r="BP71" s="24">
        <f t="shared" si="33"/>
        <v>0</v>
      </c>
      <c r="BQ71" s="24">
        <f t="shared" si="34"/>
        <v>0.13180897024763941</v>
      </c>
      <c r="BR71" s="24">
        <f t="shared" si="35"/>
        <v>2.5374449339207049E-3</v>
      </c>
      <c r="BS71" s="24">
        <f t="shared" si="36"/>
        <v>0.15085201615704488</v>
      </c>
      <c r="BT71" s="24">
        <f t="shared" si="37"/>
        <v>0.13410036841936324</v>
      </c>
      <c r="BU71" s="24">
        <f t="shared" si="38"/>
        <v>2.7428689441083981E-2</v>
      </c>
      <c r="BV71" s="24">
        <f t="shared" si="39"/>
        <v>9.2360609792347878E-3</v>
      </c>
      <c r="BW71" s="24">
        <f t="shared" si="40"/>
        <v>1.831798614878432E-3</v>
      </c>
      <c r="BX71" s="24">
        <f t="shared" si="41"/>
        <v>0.54846596069253239</v>
      </c>
      <c r="BY71" s="23">
        <f t="shared" si="42"/>
        <v>1.9500982008455208</v>
      </c>
      <c r="BZ71" s="23">
        <f t="shared" si="43"/>
        <v>1.6018572932240427</v>
      </c>
      <c r="CA71" s="24">
        <f t="shared" si="44"/>
        <v>0.38661679343682487</v>
      </c>
      <c r="CB71" s="24">
        <f t="shared" si="45"/>
        <v>1.4444233635996751E-2</v>
      </c>
      <c r="CC71" s="24">
        <f t="shared" si="46"/>
        <v>8.2933517894501332E-2</v>
      </c>
      <c r="CD71" s="24">
        <f t="shared" si="47"/>
        <v>0</v>
      </c>
      <c r="CE71" s="24">
        <f t="shared" si="48"/>
        <v>6.7590939877022527E-2</v>
      </c>
      <c r="CF71" s="24">
        <f t="shared" si="49"/>
        <v>1.3011882851953419E-3</v>
      </c>
      <c r="CG71" s="24">
        <f t="shared" si="50"/>
        <v>7.7356112677627556E-2</v>
      </c>
      <c r="CH71" s="24">
        <f t="shared" si="51"/>
        <v>6.8765956689370925E-2</v>
      </c>
      <c r="CI71" s="24">
        <f t="shared" si="52"/>
        <v>1.4065286265682153E-2</v>
      </c>
      <c r="CJ71" s="24">
        <f t="shared" si="53"/>
        <v>4.7362030154328794E-3</v>
      </c>
      <c r="CK71" s="24">
        <f t="shared" si="54"/>
        <v>9.3933660063078017E-4</v>
      </c>
      <c r="CL71" s="24">
        <f t="shared" si="55"/>
        <v>0.28125043162171492</v>
      </c>
      <c r="CM71" s="23">
        <f t="shared" si="56"/>
        <v>0.99999999999999989</v>
      </c>
      <c r="CN71" s="23">
        <f t="shared" si="57"/>
        <v>0.71874956837828496</v>
      </c>
      <c r="CP71">
        <f t="shared" si="58"/>
        <v>0.47066659214090623</v>
      </c>
      <c r="CQ71">
        <f t="shared" si="59"/>
        <v>1.7584384167866049E-2</v>
      </c>
      <c r="CR71">
        <f t="shared" si="60"/>
        <v>0.20192623240531926</v>
      </c>
      <c r="CS71">
        <f t="shared" si="61"/>
        <v>0</v>
      </c>
      <c r="CT71">
        <f t="shared" si="62"/>
        <v>8.2285089193150765E-2</v>
      </c>
      <c r="CU71">
        <f t="shared" si="63"/>
        <v>1.5840642887816891E-3</v>
      </c>
      <c r="CV71">
        <f t="shared" si="64"/>
        <v>9.4173193077284986E-2</v>
      </c>
      <c r="CW71">
        <f t="shared" si="65"/>
        <v>8.3715552556782827E-2</v>
      </c>
      <c r="CX71">
        <f t="shared" si="66"/>
        <v>3.4246108635405996E-2</v>
      </c>
      <c r="CY71">
        <f t="shared" si="67"/>
        <v>1.1531690142815977E-2</v>
      </c>
      <c r="CZ71">
        <f t="shared" si="68"/>
        <v>2.2870933916860829E-3</v>
      </c>
      <c r="DA71" s="23">
        <f t="shared" si="69"/>
        <v>1</v>
      </c>
      <c r="DB71" s="23">
        <f t="shared" si="70"/>
        <v>0.70317870059233445</v>
      </c>
      <c r="DC71" s="23">
        <f t="shared" si="71"/>
        <v>2.7166156727442076E-2</v>
      </c>
      <c r="DD71" s="23">
        <f t="shared" si="72"/>
        <v>0.13456125381273232</v>
      </c>
      <c r="DE71" s="23">
        <f t="shared" si="73"/>
        <v>0</v>
      </c>
      <c r="DF71" s="23">
        <f t="shared" si="74"/>
        <v>0.12248352039907358</v>
      </c>
      <c r="DG71" s="23">
        <f t="shared" si="75"/>
        <v>1.5506607929515418E-3</v>
      </c>
      <c r="DH71" s="23">
        <f t="shared" si="76"/>
        <v>0.39573843054356345</v>
      </c>
      <c r="DI71" s="23">
        <f t="shared" si="77"/>
        <v>0.19169932985480784</v>
      </c>
      <c r="DJ71" s="23">
        <f t="shared" si="78"/>
        <v>4.4208593569747122E-2</v>
      </c>
      <c r="DK71" s="23">
        <f t="shared" si="79"/>
        <v>1.1253131767803305E-2</v>
      </c>
      <c r="DL71" s="23">
        <f t="shared" si="80"/>
        <v>1.6318397780604557</v>
      </c>
      <c r="DM71" s="23">
        <f t="shared" si="81"/>
        <v>0.70317870059233445</v>
      </c>
      <c r="DN71" s="23">
        <f t="shared" si="82"/>
        <v>2.7166156727442076E-2</v>
      </c>
      <c r="DO71" s="23">
        <f t="shared" si="83"/>
        <v>0.26912250762546464</v>
      </c>
      <c r="DP71" s="23">
        <f t="shared" si="84"/>
        <v>0</v>
      </c>
      <c r="DR71" s="23">
        <f t="shared" si="85"/>
        <v>0.12248352039907358</v>
      </c>
      <c r="DS71" s="23">
        <f t="shared" si="86"/>
        <v>1.5506607929515418E-3</v>
      </c>
      <c r="DT71" s="23">
        <f t="shared" si="87"/>
        <v>0.39573843054356345</v>
      </c>
      <c r="DU71" s="23">
        <f t="shared" si="88"/>
        <v>0.19169932985480784</v>
      </c>
      <c r="DV71" s="23">
        <f t="shared" si="89"/>
        <v>8.8417187139494244E-2</v>
      </c>
      <c r="DW71" s="23">
        <f t="shared" si="90"/>
        <v>2.250626353560661E-2</v>
      </c>
      <c r="DY71" s="23">
        <f t="shared" si="91"/>
        <v>1.4063574011846689</v>
      </c>
      <c r="DZ71" s="23">
        <f t="shared" si="92"/>
        <v>5.4332313454884151E-2</v>
      </c>
      <c r="EA71" s="23">
        <f t="shared" si="93"/>
        <v>0.40368376143819695</v>
      </c>
      <c r="EB71" s="23">
        <f t="shared" si="94"/>
        <v>0</v>
      </c>
      <c r="ED71" s="23">
        <f t="shared" si="95"/>
        <v>0.12248352039907358</v>
      </c>
      <c r="EE71" s="23">
        <f t="shared" si="96"/>
        <v>1.5506607929515418E-3</v>
      </c>
      <c r="EF71" s="23">
        <f t="shared" si="97"/>
        <v>0.39573843054356345</v>
      </c>
      <c r="EG71" s="23">
        <f t="shared" si="98"/>
        <v>0.19169932985480784</v>
      </c>
      <c r="EH71" s="23">
        <f t="shared" si="99"/>
        <v>4.4208593569747122E-2</v>
      </c>
      <c r="EI71" s="23">
        <f t="shared" si="100"/>
        <v>1.1253131767803305E-2</v>
      </c>
      <c r="EJ71" s="23">
        <f t="shared" si="101"/>
        <v>2.6313071430056967</v>
      </c>
      <c r="EK71" s="23">
        <f t="shared" si="102"/>
        <v>8.7409028098967951</v>
      </c>
      <c r="EL71" s="83">
        <f t="shared" si="147"/>
        <v>0.76364659934555434</v>
      </c>
      <c r="EM71" s="24">
        <f t="shared" si="103"/>
        <v>6.1464166798671132</v>
      </c>
      <c r="EN71" s="24">
        <f t="shared" si="104"/>
        <v>0.23745673567299516</v>
      </c>
      <c r="EO71" s="24">
        <f t="shared" si="105"/>
        <v>2.3523736831098954</v>
      </c>
      <c r="EP71" s="24">
        <f t="shared" si="106"/>
        <v>0</v>
      </c>
      <c r="EQ71" s="24"/>
      <c r="ER71" s="24">
        <f t="shared" si="107"/>
        <v>1.0706165476223137</v>
      </c>
      <c r="ES71" s="24">
        <f t="shared" si="108"/>
        <v>1.3554175282306924E-2</v>
      </c>
      <c r="ET71" s="24">
        <f t="shared" si="109"/>
        <v>3.4591111595223816</v>
      </c>
      <c r="EU71" s="24">
        <f t="shared" si="110"/>
        <v>1.6756252109832224</v>
      </c>
      <c r="EV71" s="24">
        <f t="shared" si="111"/>
        <v>0.77284603951077602</v>
      </c>
      <c r="EW71" s="24">
        <f t="shared" si="112"/>
        <v>0.19672506217866159</v>
      </c>
      <c r="EX71" s="23">
        <f t="shared" si="113"/>
        <v>14.955154192060228</v>
      </c>
      <c r="EY71" s="23">
        <f t="shared" si="114"/>
        <v>15.924725293749665</v>
      </c>
      <c r="EZ71" s="23">
        <f t="shared" si="115"/>
        <v>13.279528981077005</v>
      </c>
      <c r="FA71" s="23" t="str">
        <f t="shared" si="116"/>
        <v>Good</v>
      </c>
      <c r="FB71" s="23">
        <f t="shared" si="117"/>
        <v>35.958196684926861</v>
      </c>
      <c r="FC71" s="23">
        <f t="shared" si="118"/>
        <v>0.29307880346669135</v>
      </c>
      <c r="FE71" s="23">
        <f t="shared" si="119"/>
        <v>-10.094684187045729</v>
      </c>
      <c r="FF71" s="23">
        <f t="shared" si="120"/>
        <v>8.3977576582611346E-2</v>
      </c>
      <c r="FG71" s="80">
        <f t="shared" si="121"/>
        <v>7.6978797409223101E-2</v>
      </c>
      <c r="FH71" s="80">
        <f t="shared" si="122"/>
        <v>0.99363775021309064</v>
      </c>
      <c r="FI71" s="23">
        <f t="shared" si="123"/>
        <v>6.1464166798671132</v>
      </c>
      <c r="FJ71" s="23">
        <f t="shared" si="124"/>
        <v>1.8535833201328868</v>
      </c>
      <c r="FK71" s="23">
        <f t="shared" si="125"/>
        <v>0</v>
      </c>
      <c r="FL71" s="24">
        <f t="shared" si="126"/>
        <v>8</v>
      </c>
      <c r="FM71" s="23">
        <f t="shared" si="127"/>
        <v>0.49879036297700852</v>
      </c>
      <c r="FN71" s="23">
        <f t="shared" si="128"/>
        <v>0</v>
      </c>
      <c r="FO71" s="23">
        <f t="shared" si="129"/>
        <v>7.6978797409223101E-2</v>
      </c>
      <c r="FP71" s="23">
        <f t="shared" si="130"/>
        <v>0.23745673567299516</v>
      </c>
      <c r="FQ71" s="23">
        <f t="shared" si="131"/>
        <v>0.81322589605922679</v>
      </c>
      <c r="FR71" s="23">
        <f t="shared" si="132"/>
        <v>3.4591111595223816</v>
      </c>
      <c r="FS71" s="23">
        <f t="shared" si="133"/>
        <v>4.272337055581608</v>
      </c>
      <c r="FT71" s="23">
        <f t="shared" si="134"/>
        <v>0.72766294441839197</v>
      </c>
      <c r="FU71" s="23">
        <f t="shared" si="135"/>
        <v>5</v>
      </c>
      <c r="FV71" s="23">
        <f t="shared" si="136"/>
        <v>0</v>
      </c>
      <c r="FW71" s="23">
        <f t="shared" si="137"/>
        <v>5</v>
      </c>
      <c r="FX71" s="24">
        <f t="shared" si="138"/>
        <v>0</v>
      </c>
      <c r="FY71" s="24">
        <f t="shared" si="139"/>
        <v>0.26597480579469868</v>
      </c>
      <c r="FZ71" s="24">
        <f t="shared" si="140"/>
        <v>1.3554175282306924E-2</v>
      </c>
      <c r="GA71" s="74">
        <f t="shared" si="141"/>
        <v>0.27952898107700558</v>
      </c>
      <c r="GB71" s="74">
        <f t="shared" si="142"/>
        <v>0.27952898107700558</v>
      </c>
      <c r="GC71" s="23">
        <f t="shared" si="143"/>
        <v>1.6756252109832224</v>
      </c>
      <c r="GD71" s="23">
        <f t="shared" si="144"/>
        <v>4.4845807939771998E-2</v>
      </c>
      <c r="GE71" s="74">
        <f t="shared" si="145"/>
        <v>2</v>
      </c>
      <c r="GG71" s="24" t="str">
        <f t="shared" si="146"/>
        <v>CALCIC</v>
      </c>
      <c r="GH71" s="83">
        <f t="shared" si="148"/>
        <v>0.76364659934555434</v>
      </c>
    </row>
    <row r="72" spans="1:190" s="23" customFormat="1" ht="18" customHeight="1" x14ac:dyDescent="0.2">
      <c r="A72" s="23" t="s">
        <v>11</v>
      </c>
      <c r="B72" s="23" t="s">
        <v>144</v>
      </c>
      <c r="C72" s="24">
        <v>960</v>
      </c>
      <c r="D72" s="24">
        <v>5.0030000000000001</v>
      </c>
      <c r="F72" s="43">
        <v>55.65</v>
      </c>
      <c r="G72" s="43">
        <v>1.48</v>
      </c>
      <c r="H72" s="43">
        <v>18.11</v>
      </c>
      <c r="I72" s="43">
        <v>9.8800000000000008</v>
      </c>
      <c r="J72" s="43">
        <v>0.2</v>
      </c>
      <c r="K72" s="43">
        <v>2.38</v>
      </c>
      <c r="L72" s="43">
        <v>8.67</v>
      </c>
      <c r="M72" s="43">
        <v>2.4</v>
      </c>
      <c r="N72" s="43">
        <v>1.22</v>
      </c>
      <c r="O72" s="37"/>
      <c r="P72" s="37"/>
      <c r="Q72" s="37">
        <v>6.93</v>
      </c>
      <c r="S72" s="43">
        <v>40.130000000000003</v>
      </c>
      <c r="T72" s="43">
        <v>4</v>
      </c>
      <c r="U72" s="43">
        <v>13.61</v>
      </c>
      <c r="V72" s="43">
        <v>13.89</v>
      </c>
      <c r="W72" s="43">
        <v>0.14000000000000001</v>
      </c>
      <c r="X72" s="43">
        <v>11.13</v>
      </c>
      <c r="Y72" s="43">
        <v>11.6</v>
      </c>
      <c r="Z72" s="43">
        <v>2.46</v>
      </c>
      <c r="AA72" s="43">
        <v>0.71</v>
      </c>
      <c r="AB72" s="37"/>
      <c r="AD72" s="38">
        <f t="shared" si="1"/>
        <v>12.869604413247028</v>
      </c>
      <c r="AE72" s="39"/>
      <c r="AF72" s="58">
        <f t="shared" si="2"/>
        <v>0.30062638453899621</v>
      </c>
      <c r="AG72" s="38">
        <f t="shared" si="3"/>
        <v>8.5</v>
      </c>
      <c r="AH72" s="38">
        <f t="shared" si="4"/>
        <v>7.0390128506238376</v>
      </c>
      <c r="AI72" s="38">
        <f t="shared" si="5"/>
        <v>10.096702382365317</v>
      </c>
      <c r="AJ72" s="39"/>
      <c r="AK72" s="40">
        <f t="shared" si="6"/>
        <v>989.44552161389072</v>
      </c>
      <c r="AL72" s="40">
        <f t="shared" si="7"/>
        <v>990.91996167278182</v>
      </c>
      <c r="AM72" s="40">
        <f t="shared" si="8"/>
        <v>991.29416539384761</v>
      </c>
      <c r="AN72" s="40">
        <f t="shared" si="9"/>
        <v>859.09170005942576</v>
      </c>
      <c r="AO72" s="40">
        <f t="shared" si="10"/>
        <v>988.98461541158133</v>
      </c>
      <c r="AP72" s="40">
        <f t="shared" si="11"/>
        <v>996.96392520274969</v>
      </c>
      <c r="AQ72" s="41"/>
      <c r="AR72" s="40">
        <f t="shared" si="12"/>
        <v>919.50364648275047</v>
      </c>
      <c r="AS72" s="40">
        <f t="shared" si="13"/>
        <v>949.80053187909152</v>
      </c>
      <c r="AT72" s="41"/>
      <c r="AU72" s="38">
        <f t="shared" si="14"/>
        <v>4.8897459348693193</v>
      </c>
      <c r="AV72" s="38">
        <f t="shared" si="15"/>
        <v>4.814831306295476</v>
      </c>
      <c r="AW72" s="38">
        <f t="shared" si="16"/>
        <v>4.7720778950556282</v>
      </c>
      <c r="AX72" s="38">
        <f t="shared" si="17"/>
        <v>5.7587485990576059</v>
      </c>
      <c r="AY72" s="38">
        <f t="shared" si="18"/>
        <v>8.5760202447986877</v>
      </c>
      <c r="AZ72" s="38">
        <f t="shared" si="19"/>
        <v>3.860340138579109</v>
      </c>
      <c r="BA72" s="39"/>
      <c r="BB72" s="42">
        <f t="shared" si="20"/>
        <v>0.41179621173397135</v>
      </c>
      <c r="BC72" s="42" t="str">
        <f t="shared" si="21"/>
        <v>NO</v>
      </c>
      <c r="BD72" s="38">
        <f t="shared" si="22"/>
        <v>8.1354487305567638</v>
      </c>
      <c r="BE72" s="38">
        <f t="shared" si="23"/>
        <v>7.3592010130762633</v>
      </c>
      <c r="BF72" s="38">
        <f t="shared" si="24"/>
        <v>9.0255224885769003</v>
      </c>
      <c r="BG72" s="38">
        <f t="shared" si="25"/>
        <v>8.7574415189543036</v>
      </c>
      <c r="BH72" s="38">
        <f t="shared" si="26"/>
        <v>6.6780811392157284</v>
      </c>
      <c r="BI72" s="38">
        <f t="shared" si="27"/>
        <v>-0.91964069434529883</v>
      </c>
      <c r="BJ72" s="38">
        <f t="shared" si="28"/>
        <v>8.5254487305567643</v>
      </c>
      <c r="BK72" s="38">
        <f t="shared" si="29"/>
        <v>8.3983371684791646</v>
      </c>
      <c r="BL72" s="24"/>
      <c r="BM72" s="24">
        <f t="shared" si="30"/>
        <v>0.92619869083937068</v>
      </c>
      <c r="BN72" s="24">
        <f t="shared" si="31"/>
        <v>1.8528070026089527E-2</v>
      </c>
      <c r="BO72" s="24">
        <f t="shared" si="32"/>
        <v>0.17761693196418238</v>
      </c>
      <c r="BP72" s="24">
        <f t="shared" si="33"/>
        <v>0</v>
      </c>
      <c r="BQ72" s="24">
        <f t="shared" si="34"/>
        <v>0.13751558881168716</v>
      </c>
      <c r="BR72" s="24">
        <f t="shared" si="35"/>
        <v>2.8193832599118945E-3</v>
      </c>
      <c r="BS72" s="24">
        <f t="shared" si="36"/>
        <v>5.9050624745685329E-2</v>
      </c>
      <c r="BT72" s="24">
        <f t="shared" si="37"/>
        <v>0.15460773858987756</v>
      </c>
      <c r="BU72" s="24">
        <f t="shared" si="38"/>
        <v>3.8722855681530326E-2</v>
      </c>
      <c r="BV72" s="24">
        <f t="shared" si="39"/>
        <v>1.2951717695018896E-2</v>
      </c>
      <c r="BW72" s="24">
        <f t="shared" si="40"/>
        <v>0</v>
      </c>
      <c r="BX72" s="24">
        <f t="shared" si="41"/>
        <v>0.38470335097158409</v>
      </c>
      <c r="BY72" s="23">
        <f t="shared" si="42"/>
        <v>1.9127149525849376</v>
      </c>
      <c r="BZ72" s="23">
        <f t="shared" si="43"/>
        <v>1.7573031069540854</v>
      </c>
      <c r="CA72" s="24">
        <f t="shared" si="44"/>
        <v>0.48423247258440677</v>
      </c>
      <c r="CB72" s="24">
        <f t="shared" si="45"/>
        <v>9.6867910197752025E-3</v>
      </c>
      <c r="CC72" s="24">
        <f t="shared" si="46"/>
        <v>9.2861161420912233E-2</v>
      </c>
      <c r="CD72" s="24">
        <f t="shared" si="47"/>
        <v>0</v>
      </c>
      <c r="CE72" s="24">
        <f t="shared" si="48"/>
        <v>7.1895495262292886E-2</v>
      </c>
      <c r="CF72" s="24">
        <f t="shared" si="49"/>
        <v>1.4740216549787727E-3</v>
      </c>
      <c r="CG72" s="24">
        <f t="shared" si="50"/>
        <v>3.0872673769754031E-2</v>
      </c>
      <c r="CH72" s="24">
        <f t="shared" si="51"/>
        <v>8.0831562685769257E-2</v>
      </c>
      <c r="CI72" s="24">
        <f t="shared" si="52"/>
        <v>2.0244969397660819E-2</v>
      </c>
      <c r="CJ72" s="24">
        <f t="shared" si="53"/>
        <v>6.7713789122186259E-3</v>
      </c>
      <c r="CK72" s="24">
        <f t="shared" si="54"/>
        <v>0</v>
      </c>
      <c r="CL72" s="24">
        <f t="shared" si="55"/>
        <v>0.20112947329223152</v>
      </c>
      <c r="CM72" s="23">
        <f t="shared" si="56"/>
        <v>1</v>
      </c>
      <c r="CN72" s="23">
        <f t="shared" si="57"/>
        <v>0.79887052670776859</v>
      </c>
      <c r="CP72">
        <f t="shared" si="58"/>
        <v>0.52705687890391373</v>
      </c>
      <c r="CQ72">
        <f t="shared" si="59"/>
        <v>1.0543468541522147E-2</v>
      </c>
      <c r="CR72">
        <f t="shared" si="60"/>
        <v>0.20214717798120085</v>
      </c>
      <c r="CS72">
        <f t="shared" si="61"/>
        <v>0</v>
      </c>
      <c r="CT72">
        <f t="shared" si="62"/>
        <v>7.8253767530202259E-2</v>
      </c>
      <c r="CU72">
        <f t="shared" si="63"/>
        <v>1.6043807404396509E-3</v>
      </c>
      <c r="CV72">
        <f t="shared" si="64"/>
        <v>3.3602982042202807E-2</v>
      </c>
      <c r="CW72">
        <f t="shared" si="65"/>
        <v>8.798012020695592E-2</v>
      </c>
      <c r="CX72">
        <f t="shared" si="66"/>
        <v>4.4070775870473748E-2</v>
      </c>
      <c r="CY72">
        <f t="shared" si="67"/>
        <v>1.4740448183088881E-2</v>
      </c>
      <c r="CZ72">
        <f t="shared" si="68"/>
        <v>0</v>
      </c>
      <c r="DA72" s="23">
        <f t="shared" si="69"/>
        <v>0.99999999999999989</v>
      </c>
      <c r="DB72" s="23">
        <f t="shared" si="70"/>
        <v>0.66789494094131086</v>
      </c>
      <c r="DC72" s="23">
        <f t="shared" si="71"/>
        <v>5.00758649353771E-2</v>
      </c>
      <c r="DD72" s="23">
        <f t="shared" si="72"/>
        <v>0.1334824099410559</v>
      </c>
      <c r="DE72" s="23">
        <f t="shared" si="73"/>
        <v>0</v>
      </c>
      <c r="DF72" s="23">
        <f t="shared" si="74"/>
        <v>0.19332910208444681</v>
      </c>
      <c r="DG72" s="23">
        <f t="shared" si="75"/>
        <v>1.9735682819383262E-3</v>
      </c>
      <c r="DH72" s="23">
        <f t="shared" si="76"/>
        <v>0.27614850984011674</v>
      </c>
      <c r="DI72" s="23">
        <f t="shared" si="77"/>
        <v>0.20685695128518797</v>
      </c>
      <c r="DJ72" s="23">
        <f t="shared" si="78"/>
        <v>3.9690927073568583E-2</v>
      </c>
      <c r="DK72" s="23">
        <f t="shared" si="79"/>
        <v>7.5374750520191937E-3</v>
      </c>
      <c r="DL72" s="23">
        <f t="shared" si="80"/>
        <v>1.5769897494350213</v>
      </c>
      <c r="DM72" s="23">
        <f t="shared" si="81"/>
        <v>0.66789494094131086</v>
      </c>
      <c r="DN72" s="23">
        <f t="shared" si="82"/>
        <v>5.00758649353771E-2</v>
      </c>
      <c r="DO72" s="23">
        <f t="shared" si="83"/>
        <v>0.26696481988211179</v>
      </c>
      <c r="DP72" s="23">
        <f t="shared" si="84"/>
        <v>0</v>
      </c>
      <c r="DR72" s="23">
        <f t="shared" si="85"/>
        <v>0.19332910208444681</v>
      </c>
      <c r="DS72" s="23">
        <f t="shared" si="86"/>
        <v>1.9735682819383262E-3</v>
      </c>
      <c r="DT72" s="23">
        <f t="shared" si="87"/>
        <v>0.27614850984011674</v>
      </c>
      <c r="DU72" s="23">
        <f t="shared" si="88"/>
        <v>0.20685695128518797</v>
      </c>
      <c r="DV72" s="23">
        <f t="shared" si="89"/>
        <v>7.9381854147137165E-2</v>
      </c>
      <c r="DW72" s="23">
        <f t="shared" si="90"/>
        <v>1.5074950104038387E-2</v>
      </c>
      <c r="DY72" s="23">
        <f t="shared" si="91"/>
        <v>1.3357898818826217</v>
      </c>
      <c r="DZ72" s="23">
        <f t="shared" si="92"/>
        <v>0.1001517298707542</v>
      </c>
      <c r="EA72" s="23">
        <f t="shared" si="93"/>
        <v>0.40044722982316772</v>
      </c>
      <c r="EB72" s="23">
        <f t="shared" si="94"/>
        <v>0</v>
      </c>
      <c r="ED72" s="23">
        <f t="shared" si="95"/>
        <v>0.19332910208444681</v>
      </c>
      <c r="EE72" s="23">
        <f t="shared" si="96"/>
        <v>1.9735682819383262E-3</v>
      </c>
      <c r="EF72" s="23">
        <f t="shared" si="97"/>
        <v>0.27614850984011674</v>
      </c>
      <c r="EG72" s="23">
        <f t="shared" si="98"/>
        <v>0.20685695128518797</v>
      </c>
      <c r="EH72" s="23">
        <f t="shared" si="99"/>
        <v>3.9690927073568583E-2</v>
      </c>
      <c r="EI72" s="23">
        <f t="shared" si="100"/>
        <v>7.5374750520191937E-3</v>
      </c>
      <c r="EJ72" s="23">
        <f t="shared" si="101"/>
        <v>2.5619253751938214</v>
      </c>
      <c r="EK72" s="23">
        <f t="shared" si="102"/>
        <v>8.9776229326195516</v>
      </c>
      <c r="EL72" s="83">
        <f t="shared" si="147"/>
        <v>0.58820378826602859</v>
      </c>
      <c r="EM72" s="24">
        <f t="shared" si="103"/>
        <v>5.9961089383752935</v>
      </c>
      <c r="EN72" s="24">
        <f t="shared" si="104"/>
        <v>0.44956223341460072</v>
      </c>
      <c r="EO72" s="24">
        <f t="shared" si="105"/>
        <v>2.396709489176295</v>
      </c>
      <c r="EP72" s="24">
        <f t="shared" si="106"/>
        <v>0</v>
      </c>
      <c r="EQ72" s="24"/>
      <c r="ER72" s="24">
        <f t="shared" si="107"/>
        <v>1.735635780416076</v>
      </c>
      <c r="ES72" s="24">
        <f t="shared" si="108"/>
        <v>1.7717951867020087E-2</v>
      </c>
      <c r="ET72" s="24">
        <f t="shared" si="109"/>
        <v>2.479157194749348</v>
      </c>
      <c r="EU72" s="24">
        <f t="shared" si="110"/>
        <v>1.8570837096296688</v>
      </c>
      <c r="EV72" s="24">
        <f t="shared" si="111"/>
        <v>0.71266035422519902</v>
      </c>
      <c r="EW72" s="24">
        <f t="shared" si="112"/>
        <v>0.13533721776211052</v>
      </c>
      <c r="EX72" s="23">
        <f t="shared" si="113"/>
        <v>14.9319752976283</v>
      </c>
      <c r="EY72" s="23">
        <f t="shared" si="114"/>
        <v>15.779972869615609</v>
      </c>
      <c r="EZ72" s="23">
        <f t="shared" si="115"/>
        <v>13.074891587998632</v>
      </c>
      <c r="FA72" s="23" t="str">
        <f t="shared" si="116"/>
        <v>Good</v>
      </c>
      <c r="FB72" s="23">
        <f t="shared" si="117"/>
        <v>73.355300520522562</v>
      </c>
      <c r="FC72" s="23">
        <f t="shared" si="118"/>
        <v>0.30324661194031466</v>
      </c>
      <c r="FE72" s="23">
        <f t="shared" si="119"/>
        <v>-10.646075824514384</v>
      </c>
      <c r="FF72" s="23">
        <f t="shared" si="120"/>
        <v>8.5722863921267434E-2</v>
      </c>
      <c r="FG72" s="80">
        <f t="shared" si="121"/>
        <v>0.1270085897154678</v>
      </c>
      <c r="FH72" s="80">
        <f t="shared" si="122"/>
        <v>1.6086271907006082</v>
      </c>
      <c r="FI72" s="23">
        <f t="shared" si="123"/>
        <v>5.9961089383752935</v>
      </c>
      <c r="FJ72" s="23">
        <f t="shared" si="124"/>
        <v>2.0038910616247065</v>
      </c>
      <c r="FK72" s="23">
        <f t="shared" si="125"/>
        <v>0</v>
      </c>
      <c r="FL72" s="24">
        <f t="shared" si="126"/>
        <v>8</v>
      </c>
      <c r="FM72" s="23">
        <f t="shared" si="127"/>
        <v>0.39281842755158847</v>
      </c>
      <c r="FN72" s="23">
        <f t="shared" si="128"/>
        <v>0</v>
      </c>
      <c r="FO72" s="23">
        <f t="shared" si="129"/>
        <v>0.1270085897154678</v>
      </c>
      <c r="FP72" s="23">
        <f t="shared" si="130"/>
        <v>0.44956223341460072</v>
      </c>
      <c r="FQ72" s="23">
        <f t="shared" si="131"/>
        <v>0.96938925068165704</v>
      </c>
      <c r="FR72" s="23">
        <f t="shared" si="132"/>
        <v>2.479157194749348</v>
      </c>
      <c r="FS72" s="23">
        <f t="shared" si="133"/>
        <v>3.4485464454310053</v>
      </c>
      <c r="FT72" s="23">
        <f t="shared" si="134"/>
        <v>1.5514535545689947</v>
      </c>
      <c r="FU72" s="23">
        <f t="shared" si="135"/>
        <v>5</v>
      </c>
      <c r="FV72" s="23">
        <f t="shared" si="136"/>
        <v>0</v>
      </c>
      <c r="FW72" s="23">
        <f t="shared" si="137"/>
        <v>5</v>
      </c>
      <c r="FX72" s="24">
        <f t="shared" si="138"/>
        <v>0</v>
      </c>
      <c r="FY72" s="24">
        <f t="shared" si="139"/>
        <v>5.7173636131613526E-2</v>
      </c>
      <c r="FZ72" s="24">
        <f t="shared" si="140"/>
        <v>1.7717951867020087E-2</v>
      </c>
      <c r="GA72" s="74">
        <f t="shared" si="141"/>
        <v>7.4891587998633616E-2</v>
      </c>
      <c r="GB72" s="74">
        <f t="shared" si="142"/>
        <v>7.4891587998633616E-2</v>
      </c>
      <c r="GC72" s="23">
        <f t="shared" si="143"/>
        <v>1.8570837096296688</v>
      </c>
      <c r="GD72" s="23">
        <f t="shared" si="144"/>
        <v>6.8024702371697554E-2</v>
      </c>
      <c r="GE72" s="74">
        <f t="shared" si="145"/>
        <v>2</v>
      </c>
      <c r="GG72" s="24" t="str">
        <f t="shared" si="146"/>
        <v>CALCIC</v>
      </c>
      <c r="GH72" s="83">
        <f t="shared" si="148"/>
        <v>0.58820378826602859</v>
      </c>
    </row>
    <row r="73" spans="1:190" s="23" customFormat="1" ht="18" customHeight="1" x14ac:dyDescent="0.2">
      <c r="A73" s="23" t="s">
        <v>11</v>
      </c>
      <c r="B73" s="23" t="s">
        <v>144</v>
      </c>
      <c r="C73" s="24">
        <v>960</v>
      </c>
      <c r="D73" s="24">
        <v>5.0030000000000001</v>
      </c>
      <c r="F73" s="43">
        <v>57.36</v>
      </c>
      <c r="G73" s="43">
        <v>1.19</v>
      </c>
      <c r="H73" s="43">
        <v>17.649999999999999</v>
      </c>
      <c r="I73" s="43">
        <v>9.7200000000000006</v>
      </c>
      <c r="J73" s="43">
        <v>0.15</v>
      </c>
      <c r="K73" s="43">
        <v>1.99</v>
      </c>
      <c r="L73" s="43">
        <v>7.07</v>
      </c>
      <c r="M73" s="43">
        <v>3.1</v>
      </c>
      <c r="N73" s="43">
        <v>1.76</v>
      </c>
      <c r="O73" s="37"/>
      <c r="P73" s="37"/>
      <c r="Q73" s="37">
        <v>3.82</v>
      </c>
      <c r="S73" s="43">
        <v>40.119999999999997</v>
      </c>
      <c r="T73" s="43">
        <v>5.32</v>
      </c>
      <c r="U73" s="43">
        <v>12.87</v>
      </c>
      <c r="V73" s="43">
        <v>16.010000000000002</v>
      </c>
      <c r="W73" s="43">
        <v>0.19</v>
      </c>
      <c r="X73" s="43">
        <v>10.4</v>
      </c>
      <c r="Y73" s="43">
        <v>10.57</v>
      </c>
      <c r="Z73" s="43">
        <v>2.2799999999999998</v>
      </c>
      <c r="AA73" s="43">
        <v>0.7</v>
      </c>
      <c r="AB73" s="37"/>
      <c r="AD73" s="38">
        <f t="shared" si="1"/>
        <v>9.6630260780029911</v>
      </c>
      <c r="AE73" s="39"/>
      <c r="AF73" s="58">
        <f t="shared" si="2"/>
        <v>0.31516995093383982</v>
      </c>
      <c r="AG73" s="38">
        <f t="shared" si="3"/>
        <v>5</v>
      </c>
      <c r="AH73" s="38">
        <f t="shared" si="4"/>
        <v>3.928521688848857</v>
      </c>
      <c r="AI73" s="38">
        <f t="shared" si="5"/>
        <v>7.8231692610771955</v>
      </c>
      <c r="AJ73" s="39"/>
      <c r="AK73" s="40">
        <f t="shared" si="6"/>
        <v>983.77446045792033</v>
      </c>
      <c r="AL73" s="40">
        <f t="shared" si="7"/>
        <v>979.81997640818361</v>
      </c>
      <c r="AM73" s="40">
        <f t="shared" si="8"/>
        <v>992.25588866095313</v>
      </c>
      <c r="AN73" s="40">
        <f t="shared" si="9"/>
        <v>871.43918869471281</v>
      </c>
      <c r="AO73" s="40">
        <f t="shared" si="10"/>
        <v>969.38397947372698</v>
      </c>
      <c r="AP73" s="40">
        <f t="shared" si="11"/>
        <v>984.40346389381432</v>
      </c>
      <c r="AQ73" s="41"/>
      <c r="AR73" s="40">
        <f t="shared" si="12"/>
        <v>926.92540403757664</v>
      </c>
      <c r="AS73" s="40">
        <f t="shared" si="13"/>
        <v>943.89090975001557</v>
      </c>
      <c r="AT73" s="41"/>
      <c r="AU73" s="38">
        <f t="shared" si="14"/>
        <v>4.22270597110038</v>
      </c>
      <c r="AV73" s="38">
        <f t="shared" si="15"/>
        <v>4.4387728228434247</v>
      </c>
      <c r="AW73" s="38">
        <f t="shared" si="16"/>
        <v>4.6571801505471031</v>
      </c>
      <c r="AX73" s="38">
        <f t="shared" si="17"/>
        <v>2.6398748200408262</v>
      </c>
      <c r="AY73" s="38">
        <f t="shared" si="18"/>
        <v>3.9288993903922371</v>
      </c>
      <c r="AZ73" s="38">
        <f t="shared" si="19"/>
        <v>3.3041448848235264</v>
      </c>
      <c r="BA73" s="39"/>
      <c r="BB73" s="42">
        <f t="shared" si="20"/>
        <v>0.4634000457791731</v>
      </c>
      <c r="BC73" s="42" t="str">
        <f t="shared" si="21"/>
        <v>NO</v>
      </c>
      <c r="BD73" s="38">
        <f t="shared" si="22"/>
        <v>7.4725621823398871</v>
      </c>
      <c r="BE73" s="38">
        <f t="shared" si="23"/>
        <v>6.5684228084147449</v>
      </c>
      <c r="BF73" s="38">
        <f t="shared" si="24"/>
        <v>7.4261848124735694</v>
      </c>
      <c r="BG73" s="38">
        <f t="shared" si="25"/>
        <v>8.0141651507747422</v>
      </c>
      <c r="BH73" s="38">
        <f t="shared" si="26"/>
        <v>6.1206238630810583</v>
      </c>
      <c r="BI73" s="38">
        <f t="shared" si="27"/>
        <v>-1.3127523404694728</v>
      </c>
      <c r="BJ73" s="38">
        <f t="shared" si="28"/>
        <v>7.8625621823398877</v>
      </c>
      <c r="BK73" s="38">
        <f t="shared" si="29"/>
        <v>7.7710329995900302</v>
      </c>
      <c r="BL73" s="24"/>
      <c r="BM73" s="24">
        <f t="shared" si="30"/>
        <v>0.95465870452014923</v>
      </c>
      <c r="BN73" s="24">
        <f t="shared" si="31"/>
        <v>1.4897569818274685E-2</v>
      </c>
      <c r="BO73" s="24">
        <f t="shared" si="32"/>
        <v>0.17310540304626276</v>
      </c>
      <c r="BP73" s="24">
        <f t="shared" si="33"/>
        <v>0</v>
      </c>
      <c r="BQ73" s="24">
        <f t="shared" si="34"/>
        <v>0.13528861571352219</v>
      </c>
      <c r="BR73" s="24">
        <f t="shared" si="35"/>
        <v>2.1145374449339205E-3</v>
      </c>
      <c r="BS73" s="24">
        <f t="shared" si="36"/>
        <v>4.9374261867190676E-2</v>
      </c>
      <c r="BT73" s="24">
        <f t="shared" si="37"/>
        <v>0.12607574530916199</v>
      </c>
      <c r="BU73" s="24">
        <f t="shared" si="38"/>
        <v>5.001702192197667E-2</v>
      </c>
      <c r="BV73" s="24">
        <f t="shared" si="39"/>
        <v>1.8684445199371524E-2</v>
      </c>
      <c r="BW73" s="24">
        <f t="shared" si="40"/>
        <v>0</v>
      </c>
      <c r="BX73" s="24">
        <f t="shared" si="41"/>
        <v>0.21205870140136382</v>
      </c>
      <c r="BY73" s="23">
        <f t="shared" si="42"/>
        <v>1.7362750062422074</v>
      </c>
      <c r="BZ73" s="23">
        <f t="shared" si="43"/>
        <v>1.7660231750084543</v>
      </c>
      <c r="CA73" s="24">
        <f t="shared" si="44"/>
        <v>0.54983150773235057</v>
      </c>
      <c r="CB73" s="24">
        <f t="shared" si="45"/>
        <v>8.5801902145197957E-3</v>
      </c>
      <c r="CC73" s="24">
        <f t="shared" si="46"/>
        <v>9.9699300182240172E-2</v>
      </c>
      <c r="CD73" s="24">
        <f t="shared" si="47"/>
        <v>0</v>
      </c>
      <c r="CE73" s="24">
        <f t="shared" si="48"/>
        <v>7.7918886827913966E-2</v>
      </c>
      <c r="CF73" s="24">
        <f t="shared" si="49"/>
        <v>1.2178585980514576E-3</v>
      </c>
      <c r="CG73" s="24">
        <f t="shared" si="50"/>
        <v>2.843689029081321E-2</v>
      </c>
      <c r="CH73" s="24">
        <f t="shared" si="51"/>
        <v>7.2612774391094717E-2</v>
      </c>
      <c r="CI73" s="24">
        <f t="shared" si="52"/>
        <v>2.8807085134645645E-2</v>
      </c>
      <c r="CJ73" s="24">
        <f t="shared" si="53"/>
        <v>1.0761224536549641E-2</v>
      </c>
      <c r="CK73" s="24">
        <f t="shared" si="54"/>
        <v>0</v>
      </c>
      <c r="CL73" s="24">
        <f t="shared" si="55"/>
        <v>0.12213428209182088</v>
      </c>
      <c r="CM73" s="23">
        <f t="shared" si="56"/>
        <v>1</v>
      </c>
      <c r="CN73" s="23">
        <f t="shared" si="57"/>
        <v>0.87786571790817913</v>
      </c>
      <c r="CP73">
        <f t="shared" si="58"/>
        <v>0.5405697490439666</v>
      </c>
      <c r="CQ73">
        <f t="shared" si="59"/>
        <v>8.435659298866997E-3</v>
      </c>
      <c r="CR73">
        <f t="shared" si="60"/>
        <v>0.19603978644893386</v>
      </c>
      <c r="CS73">
        <f t="shared" si="61"/>
        <v>0</v>
      </c>
      <c r="CT73">
        <f t="shared" si="62"/>
        <v>7.6606364869970939E-2</v>
      </c>
      <c r="CU73">
        <f t="shared" si="63"/>
        <v>1.1973441089887158E-3</v>
      </c>
      <c r="CV73">
        <f t="shared" si="64"/>
        <v>2.7957878789984913E-2</v>
      </c>
      <c r="CW73">
        <f t="shared" si="65"/>
        <v>7.1389632420060647E-2</v>
      </c>
      <c r="CX73">
        <f t="shared" si="66"/>
        <v>5.6643675609451986E-2</v>
      </c>
      <c r="CY73">
        <f t="shared" si="67"/>
        <v>2.1159909409775527E-2</v>
      </c>
      <c r="CZ73">
        <f t="shared" si="68"/>
        <v>0</v>
      </c>
      <c r="DA73" s="23">
        <f t="shared" si="69"/>
        <v>1.0000000000000002</v>
      </c>
      <c r="DB73" s="23">
        <f t="shared" si="70"/>
        <v>0.66772850811276818</v>
      </c>
      <c r="DC73" s="23">
        <f t="shared" si="71"/>
        <v>6.6600900364051543E-2</v>
      </c>
      <c r="DD73" s="23">
        <f t="shared" si="72"/>
        <v>0.12622473298614176</v>
      </c>
      <c r="DE73" s="23">
        <f t="shared" si="73"/>
        <v>0</v>
      </c>
      <c r="DF73" s="23">
        <f t="shared" si="74"/>
        <v>0.22283649563513275</v>
      </c>
      <c r="DG73" s="23">
        <f t="shared" si="75"/>
        <v>2.6784140969162997E-3</v>
      </c>
      <c r="DH73" s="23">
        <f t="shared" si="76"/>
        <v>0.25803634342652415</v>
      </c>
      <c r="DI73" s="23">
        <f t="shared" si="77"/>
        <v>0.18848948061072732</v>
      </c>
      <c r="DJ73" s="23">
        <f t="shared" si="78"/>
        <v>3.6786712897453805E-2</v>
      </c>
      <c r="DK73" s="23">
        <f t="shared" si="79"/>
        <v>7.4313134315682188E-3</v>
      </c>
      <c r="DL73" s="23">
        <f t="shared" si="80"/>
        <v>1.5768129015612842</v>
      </c>
      <c r="DM73" s="23">
        <f t="shared" si="81"/>
        <v>0.66772850811276818</v>
      </c>
      <c r="DN73" s="23">
        <f t="shared" si="82"/>
        <v>6.6600900364051543E-2</v>
      </c>
      <c r="DO73" s="23">
        <f t="shared" si="83"/>
        <v>0.25244946597228352</v>
      </c>
      <c r="DP73" s="23">
        <f t="shared" si="84"/>
        <v>0</v>
      </c>
      <c r="DR73" s="23">
        <f t="shared" si="85"/>
        <v>0.22283649563513275</v>
      </c>
      <c r="DS73" s="23">
        <f t="shared" si="86"/>
        <v>2.6784140969162997E-3</v>
      </c>
      <c r="DT73" s="23">
        <f t="shared" si="87"/>
        <v>0.25803634342652415</v>
      </c>
      <c r="DU73" s="23">
        <f t="shared" si="88"/>
        <v>0.18848948061072732</v>
      </c>
      <c r="DV73" s="23">
        <f t="shared" si="89"/>
        <v>7.357342579490761E-2</v>
      </c>
      <c r="DW73" s="23">
        <f t="shared" si="90"/>
        <v>1.4862626863136438E-2</v>
      </c>
      <c r="DY73" s="23">
        <f t="shared" si="91"/>
        <v>1.3354570162255364</v>
      </c>
      <c r="DZ73" s="23">
        <f t="shared" si="92"/>
        <v>0.13320180072810309</v>
      </c>
      <c r="EA73" s="23">
        <f t="shared" si="93"/>
        <v>0.37867419895842525</v>
      </c>
      <c r="EB73" s="23">
        <f t="shared" si="94"/>
        <v>0</v>
      </c>
      <c r="ED73" s="23">
        <f t="shared" si="95"/>
        <v>0.22283649563513275</v>
      </c>
      <c r="EE73" s="23">
        <f t="shared" si="96"/>
        <v>2.6784140969162997E-3</v>
      </c>
      <c r="EF73" s="23">
        <f t="shared" si="97"/>
        <v>0.25803634342652415</v>
      </c>
      <c r="EG73" s="23">
        <f t="shared" si="98"/>
        <v>0.18848948061072732</v>
      </c>
      <c r="EH73" s="23">
        <f t="shared" si="99"/>
        <v>3.6786712897453805E-2</v>
      </c>
      <c r="EI73" s="23">
        <f t="shared" si="100"/>
        <v>7.4313134315682188E-3</v>
      </c>
      <c r="EJ73" s="23">
        <f t="shared" si="101"/>
        <v>2.5635917760103872</v>
      </c>
      <c r="EK73" s="23">
        <f t="shared" si="102"/>
        <v>8.9717872460154151</v>
      </c>
      <c r="EL73" s="83">
        <f t="shared" si="147"/>
        <v>0.53659995422082685</v>
      </c>
      <c r="EM73" s="24">
        <f t="shared" si="103"/>
        <v>5.9907181128870342</v>
      </c>
      <c r="EN73" s="24">
        <f t="shared" si="104"/>
        <v>0.59752910845934104</v>
      </c>
      <c r="EO73" s="24">
        <f t="shared" si="105"/>
        <v>2.2649228990735359</v>
      </c>
      <c r="EP73" s="24">
        <f t="shared" si="106"/>
        <v>0</v>
      </c>
      <c r="EQ73" s="24"/>
      <c r="ER73" s="24">
        <f t="shared" si="107"/>
        <v>1.9992416294860538</v>
      </c>
      <c r="ES73" s="24">
        <f t="shared" si="108"/>
        <v>2.4030161434261555E-2</v>
      </c>
      <c r="ET73" s="24">
        <f t="shared" si="109"/>
        <v>2.315047174962543</v>
      </c>
      <c r="EU73" s="24">
        <f t="shared" si="110"/>
        <v>1.6910875181513931</v>
      </c>
      <c r="EV73" s="24">
        <f t="shared" si="111"/>
        <v>0.66008512319241364</v>
      </c>
      <c r="EW73" s="24">
        <f t="shared" si="112"/>
        <v>0.13334432613297359</v>
      </c>
      <c r="EX73" s="23">
        <f t="shared" si="113"/>
        <v>14.882576604454163</v>
      </c>
      <c r="EY73" s="23">
        <f t="shared" si="114"/>
        <v>15.676006053779551</v>
      </c>
      <c r="EZ73" s="23">
        <f t="shared" si="115"/>
        <v>13.19148908630277</v>
      </c>
      <c r="FA73" s="23" t="str">
        <f t="shared" si="116"/>
        <v>Good</v>
      </c>
      <c r="FB73" s="23">
        <f t="shared" si="117"/>
        <v>81.602818161657154</v>
      </c>
      <c r="FC73" s="23">
        <f t="shared" si="118"/>
        <v>0.26694756591096003</v>
      </c>
      <c r="FE73" s="23">
        <f t="shared" si="119"/>
        <v>-11.077072718824279</v>
      </c>
      <c r="FF73" s="23">
        <f t="shared" si="120"/>
        <v>8.249726375991058E-2</v>
      </c>
      <c r="FG73" s="80">
        <f t="shared" si="121"/>
        <v>0.14157316633806954</v>
      </c>
      <c r="FH73" s="80">
        <f t="shared" si="122"/>
        <v>1.8576684631479843</v>
      </c>
      <c r="FI73" s="23">
        <f t="shared" si="123"/>
        <v>5.9907181128870342</v>
      </c>
      <c r="FJ73" s="23">
        <f t="shared" si="124"/>
        <v>2.0092818871129658</v>
      </c>
      <c r="FK73" s="23">
        <f t="shared" si="125"/>
        <v>0</v>
      </c>
      <c r="FL73" s="24">
        <f t="shared" si="126"/>
        <v>8</v>
      </c>
      <c r="FM73" s="23">
        <f t="shared" si="127"/>
        <v>0.2556410119605701</v>
      </c>
      <c r="FN73" s="23">
        <f t="shared" si="128"/>
        <v>0</v>
      </c>
      <c r="FO73" s="23">
        <f t="shared" si="129"/>
        <v>0.14157316633806954</v>
      </c>
      <c r="FP73" s="23">
        <f t="shared" si="130"/>
        <v>0.59752910845934104</v>
      </c>
      <c r="FQ73" s="23">
        <f t="shared" si="131"/>
        <v>0.99474328675798063</v>
      </c>
      <c r="FR73" s="23">
        <f t="shared" si="132"/>
        <v>2.315047174962543</v>
      </c>
      <c r="FS73" s="23">
        <f t="shared" si="133"/>
        <v>3.3097904617205236</v>
      </c>
      <c r="FT73" s="23">
        <f t="shared" si="134"/>
        <v>1.6902095382794764</v>
      </c>
      <c r="FU73" s="23">
        <f t="shared" si="135"/>
        <v>5</v>
      </c>
      <c r="FV73" s="23">
        <f t="shared" si="136"/>
        <v>0</v>
      </c>
      <c r="FW73" s="23">
        <f t="shared" si="137"/>
        <v>5</v>
      </c>
      <c r="FX73" s="24">
        <f t="shared" si="138"/>
        <v>0</v>
      </c>
      <c r="FY73" s="24">
        <f t="shared" si="139"/>
        <v>0.16745892486850789</v>
      </c>
      <c r="FZ73" s="24">
        <f t="shared" si="140"/>
        <v>2.4030161434261555E-2</v>
      </c>
      <c r="GA73" s="74">
        <f t="shared" si="141"/>
        <v>0.19148908630276945</v>
      </c>
      <c r="GB73" s="74">
        <f t="shared" si="142"/>
        <v>0.19148908630276945</v>
      </c>
      <c r="GC73" s="23">
        <f t="shared" si="143"/>
        <v>1.6910875181513931</v>
      </c>
      <c r="GD73" s="23">
        <f t="shared" si="144"/>
        <v>0.11742339554583747</v>
      </c>
      <c r="GE73" s="74">
        <f t="shared" si="145"/>
        <v>2</v>
      </c>
      <c r="GG73" s="24" t="str">
        <f t="shared" si="146"/>
        <v>CALCIC</v>
      </c>
      <c r="GH73" s="83">
        <f t="shared" si="148"/>
        <v>0.53659995422082685</v>
      </c>
    </row>
    <row r="74" spans="1:190" s="23" customFormat="1" ht="18" customHeight="1" x14ac:dyDescent="0.2">
      <c r="A74" s="23" t="s">
        <v>11</v>
      </c>
      <c r="B74" s="23" t="s">
        <v>144</v>
      </c>
      <c r="C74" s="24">
        <v>960</v>
      </c>
      <c r="D74" s="24">
        <v>5.0030000000000001</v>
      </c>
      <c r="F74" s="43">
        <v>57.09</v>
      </c>
      <c r="G74" s="43">
        <v>0.98</v>
      </c>
      <c r="H74" s="43">
        <v>19.010000000000002</v>
      </c>
      <c r="I74" s="43">
        <v>6.93</v>
      </c>
      <c r="J74" s="43">
        <v>0.04</v>
      </c>
      <c r="K74" s="43">
        <v>1.76</v>
      </c>
      <c r="L74" s="43">
        <v>7.8</v>
      </c>
      <c r="M74" s="43">
        <v>4.33</v>
      </c>
      <c r="N74" s="43">
        <v>2.06</v>
      </c>
      <c r="O74" s="37"/>
      <c r="P74" s="37"/>
      <c r="Q74" s="37">
        <v>2.4</v>
      </c>
      <c r="S74" s="43">
        <v>40.53</v>
      </c>
      <c r="T74" s="43">
        <v>4.49</v>
      </c>
      <c r="U74" s="43">
        <v>12.8</v>
      </c>
      <c r="V74" s="43">
        <v>16.920000000000002</v>
      </c>
      <c r="W74" s="43">
        <v>0.16</v>
      </c>
      <c r="X74" s="43">
        <v>9.7100000000000009</v>
      </c>
      <c r="Y74" s="43">
        <v>10.36</v>
      </c>
      <c r="Z74" s="43">
        <v>2.27</v>
      </c>
      <c r="AA74" s="43">
        <v>0.94</v>
      </c>
      <c r="AB74" s="37"/>
      <c r="AD74" s="38">
        <f t="shared" si="1"/>
        <v>8.5658063642268321</v>
      </c>
      <c r="AE74" s="39"/>
      <c r="AF74" s="58">
        <f t="shared" si="2"/>
        <v>0.44254818302192139</v>
      </c>
      <c r="AG74" s="38">
        <f t="shared" si="3"/>
        <v>3.9</v>
      </c>
      <c r="AH74" s="38">
        <f t="shared" si="4"/>
        <v>1.3664372285404447</v>
      </c>
      <c r="AI74" s="38">
        <f t="shared" si="5"/>
        <v>7.2842459830480877</v>
      </c>
      <c r="AJ74" s="39"/>
      <c r="AK74" s="40">
        <f t="shared" si="6"/>
        <v>951.60483429836484</v>
      </c>
      <c r="AL74" s="40">
        <f t="shared" si="7"/>
        <v>944.93737361159822</v>
      </c>
      <c r="AM74" s="40">
        <f t="shared" si="8"/>
        <v>974.79686892244786</v>
      </c>
      <c r="AN74" s="40">
        <f t="shared" si="9"/>
        <v>873.62976444548826</v>
      </c>
      <c r="AO74" s="40">
        <f t="shared" si="10"/>
        <v>973.77618526914102</v>
      </c>
      <c r="AP74" s="40">
        <f t="shared" si="11"/>
        <v>944.68755122838411</v>
      </c>
      <c r="AQ74" s="41"/>
      <c r="AR74" s="40">
        <f t="shared" si="12"/>
        <v>918.33023756968976</v>
      </c>
      <c r="AS74" s="40">
        <f t="shared" si="13"/>
        <v>926.89871288195309</v>
      </c>
      <c r="AT74" s="41"/>
      <c r="AU74" s="38">
        <f t="shared" si="14"/>
        <v>4.7264334094237874</v>
      </c>
      <c r="AV74" s="38">
        <f t="shared" si="15"/>
        <v>4.2022485254163948</v>
      </c>
      <c r="AW74" s="38">
        <f t="shared" si="16"/>
        <v>4.4334219399193673</v>
      </c>
      <c r="AX74" s="38">
        <f t="shared" si="17"/>
        <v>4.3629566698763584</v>
      </c>
      <c r="AY74" s="38">
        <f t="shared" si="18"/>
        <v>5.2508554021732419</v>
      </c>
      <c r="AZ74" s="38">
        <f t="shared" si="19"/>
        <v>3.3301821494772872</v>
      </c>
      <c r="BA74" s="39"/>
      <c r="BB74" s="42">
        <f t="shared" si="20"/>
        <v>0.49431779691814853</v>
      </c>
      <c r="BC74" s="42" t="str">
        <f t="shared" si="21"/>
        <v>NO</v>
      </c>
      <c r="BD74" s="38">
        <f t="shared" si="22"/>
        <v>7.4792024441184779</v>
      </c>
      <c r="BE74" s="38">
        <f t="shared" si="23"/>
        <v>6.5761202918763351</v>
      </c>
      <c r="BF74" s="38">
        <f t="shared" si="24"/>
        <v>7.4407082364106678</v>
      </c>
      <c r="BG74" s="38">
        <f t="shared" si="25"/>
        <v>8.0216106928087889</v>
      </c>
      <c r="BH74" s="38">
        <f t="shared" si="26"/>
        <v>6.1262080196065929</v>
      </c>
      <c r="BI74" s="38">
        <f t="shared" si="27"/>
        <v>-1.3088144656619338</v>
      </c>
      <c r="BJ74" s="38">
        <f t="shared" si="28"/>
        <v>7.8692024441184785</v>
      </c>
      <c r="BK74" s="38">
        <f t="shared" si="29"/>
        <v>7.7773168258457162</v>
      </c>
      <c r="BL74" s="24"/>
      <c r="BM74" s="24">
        <f t="shared" si="30"/>
        <v>0.95016501814950005</v>
      </c>
      <c r="BN74" s="24">
        <f t="shared" si="31"/>
        <v>1.2268586909167389E-2</v>
      </c>
      <c r="BO74" s="24">
        <f t="shared" si="32"/>
        <v>0.18644383636880771</v>
      </c>
      <c r="BP74" s="24">
        <f t="shared" si="33"/>
        <v>0</v>
      </c>
      <c r="BQ74" s="24">
        <f t="shared" si="34"/>
        <v>9.6455772314270438E-2</v>
      </c>
      <c r="BR74" s="24">
        <f t="shared" si="35"/>
        <v>5.6387665198237883E-4</v>
      </c>
      <c r="BS74" s="24">
        <f t="shared" si="36"/>
        <v>4.3667688887565621E-2</v>
      </c>
      <c r="BT74" s="24">
        <f t="shared" si="37"/>
        <v>0.13909346724348848</v>
      </c>
      <c r="BU74" s="24">
        <f t="shared" si="38"/>
        <v>6.9862485458760962E-2</v>
      </c>
      <c r="BV74" s="24">
        <f t="shared" si="39"/>
        <v>2.1869293812900762E-2</v>
      </c>
      <c r="BW74" s="24">
        <f t="shared" si="40"/>
        <v>0</v>
      </c>
      <c r="BX74" s="24">
        <f t="shared" si="41"/>
        <v>0.13323059773907675</v>
      </c>
      <c r="BY74" s="23">
        <f t="shared" si="42"/>
        <v>1.6536206235355206</v>
      </c>
      <c r="BZ74" s="23">
        <f t="shared" si="43"/>
        <v>1.7985656414369133</v>
      </c>
      <c r="CA74" s="24">
        <f t="shared" si="44"/>
        <v>0.57459673919523413</v>
      </c>
      <c r="CB74" s="24">
        <f t="shared" si="45"/>
        <v>7.419227079386902E-3</v>
      </c>
      <c r="CC74" s="24">
        <f t="shared" si="46"/>
        <v>0.11274885769759076</v>
      </c>
      <c r="CD74" s="24">
        <f t="shared" si="47"/>
        <v>0</v>
      </c>
      <c r="CE74" s="24">
        <f t="shared" si="48"/>
        <v>5.8330049191115764E-2</v>
      </c>
      <c r="CF74" s="24">
        <f t="shared" si="49"/>
        <v>3.4099517383665869E-4</v>
      </c>
      <c r="CG74" s="24">
        <f t="shared" si="50"/>
        <v>2.6407319953594917E-2</v>
      </c>
      <c r="CH74" s="24">
        <f t="shared" si="51"/>
        <v>8.4114497160842086E-2</v>
      </c>
      <c r="CI74" s="24">
        <f t="shared" si="52"/>
        <v>4.2248194334557586E-2</v>
      </c>
      <c r="CJ74" s="24">
        <f t="shared" si="53"/>
        <v>1.3225097402415771E-2</v>
      </c>
      <c r="CK74" s="24">
        <f t="shared" si="54"/>
        <v>0</v>
      </c>
      <c r="CL74" s="24">
        <f t="shared" si="55"/>
        <v>8.0569022811425334E-2</v>
      </c>
      <c r="CM74" s="23">
        <f t="shared" si="56"/>
        <v>0.99999999999999989</v>
      </c>
      <c r="CN74" s="23">
        <f t="shared" si="57"/>
        <v>0.91943097718857458</v>
      </c>
      <c r="CP74">
        <f t="shared" si="58"/>
        <v>0.52829043114066854</v>
      </c>
      <c r="CQ74">
        <f t="shared" si="59"/>
        <v>6.8213172911308073E-3</v>
      </c>
      <c r="CR74">
        <f t="shared" si="60"/>
        <v>0.20732502842637832</v>
      </c>
      <c r="CS74">
        <f t="shared" si="61"/>
        <v>0</v>
      </c>
      <c r="CT74">
        <f t="shared" si="62"/>
        <v>5.3629275513797661E-2</v>
      </c>
      <c r="CU74">
        <f t="shared" si="63"/>
        <v>3.1351463576935977E-4</v>
      </c>
      <c r="CV74">
        <f t="shared" si="64"/>
        <v>2.4279174405154629E-2</v>
      </c>
      <c r="CW74">
        <f t="shared" si="65"/>
        <v>7.7335774707874255E-2</v>
      </c>
      <c r="CX74">
        <f t="shared" si="66"/>
        <v>7.7686889874029066E-2</v>
      </c>
      <c r="CY74">
        <f t="shared" si="67"/>
        <v>2.4318594005197283E-2</v>
      </c>
      <c r="CZ74">
        <f t="shared" si="68"/>
        <v>0</v>
      </c>
      <c r="DA74" s="23">
        <f t="shared" si="69"/>
        <v>0.99999999999999989</v>
      </c>
      <c r="DB74" s="23">
        <f t="shared" si="70"/>
        <v>0.67455225408301345</v>
      </c>
      <c r="DC74" s="23">
        <f t="shared" si="71"/>
        <v>5.6210158389960796E-2</v>
      </c>
      <c r="DD74" s="23">
        <f t="shared" si="72"/>
        <v>0.12553819597689314</v>
      </c>
      <c r="DE74" s="23">
        <f t="shared" si="73"/>
        <v>0</v>
      </c>
      <c r="DF74" s="23">
        <f t="shared" si="74"/>
        <v>0.23550240513094603</v>
      </c>
      <c r="DG74" s="23">
        <f t="shared" si="75"/>
        <v>2.2555066079295153E-3</v>
      </c>
      <c r="DH74" s="23">
        <f t="shared" si="76"/>
        <v>0.240916624487649</v>
      </c>
      <c r="DI74" s="23">
        <f t="shared" si="77"/>
        <v>0.18474465649263339</v>
      </c>
      <c r="DJ74" s="23">
        <f t="shared" si="78"/>
        <v>3.6625367665447432E-2</v>
      </c>
      <c r="DK74" s="23">
        <f t="shared" si="79"/>
        <v>9.9791923223916078E-3</v>
      </c>
      <c r="DL74" s="23">
        <f t="shared" si="80"/>
        <v>1.5663243611568642</v>
      </c>
      <c r="DM74" s="23">
        <f t="shared" si="81"/>
        <v>0.67455225408301345</v>
      </c>
      <c r="DN74" s="23">
        <f t="shared" si="82"/>
        <v>5.6210158389960796E-2</v>
      </c>
      <c r="DO74" s="23">
        <f t="shared" si="83"/>
        <v>0.25107639195378628</v>
      </c>
      <c r="DP74" s="23">
        <f t="shared" si="84"/>
        <v>0</v>
      </c>
      <c r="DR74" s="23">
        <f t="shared" si="85"/>
        <v>0.23550240513094603</v>
      </c>
      <c r="DS74" s="23">
        <f t="shared" si="86"/>
        <v>2.2555066079295153E-3</v>
      </c>
      <c r="DT74" s="23">
        <f t="shared" si="87"/>
        <v>0.240916624487649</v>
      </c>
      <c r="DU74" s="23">
        <f t="shared" si="88"/>
        <v>0.18474465649263339</v>
      </c>
      <c r="DV74" s="23">
        <f t="shared" si="89"/>
        <v>7.3250735330894864E-2</v>
      </c>
      <c r="DW74" s="23">
        <f t="shared" si="90"/>
        <v>1.9958384644783216E-2</v>
      </c>
      <c r="DY74" s="23">
        <f t="shared" si="91"/>
        <v>1.3491045081660269</v>
      </c>
      <c r="DZ74" s="23">
        <f t="shared" si="92"/>
        <v>0.11242031677992159</v>
      </c>
      <c r="EA74" s="23">
        <f t="shared" si="93"/>
        <v>0.37661458793067942</v>
      </c>
      <c r="EB74" s="23">
        <f t="shared" si="94"/>
        <v>0</v>
      </c>
      <c r="ED74" s="23">
        <f t="shared" si="95"/>
        <v>0.23550240513094603</v>
      </c>
      <c r="EE74" s="23">
        <f t="shared" si="96"/>
        <v>2.2555066079295153E-3</v>
      </c>
      <c r="EF74" s="23">
        <f t="shared" si="97"/>
        <v>0.240916624487649</v>
      </c>
      <c r="EG74" s="23">
        <f t="shared" si="98"/>
        <v>0.18474465649263339</v>
      </c>
      <c r="EH74" s="23">
        <f t="shared" si="99"/>
        <v>3.6625367665447432E-2</v>
      </c>
      <c r="EI74" s="23">
        <f t="shared" si="100"/>
        <v>9.9791923223916078E-3</v>
      </c>
      <c r="EJ74" s="23">
        <f t="shared" si="101"/>
        <v>2.5481631655836252</v>
      </c>
      <c r="EK74" s="23">
        <f t="shared" si="102"/>
        <v>9.0261095955886859</v>
      </c>
      <c r="EL74" s="83">
        <f t="shared" si="147"/>
        <v>0.50568220308185152</v>
      </c>
      <c r="EM74" s="24">
        <f t="shared" si="103"/>
        <v>6.0885825733046648</v>
      </c>
      <c r="EN74" s="24">
        <f t="shared" si="104"/>
        <v>0.50735905001318504</v>
      </c>
      <c r="EO74" s="24">
        <f t="shared" si="105"/>
        <v>2.2662430306398562</v>
      </c>
      <c r="EP74" s="24">
        <f t="shared" si="106"/>
        <v>0</v>
      </c>
      <c r="EQ74" s="24"/>
      <c r="ER74" s="24">
        <f t="shared" si="107"/>
        <v>2.125670518736646</v>
      </c>
      <c r="ES74" s="24">
        <f t="shared" si="108"/>
        <v>2.0358449836746288E-2</v>
      </c>
      <c r="ET74" s="24">
        <f t="shared" si="109"/>
        <v>2.1745398560248046</v>
      </c>
      <c r="EU74" s="24">
        <f t="shared" si="110"/>
        <v>1.6675255167018939</v>
      </c>
      <c r="EV74" s="24">
        <f t="shared" si="111"/>
        <v>0.66116916505411727</v>
      </c>
      <c r="EW74" s="24">
        <f t="shared" si="112"/>
        <v>0.18014656715472765</v>
      </c>
      <c r="EX74" s="23">
        <f t="shared" si="113"/>
        <v>14.850278995257794</v>
      </c>
      <c r="EY74" s="23">
        <f t="shared" si="114"/>
        <v>15.691594727466638</v>
      </c>
      <c r="EZ74" s="23">
        <f t="shared" si="115"/>
        <v>13.182753478555901</v>
      </c>
      <c r="FA74" s="23" t="str">
        <f t="shared" si="116"/>
        <v>Good</v>
      </c>
      <c r="FB74" s="23">
        <f t="shared" si="117"/>
        <v>88.322362807439575</v>
      </c>
      <c r="FC74" s="23">
        <f t="shared" si="118"/>
        <v>0.27167693569458851</v>
      </c>
      <c r="FE74" s="23">
        <f t="shared" si="119"/>
        <v>-11.720987320822841</v>
      </c>
      <c r="FF74" s="23">
        <f t="shared" si="120"/>
        <v>9.1531061296534613E-2</v>
      </c>
      <c r="FG74" s="80">
        <f t="shared" si="121"/>
        <v>0.16445871677496329</v>
      </c>
      <c r="FH74" s="80">
        <f t="shared" si="122"/>
        <v>1.9612118019616827</v>
      </c>
      <c r="FI74" s="23">
        <f t="shared" si="123"/>
        <v>6.0885825733046648</v>
      </c>
      <c r="FJ74" s="23">
        <f t="shared" si="124"/>
        <v>1.9114174266953352</v>
      </c>
      <c r="FK74" s="23">
        <f t="shared" si="125"/>
        <v>0</v>
      </c>
      <c r="FL74" s="24">
        <f t="shared" si="126"/>
        <v>8</v>
      </c>
      <c r="FM74" s="23">
        <f t="shared" si="127"/>
        <v>0.35482560394452101</v>
      </c>
      <c r="FN74" s="23">
        <f t="shared" si="128"/>
        <v>0</v>
      </c>
      <c r="FO74" s="23">
        <f t="shared" si="129"/>
        <v>0.16445871677496329</v>
      </c>
      <c r="FP74" s="23">
        <f t="shared" si="130"/>
        <v>0.50735905001318504</v>
      </c>
      <c r="FQ74" s="23">
        <f t="shared" si="131"/>
        <v>1.0266433707326694</v>
      </c>
      <c r="FR74" s="23">
        <f t="shared" si="132"/>
        <v>2.1745398560248046</v>
      </c>
      <c r="FS74" s="23">
        <f t="shared" si="133"/>
        <v>3.201183226757474</v>
      </c>
      <c r="FT74" s="23">
        <f t="shared" si="134"/>
        <v>1.798816773242526</v>
      </c>
      <c r="FU74" s="23">
        <f t="shared" si="135"/>
        <v>5</v>
      </c>
      <c r="FV74" s="23">
        <f t="shared" si="136"/>
        <v>0</v>
      </c>
      <c r="FW74" s="23">
        <f t="shared" si="137"/>
        <v>5</v>
      </c>
      <c r="FX74" s="24">
        <f t="shared" si="138"/>
        <v>0</v>
      </c>
      <c r="FY74" s="24">
        <f t="shared" si="139"/>
        <v>0.16239502871915668</v>
      </c>
      <c r="FZ74" s="24">
        <f t="shared" si="140"/>
        <v>2.0358449836746288E-2</v>
      </c>
      <c r="GA74" s="74">
        <f t="shared" si="141"/>
        <v>0.18275347855590296</v>
      </c>
      <c r="GB74" s="74">
        <f t="shared" si="142"/>
        <v>0.18275347855590296</v>
      </c>
      <c r="GC74" s="23">
        <f t="shared" si="143"/>
        <v>1.6675255167018939</v>
      </c>
      <c r="GD74" s="23">
        <f t="shared" si="144"/>
        <v>0.14972100474220329</v>
      </c>
      <c r="GE74" s="74">
        <f t="shared" si="145"/>
        <v>2</v>
      </c>
      <c r="GG74" s="24" t="str">
        <f t="shared" si="146"/>
        <v>CALCIC</v>
      </c>
      <c r="GH74" s="83">
        <f t="shared" si="148"/>
        <v>0.50568220308185152</v>
      </c>
    </row>
    <row r="75" spans="1:190" s="23" customFormat="1" ht="18" customHeight="1" x14ac:dyDescent="0.2">
      <c r="A75" s="23" t="s">
        <v>11</v>
      </c>
      <c r="B75" s="23" t="s">
        <v>144</v>
      </c>
      <c r="C75" s="24">
        <v>1000</v>
      </c>
      <c r="D75" s="24">
        <v>5</v>
      </c>
      <c r="F75" s="43">
        <v>57.08</v>
      </c>
      <c r="G75" s="43">
        <v>1.23</v>
      </c>
      <c r="H75" s="43">
        <v>19.350000000000001</v>
      </c>
      <c r="I75" s="43">
        <v>5.03</v>
      </c>
      <c r="J75" s="43">
        <v>0.12</v>
      </c>
      <c r="K75" s="43">
        <v>3.43</v>
      </c>
      <c r="L75" s="43">
        <v>8.3000000000000007</v>
      </c>
      <c r="M75" s="43">
        <v>4.01</v>
      </c>
      <c r="N75" s="43">
        <v>1.45</v>
      </c>
      <c r="O75" s="37"/>
      <c r="P75" s="37"/>
      <c r="Q75" s="37">
        <v>5.76</v>
      </c>
      <c r="S75" s="43">
        <v>40.07</v>
      </c>
      <c r="T75" s="43">
        <v>2.37</v>
      </c>
      <c r="U75" s="43">
        <v>13.66</v>
      </c>
      <c r="V75" s="43">
        <v>9.6300000000000008</v>
      </c>
      <c r="W75" s="43">
        <v>0.11</v>
      </c>
      <c r="X75" s="43">
        <v>14.73</v>
      </c>
      <c r="Y75" s="43">
        <v>11.42</v>
      </c>
      <c r="Z75" s="43">
        <v>2.44</v>
      </c>
      <c r="AA75" s="43">
        <v>0.62</v>
      </c>
      <c r="AB75" s="37"/>
      <c r="AD75" s="38">
        <f t="shared" si="1"/>
        <v>10.597380459687923</v>
      </c>
      <c r="AE75" s="39"/>
      <c r="AF75" s="58">
        <f t="shared" si="2"/>
        <v>0.44580986585578175</v>
      </c>
      <c r="AG75" s="38">
        <f t="shared" si="3"/>
        <v>5.9</v>
      </c>
      <c r="AH75" s="38">
        <f t="shared" si="4"/>
        <v>4.7830046604387331</v>
      </c>
      <c r="AI75" s="38">
        <f t="shared" si="5"/>
        <v>7.7393699171773722</v>
      </c>
      <c r="AJ75" s="39"/>
      <c r="AK75" s="40">
        <f t="shared" si="6"/>
        <v>1000.6930126892833</v>
      </c>
      <c r="AL75" s="40">
        <f t="shared" si="7"/>
        <v>995.09686138084282</v>
      </c>
      <c r="AM75" s="40">
        <f t="shared" si="8"/>
        <v>986.08736847842079</v>
      </c>
      <c r="AN75" s="40">
        <f t="shared" si="9"/>
        <v>892.84825327700901</v>
      </c>
      <c r="AO75" s="40">
        <f t="shared" si="10"/>
        <v>1036.5698152680725</v>
      </c>
      <c r="AP75" s="40">
        <f t="shared" si="11"/>
        <v>969.57194835649159</v>
      </c>
      <c r="AQ75" s="41"/>
      <c r="AR75" s="40">
        <f t="shared" si="12"/>
        <v>934.51710028164246</v>
      </c>
      <c r="AS75" s="40">
        <f t="shared" si="13"/>
        <v>994.14712019677995</v>
      </c>
      <c r="AT75" s="41"/>
      <c r="AU75" s="38">
        <f t="shared" si="14"/>
        <v>7.7326255713317025</v>
      </c>
      <c r="AV75" s="38">
        <f t="shared" si="15"/>
        <v>5.5229803601976943</v>
      </c>
      <c r="AW75" s="38">
        <f t="shared" si="16"/>
        <v>5.2249958858502543</v>
      </c>
      <c r="AX75" s="38">
        <f t="shared" si="17"/>
        <v>8.7573203289448998</v>
      </c>
      <c r="AY75" s="38">
        <f t="shared" si="18"/>
        <v>10.82152110297363</v>
      </c>
      <c r="AZ75" s="38">
        <f t="shared" si="19"/>
        <v>3.8613101022987935</v>
      </c>
      <c r="BA75" s="39"/>
      <c r="BB75" s="42">
        <f t="shared" si="20"/>
        <v>0.26833768809992015</v>
      </c>
      <c r="BC75" s="42" t="str">
        <f t="shared" si="21"/>
        <v>NO</v>
      </c>
      <c r="BD75" s="38">
        <f t="shared" si="22"/>
        <v>8.2568392726575635</v>
      </c>
      <c r="BE75" s="38">
        <f t="shared" si="23"/>
        <v>7.5089042077222752</v>
      </c>
      <c r="BF75" s="38">
        <f t="shared" si="24"/>
        <v>9.353715955064887</v>
      </c>
      <c r="BG75" s="38">
        <f t="shared" si="25"/>
        <v>8.8935533792820394</v>
      </c>
      <c r="BH75" s="38">
        <f t="shared" si="26"/>
        <v>6.7801650344615298</v>
      </c>
      <c r="BI75" s="38">
        <f t="shared" si="27"/>
        <v>-2.9711285405169363</v>
      </c>
      <c r="BJ75" s="38">
        <f t="shared" si="28"/>
        <v>8.646839272657564</v>
      </c>
      <c r="BK75" s="38">
        <f t="shared" si="29"/>
        <v>8.513211717266401</v>
      </c>
      <c r="BL75" s="24"/>
      <c r="BM75" s="24">
        <f t="shared" si="30"/>
        <v>0.94999858532095738</v>
      </c>
      <c r="BN75" s="24">
        <f t="shared" si="31"/>
        <v>1.5398328467628458E-2</v>
      </c>
      <c r="BO75" s="24">
        <f t="shared" si="32"/>
        <v>0.18977844469944391</v>
      </c>
      <c r="BP75" s="24">
        <f t="shared" si="33"/>
        <v>0</v>
      </c>
      <c r="BQ75" s="24">
        <f t="shared" si="34"/>
        <v>7.0010466773561375E-2</v>
      </c>
      <c r="BR75" s="24">
        <f t="shared" si="35"/>
        <v>1.6916299559471366E-3</v>
      </c>
      <c r="BS75" s="24">
        <f t="shared" si="36"/>
        <v>8.5102370957017101E-2</v>
      </c>
      <c r="BT75" s="24">
        <f t="shared" si="37"/>
        <v>0.14800971514371211</v>
      </c>
      <c r="BU75" s="24">
        <f t="shared" si="38"/>
        <v>6.4699438034556911E-2</v>
      </c>
      <c r="BV75" s="24">
        <f t="shared" si="39"/>
        <v>1.5393434965391311E-2</v>
      </c>
      <c r="BW75" s="24">
        <f t="shared" si="40"/>
        <v>0</v>
      </c>
      <c r="BX75" s="24">
        <f t="shared" si="41"/>
        <v>0.31975343457378419</v>
      </c>
      <c r="BY75" s="23">
        <f t="shared" si="42"/>
        <v>1.8598358488919999</v>
      </c>
      <c r="BZ75" s="23">
        <f t="shared" si="43"/>
        <v>1.809953732017608</v>
      </c>
      <c r="CA75" s="24">
        <f t="shared" si="44"/>
        <v>0.51079700710518106</v>
      </c>
      <c r="CB75" s="24">
        <f t="shared" si="45"/>
        <v>8.2794019035615628E-3</v>
      </c>
      <c r="CC75" s="24">
        <f t="shared" si="46"/>
        <v>0.10204042728421689</v>
      </c>
      <c r="CD75" s="24">
        <f t="shared" si="47"/>
        <v>0</v>
      </c>
      <c r="CE75" s="24">
        <f t="shared" si="48"/>
        <v>3.7643358049728001E-2</v>
      </c>
      <c r="CF75" s="24">
        <f t="shared" si="49"/>
        <v>9.0955874248521869E-4</v>
      </c>
      <c r="CG75" s="24">
        <f t="shared" si="50"/>
        <v>4.5758001173983695E-2</v>
      </c>
      <c r="CH75" s="24">
        <f t="shared" si="51"/>
        <v>7.95821390537714E-2</v>
      </c>
      <c r="CI75" s="24">
        <f t="shared" si="52"/>
        <v>3.4787714234620064E-2</v>
      </c>
      <c r="CJ75" s="24">
        <f t="shared" si="53"/>
        <v>8.2767707561729031E-3</v>
      </c>
      <c r="CK75" s="24">
        <f t="shared" si="54"/>
        <v>0</v>
      </c>
      <c r="CL75" s="24">
        <f t="shared" si="55"/>
        <v>0.17192562169627915</v>
      </c>
      <c r="CM75" s="23">
        <f t="shared" si="56"/>
        <v>0.99999999999999989</v>
      </c>
      <c r="CN75" s="23">
        <f t="shared" si="57"/>
        <v>0.82807437830372077</v>
      </c>
      <c r="CP75">
        <f t="shared" si="58"/>
        <v>0.5248745139258153</v>
      </c>
      <c r="CQ75">
        <f t="shared" si="59"/>
        <v>8.507581268645743E-3</v>
      </c>
      <c r="CR75">
        <f t="shared" si="60"/>
        <v>0.20970529946960839</v>
      </c>
      <c r="CS75">
        <f t="shared" si="61"/>
        <v>0</v>
      </c>
      <c r="CT75">
        <f t="shared" si="62"/>
        <v>3.8680804672017045E-2</v>
      </c>
      <c r="CU75">
        <f t="shared" si="63"/>
        <v>9.346260769116057E-4</v>
      </c>
      <c r="CV75">
        <f t="shared" si="64"/>
        <v>4.7019086428331525E-2</v>
      </c>
      <c r="CW75">
        <f t="shared" si="65"/>
        <v>8.1775413661387561E-2</v>
      </c>
      <c r="CX75">
        <f t="shared" si="66"/>
        <v>7.1492919283007939E-2</v>
      </c>
      <c r="CY75">
        <f t="shared" si="67"/>
        <v>1.700975521427479E-2</v>
      </c>
      <c r="CZ75">
        <f t="shared" si="68"/>
        <v>0</v>
      </c>
      <c r="DA75" s="23">
        <f t="shared" si="69"/>
        <v>0.99999999999999989</v>
      </c>
      <c r="DB75" s="23">
        <f t="shared" si="70"/>
        <v>0.66689634397005537</v>
      </c>
      <c r="DC75" s="23">
        <f t="shared" si="71"/>
        <v>2.9669949974210932E-2</v>
      </c>
      <c r="DD75" s="23">
        <f t="shared" si="72"/>
        <v>0.13397279351909064</v>
      </c>
      <c r="DE75" s="23">
        <f t="shared" si="73"/>
        <v>0</v>
      </c>
      <c r="DF75" s="23">
        <f t="shared" si="74"/>
        <v>0.13403594334580438</v>
      </c>
      <c r="DG75" s="23">
        <f t="shared" si="75"/>
        <v>1.5506607929515418E-3</v>
      </c>
      <c r="DH75" s="23">
        <f t="shared" si="76"/>
        <v>0.36546878256468274</v>
      </c>
      <c r="DI75" s="23">
        <f t="shared" si="77"/>
        <v>0.20364710204110748</v>
      </c>
      <c r="DJ75" s="23">
        <f t="shared" si="78"/>
        <v>3.936823660955583E-2</v>
      </c>
      <c r="DK75" s="23">
        <f t="shared" si="79"/>
        <v>6.5820204679604231E-3</v>
      </c>
      <c r="DL75" s="23">
        <f t="shared" si="80"/>
        <v>1.5811918332854193</v>
      </c>
      <c r="DM75" s="23">
        <f t="shared" si="81"/>
        <v>0.66689634397005537</v>
      </c>
      <c r="DN75" s="23">
        <f t="shared" si="82"/>
        <v>2.9669949974210932E-2</v>
      </c>
      <c r="DO75" s="23">
        <f t="shared" si="83"/>
        <v>0.26794558703818128</v>
      </c>
      <c r="DP75" s="23">
        <f t="shared" si="84"/>
        <v>0</v>
      </c>
      <c r="DR75" s="23">
        <f t="shared" si="85"/>
        <v>0.13403594334580438</v>
      </c>
      <c r="DS75" s="23">
        <f t="shared" si="86"/>
        <v>1.5506607929515418E-3</v>
      </c>
      <c r="DT75" s="23">
        <f t="shared" si="87"/>
        <v>0.36546878256468274</v>
      </c>
      <c r="DU75" s="23">
        <f t="shared" si="88"/>
        <v>0.20364710204110748</v>
      </c>
      <c r="DV75" s="23">
        <f t="shared" si="89"/>
        <v>7.8736473219111661E-2</v>
      </c>
      <c r="DW75" s="23">
        <f t="shared" si="90"/>
        <v>1.3164040935920846E-2</v>
      </c>
      <c r="DY75" s="23">
        <f t="shared" si="91"/>
        <v>1.3337926879401107</v>
      </c>
      <c r="DZ75" s="23">
        <f t="shared" si="92"/>
        <v>5.9339899948421863E-2</v>
      </c>
      <c r="EA75" s="23">
        <f t="shared" si="93"/>
        <v>0.40191838055727191</v>
      </c>
      <c r="EB75" s="23">
        <f t="shared" si="94"/>
        <v>0</v>
      </c>
      <c r="ED75" s="23">
        <f t="shared" si="95"/>
        <v>0.13403594334580438</v>
      </c>
      <c r="EE75" s="23">
        <f t="shared" si="96"/>
        <v>1.5506607929515418E-3</v>
      </c>
      <c r="EF75" s="23">
        <f t="shared" si="97"/>
        <v>0.36546878256468274</v>
      </c>
      <c r="EG75" s="23">
        <f t="shared" si="98"/>
        <v>0.20364710204110748</v>
      </c>
      <c r="EH75" s="23">
        <f t="shared" si="99"/>
        <v>3.936823660955583E-2</v>
      </c>
      <c r="EI75" s="23">
        <f t="shared" si="100"/>
        <v>6.5820204679604231E-3</v>
      </c>
      <c r="EJ75" s="23">
        <f t="shared" si="101"/>
        <v>2.5457037142678671</v>
      </c>
      <c r="EK75" s="23">
        <f t="shared" si="102"/>
        <v>9.0348298865623082</v>
      </c>
      <c r="EL75" s="83">
        <f t="shared" si="147"/>
        <v>0.73166231190007991</v>
      </c>
      <c r="EM75" s="24">
        <f t="shared" si="103"/>
        <v>6.0252950197397936</v>
      </c>
      <c r="EN75" s="24">
        <f t="shared" si="104"/>
        <v>0.26806295075980952</v>
      </c>
      <c r="EO75" s="24">
        <f t="shared" si="105"/>
        <v>2.4208427977450424</v>
      </c>
      <c r="EP75" s="24">
        <f t="shared" si="106"/>
        <v>0</v>
      </c>
      <c r="EQ75" s="24"/>
      <c r="ER75" s="24">
        <f t="shared" si="107"/>
        <v>1.2109919468142458</v>
      </c>
      <c r="ES75" s="24">
        <f t="shared" si="108"/>
        <v>1.4009956476078998E-2</v>
      </c>
      <c r="ET75" s="24">
        <f t="shared" si="109"/>
        <v>3.3019482793209374</v>
      </c>
      <c r="EU75" s="24">
        <f t="shared" si="110"/>
        <v>1.8399169238328019</v>
      </c>
      <c r="EV75" s="24">
        <f t="shared" si="111"/>
        <v>0.7113706414025428</v>
      </c>
      <c r="EW75" s="24">
        <f t="shared" si="112"/>
        <v>0.11893487047578732</v>
      </c>
      <c r="EX75" s="23">
        <f t="shared" si="113"/>
        <v>15.08106787468871</v>
      </c>
      <c r="EY75" s="23">
        <f t="shared" si="114"/>
        <v>15.911373386567039</v>
      </c>
      <c r="EZ75" s="23">
        <f t="shared" si="115"/>
        <v>13.241150950855907</v>
      </c>
      <c r="FA75" s="23" t="str">
        <f t="shared" si="116"/>
        <v>Good</v>
      </c>
      <c r="FB75" s="23">
        <f t="shared" si="117"/>
        <v>68.946733508382351</v>
      </c>
      <c r="FC75" s="23">
        <f t="shared" si="118"/>
        <v>0.28055171398128298</v>
      </c>
      <c r="FE75" s="23">
        <f t="shared" si="119"/>
        <v>-10.775236259712727</v>
      </c>
      <c r="FF75" s="23">
        <f t="shared" si="120"/>
        <v>9.0516779640185965E-2</v>
      </c>
      <c r="FG75" s="80">
        <f t="shared" si="121"/>
        <v>9.2812850519349871E-2</v>
      </c>
      <c r="FH75" s="80">
        <f t="shared" si="122"/>
        <v>1.1181790962948959</v>
      </c>
      <c r="FI75" s="23">
        <f t="shared" si="123"/>
        <v>6.0252950197397936</v>
      </c>
      <c r="FJ75" s="23">
        <f t="shared" si="124"/>
        <v>1.9747049802602064</v>
      </c>
      <c r="FK75" s="23">
        <f t="shared" si="125"/>
        <v>0</v>
      </c>
      <c r="FL75" s="24">
        <f t="shared" si="126"/>
        <v>8</v>
      </c>
      <c r="FM75" s="23">
        <f t="shared" si="127"/>
        <v>0.44613781748483605</v>
      </c>
      <c r="FN75" s="23">
        <f t="shared" si="128"/>
        <v>0</v>
      </c>
      <c r="FO75" s="23">
        <f t="shared" si="129"/>
        <v>9.2812850519349871E-2</v>
      </c>
      <c r="FP75" s="23">
        <f t="shared" si="130"/>
        <v>0.26806295075980952</v>
      </c>
      <c r="FQ75" s="23">
        <f t="shared" si="131"/>
        <v>0.80701361876399536</v>
      </c>
      <c r="FR75" s="23">
        <f t="shared" si="132"/>
        <v>3.3019482793209374</v>
      </c>
      <c r="FS75" s="23">
        <f t="shared" si="133"/>
        <v>4.1089618980849325</v>
      </c>
      <c r="FT75" s="23">
        <f t="shared" si="134"/>
        <v>0.89103810191506749</v>
      </c>
      <c r="FU75" s="23">
        <f t="shared" si="135"/>
        <v>5</v>
      </c>
      <c r="FV75" s="23">
        <f t="shared" si="136"/>
        <v>0</v>
      </c>
      <c r="FW75" s="23">
        <f t="shared" si="137"/>
        <v>5</v>
      </c>
      <c r="FX75" s="24">
        <f t="shared" si="138"/>
        <v>0</v>
      </c>
      <c r="FY75" s="24">
        <f t="shared" si="139"/>
        <v>0.22714099437982838</v>
      </c>
      <c r="FZ75" s="24">
        <f t="shared" si="140"/>
        <v>1.4009956476078998E-2</v>
      </c>
      <c r="GA75" s="74">
        <f t="shared" si="141"/>
        <v>0.24115095085590738</v>
      </c>
      <c r="GB75" s="74">
        <f t="shared" si="142"/>
        <v>0.24115095085590738</v>
      </c>
      <c r="GC75" s="23">
        <f t="shared" si="143"/>
        <v>1.7588490491440927</v>
      </c>
      <c r="GD75" s="23">
        <f t="shared" si="144"/>
        <v>0</v>
      </c>
      <c r="GE75" s="74">
        <f t="shared" si="145"/>
        <v>2</v>
      </c>
      <c r="GG75" s="24" t="str">
        <f t="shared" si="146"/>
        <v>CALCIC</v>
      </c>
      <c r="GH75" s="83">
        <f t="shared" si="148"/>
        <v>0.73166231190007991</v>
      </c>
    </row>
    <row r="76" spans="1:190" s="23" customFormat="1" ht="18" customHeight="1" x14ac:dyDescent="0.2">
      <c r="A76" s="23" t="s">
        <v>11</v>
      </c>
      <c r="B76" s="23" t="s">
        <v>144</v>
      </c>
      <c r="C76" s="24">
        <v>1000</v>
      </c>
      <c r="D76" s="24">
        <v>5</v>
      </c>
      <c r="F76" s="43">
        <v>60.09</v>
      </c>
      <c r="G76" s="43">
        <v>1.04</v>
      </c>
      <c r="H76" s="43">
        <v>19.07</v>
      </c>
      <c r="I76" s="43">
        <v>4.57</v>
      </c>
      <c r="J76" s="43">
        <v>0.17</v>
      </c>
      <c r="K76" s="43">
        <v>2.59</v>
      </c>
      <c r="L76" s="43">
        <v>6.36</v>
      </c>
      <c r="M76" s="43">
        <v>4.16</v>
      </c>
      <c r="N76" s="43">
        <v>1.96</v>
      </c>
      <c r="O76" s="37"/>
      <c r="P76" s="37"/>
      <c r="Q76" s="37">
        <v>2.52</v>
      </c>
      <c r="S76" s="43">
        <v>41.93</v>
      </c>
      <c r="T76" s="43">
        <v>2.58</v>
      </c>
      <c r="U76" s="43">
        <v>13.2</v>
      </c>
      <c r="V76" s="43">
        <v>10.17</v>
      </c>
      <c r="W76" s="43">
        <v>0.14000000000000001</v>
      </c>
      <c r="X76" s="43">
        <v>14.41</v>
      </c>
      <c r="Y76" s="43">
        <v>11.02</v>
      </c>
      <c r="Z76" s="43">
        <v>2.4300000000000002</v>
      </c>
      <c r="AA76" s="43">
        <v>0.73</v>
      </c>
      <c r="AB76" s="37"/>
      <c r="AD76" s="38">
        <f t="shared" si="1"/>
        <v>8.2423113175688343</v>
      </c>
      <c r="AE76" s="39"/>
      <c r="AF76" s="58">
        <f t="shared" si="2"/>
        <v>0.39998208149276332</v>
      </c>
      <c r="AG76" s="38">
        <f t="shared" si="3"/>
        <v>3.7</v>
      </c>
      <c r="AH76" s="38">
        <f t="shared" si="4"/>
        <v>2.976418250699842</v>
      </c>
      <c r="AI76" s="38">
        <f t="shared" si="5"/>
        <v>6.6336584114728971</v>
      </c>
      <c r="AJ76" s="39"/>
      <c r="AK76" s="40">
        <f t="shared" si="6"/>
        <v>976.34417926173489</v>
      </c>
      <c r="AL76" s="40">
        <f t="shared" si="7"/>
        <v>968.54887065306991</v>
      </c>
      <c r="AM76" s="40">
        <f t="shared" si="8"/>
        <v>956.79840801182354</v>
      </c>
      <c r="AN76" s="40">
        <f t="shared" si="9"/>
        <v>914.21704616623936</v>
      </c>
      <c r="AO76" s="40">
        <f t="shared" si="10"/>
        <v>1014.037218854359</v>
      </c>
      <c r="AP76" s="40">
        <f t="shared" si="11"/>
        <v>951.58815457989897</v>
      </c>
      <c r="AQ76" s="41"/>
      <c r="AR76" s="40">
        <f t="shared" si="12"/>
        <v>938.27822427302237</v>
      </c>
      <c r="AS76" s="40">
        <f t="shared" si="13"/>
        <v>984.49984817445932</v>
      </c>
      <c r="AT76" s="41"/>
      <c r="AU76" s="38">
        <f t="shared" si="14"/>
        <v>7.3158729410846792</v>
      </c>
      <c r="AV76" s="38">
        <f t="shared" si="15"/>
        <v>4.9570505111050451</v>
      </c>
      <c r="AW76" s="38">
        <f t="shared" si="16"/>
        <v>4.8287396489466961</v>
      </c>
      <c r="AX76" s="38">
        <f t="shared" si="17"/>
        <v>8.7545838660880513</v>
      </c>
      <c r="AY76" s="38">
        <f t="shared" si="18"/>
        <v>10.584778900287223</v>
      </c>
      <c r="AZ76" s="38">
        <f t="shared" si="19"/>
        <v>3.3871554759557534</v>
      </c>
      <c r="BA76" s="39"/>
      <c r="BB76" s="42">
        <f t="shared" si="20"/>
        <v>0.28362515585464321</v>
      </c>
      <c r="BC76" s="42" t="str">
        <f t="shared" si="21"/>
        <v>NO</v>
      </c>
      <c r="BD76" s="38">
        <f t="shared" si="22"/>
        <v>7.6312102317342525</v>
      </c>
      <c r="BE76" s="38">
        <f t="shared" si="23"/>
        <v>6.7535686997585325</v>
      </c>
      <c r="BF76" s="38">
        <f t="shared" si="24"/>
        <v>7.7810554179050477</v>
      </c>
      <c r="BG76" s="38">
        <f t="shared" si="25"/>
        <v>8.1920528244495383</v>
      </c>
      <c r="BH76" s="38">
        <f t="shared" si="26"/>
        <v>6.2540396183371554</v>
      </c>
      <c r="BI76" s="38">
        <f t="shared" si="27"/>
        <v>-3.311123646723301</v>
      </c>
      <c r="BJ76" s="38">
        <f t="shared" si="28"/>
        <v>8.0212102317342531</v>
      </c>
      <c r="BK76" s="38">
        <f t="shared" si="29"/>
        <v>7.9211651497127313</v>
      </c>
      <c r="BL76" s="24"/>
      <c r="BM76" s="24">
        <f t="shared" si="30"/>
        <v>1.0000948667122693</v>
      </c>
      <c r="BN76" s="24">
        <f t="shared" si="31"/>
        <v>1.3019724883198046E-2</v>
      </c>
      <c r="BO76" s="24">
        <f t="shared" si="32"/>
        <v>0.18703229666244936</v>
      </c>
      <c r="BP76" s="24">
        <f t="shared" si="33"/>
        <v>0</v>
      </c>
      <c r="BQ76" s="24">
        <f t="shared" si="34"/>
        <v>6.3607919116337078E-2</v>
      </c>
      <c r="BR76" s="24">
        <f t="shared" si="35"/>
        <v>2.3964757709251101E-3</v>
      </c>
      <c r="BS76" s="24">
        <f t="shared" si="36"/>
        <v>6.4260973987951678E-2</v>
      </c>
      <c r="BT76" s="24">
        <f t="shared" si="37"/>
        <v>0.11341467329084445</v>
      </c>
      <c r="BU76" s="24">
        <f t="shared" si="38"/>
        <v>6.7119616514652564E-2</v>
      </c>
      <c r="BV76" s="24">
        <f t="shared" si="39"/>
        <v>2.0807677608391015E-2</v>
      </c>
      <c r="BW76" s="24">
        <f t="shared" si="40"/>
        <v>0</v>
      </c>
      <c r="BX76" s="24">
        <f t="shared" si="41"/>
        <v>0.13989212762603059</v>
      </c>
      <c r="BY76" s="23">
        <f t="shared" si="42"/>
        <v>1.6716463521730491</v>
      </c>
      <c r="BZ76" s="23">
        <f t="shared" si="43"/>
        <v>1.8067138153325115</v>
      </c>
      <c r="CA76" s="24">
        <f t="shared" si="44"/>
        <v>0.59826940393953576</v>
      </c>
      <c r="CB76" s="24">
        <f t="shared" si="45"/>
        <v>7.7885641698515438E-3</v>
      </c>
      <c r="CC76" s="24">
        <f t="shared" si="46"/>
        <v>0.11188508647138048</v>
      </c>
      <c r="CD76" s="24">
        <f t="shared" si="47"/>
        <v>0</v>
      </c>
      <c r="CE76" s="24">
        <f t="shared" si="48"/>
        <v>3.8051062076407641E-2</v>
      </c>
      <c r="CF76" s="24">
        <f t="shared" si="49"/>
        <v>1.4336021299061385E-3</v>
      </c>
      <c r="CG76" s="24">
        <f t="shared" si="50"/>
        <v>3.8441727764018933E-2</v>
      </c>
      <c r="CH76" s="24">
        <f t="shared" si="51"/>
        <v>6.7846092651960482E-2</v>
      </c>
      <c r="CI76" s="24">
        <f t="shared" si="52"/>
        <v>4.0151803895244184E-2</v>
      </c>
      <c r="CJ76" s="24">
        <f t="shared" si="53"/>
        <v>1.2447416034702657E-2</v>
      </c>
      <c r="CK76" s="24">
        <f t="shared" si="54"/>
        <v>0</v>
      </c>
      <c r="CL76" s="24">
        <f t="shared" si="55"/>
        <v>8.3685240866992264E-2</v>
      </c>
      <c r="CM76" s="23">
        <f t="shared" si="56"/>
        <v>1.0000000000000002</v>
      </c>
      <c r="CN76" s="23">
        <f t="shared" si="57"/>
        <v>0.91631475913300786</v>
      </c>
      <c r="CP76">
        <f t="shared" si="58"/>
        <v>0.55354359845209333</v>
      </c>
      <c r="CQ76">
        <f t="shared" si="59"/>
        <v>7.2063017245494786E-3</v>
      </c>
      <c r="CR76">
        <f t="shared" si="60"/>
        <v>0.20704141970379247</v>
      </c>
      <c r="CS76">
        <f t="shared" si="61"/>
        <v>0</v>
      </c>
      <c r="CT76">
        <f t="shared" si="62"/>
        <v>3.5206416520720818E-2</v>
      </c>
      <c r="CU76">
        <f t="shared" si="63"/>
        <v>1.3264279879788585E-3</v>
      </c>
      <c r="CV76">
        <f t="shared" si="64"/>
        <v>3.5567876573814182E-2</v>
      </c>
      <c r="CW76">
        <f t="shared" si="65"/>
        <v>6.2774011206623431E-2</v>
      </c>
      <c r="CX76">
        <f t="shared" si="66"/>
        <v>7.4300219486947053E-2</v>
      </c>
      <c r="CY76">
        <f t="shared" si="67"/>
        <v>2.3033728343480369E-2</v>
      </c>
      <c r="CZ76">
        <f t="shared" si="68"/>
        <v>0</v>
      </c>
      <c r="DA76" s="23">
        <f t="shared" si="69"/>
        <v>1.0000000000000002</v>
      </c>
      <c r="DB76" s="23">
        <f t="shared" si="70"/>
        <v>0.69785285007897235</v>
      </c>
      <c r="DC76" s="23">
        <f t="shared" si="71"/>
        <v>3.2298932883318227E-2</v>
      </c>
      <c r="DD76" s="23">
        <f t="shared" si="72"/>
        <v>0.12946126460117102</v>
      </c>
      <c r="DE76" s="23">
        <f t="shared" si="73"/>
        <v>0</v>
      </c>
      <c r="DF76" s="23">
        <f t="shared" si="74"/>
        <v>0.14155197755211116</v>
      </c>
      <c r="DG76" s="23">
        <f t="shared" si="75"/>
        <v>1.9735682819383262E-3</v>
      </c>
      <c r="DH76" s="23">
        <f t="shared" si="76"/>
        <v>0.35752920276694355</v>
      </c>
      <c r="DI76" s="23">
        <f t="shared" si="77"/>
        <v>0.19651410372092856</v>
      </c>
      <c r="DJ76" s="23">
        <f t="shared" si="78"/>
        <v>3.9206891377549458E-2</v>
      </c>
      <c r="DK76" s="23">
        <f t="shared" si="79"/>
        <v>7.7497982929211435E-3</v>
      </c>
      <c r="DL76" s="23">
        <f t="shared" si="80"/>
        <v>1.6041385895558538</v>
      </c>
      <c r="DM76" s="23">
        <f t="shared" si="81"/>
        <v>0.69785285007897235</v>
      </c>
      <c r="DN76" s="23">
        <f t="shared" si="82"/>
        <v>3.2298932883318227E-2</v>
      </c>
      <c r="DO76" s="23">
        <f t="shared" si="83"/>
        <v>0.25892252920234204</v>
      </c>
      <c r="DP76" s="23">
        <f t="shared" si="84"/>
        <v>0</v>
      </c>
      <c r="DR76" s="23">
        <f t="shared" si="85"/>
        <v>0.14155197755211116</v>
      </c>
      <c r="DS76" s="23">
        <f t="shared" si="86"/>
        <v>1.9735682819383262E-3</v>
      </c>
      <c r="DT76" s="23">
        <f t="shared" si="87"/>
        <v>0.35752920276694355</v>
      </c>
      <c r="DU76" s="23">
        <f t="shared" si="88"/>
        <v>0.19651410372092856</v>
      </c>
      <c r="DV76" s="23">
        <f t="shared" si="89"/>
        <v>7.8413782755098915E-2</v>
      </c>
      <c r="DW76" s="23">
        <f t="shared" si="90"/>
        <v>1.5499596585842287E-2</v>
      </c>
      <c r="DY76" s="23">
        <f t="shared" si="91"/>
        <v>1.3957057001579447</v>
      </c>
      <c r="DZ76" s="23">
        <f t="shared" si="92"/>
        <v>6.4597865766636453E-2</v>
      </c>
      <c r="EA76" s="23">
        <f t="shared" si="93"/>
        <v>0.38838379380351307</v>
      </c>
      <c r="EB76" s="23">
        <f t="shared" si="94"/>
        <v>0</v>
      </c>
      <c r="ED76" s="23">
        <f t="shared" si="95"/>
        <v>0.14155197755211116</v>
      </c>
      <c r="EE76" s="23">
        <f t="shared" si="96"/>
        <v>1.9735682819383262E-3</v>
      </c>
      <c r="EF76" s="23">
        <f t="shared" si="97"/>
        <v>0.35752920276694355</v>
      </c>
      <c r="EG76" s="23">
        <f t="shared" si="98"/>
        <v>0.19651410372092856</v>
      </c>
      <c r="EH76" s="23">
        <f t="shared" si="99"/>
        <v>3.9206891377549458E-2</v>
      </c>
      <c r="EI76" s="23">
        <f t="shared" si="100"/>
        <v>7.7497982929211435E-3</v>
      </c>
      <c r="EJ76" s="23">
        <f t="shared" si="101"/>
        <v>2.5932129017204866</v>
      </c>
      <c r="EK76" s="23">
        <f t="shared" si="102"/>
        <v>8.8693064826032906</v>
      </c>
      <c r="EL76" s="83">
        <f t="shared" si="147"/>
        <v>0.7163748441453569</v>
      </c>
      <c r="EM76" s="24">
        <f t="shared" si="103"/>
        <v>6.189470807108612</v>
      </c>
      <c r="EN76" s="24">
        <f t="shared" si="104"/>
        <v>0.28646913480318292</v>
      </c>
      <c r="EO76" s="24">
        <f t="shared" si="105"/>
        <v>2.2964632667463722</v>
      </c>
      <c r="EP76" s="24">
        <f t="shared" si="106"/>
        <v>0</v>
      </c>
      <c r="EQ76" s="24"/>
      <c r="ER76" s="24">
        <f t="shared" si="107"/>
        <v>1.2554678721282551</v>
      </c>
      <c r="ES76" s="24">
        <f t="shared" si="108"/>
        <v>1.7504181956855835E-2</v>
      </c>
      <c r="ET76" s="24">
        <f t="shared" si="109"/>
        <v>3.1710360758208389</v>
      </c>
      <c r="EU76" s="24">
        <f t="shared" si="110"/>
        <v>1.7429438140550071</v>
      </c>
      <c r="EV76" s="24">
        <f t="shared" si="111"/>
        <v>0.69547587171524494</v>
      </c>
      <c r="EW76" s="24">
        <f t="shared" si="112"/>
        <v>0.13747067247654682</v>
      </c>
      <c r="EX76" s="23">
        <f t="shared" si="113"/>
        <v>14.959355152619123</v>
      </c>
      <c r="EY76" s="23">
        <f t="shared" si="114"/>
        <v>15.792301696810913</v>
      </c>
      <c r="EZ76" s="23">
        <f t="shared" si="115"/>
        <v>13.216411338564116</v>
      </c>
      <c r="FA76" s="23" t="str">
        <f t="shared" si="116"/>
        <v>Good</v>
      </c>
      <c r="FB76" s="23">
        <f t="shared" si="117"/>
        <v>87.69464008924264</v>
      </c>
      <c r="FC76" s="23">
        <f t="shared" si="118"/>
        <v>0.23265537851119289</v>
      </c>
      <c r="FE76" s="23">
        <f t="shared" si="119"/>
        <v>-11.352484109114616</v>
      </c>
      <c r="FF76" s="23">
        <f t="shared" si="120"/>
        <v>8.4944306325921773E-2</v>
      </c>
      <c r="FG76" s="80">
        <f t="shared" si="121"/>
        <v>9.1158120832271899E-2</v>
      </c>
      <c r="FH76" s="80">
        <f t="shared" si="122"/>
        <v>1.1643097512959832</v>
      </c>
      <c r="FI76" s="23">
        <f t="shared" si="123"/>
        <v>6.189470807108612</v>
      </c>
      <c r="FJ76" s="23">
        <f t="shared" si="124"/>
        <v>1.810529192891388</v>
      </c>
      <c r="FK76" s="23">
        <f t="shared" si="125"/>
        <v>0</v>
      </c>
      <c r="FL76" s="24">
        <f t="shared" si="126"/>
        <v>8</v>
      </c>
      <c r="FM76" s="23">
        <f t="shared" si="127"/>
        <v>0.48593407385498422</v>
      </c>
      <c r="FN76" s="23">
        <f t="shared" si="128"/>
        <v>0</v>
      </c>
      <c r="FO76" s="23">
        <f t="shared" si="129"/>
        <v>9.1158120832271899E-2</v>
      </c>
      <c r="FP76" s="23">
        <f t="shared" si="130"/>
        <v>0.28646913480318292</v>
      </c>
      <c r="FQ76" s="23">
        <f t="shared" si="131"/>
        <v>0.86356132949043907</v>
      </c>
      <c r="FR76" s="23">
        <f t="shared" si="132"/>
        <v>3.1710360758208389</v>
      </c>
      <c r="FS76" s="23">
        <f t="shared" si="133"/>
        <v>4.0345974053112776</v>
      </c>
      <c r="FT76" s="23">
        <f t="shared" si="134"/>
        <v>0.96540259468872236</v>
      </c>
      <c r="FU76" s="23">
        <f t="shared" si="135"/>
        <v>5</v>
      </c>
      <c r="FV76" s="23">
        <f t="shared" si="136"/>
        <v>0</v>
      </c>
      <c r="FW76" s="23">
        <f t="shared" si="137"/>
        <v>5</v>
      </c>
      <c r="FX76" s="24">
        <f t="shared" si="138"/>
        <v>0</v>
      </c>
      <c r="FY76" s="24">
        <f t="shared" si="139"/>
        <v>0.19890715660726088</v>
      </c>
      <c r="FZ76" s="24">
        <f t="shared" si="140"/>
        <v>1.7504181956855835E-2</v>
      </c>
      <c r="GA76" s="74">
        <f t="shared" si="141"/>
        <v>0.21641133856411671</v>
      </c>
      <c r="GB76" s="74">
        <f t="shared" si="142"/>
        <v>0.21641133856411671</v>
      </c>
      <c r="GC76" s="23">
        <f t="shared" si="143"/>
        <v>1.7429438140550071</v>
      </c>
      <c r="GD76" s="23">
        <f t="shared" si="144"/>
        <v>4.0644847380876259E-2</v>
      </c>
      <c r="GE76" s="74">
        <f t="shared" si="145"/>
        <v>2</v>
      </c>
      <c r="GG76" s="24" t="str">
        <f t="shared" si="146"/>
        <v>CALCIC</v>
      </c>
      <c r="GH76" s="83">
        <f t="shared" si="148"/>
        <v>0.7163748441453569</v>
      </c>
    </row>
    <row r="77" spans="1:190" s="23" customFormat="1" ht="18" customHeight="1" x14ac:dyDescent="0.2">
      <c r="A77" s="23" t="s">
        <v>11</v>
      </c>
      <c r="B77" s="23" t="s">
        <v>144</v>
      </c>
      <c r="C77" s="24">
        <v>950</v>
      </c>
      <c r="D77" s="24">
        <v>5</v>
      </c>
      <c r="F77" s="43">
        <v>59.11</v>
      </c>
      <c r="G77" s="43">
        <v>0.86</v>
      </c>
      <c r="H77" s="43">
        <v>19.77</v>
      </c>
      <c r="I77" s="43">
        <v>4.09</v>
      </c>
      <c r="J77" s="43">
        <v>0.17</v>
      </c>
      <c r="K77" s="43">
        <v>2.54</v>
      </c>
      <c r="L77" s="43">
        <v>8.31</v>
      </c>
      <c r="M77" s="43">
        <v>3.61</v>
      </c>
      <c r="N77" s="43">
        <v>1.53</v>
      </c>
      <c r="O77" s="37"/>
      <c r="P77" s="37"/>
      <c r="Q77" s="37">
        <v>9.19</v>
      </c>
      <c r="S77" s="43">
        <v>41.08</v>
      </c>
      <c r="T77" s="43">
        <v>2.15</v>
      </c>
      <c r="U77" s="43">
        <v>13.28</v>
      </c>
      <c r="V77" s="43">
        <v>9.9600000000000009</v>
      </c>
      <c r="W77" s="43">
        <v>0.12</v>
      </c>
      <c r="X77" s="43">
        <v>14.84</v>
      </c>
      <c r="Y77" s="43">
        <v>12.31</v>
      </c>
      <c r="Z77" s="43">
        <v>2.2200000000000002</v>
      </c>
      <c r="AA77" s="43">
        <v>0.66</v>
      </c>
      <c r="AB77" s="37"/>
      <c r="AD77" s="38">
        <f t="shared" si="1"/>
        <v>11.305493574023368</v>
      </c>
      <c r="AE77" s="39"/>
      <c r="AF77" s="58">
        <f t="shared" si="2"/>
        <v>0.41680780814424773</v>
      </c>
      <c r="AG77" s="38">
        <f t="shared" si="3"/>
        <v>6.6</v>
      </c>
      <c r="AH77" s="38">
        <f t="shared" si="4"/>
        <v>6.2679373293972809</v>
      </c>
      <c r="AI77" s="38">
        <f t="shared" si="5"/>
        <v>8.1559787088926612</v>
      </c>
      <c r="AJ77" s="39"/>
      <c r="AK77" s="40">
        <f t="shared" si="6"/>
        <v>979.92075775598289</v>
      </c>
      <c r="AL77" s="40">
        <f t="shared" si="7"/>
        <v>977.44676208199996</v>
      </c>
      <c r="AM77" s="40">
        <f t="shared" si="8"/>
        <v>974.83939568664709</v>
      </c>
      <c r="AN77" s="40">
        <f t="shared" si="9"/>
        <v>853.69384634612913</v>
      </c>
      <c r="AO77" s="40">
        <f t="shared" si="10"/>
        <v>987.52394348503969</v>
      </c>
      <c r="AP77" s="40">
        <f t="shared" si="11"/>
        <v>953.23221512271982</v>
      </c>
      <c r="AQ77" s="41"/>
      <c r="AR77" s="40">
        <f t="shared" si="12"/>
        <v>912.46735677463687</v>
      </c>
      <c r="AS77" s="40">
        <f t="shared" si="13"/>
        <v>964.06397984448336</v>
      </c>
      <c r="AT77" s="41"/>
      <c r="AU77" s="38">
        <f t="shared" si="14"/>
        <v>4.9119307953100479</v>
      </c>
      <c r="AV77" s="38">
        <f t="shared" si="15"/>
        <v>4.5752843203032905</v>
      </c>
      <c r="AW77" s="38">
        <f t="shared" si="16"/>
        <v>4.6724976905481315</v>
      </c>
      <c r="AX77" s="38">
        <f t="shared" si="17"/>
        <v>5.660094674852993</v>
      </c>
      <c r="AY77" s="38">
        <f t="shared" si="18"/>
        <v>9.5462690694665326</v>
      </c>
      <c r="AZ77" s="38">
        <f t="shared" si="19"/>
        <v>3.3741082573783592</v>
      </c>
      <c r="BA77" s="39"/>
      <c r="BB77" s="42">
        <f t="shared" si="20"/>
        <v>0.27352341362864435</v>
      </c>
      <c r="BC77" s="42" t="str">
        <f t="shared" si="21"/>
        <v>NO</v>
      </c>
      <c r="BD77" s="38">
        <f t="shared" si="22"/>
        <v>7.7478741739181611</v>
      </c>
      <c r="BE77" s="38">
        <f t="shared" si="23"/>
        <v>6.8913683261164316</v>
      </c>
      <c r="BF77" s="38">
        <f t="shared" si="24"/>
        <v>8.0527895092990249</v>
      </c>
      <c r="BG77" s="38">
        <f t="shared" si="25"/>
        <v>8.3228648789062465</v>
      </c>
      <c r="BH77" s="38">
        <f t="shared" si="26"/>
        <v>6.3521486591796856</v>
      </c>
      <c r="BI77" s="38">
        <f t="shared" si="27"/>
        <v>-0.65606544867567429</v>
      </c>
      <c r="BJ77" s="38">
        <f t="shared" si="28"/>
        <v>8.1378741739181617</v>
      </c>
      <c r="BK77" s="38">
        <f t="shared" si="29"/>
        <v>8.0315668126939244</v>
      </c>
      <c r="BL77" s="24"/>
      <c r="BM77" s="24">
        <f t="shared" si="30"/>
        <v>0.98378444951509791</v>
      </c>
      <c r="BN77" s="24">
        <f t="shared" si="31"/>
        <v>1.0766310961106076E-2</v>
      </c>
      <c r="BO77" s="24">
        <f t="shared" si="32"/>
        <v>0.19389766675493572</v>
      </c>
      <c r="BP77" s="24">
        <f t="shared" si="33"/>
        <v>0</v>
      </c>
      <c r="BQ77" s="24">
        <f t="shared" si="34"/>
        <v>5.6926999821842149E-2</v>
      </c>
      <c r="BR77" s="24">
        <f t="shared" si="35"/>
        <v>2.3964757709251101E-3</v>
      </c>
      <c r="BS77" s="24">
        <f t="shared" si="36"/>
        <v>6.3020414644554934E-2</v>
      </c>
      <c r="BT77" s="24">
        <f t="shared" si="37"/>
        <v>0.14818804010171657</v>
      </c>
      <c r="BU77" s="24">
        <f t="shared" si="38"/>
        <v>5.8245628754301865E-2</v>
      </c>
      <c r="BV77" s="24">
        <f t="shared" si="39"/>
        <v>1.6242727928999109E-2</v>
      </c>
      <c r="BW77" s="24">
        <f t="shared" si="40"/>
        <v>0</v>
      </c>
      <c r="BX77" s="24">
        <f t="shared" si="41"/>
        <v>0.51016216384254809</v>
      </c>
      <c r="BY77" s="23">
        <f t="shared" si="42"/>
        <v>2.0436308780960277</v>
      </c>
      <c r="BZ77" s="23">
        <f t="shared" si="43"/>
        <v>1.8018547376917162</v>
      </c>
      <c r="CA77" s="24">
        <f t="shared" si="44"/>
        <v>0.48139048008104673</v>
      </c>
      <c r="CB77" s="24">
        <f t="shared" si="45"/>
        <v>5.2682267999085205E-3</v>
      </c>
      <c r="CC77" s="24">
        <f t="shared" si="46"/>
        <v>9.4879006200759078E-2</v>
      </c>
      <c r="CD77" s="24">
        <f t="shared" si="47"/>
        <v>0</v>
      </c>
      <c r="CE77" s="24">
        <f t="shared" si="48"/>
        <v>2.785581311771862E-2</v>
      </c>
      <c r="CF77" s="24">
        <f t="shared" si="49"/>
        <v>1.1726558825328644E-3</v>
      </c>
      <c r="CG77" s="24">
        <f t="shared" si="50"/>
        <v>3.0837474281690553E-2</v>
      </c>
      <c r="CH77" s="24">
        <f t="shared" si="51"/>
        <v>7.2512135968398395E-2</v>
      </c>
      <c r="CI77" s="24">
        <f t="shared" si="52"/>
        <v>2.8501051426942169E-2</v>
      </c>
      <c r="CJ77" s="24">
        <f t="shared" si="53"/>
        <v>7.9479753917849564E-3</v>
      </c>
      <c r="CK77" s="24">
        <f t="shared" si="54"/>
        <v>0</v>
      </c>
      <c r="CL77" s="24">
        <f t="shared" si="55"/>
        <v>0.24963518084921801</v>
      </c>
      <c r="CM77" s="23">
        <f t="shared" si="56"/>
        <v>1</v>
      </c>
      <c r="CN77" s="23">
        <f t="shared" si="57"/>
        <v>0.75036481915078201</v>
      </c>
      <c r="CP77">
        <f t="shared" si="58"/>
        <v>0.54598432877856995</v>
      </c>
      <c r="CQ77">
        <f t="shared" si="59"/>
        <v>5.9751270376536374E-3</v>
      </c>
      <c r="CR77">
        <f t="shared" si="60"/>
        <v>0.21522008705688478</v>
      </c>
      <c r="CS77">
        <f t="shared" si="61"/>
        <v>0</v>
      </c>
      <c r="CT77">
        <f t="shared" si="62"/>
        <v>3.1593556700785459E-2</v>
      </c>
      <c r="CU77">
        <f t="shared" si="63"/>
        <v>1.3300049780900424E-3</v>
      </c>
      <c r="CV77">
        <f t="shared" si="64"/>
        <v>3.4975302573662437E-2</v>
      </c>
      <c r="CW77">
        <f t="shared" si="65"/>
        <v>8.2241946035868749E-2</v>
      </c>
      <c r="CX77">
        <f t="shared" si="66"/>
        <v>6.4650748515852063E-2</v>
      </c>
      <c r="CY77">
        <f t="shared" si="67"/>
        <v>1.8028898322632839E-2</v>
      </c>
      <c r="CZ77">
        <f t="shared" si="68"/>
        <v>0</v>
      </c>
      <c r="DA77" s="23">
        <f t="shared" si="69"/>
        <v>1</v>
      </c>
      <c r="DB77" s="23">
        <f t="shared" si="70"/>
        <v>0.68370605965285436</v>
      </c>
      <c r="DC77" s="23">
        <f t="shared" si="71"/>
        <v>2.6915777402765188E-2</v>
      </c>
      <c r="DD77" s="23">
        <f t="shared" si="72"/>
        <v>0.1302458783260266</v>
      </c>
      <c r="DE77" s="23">
        <f t="shared" si="73"/>
        <v>0</v>
      </c>
      <c r="DF77" s="23">
        <f t="shared" si="74"/>
        <v>0.13862907536076965</v>
      </c>
      <c r="DG77" s="23">
        <f t="shared" si="75"/>
        <v>1.6916299559471366E-3</v>
      </c>
      <c r="DH77" s="23">
        <f t="shared" si="76"/>
        <v>0.3681980131201556</v>
      </c>
      <c r="DI77" s="23">
        <f t="shared" si="77"/>
        <v>0.21951802330350553</v>
      </c>
      <c r="DJ77" s="23">
        <f t="shared" si="78"/>
        <v>3.5818641505415555E-2</v>
      </c>
      <c r="DK77" s="23">
        <f t="shared" si="79"/>
        <v>7.0066669497643218E-3</v>
      </c>
      <c r="DL77" s="23">
        <f t="shared" si="80"/>
        <v>1.611729765577204</v>
      </c>
      <c r="DM77" s="23">
        <f t="shared" si="81"/>
        <v>0.68370605965285436</v>
      </c>
      <c r="DN77" s="23">
        <f t="shared" si="82"/>
        <v>2.6915777402765188E-2</v>
      </c>
      <c r="DO77" s="23">
        <f t="shared" si="83"/>
        <v>0.26049175665205321</v>
      </c>
      <c r="DP77" s="23">
        <f t="shared" si="84"/>
        <v>0</v>
      </c>
      <c r="DR77" s="23">
        <f t="shared" si="85"/>
        <v>0.13862907536076965</v>
      </c>
      <c r="DS77" s="23">
        <f t="shared" si="86"/>
        <v>1.6916299559471366E-3</v>
      </c>
      <c r="DT77" s="23">
        <f t="shared" si="87"/>
        <v>0.3681980131201556</v>
      </c>
      <c r="DU77" s="23">
        <f t="shared" si="88"/>
        <v>0.21951802330350553</v>
      </c>
      <c r="DV77" s="23">
        <f t="shared" si="89"/>
        <v>7.163728301083111E-2</v>
      </c>
      <c r="DW77" s="23">
        <f t="shared" si="90"/>
        <v>1.4013333899528644E-2</v>
      </c>
      <c r="DY77" s="23">
        <f t="shared" si="91"/>
        <v>1.3674121193057087</v>
      </c>
      <c r="DZ77" s="23">
        <f t="shared" si="92"/>
        <v>5.3831554805530375E-2</v>
      </c>
      <c r="EA77" s="23">
        <f t="shared" si="93"/>
        <v>0.39073763497807978</v>
      </c>
      <c r="EB77" s="23">
        <f t="shared" si="94"/>
        <v>0</v>
      </c>
      <c r="ED77" s="23">
        <f t="shared" si="95"/>
        <v>0.13862907536076965</v>
      </c>
      <c r="EE77" s="23">
        <f t="shared" si="96"/>
        <v>1.6916299559471366E-3</v>
      </c>
      <c r="EF77" s="23">
        <f t="shared" si="97"/>
        <v>0.3681980131201556</v>
      </c>
      <c r="EG77" s="23">
        <f t="shared" si="98"/>
        <v>0.21951802330350553</v>
      </c>
      <c r="EH77" s="23">
        <f t="shared" si="99"/>
        <v>3.5818641505415555E-2</v>
      </c>
      <c r="EI77" s="23">
        <f t="shared" si="100"/>
        <v>7.0066669497643218E-3</v>
      </c>
      <c r="EJ77" s="23">
        <f t="shared" si="101"/>
        <v>2.5828433592848765</v>
      </c>
      <c r="EK77" s="23">
        <f t="shared" si="102"/>
        <v>8.9049147782497009</v>
      </c>
      <c r="EL77" s="83">
        <f t="shared" si="147"/>
        <v>0.72647658637135559</v>
      </c>
      <c r="EM77" s="24">
        <f t="shared" si="103"/>
        <v>6.0883441945815742</v>
      </c>
      <c r="EN77" s="24">
        <f t="shared" si="104"/>
        <v>0.23968270396196306</v>
      </c>
      <c r="EO77" s="24">
        <f t="shared" si="105"/>
        <v>2.3196568934230934</v>
      </c>
      <c r="EP77" s="24">
        <f t="shared" si="106"/>
        <v>0</v>
      </c>
      <c r="EQ77" s="24"/>
      <c r="ER77" s="24">
        <f t="shared" si="107"/>
        <v>1.2344801018752092</v>
      </c>
      <c r="ES77" s="24">
        <f t="shared" si="108"/>
        <v>1.5063820594043547E-2</v>
      </c>
      <c r="ET77" s="24">
        <f t="shared" si="109"/>
        <v>3.2787719283558507</v>
      </c>
      <c r="EU77" s="24">
        <f t="shared" si="110"/>
        <v>1.9547892898075487</v>
      </c>
      <c r="EV77" s="24">
        <f t="shared" si="111"/>
        <v>0.63792390015680622</v>
      </c>
      <c r="EW77" s="24">
        <f t="shared" si="112"/>
        <v>0.12478754413446012</v>
      </c>
      <c r="EX77" s="23">
        <f t="shared" si="113"/>
        <v>15.130788932599282</v>
      </c>
      <c r="EY77" s="23">
        <f t="shared" si="114"/>
        <v>15.893500376890549</v>
      </c>
      <c r="EZ77" s="23">
        <f t="shared" si="115"/>
        <v>13.175999642791734</v>
      </c>
      <c r="FA77" s="23" t="str">
        <f t="shared" si="116"/>
        <v>Good</v>
      </c>
      <c r="FB77" s="23">
        <f t="shared" si="117"/>
        <v>92.493136264869221</v>
      </c>
      <c r="FC77" s="23">
        <f t="shared" si="118"/>
        <v>0.27647880027171184</v>
      </c>
      <c r="FE77" s="23">
        <f t="shared" si="119"/>
        <v>-10.994265028998129</v>
      </c>
      <c r="FF77" s="23">
        <f t="shared" si="120"/>
        <v>9.0223194092368994E-2</v>
      </c>
      <c r="FG77" s="80">
        <f t="shared" si="121"/>
        <v>9.435306757635134E-2</v>
      </c>
      <c r="FH77" s="80">
        <f t="shared" si="122"/>
        <v>1.1401270342988579</v>
      </c>
      <c r="FI77" s="23">
        <f t="shared" si="123"/>
        <v>6.0883441945815742</v>
      </c>
      <c r="FJ77" s="23">
        <f t="shared" si="124"/>
        <v>1.9116558054184258</v>
      </c>
      <c r="FK77" s="23">
        <f t="shared" si="125"/>
        <v>0</v>
      </c>
      <c r="FL77" s="24">
        <f t="shared" si="126"/>
        <v>8</v>
      </c>
      <c r="FM77" s="23">
        <f t="shared" si="127"/>
        <v>0.40800108800466761</v>
      </c>
      <c r="FN77" s="23">
        <f t="shared" si="128"/>
        <v>0</v>
      </c>
      <c r="FO77" s="23">
        <f t="shared" si="129"/>
        <v>9.435306757635134E-2</v>
      </c>
      <c r="FP77" s="23">
        <f t="shared" si="130"/>
        <v>0.23968270396196306</v>
      </c>
      <c r="FQ77" s="23">
        <f t="shared" si="131"/>
        <v>0.74203685954298204</v>
      </c>
      <c r="FR77" s="23">
        <f t="shared" si="132"/>
        <v>3.2787719283558507</v>
      </c>
      <c r="FS77" s="23">
        <f t="shared" si="133"/>
        <v>4.020808787898833</v>
      </c>
      <c r="FT77" s="23">
        <f t="shared" si="134"/>
        <v>0.979191212101167</v>
      </c>
      <c r="FU77" s="23">
        <f t="shared" si="135"/>
        <v>5</v>
      </c>
      <c r="FV77" s="23">
        <f t="shared" si="136"/>
        <v>0</v>
      </c>
      <c r="FW77" s="23">
        <f t="shared" si="137"/>
        <v>5</v>
      </c>
      <c r="FX77" s="24">
        <f t="shared" si="138"/>
        <v>0</v>
      </c>
      <c r="FY77" s="24">
        <f t="shared" si="139"/>
        <v>0.16093582219769087</v>
      </c>
      <c r="FZ77" s="24">
        <f t="shared" si="140"/>
        <v>1.5063820594043547E-2</v>
      </c>
      <c r="GA77" s="74">
        <f t="shared" si="141"/>
        <v>0.17599964279173441</v>
      </c>
      <c r="GB77" s="74">
        <f t="shared" si="142"/>
        <v>0.17599964279173441</v>
      </c>
      <c r="GC77" s="23">
        <f t="shared" si="143"/>
        <v>1.8240003572082655</v>
      </c>
      <c r="GD77" s="23">
        <f t="shared" si="144"/>
        <v>0</v>
      </c>
      <c r="GE77" s="74">
        <f t="shared" si="145"/>
        <v>2</v>
      </c>
      <c r="GG77" s="24" t="str">
        <f t="shared" si="146"/>
        <v>CALCIC</v>
      </c>
      <c r="GH77" s="83">
        <f t="shared" si="148"/>
        <v>0.72647658637135559</v>
      </c>
    </row>
    <row r="78" spans="1:190" s="23" customFormat="1" ht="18" customHeight="1" x14ac:dyDescent="0.2">
      <c r="A78" s="23" t="s">
        <v>11</v>
      </c>
      <c r="B78" s="23" t="s">
        <v>144</v>
      </c>
      <c r="C78" s="24">
        <v>950</v>
      </c>
      <c r="D78" s="24">
        <v>5</v>
      </c>
      <c r="F78" s="43">
        <v>62.67</v>
      </c>
      <c r="G78" s="43">
        <v>0.71</v>
      </c>
      <c r="H78" s="43">
        <v>18.64</v>
      </c>
      <c r="I78" s="43">
        <v>3.65</v>
      </c>
      <c r="J78" s="43">
        <v>0.16</v>
      </c>
      <c r="K78" s="43">
        <v>1.87</v>
      </c>
      <c r="L78" s="43">
        <v>6.06</v>
      </c>
      <c r="M78" s="43">
        <v>4.22</v>
      </c>
      <c r="N78" s="43">
        <v>2.02</v>
      </c>
      <c r="O78" s="37"/>
      <c r="P78" s="37"/>
      <c r="Q78" s="37">
        <v>6.56</v>
      </c>
      <c r="S78" s="43">
        <v>41.46</v>
      </c>
      <c r="T78" s="43">
        <v>2.25</v>
      </c>
      <c r="U78" s="43">
        <v>13.57</v>
      </c>
      <c r="V78" s="43">
        <v>10.36</v>
      </c>
      <c r="W78" s="43">
        <v>0.18</v>
      </c>
      <c r="X78" s="43">
        <v>14.69</v>
      </c>
      <c r="Y78" s="43">
        <v>12.12</v>
      </c>
      <c r="Z78" s="43">
        <v>2.35</v>
      </c>
      <c r="AA78" s="43">
        <v>0.65</v>
      </c>
      <c r="AB78" s="37"/>
      <c r="AD78" s="38">
        <f t="shared" ref="AD78:AD141" si="149">0.7996+15.347*SQRT(AG78/10)-0.00233*AK78+0.06248*(N78+M78)</f>
        <v>10.074598211928274</v>
      </c>
      <c r="AE78" s="39"/>
      <c r="AF78" s="58">
        <f t="shared" ref="AF78:AF141" si="150">(DF78/DH78)/(CE78/CG78)</f>
        <v>0.3613155907009708</v>
      </c>
      <c r="AG78" s="38">
        <f t="shared" ref="AG78:AG141" si="151">ROUND(10*(-3.093-4.274*LN(EO78/CC78)-4.216*LN(CC78)+63.3*CK78+1.264*CL78+2.457*EO78+1.86*EW78+0.4*LN(EV78/CI78)),1)</f>
        <v>5.3</v>
      </c>
      <c r="AH78" s="38">
        <f t="shared" ref="AH78:AH141" si="152">-64.79-6.064*LN(EO78/CC78)+61.75*CA78+682*CK78-101.9*CH78+7.85*EO78-46.46*LN(CA78)-4.81*LN(CI78+CJ78)</f>
        <v>4.8911825270193141</v>
      </c>
      <c r="AI78" s="38">
        <f t="shared" ref="AI78:AI141" si="153">-28.9+6.21*EO78+24.2*EW78-3.32*LN(CC78*CI78)</f>
        <v>7.4343248849015815</v>
      </c>
      <c r="AJ78" s="39"/>
      <c r="AK78" s="40">
        <f t="shared" ref="AK78:AK141" si="154">1781-132.74*EM78+116.6*EN78-69.41*ER78+101.62*EV78</f>
        <v>981.82902796160397</v>
      </c>
      <c r="AL78" s="40">
        <f t="shared" ref="AL78:AL141" si="155">1687-118.7*EM78+131.56*EN78-71.41*ER78+86.13*EV78+22.44*AG78/10</f>
        <v>975.97999258374614</v>
      </c>
      <c r="AM78" s="40">
        <f t="shared" ref="AM78:AM141" si="156">2061-178.4*EM78</f>
        <v>975.29261295058882</v>
      </c>
      <c r="AN78" s="40">
        <f t="shared" ref="AN78:AN141" si="157">(24429.2)/(2.31+42.1*CE78+32.2*CH78-2.21*LN(CA78)-1.4*LN(CB78)-2.666*LN((CE78+CG78)*CC78))</f>
        <v>864.51834396818754</v>
      </c>
      <c r="AO78" s="40">
        <f t="shared" ref="AO78:AO141" si="158">6383.4/(-12.07+45.4*CC78+12.21*CE78-0.415*LN(CB78)-3.555*LN(CC78)-0.832*LN(CI78)-0.481*LN((CE78+CG78+CF78)*CC78)-0.679*LN(EV78/CI78))</f>
        <v>981.97929780555251</v>
      </c>
      <c r="AP78" s="40">
        <f t="shared" ref="AP78:AP141" si="159">8037.85/(3.69-2.62*CL78+0.66*ER78-0.416*LN(CB78)+0.37*LN(CG78)-1.05*LN((CE78+CG78)*CC78)-0.462*LN(EN78/CB78))</f>
        <v>931.89975392964163</v>
      </c>
      <c r="AQ78" s="41"/>
      <c r="AR78" s="40">
        <f t="shared" ref="AR78:AR141" si="160">(71975-11896*LN(FC78))/(8.3144*LN(FB78)+58)</f>
        <v>913.61155788439157</v>
      </c>
      <c r="AS78" s="40">
        <f t="shared" ref="AS78:AS141" si="161">107*LN(CV78)-108*LN(FC78)+1184</f>
        <v>951.92103950307023</v>
      </c>
      <c r="AT78" s="41"/>
      <c r="AU78" s="38">
        <f t="shared" ref="AU78:AU141" si="162">10*(EXP(125.93-9.5876*EM78*13/EZ78-10.116*EN78*13/EZ78-8.1735*EO78*13/EZ78-9.2261*ER78*13/EZ78-8.7934*ET78*13/EZ78-1.6659*EU78+2.4835*EV78+2.5192*EW78))/1000</f>
        <v>6.0572645170146142</v>
      </c>
      <c r="AV78" s="38">
        <f t="shared" ref="AV78:AV141" si="163">10*(EXP(38.723-2.6957*EM78*13/EZ78-2.3565*EN78*13/EZ78-1.3006*EO78*13/EZ78-2.778*ER78*13/EZ78-2.4838*ET78*13/EZ78-0.6614*EU78-0.2705*EV78+0.1117*EW78))/1000</f>
        <v>4.8752959762752033</v>
      </c>
      <c r="AW78" s="38">
        <f t="shared" ref="AW78:AW141" si="164">10*(24023-1925.3*EM78*13/EZ78-1720.6*EN78*13/EZ78-1478.5*EO78*13/EZ78-1843.2*ER78*13/EZ78-1746.9*ET78*13/EZ78-158.28*EU78-40.444*EV78+253.52*EW78)/1000</f>
        <v>4.9063701050632389</v>
      </c>
      <c r="AX78" s="38">
        <f t="shared" ref="AX78:AX141" si="165">10*(26106-1991.9*EM78*13/EZ78-3035*EN78*13/EZ78-1472.2*EO78*13/EZ78-2454.8*ER78*13/EZ78-2125.8*ET78*13/EZ78-830.64*EU78+2708.8*EV78+2204.1*EW78)/1000</f>
        <v>6.944738040979205</v>
      </c>
      <c r="AY78" s="38">
        <f t="shared" ref="AY78:AY141" si="166">10*EXP(26.543-1.2085*EM78*13/EZ78-3.8593*EN78*13/EZ78-1.1054*EO78*13/EZ78-2.9068*ER78*13/EZ78-2.6483*ET78*13/EZ78+0.5134*EU78+2.9752*EV78+1.8147*EW78)/1000</f>
        <v>10.410272892327614</v>
      </c>
      <c r="AZ78" s="38">
        <f t="shared" ref="AZ78:AZ141" si="167">10*(19.209*EXP(1.438*EO78*13/EX78))/1000</f>
        <v>3.5156092404857198</v>
      </c>
      <c r="BA78" s="39"/>
      <c r="BB78" s="42">
        <f t="shared" ref="BB78:BB141" si="168">ER78/(ER78+ET78)</f>
        <v>0.28347593160301465</v>
      </c>
      <c r="BC78" s="42" t="str">
        <f t="shared" ref="BC78:BC141" si="169">IF(AND(BB78&lt;0.65,OR(AO78&lt;800,AP78&lt;800,AN78&lt;800,AL78&lt;800)),"YES","NO")</f>
        <v>NO</v>
      </c>
      <c r="BD78" s="38">
        <f t="shared" ref="BD78:BD141" si="170">(-3.92+5.03*EO78)</f>
        <v>7.8884635389603197</v>
      </c>
      <c r="BE78" s="38">
        <f t="shared" ref="BE78:BE141" si="171">1.27*(EO78^2.01)</f>
        <v>7.0592862207143448</v>
      </c>
      <c r="BF78" s="38">
        <f t="shared" ref="BF78:BF141" si="172">0.26*EXP(1.48*EO78)</f>
        <v>8.3928890765302562</v>
      </c>
      <c r="BG78" s="38">
        <f t="shared" ref="BG78:BG141" si="173">(-4.76+5.64*EO78)</f>
        <v>8.4805038488541147</v>
      </c>
      <c r="BH78" s="38">
        <f t="shared" ref="BH78:BH141" si="174">(-3.46+4.23*EO78)</f>
        <v>6.4703778866405868</v>
      </c>
      <c r="BI78" s="38">
        <f t="shared" ref="BI78:BI141" si="175">(4.76*EO78-3.01-((C78-675)/85)*(0.53*EO78+0.005294*(C78-675)))</f>
        <v>-0.57094895436819471</v>
      </c>
      <c r="BJ78" s="38">
        <f t="shared" ref="BJ78:BJ141" si="176">(5.03*EO78-3.53)</f>
        <v>8.2784635389603203</v>
      </c>
      <c r="BK78" s="38">
        <f t="shared" ref="BK78:BK141" si="177">(-3.01+4.76*EO78)</f>
        <v>8.1646096313024081</v>
      </c>
      <c r="BL78" s="24"/>
      <c r="BM78" s="24">
        <f t="shared" ref="BM78:BM141" si="178">F78/BM$6</f>
        <v>1.043034536476251</v>
      </c>
      <c r="BN78" s="24">
        <f t="shared" ref="BN78:BN141" si="179">G78/BN$6</f>
        <v>8.8884660260294349E-3</v>
      </c>
      <c r="BO78" s="24">
        <f t="shared" ref="BO78:BO141" si="180">H78/BO$6</f>
        <v>0.18281499789135061</v>
      </c>
      <c r="BP78" s="24">
        <f t="shared" ref="BP78:BP141" si="181">O78/BV$6</f>
        <v>0</v>
      </c>
      <c r="BQ78" s="24">
        <f t="shared" ref="BQ78:BQ141" si="182">I78/BP$6</f>
        <v>5.0802823801888469E-2</v>
      </c>
      <c r="BR78" s="24">
        <f t="shared" ref="BR78:BR141" si="183">J78/BQ$6</f>
        <v>2.2555066079295153E-3</v>
      </c>
      <c r="BS78" s="24">
        <f t="shared" ref="BS78:BS141" si="184">K78/BR$6</f>
        <v>4.6396919443038476E-2</v>
      </c>
      <c r="BT78" s="24">
        <f t="shared" ref="BT78:BT141" si="185">L78/BS$6</f>
        <v>0.10806492455071026</v>
      </c>
      <c r="BU78" s="24">
        <f t="shared" ref="BU78:BU141" si="186">M78/BT$6</f>
        <v>6.8087687906690814E-2</v>
      </c>
      <c r="BV78" s="24">
        <f t="shared" ref="BV78:BV141" si="187">N78/BU$6</f>
        <v>2.1444647331096862E-2</v>
      </c>
      <c r="BW78" s="24">
        <f t="shared" ref="BW78:BW141" si="188">P78/BW$6</f>
        <v>0</v>
      </c>
      <c r="BX78" s="24">
        <f t="shared" ref="BX78:BX141" si="189">Q78/BX$6</f>
        <v>0.36416363382014311</v>
      </c>
      <c r="BY78" s="23">
        <f t="shared" ref="BY78:BY141" si="190">SUM(BM78:BX78)</f>
        <v>1.8959541438551286</v>
      </c>
      <c r="BZ78" s="23">
        <f t="shared" ref="BZ78:BZ141" si="191">BM78+BN78+BQ78+BR78+BS78+BT78+2*(BO78+BP78+BU78+BV78+BW78)</f>
        <v>1.8041378431641235</v>
      </c>
      <c r="CA78" s="24">
        <f t="shared" ref="CA78:CA141" si="192">BM78/$BY78</f>
        <v>0.55013700613845129</v>
      </c>
      <c r="CB78" s="24">
        <f t="shared" ref="CB78:CB141" si="193">BN78/$BY78</f>
        <v>4.6881228930759468E-3</v>
      </c>
      <c r="CC78" s="24">
        <f t="shared" ref="CC78:CC141" si="194">BO78/$BY78</f>
        <v>9.6423744468642408E-2</v>
      </c>
      <c r="CD78" s="24">
        <f t="shared" ref="CD78:CD141" si="195">BP78/$BY78</f>
        <v>0</v>
      </c>
      <c r="CE78" s="24">
        <f t="shared" ref="CE78:CE141" si="196">BQ78/$BY78</f>
        <v>2.6795386358126155E-2</v>
      </c>
      <c r="CF78" s="24">
        <f t="shared" ref="CF78:CF141" si="197">BR78/$BY78</f>
        <v>1.1896419621960331E-3</v>
      </c>
      <c r="CG78" s="24">
        <f t="shared" ref="CG78:CG141" si="198">BS78/$BY78</f>
        <v>2.4471540935424491E-2</v>
      </c>
      <c r="CH78" s="24">
        <f t="shared" ref="CH78:CH141" si="199">BT78/$BY78</f>
        <v>5.6997646752667233E-2</v>
      </c>
      <c r="CI78" s="24">
        <f t="shared" ref="CI78:CI141" si="200">BU78/$BY78</f>
        <v>3.5912096359168824E-2</v>
      </c>
      <c r="CJ78" s="24">
        <f t="shared" ref="CJ78:CJ141" si="201">BV78/$BY78</f>
        <v>1.1310741560179562E-2</v>
      </c>
      <c r="CK78" s="24">
        <f t="shared" ref="CK78:CK141" si="202">BW78/$BY78</f>
        <v>0</v>
      </c>
      <c r="CL78" s="24">
        <f t="shared" ref="CL78:CL141" si="203">BX78/$BY78</f>
        <v>0.19207407257206804</v>
      </c>
      <c r="CM78" s="23">
        <f t="shared" ref="CM78:CM141" si="204">SUM(CA78:CL78)</f>
        <v>1</v>
      </c>
      <c r="CN78" s="23">
        <f t="shared" ref="CN78:CN141" si="205">SUM(CA78:CK78)</f>
        <v>0.80792592742793201</v>
      </c>
      <c r="CP78">
        <f t="shared" ref="CP78:CP141" si="206">BM78/$BZ78</f>
        <v>0.57813461450759307</v>
      </c>
      <c r="CQ78">
        <f t="shared" ref="CQ78:CQ141" si="207">BN78/$BZ78</f>
        <v>4.9267111488780213E-3</v>
      </c>
      <c r="CR78">
        <f t="shared" ref="CR78:CR141" si="208">BO78*2/$BZ78</f>
        <v>0.20266189591226241</v>
      </c>
      <c r="CS78">
        <f t="shared" ref="CS78:CS141" si="209">BP78*2/$BZ78</f>
        <v>0</v>
      </c>
      <c r="CT78">
        <f t="shared" ref="CT78:CT141" si="210">BQ78/$BZ78</f>
        <v>2.8159058906934587E-2</v>
      </c>
      <c r="CU78">
        <f t="shared" ref="CU78:CU141" si="211">BR78/$BZ78</f>
        <v>1.2501852984657617E-3</v>
      </c>
      <c r="CV78">
        <f t="shared" ref="CV78:CV141" si="212">BS78/$BZ78</f>
        <v>2.5716948191534455E-2</v>
      </c>
      <c r="CW78">
        <f t="shared" ref="CW78:CW141" si="213">BT78/$BZ78</f>
        <v>5.9898374705773264E-2</v>
      </c>
      <c r="CX78">
        <f t="shared" ref="CX78:CX141" si="214">BU78*2/$BZ78</f>
        <v>7.5479474214983064E-2</v>
      </c>
      <c r="CY78">
        <f t="shared" ref="CY78:CY141" si="215">BV78*2/$BZ78</f>
        <v>2.377273711357545E-2</v>
      </c>
      <c r="CZ78">
        <f t="shared" ref="CZ78:CZ141" si="216">BW78*2/$BZ78</f>
        <v>0</v>
      </c>
      <c r="DA78" s="23">
        <f t="shared" ref="DA78:DA141" si="217">SUM(CP78:CZ78)</f>
        <v>1.0000000000000002</v>
      </c>
      <c r="DB78" s="23">
        <f t="shared" ref="DB78:DB141" si="218">S78/DB$6</f>
        <v>0.69003050713747183</v>
      </c>
      <c r="DC78" s="23">
        <f t="shared" ref="DC78:DC141" si="219">T78/DC$6</f>
        <v>2.8167674026149617E-2</v>
      </c>
      <c r="DD78" s="23">
        <f t="shared" ref="DD78:DD141" si="220">U78/DD$6</f>
        <v>0.13309010307862812</v>
      </c>
      <c r="DE78" s="23">
        <f t="shared" ref="DE78:DE141" si="221">AB78/DE$6</f>
        <v>0</v>
      </c>
      <c r="DF78" s="23">
        <f t="shared" ref="DF78:DF141" si="222">V78/DF$6</f>
        <v>0.14419650810618206</v>
      </c>
      <c r="DG78" s="23">
        <f t="shared" ref="DG78:DG141" si="223">W78/DG$6</f>
        <v>2.5374449339207049E-3</v>
      </c>
      <c r="DH78" s="23">
        <f t="shared" ref="DH78:DH141" si="224">X78/DH$6</f>
        <v>0.36447633508996535</v>
      </c>
      <c r="DI78" s="23">
        <f t="shared" ref="DI78:DI141" si="225">Y78/DI$6</f>
        <v>0.21612984910142052</v>
      </c>
      <c r="DJ78" s="23">
        <f t="shared" ref="DJ78:DJ141" si="226">Z78/DJ$6</f>
        <v>3.7916129521498448E-2</v>
      </c>
      <c r="DK78" s="23">
        <f t="shared" ref="DK78:DK141" si="227">AA78/DK$6</f>
        <v>6.9005053293133469E-3</v>
      </c>
      <c r="DL78" s="23">
        <f t="shared" ref="DL78:DL141" si="228">SUM(DB78:DK78)</f>
        <v>1.6234450563245499</v>
      </c>
      <c r="DM78" s="23">
        <f t="shared" ref="DM78:DM141" si="229">S78/DB$7</f>
        <v>0.69003050713747183</v>
      </c>
      <c r="DN78" s="23">
        <f t="shared" ref="DN78:DN141" si="230">T78/DC$7</f>
        <v>2.8167674026149617E-2</v>
      </c>
      <c r="DO78" s="23">
        <f t="shared" ref="DO78:DO141" si="231">U78/DD$7</f>
        <v>0.26618020615725624</v>
      </c>
      <c r="DP78" s="23">
        <f t="shared" ref="DP78:DP141" si="232">AB78/DE$7</f>
        <v>0</v>
      </c>
      <c r="DR78" s="23">
        <f t="shared" ref="DR78:DR141" si="233">V78/DF$7</f>
        <v>0.14419650810618206</v>
      </c>
      <c r="DS78" s="23">
        <f t="shared" ref="DS78:DS141" si="234">W78/DG$7</f>
        <v>2.5374449339207049E-3</v>
      </c>
      <c r="DT78" s="23">
        <f t="shared" ref="DT78:DT141" si="235">X78/DH$7</f>
        <v>0.36447633508996535</v>
      </c>
      <c r="DU78" s="23">
        <f t="shared" ref="DU78:DU141" si="236">Y78/DI$7</f>
        <v>0.21612984910142052</v>
      </c>
      <c r="DV78" s="23">
        <f t="shared" ref="DV78:DV141" si="237">Z78/DJ$7</f>
        <v>7.5832259042996897E-2</v>
      </c>
      <c r="DW78" s="23">
        <f t="shared" ref="DW78:DW141" si="238">AA78/DK$7</f>
        <v>1.3801010658626694E-2</v>
      </c>
      <c r="DY78" s="23">
        <f t="shared" ref="DY78:DY141" si="239">DB78*2</f>
        <v>1.3800610142749437</v>
      </c>
      <c r="DZ78" s="23">
        <f t="shared" ref="DZ78:DZ141" si="240">DC78*2</f>
        <v>5.6335348052299235E-2</v>
      </c>
      <c r="EA78" s="23">
        <f t="shared" ref="EA78:EA141" si="241">DD78*3</f>
        <v>0.39927030923588436</v>
      </c>
      <c r="EB78" s="23">
        <f t="shared" ref="EB78:EB141" si="242">DE78*3</f>
        <v>0</v>
      </c>
      <c r="ED78" s="23">
        <f t="shared" ref="ED78:ED141" si="243">DF78</f>
        <v>0.14419650810618206</v>
      </c>
      <c r="EE78" s="23">
        <f t="shared" ref="EE78:EE141" si="244">DG78</f>
        <v>2.5374449339207049E-3</v>
      </c>
      <c r="EF78" s="23">
        <f t="shared" ref="EF78:EF141" si="245">DH78</f>
        <v>0.36447633508996535</v>
      </c>
      <c r="EG78" s="23">
        <f t="shared" ref="EG78:EG141" si="246">DI78</f>
        <v>0.21612984910142052</v>
      </c>
      <c r="EH78" s="23">
        <f t="shared" ref="EH78:EH141" si="247">DJ78</f>
        <v>3.7916129521498448E-2</v>
      </c>
      <c r="EI78" s="23">
        <f t="shared" ref="EI78:EI141" si="248">DK78</f>
        <v>6.9005053293133469E-3</v>
      </c>
      <c r="EJ78" s="23">
        <f t="shared" ref="EJ78:EJ141" si="249">SUM(DY78:EI78)</f>
        <v>2.6078234436454277</v>
      </c>
      <c r="EK78" s="23">
        <f t="shared" ref="EK78:EK141" si="250">23/EJ78</f>
        <v>8.819615475136894</v>
      </c>
      <c r="EL78" s="83">
        <f t="shared" si="147"/>
        <v>0.71652406839698535</v>
      </c>
      <c r="EM78" s="24">
        <f t="shared" ref="EM78:EM141" si="251">DM78*$EK78</f>
        <v>6.0858037390662059</v>
      </c>
      <c r="EN78" s="24">
        <f t="shared" ref="EN78:EN141" si="252">DN78*$EK78</f>
        <v>0.24842805373964072</v>
      </c>
      <c r="EO78" s="24">
        <f t="shared" ref="EO78:EO141" si="253">DO78*$EK78</f>
        <v>2.3476070653996657</v>
      </c>
      <c r="EP78" s="24">
        <f t="shared" ref="EP78:EP141" si="254">DP78*$EK78</f>
        <v>0</v>
      </c>
      <c r="EQ78" s="24"/>
      <c r="ER78" s="24">
        <f t="shared" ref="ER78:ER141" si="255">DR78*$EK78</f>
        <v>1.271757754353986</v>
      </c>
      <c r="ES78" s="24">
        <f t="shared" ref="ES78:ES141" si="256">DS78*$EK78</f>
        <v>2.2379288606514763E-2</v>
      </c>
      <c r="ET78" s="24">
        <f t="shared" ref="ET78:ET141" si="257">DT78*$EK78</f>
        <v>3.2145411252806384</v>
      </c>
      <c r="EU78" s="24">
        <f t="shared" ref="EU78:EU141" si="258">DU78*$EK78</f>
        <v>1.9061821617738901</v>
      </c>
      <c r="EV78" s="24">
        <f t="shared" ref="EV78:EV141" si="259">DV78*$EK78</f>
        <v>0.66881136537020514</v>
      </c>
      <c r="EW78" s="24">
        <f t="shared" ref="EW78:EW141" si="260">DW78*$EK78</f>
        <v>0.12171960717735321</v>
      </c>
      <c r="EX78" s="23">
        <f t="shared" ref="EX78:EX141" si="261">SUM(EM78:EU78)</f>
        <v>15.096699188220542</v>
      </c>
      <c r="EY78" s="23">
        <f t="shared" ref="EY78:EY141" si="262">SUM(EM78:EW78)</f>
        <v>15.8872301607681</v>
      </c>
      <c r="EZ78" s="23">
        <f t="shared" ref="EZ78:EZ141" si="263">SUM(EM78:ET78)</f>
        <v>13.190517026446653</v>
      </c>
      <c r="FA78" s="23" t="str">
        <f t="shared" ref="FA78:FA141" si="264">IF(OR(EY78&gt;16,EY78&lt;15),"BAD","Good")</f>
        <v>Good</v>
      </c>
      <c r="FB78" s="23">
        <f t="shared" ref="FB78:FB141" si="265">(ET78*13/(EM78+EN78+EO78+ER78+ES78+ET78))/(CV78)</f>
        <v>123.19159828761146</v>
      </c>
      <c r="FC78" s="23">
        <f t="shared" ref="FC78:FC141" si="266">CW78/(CW78+CR78)</f>
        <v>0.22813190497092195</v>
      </c>
      <c r="FE78" s="23">
        <f t="shared" ref="FE78:FE141" si="267">5.5976-24505/(AL78+273.15)+0.8099*LOG(AL78+273.15)+0.0937*(AG78*1000-1)/(273.15+AL78)+$E$4</f>
        <v>-11.114621783807836</v>
      </c>
      <c r="FF78" s="23">
        <f t="shared" ref="FF78:FF141" si="268">EXP(-6.53+10813.8/(AL78+273.15)+0.19*FE78*2.3026+12.4*(BU78+BV78)/BZ78-3.44*BO78/(BO78+BM78)+4.15*BT78/BZ78)</f>
        <v>9.2126597052627809E-2</v>
      </c>
      <c r="FG78" s="80">
        <f t="shared" ref="FG78:FG141" si="269">(ER78)*FF78/(1+2*FF78)</f>
        <v>9.8933838445287012E-2</v>
      </c>
      <c r="FH78" s="80">
        <f t="shared" ref="FH78:FH141" si="270">(ER78)-FG78</f>
        <v>1.1728239159086991</v>
      </c>
      <c r="FI78" s="23">
        <f t="shared" ref="FI78:FI141" si="271">EM78</f>
        <v>6.0858037390662059</v>
      </c>
      <c r="FJ78" s="23">
        <f t="shared" ref="FJ78:FJ141" si="272">IF(EM78+EO78&gt;8,8-EM78,EO78)</f>
        <v>1.9141962609337941</v>
      </c>
      <c r="FK78" s="23">
        <f t="shared" ref="FK78:FK141" si="273">IF(FJ78+FI78=8,0,IF(8&lt;FJ78+FI78+EN78,EN78,8-FI78-FJ78))</f>
        <v>0</v>
      </c>
      <c r="FL78" s="24">
        <f t="shared" ref="FL78:FL141" si="274">FJ78+FI78+FK78</f>
        <v>8</v>
      </c>
      <c r="FM78" s="23">
        <f t="shared" ref="FM78:FM141" si="275">IF(EO78-FJ78&lt;0,0,EO78-FJ78)</f>
        <v>0.43341080446587155</v>
      </c>
      <c r="FN78" s="23">
        <f t="shared" ref="FN78:FN141" si="276">EP78</f>
        <v>0</v>
      </c>
      <c r="FO78" s="23">
        <f t="shared" ref="FO78:FO141" si="277">FG78</f>
        <v>9.8933838445287012E-2</v>
      </c>
      <c r="FP78" s="23">
        <f t="shared" ref="FP78:FP141" si="278">EN78-FK78</f>
        <v>0.24842805373964072</v>
      </c>
      <c r="FQ78" s="23">
        <f t="shared" ref="FQ78:FQ141" si="279">SUM(FM78:FP78)</f>
        <v>0.78077269665079929</v>
      </c>
      <c r="FR78" s="23">
        <f t="shared" ref="FR78:FR141" si="280">IF(FQ78&gt;5,0,IF(FQ78+ET78&lt;5,ET78,5-FQ78))</f>
        <v>3.2145411252806384</v>
      </c>
      <c r="FS78" s="23">
        <f t="shared" ref="FS78:FS141" si="281">FR78+FQ78</f>
        <v>3.9953138219314379</v>
      </c>
      <c r="FT78" s="23">
        <f t="shared" ref="FT78:FT141" si="282">IF(FS78&gt;5,0,IF(FS78+FH78&lt;5,FH78,5-FS78))</f>
        <v>1.0046861780685621</v>
      </c>
      <c r="FU78" s="23">
        <f t="shared" ref="FU78:FU141" si="283">FT78+FS78</f>
        <v>5</v>
      </c>
      <c r="FV78" s="23">
        <f t="shared" ref="FV78:FV141" si="284">IF(FU78=5,0,IF(FU78+ES78&lt;5,ES78,5-FU78))</f>
        <v>0</v>
      </c>
      <c r="FW78" s="23">
        <f t="shared" ref="FW78:FW141" si="285">FV78+FU78</f>
        <v>5</v>
      </c>
      <c r="FX78" s="24">
        <f t="shared" ref="FX78:FX141" si="286">ET78-FR78</f>
        <v>0</v>
      </c>
      <c r="FY78" s="24">
        <f t="shared" ref="FY78:FY141" si="287">FH78-FT78</f>
        <v>0.16813773784013697</v>
      </c>
      <c r="FZ78" s="24">
        <f t="shared" ref="FZ78:FZ141" si="288">ES78-FV78</f>
        <v>2.2379288606514763E-2</v>
      </c>
      <c r="GA78" s="74">
        <f t="shared" ref="GA78:GA141" si="289">SUM(FX78:FZ78)</f>
        <v>0.19051702644665172</v>
      </c>
      <c r="GB78" s="74">
        <f t="shared" ref="GB78:GB141" si="290">GA78</f>
        <v>0.19051702644665172</v>
      </c>
      <c r="GC78" s="23">
        <f t="shared" ref="GC78:GC141" si="291">IF(EU78&gt;2-GB78,2-GB78,EU78)</f>
        <v>1.8094829735533482</v>
      </c>
      <c r="GD78" s="23">
        <f t="shared" ref="GD78:GD141" si="292">IF(GC78+GB78+EV78&lt;2,EV78,2-GB78-GC78)</f>
        <v>0</v>
      </c>
      <c r="GE78" s="74">
        <f t="shared" ref="GE78:GE141" si="293">GC78+GB78+GD78</f>
        <v>2</v>
      </c>
      <c r="GG78" s="24" t="str">
        <f t="shared" ref="GG78:GG141" si="294">IF(GC78&lt;1,"Mg-Fe-Li grpup",IF(AND(GC78+GD78&gt;=1,GD78&lt;0.5),"CALCIC",IF(AND(GC78+GD78&gt;=1,GD78&gt;0.5),"SODIC-CALCIC")))</f>
        <v>CALCIC</v>
      </c>
      <c r="GH78" s="83">
        <f t="shared" si="148"/>
        <v>0.71652406839698535</v>
      </c>
    </row>
    <row r="79" spans="1:190" s="23" customFormat="1" ht="18" customHeight="1" x14ac:dyDescent="0.2">
      <c r="A79" s="23" t="s">
        <v>11</v>
      </c>
      <c r="B79" s="23" t="s">
        <v>144</v>
      </c>
      <c r="C79" s="24">
        <v>950</v>
      </c>
      <c r="D79" s="24">
        <v>5</v>
      </c>
      <c r="F79" s="43">
        <v>65.099999999999994</v>
      </c>
      <c r="G79" s="43">
        <v>0.64</v>
      </c>
      <c r="H79" s="43">
        <v>17.190000000000001</v>
      </c>
      <c r="I79" s="43">
        <v>3.96</v>
      </c>
      <c r="J79" s="43">
        <v>0.13</v>
      </c>
      <c r="K79" s="43">
        <v>1.95</v>
      </c>
      <c r="L79" s="43">
        <v>4.5599999999999996</v>
      </c>
      <c r="M79" s="43">
        <v>3.56</v>
      </c>
      <c r="N79" s="43">
        <v>2.91</v>
      </c>
      <c r="O79" s="37"/>
      <c r="P79" s="37"/>
      <c r="Q79" s="37">
        <v>3.42</v>
      </c>
      <c r="S79" s="43">
        <v>42.97</v>
      </c>
      <c r="T79" s="43">
        <v>2.08</v>
      </c>
      <c r="U79" s="43">
        <v>12.3</v>
      </c>
      <c r="V79" s="43">
        <v>10.17</v>
      </c>
      <c r="W79" s="43">
        <v>0.32</v>
      </c>
      <c r="X79" s="43">
        <v>15.09</v>
      </c>
      <c r="Y79" s="43">
        <v>11.85</v>
      </c>
      <c r="Z79" s="43">
        <v>2.13</v>
      </c>
      <c r="AA79" s="43">
        <v>0.7</v>
      </c>
      <c r="AB79" s="37"/>
      <c r="AD79" s="38">
        <f t="shared" si="149"/>
        <v>7.5382564788026043</v>
      </c>
      <c r="AE79" s="39"/>
      <c r="AF79" s="58">
        <f t="shared" si="150"/>
        <v>0.3318724019519248</v>
      </c>
      <c r="AG79" s="38">
        <f t="shared" si="151"/>
        <v>3.1</v>
      </c>
      <c r="AH79" s="38">
        <f t="shared" si="152"/>
        <v>3.0745483460113547</v>
      </c>
      <c r="AI79" s="38">
        <f t="shared" si="153"/>
        <v>6.4392918311590588</v>
      </c>
      <c r="AJ79" s="39"/>
      <c r="AK79" s="40">
        <f t="shared" si="154"/>
        <v>948.68544585091445</v>
      </c>
      <c r="AL79" s="40">
        <f t="shared" si="155"/>
        <v>941.43947125198792</v>
      </c>
      <c r="AM79" s="40">
        <f t="shared" si="156"/>
        <v>940.07412297562905</v>
      </c>
      <c r="AN79" s="40">
        <f t="shared" si="157"/>
        <v>890.87042149311139</v>
      </c>
      <c r="AO79" s="40">
        <f t="shared" si="158"/>
        <v>970.08796008122374</v>
      </c>
      <c r="AP79" s="40">
        <f t="shared" si="159"/>
        <v>920.69314801790233</v>
      </c>
      <c r="AQ79" s="41"/>
      <c r="AR79" s="40">
        <f t="shared" si="160"/>
        <v>935.20733564271768</v>
      </c>
      <c r="AS79" s="40">
        <f t="shared" si="161"/>
        <v>974.461370011756</v>
      </c>
      <c r="AT79" s="41"/>
      <c r="AU79" s="38">
        <f t="shared" si="162"/>
        <v>5.1689024024394126</v>
      </c>
      <c r="AV79" s="38">
        <f t="shared" si="163"/>
        <v>3.9572300173139161</v>
      </c>
      <c r="AW79" s="38">
        <f t="shared" si="164"/>
        <v>4.4085376912138488</v>
      </c>
      <c r="AX79" s="38">
        <f t="shared" si="165"/>
        <v>5.196897727288607</v>
      </c>
      <c r="AY79" s="38">
        <f t="shared" si="166"/>
        <v>8.4757710714507652</v>
      </c>
      <c r="AZ79" s="38">
        <f t="shared" si="167"/>
        <v>2.6678166498782447</v>
      </c>
      <c r="BA79" s="39"/>
      <c r="BB79" s="42">
        <f t="shared" si="168"/>
        <v>0.27435064023662309</v>
      </c>
      <c r="BC79" s="42" t="str">
        <f t="shared" si="169"/>
        <v>NO</v>
      </c>
      <c r="BD79" s="38">
        <f t="shared" si="170"/>
        <v>6.7421970176421251</v>
      </c>
      <c r="BE79" s="38">
        <f t="shared" si="171"/>
        <v>5.7494187963772614</v>
      </c>
      <c r="BF79" s="38">
        <f t="shared" si="172"/>
        <v>5.990132583910194</v>
      </c>
      <c r="BG79" s="38">
        <f t="shared" si="173"/>
        <v>7.195226874652402</v>
      </c>
      <c r="BH79" s="38">
        <f t="shared" si="174"/>
        <v>5.5064201559893027</v>
      </c>
      <c r="BI79" s="38">
        <f t="shared" si="175"/>
        <v>-1.2649288141348052</v>
      </c>
      <c r="BJ79" s="38">
        <f t="shared" si="176"/>
        <v>7.1321970176421257</v>
      </c>
      <c r="BK79" s="38">
        <f t="shared" si="177"/>
        <v>7.0798723268342965</v>
      </c>
      <c r="BL79" s="24"/>
      <c r="BM79" s="24">
        <f t="shared" si="178"/>
        <v>1.0834777138120939</v>
      </c>
      <c r="BN79" s="24">
        <f t="shared" si="179"/>
        <v>8.0121383896603355E-3</v>
      </c>
      <c r="BO79" s="24">
        <f t="shared" si="180"/>
        <v>0.1685938741283432</v>
      </c>
      <c r="BP79" s="24">
        <f t="shared" si="181"/>
        <v>0</v>
      </c>
      <c r="BQ79" s="24">
        <f t="shared" si="182"/>
        <v>5.511758417958311E-2</v>
      </c>
      <c r="BR79" s="24">
        <f t="shared" si="183"/>
        <v>1.8325991189427314E-3</v>
      </c>
      <c r="BS79" s="24">
        <f t="shared" si="184"/>
        <v>4.8381814392473278E-2</v>
      </c>
      <c r="BT79" s="24">
        <f t="shared" si="185"/>
        <v>8.1316180850039402E-2</v>
      </c>
      <c r="BU79" s="24">
        <f t="shared" si="186"/>
        <v>5.743890259426998E-2</v>
      </c>
      <c r="BV79" s="24">
        <f t="shared" si="187"/>
        <v>3.0893031551233602E-2</v>
      </c>
      <c r="BW79" s="24">
        <f t="shared" si="188"/>
        <v>0</v>
      </c>
      <c r="BX79" s="24">
        <f t="shared" si="189"/>
        <v>0.18985360177818436</v>
      </c>
      <c r="BY79" s="23">
        <f t="shared" si="190"/>
        <v>1.724917440794824</v>
      </c>
      <c r="BZ79" s="23">
        <f t="shared" si="191"/>
        <v>1.7919896472904862</v>
      </c>
      <c r="CA79" s="24">
        <f t="shared" si="192"/>
        <v>0.62813308520600186</v>
      </c>
      <c r="CB79" s="24">
        <f t="shared" si="193"/>
        <v>4.6449402157870386E-3</v>
      </c>
      <c r="CC79" s="24">
        <f t="shared" si="194"/>
        <v>9.7740257093497124E-2</v>
      </c>
      <c r="CD79" s="24">
        <f t="shared" si="195"/>
        <v>0</v>
      </c>
      <c r="CE79" s="24">
        <f t="shared" si="196"/>
        <v>3.1953752032436694E-2</v>
      </c>
      <c r="CF79" s="24">
        <f t="shared" si="197"/>
        <v>1.0624271490340365E-3</v>
      </c>
      <c r="CG79" s="24">
        <f t="shared" si="198"/>
        <v>2.8048771058966998E-2</v>
      </c>
      <c r="CH79" s="24">
        <f t="shared" si="199"/>
        <v>4.7142071224330451E-2</v>
      </c>
      <c r="CI79" s="24">
        <f t="shared" si="200"/>
        <v>3.3299508275481712E-2</v>
      </c>
      <c r="CJ79" s="24">
        <f t="shared" si="201"/>
        <v>1.7909860971084168E-2</v>
      </c>
      <c r="CK79" s="24">
        <f t="shared" si="202"/>
        <v>0</v>
      </c>
      <c r="CL79" s="24">
        <f t="shared" si="203"/>
        <v>0.11006532677337982</v>
      </c>
      <c r="CM79" s="23">
        <f t="shared" si="204"/>
        <v>0.99999999999999978</v>
      </c>
      <c r="CN79" s="23">
        <f t="shared" si="205"/>
        <v>0.8899346732266199</v>
      </c>
      <c r="CP79">
        <f t="shared" si="206"/>
        <v>0.60462275295525714</v>
      </c>
      <c r="CQ79">
        <f t="shared" si="207"/>
        <v>4.471085199501461E-3</v>
      </c>
      <c r="CR79">
        <f t="shared" si="208"/>
        <v>0.18816389300380115</v>
      </c>
      <c r="CS79">
        <f t="shared" si="209"/>
        <v>0</v>
      </c>
      <c r="CT79">
        <f t="shared" si="210"/>
        <v>3.0757758150512578E-2</v>
      </c>
      <c r="CU79">
        <f t="shared" si="211"/>
        <v>1.0226616664407897E-3</v>
      </c>
      <c r="CV79">
        <f t="shared" si="212"/>
        <v>2.6998936330702172E-2</v>
      </c>
      <c r="CW79">
        <f t="shared" si="213"/>
        <v>4.5377595218248398E-2</v>
      </c>
      <c r="CX79">
        <f t="shared" si="214"/>
        <v>6.4106288427635078E-2</v>
      </c>
      <c r="CY79">
        <f t="shared" si="215"/>
        <v>3.4479029047901372E-2</v>
      </c>
      <c r="CZ79">
        <f t="shared" si="216"/>
        <v>0</v>
      </c>
      <c r="DA79" s="23">
        <f t="shared" si="217"/>
        <v>1.0000000000000002</v>
      </c>
      <c r="DB79" s="23">
        <f t="shared" si="218"/>
        <v>0.71516186424739903</v>
      </c>
      <c r="DC79" s="23">
        <f t="shared" si="219"/>
        <v>2.6039449766396092E-2</v>
      </c>
      <c r="DD79" s="23">
        <f t="shared" si="220"/>
        <v>0.12063436019654575</v>
      </c>
      <c r="DE79" s="23">
        <f t="shared" si="221"/>
        <v>0</v>
      </c>
      <c r="DF79" s="23">
        <f t="shared" si="222"/>
        <v>0.14155197755211116</v>
      </c>
      <c r="DG79" s="23">
        <f t="shared" si="223"/>
        <v>4.5110132158590307E-3</v>
      </c>
      <c r="DH79" s="23">
        <f t="shared" si="224"/>
        <v>0.37440080983713936</v>
      </c>
      <c r="DI79" s="23">
        <f t="shared" si="225"/>
        <v>0.2113150752352998</v>
      </c>
      <c r="DJ79" s="23">
        <f t="shared" si="226"/>
        <v>3.4366534417358159E-2</v>
      </c>
      <c r="DK79" s="23">
        <f t="shared" si="227"/>
        <v>7.4313134315682188E-3</v>
      </c>
      <c r="DL79" s="23">
        <f t="shared" si="228"/>
        <v>1.6354123978996769</v>
      </c>
      <c r="DM79" s="23">
        <f t="shared" si="229"/>
        <v>0.71516186424739903</v>
      </c>
      <c r="DN79" s="23">
        <f t="shared" si="230"/>
        <v>2.6039449766396092E-2</v>
      </c>
      <c r="DO79" s="23">
        <f t="shared" si="231"/>
        <v>0.2412687203930915</v>
      </c>
      <c r="DP79" s="23">
        <f t="shared" si="232"/>
        <v>0</v>
      </c>
      <c r="DR79" s="23">
        <f t="shared" si="233"/>
        <v>0.14155197755211116</v>
      </c>
      <c r="DS79" s="23">
        <f t="shared" si="234"/>
        <v>4.5110132158590307E-3</v>
      </c>
      <c r="DT79" s="23">
        <f t="shared" si="235"/>
        <v>0.37440080983713936</v>
      </c>
      <c r="DU79" s="23">
        <f t="shared" si="236"/>
        <v>0.2113150752352998</v>
      </c>
      <c r="DV79" s="23">
        <f t="shared" si="237"/>
        <v>6.8733068834716318E-2</v>
      </c>
      <c r="DW79" s="23">
        <f t="shared" si="238"/>
        <v>1.4862626863136438E-2</v>
      </c>
      <c r="DY79" s="23">
        <f t="shared" si="239"/>
        <v>1.4303237284947981</v>
      </c>
      <c r="DZ79" s="23">
        <f t="shared" si="240"/>
        <v>5.2078899532792183E-2</v>
      </c>
      <c r="EA79" s="23">
        <f t="shared" si="241"/>
        <v>0.36190308058963727</v>
      </c>
      <c r="EB79" s="23">
        <f t="shared" si="242"/>
        <v>0</v>
      </c>
      <c r="ED79" s="23">
        <f t="shared" si="243"/>
        <v>0.14155197755211116</v>
      </c>
      <c r="EE79" s="23">
        <f t="shared" si="244"/>
        <v>4.5110132158590307E-3</v>
      </c>
      <c r="EF79" s="23">
        <f t="shared" si="245"/>
        <v>0.37440080983713936</v>
      </c>
      <c r="EG79" s="23">
        <f t="shared" si="246"/>
        <v>0.2113150752352998</v>
      </c>
      <c r="EH79" s="23">
        <f t="shared" si="247"/>
        <v>3.4366534417358159E-2</v>
      </c>
      <c r="EI79" s="23">
        <f t="shared" si="248"/>
        <v>7.4313134315682188E-3</v>
      </c>
      <c r="EJ79" s="23">
        <f t="shared" si="249"/>
        <v>2.6178824323065633</v>
      </c>
      <c r="EK79" s="23">
        <f t="shared" si="250"/>
        <v>8.7857268592979416</v>
      </c>
      <c r="EL79" s="83">
        <f t="shared" ref="EL79:EL142" si="295">ET79/(ET79+ER79)</f>
        <v>0.72564935976337686</v>
      </c>
      <c r="EM79" s="24">
        <f t="shared" si="251"/>
        <v>6.2832167994639621</v>
      </c>
      <c r="EN79" s="24">
        <f t="shared" si="252"/>
        <v>0.22877549321396565</v>
      </c>
      <c r="EO79" s="24">
        <f t="shared" si="253"/>
        <v>2.1197210770660289</v>
      </c>
      <c r="EP79" s="24">
        <f t="shared" si="254"/>
        <v>0</v>
      </c>
      <c r="EQ79" s="24"/>
      <c r="ER79" s="24">
        <f t="shared" si="255"/>
        <v>1.2436370111663222</v>
      </c>
      <c r="ES79" s="24">
        <f t="shared" si="256"/>
        <v>3.963252997322067E-2</v>
      </c>
      <c r="ET79" s="24">
        <f t="shared" si="257"/>
        <v>3.2893832511290562</v>
      </c>
      <c r="EU79" s="24">
        <f t="shared" si="258"/>
        <v>1.8565565322693387</v>
      </c>
      <c r="EV79" s="24">
        <f t="shared" si="259"/>
        <v>0.60386996898314138</v>
      </c>
      <c r="EW79" s="24">
        <f t="shared" si="260"/>
        <v>0.1305789800311809</v>
      </c>
      <c r="EX79" s="23">
        <f t="shared" si="261"/>
        <v>15.060922694281894</v>
      </c>
      <c r="EY79" s="23">
        <f t="shared" si="262"/>
        <v>15.795371643296217</v>
      </c>
      <c r="EZ79" s="23">
        <f t="shared" si="263"/>
        <v>13.204366162012555</v>
      </c>
      <c r="FA79" s="23" t="str">
        <f t="shared" si="264"/>
        <v>Good</v>
      </c>
      <c r="FB79" s="23">
        <f t="shared" si="265"/>
        <v>119.94816692378475</v>
      </c>
      <c r="FC79" s="23">
        <f t="shared" si="266"/>
        <v>0.19430207267971036</v>
      </c>
      <c r="FE79" s="23">
        <f t="shared" si="267"/>
        <v>-11.840788186800937</v>
      </c>
      <c r="FF79" s="23">
        <f t="shared" si="268"/>
        <v>8.4527757347348478E-2</v>
      </c>
      <c r="FG79" s="80">
        <f t="shared" si="269"/>
        <v>8.9920321307839293E-2</v>
      </c>
      <c r="FH79" s="80">
        <f t="shared" si="270"/>
        <v>1.153716689858483</v>
      </c>
      <c r="FI79" s="23">
        <f t="shared" si="271"/>
        <v>6.2832167994639621</v>
      </c>
      <c r="FJ79" s="23">
        <f t="shared" si="272"/>
        <v>1.7167832005360379</v>
      </c>
      <c r="FK79" s="23">
        <f t="shared" si="273"/>
        <v>0</v>
      </c>
      <c r="FL79" s="24">
        <f t="shared" si="274"/>
        <v>8</v>
      </c>
      <c r="FM79" s="23">
        <f t="shared" si="275"/>
        <v>0.40293787652999091</v>
      </c>
      <c r="FN79" s="23">
        <f t="shared" si="276"/>
        <v>0</v>
      </c>
      <c r="FO79" s="23">
        <f t="shared" si="277"/>
        <v>8.9920321307839293E-2</v>
      </c>
      <c r="FP79" s="23">
        <f t="shared" si="278"/>
        <v>0.22877549321396565</v>
      </c>
      <c r="FQ79" s="23">
        <f t="shared" si="279"/>
        <v>0.72163369105179587</v>
      </c>
      <c r="FR79" s="23">
        <f t="shared" si="280"/>
        <v>3.2893832511290562</v>
      </c>
      <c r="FS79" s="23">
        <f t="shared" si="281"/>
        <v>4.0110169421808521</v>
      </c>
      <c r="FT79" s="23">
        <f t="shared" si="282"/>
        <v>0.98898305781914786</v>
      </c>
      <c r="FU79" s="23">
        <f t="shared" si="283"/>
        <v>5</v>
      </c>
      <c r="FV79" s="23">
        <f t="shared" si="284"/>
        <v>0</v>
      </c>
      <c r="FW79" s="23">
        <f t="shared" si="285"/>
        <v>5</v>
      </c>
      <c r="FX79" s="24">
        <f t="shared" si="286"/>
        <v>0</v>
      </c>
      <c r="FY79" s="24">
        <f t="shared" si="287"/>
        <v>0.16473363203933511</v>
      </c>
      <c r="FZ79" s="24">
        <f t="shared" si="288"/>
        <v>3.963252997322067E-2</v>
      </c>
      <c r="GA79" s="74">
        <f t="shared" si="289"/>
        <v>0.20436616201255578</v>
      </c>
      <c r="GB79" s="74">
        <f t="shared" si="290"/>
        <v>0.20436616201255578</v>
      </c>
      <c r="GC79" s="23">
        <f t="shared" si="291"/>
        <v>1.7956338379874441</v>
      </c>
      <c r="GD79" s="23">
        <f t="shared" si="292"/>
        <v>0</v>
      </c>
      <c r="GE79" s="74">
        <f t="shared" si="293"/>
        <v>2</v>
      </c>
      <c r="GG79" s="24" t="str">
        <f t="shared" si="294"/>
        <v>CALCIC</v>
      </c>
      <c r="GH79" s="83">
        <f t="shared" ref="GH79:GH142" si="296">ET79/(ET79+ER79)</f>
        <v>0.72564935976337686</v>
      </c>
    </row>
    <row r="80" spans="1:190" s="23" customFormat="1" ht="18" customHeight="1" x14ac:dyDescent="0.2">
      <c r="A80" s="23" t="s">
        <v>11</v>
      </c>
      <c r="B80" s="23" t="s">
        <v>144</v>
      </c>
      <c r="C80" s="24">
        <v>950</v>
      </c>
      <c r="D80" s="24">
        <v>5</v>
      </c>
      <c r="F80" s="43">
        <v>59.68</v>
      </c>
      <c r="G80" s="43">
        <v>0.64</v>
      </c>
      <c r="H80" s="43">
        <v>21.22</v>
      </c>
      <c r="I80" s="43">
        <v>2.15</v>
      </c>
      <c r="J80" s="43">
        <v>0.01</v>
      </c>
      <c r="K80" s="43">
        <v>1.1499999999999999</v>
      </c>
      <c r="L80" s="43">
        <v>10.050000000000001</v>
      </c>
      <c r="M80" s="43">
        <v>4.28</v>
      </c>
      <c r="N80" s="43">
        <v>0.82</v>
      </c>
      <c r="O80" s="37"/>
      <c r="P80" s="37"/>
      <c r="Q80" s="37">
        <v>1.32</v>
      </c>
      <c r="S80" s="43">
        <v>42.93</v>
      </c>
      <c r="T80" s="43">
        <v>3.18</v>
      </c>
      <c r="U80" s="43">
        <v>12.37</v>
      </c>
      <c r="V80" s="43">
        <v>10.58</v>
      </c>
      <c r="W80" s="43">
        <v>0.26</v>
      </c>
      <c r="X80" s="43">
        <v>13.8</v>
      </c>
      <c r="Y80" s="43">
        <v>11.1</v>
      </c>
      <c r="Z80" s="43">
        <v>2.21</v>
      </c>
      <c r="AA80" s="43">
        <v>1.1399999999999999</v>
      </c>
      <c r="AB80" s="37"/>
      <c r="AD80" s="38">
        <f t="shared" si="149"/>
        <v>7.5620373990936756</v>
      </c>
      <c r="AE80" s="39"/>
      <c r="AF80" s="58">
        <f t="shared" si="150"/>
        <v>0.41007751937984493</v>
      </c>
      <c r="AG80" s="38">
        <f t="shared" si="151"/>
        <v>3.2</v>
      </c>
      <c r="AH80" s="38">
        <f t="shared" si="152"/>
        <v>-1.3920937826668602</v>
      </c>
      <c r="AI80" s="38">
        <f t="shared" si="153"/>
        <v>6.7275902530141334</v>
      </c>
      <c r="AJ80" s="39"/>
      <c r="AK80" s="40">
        <f t="shared" si="154"/>
        <v>960.42266849883242</v>
      </c>
      <c r="AL80" s="40">
        <f t="shared" si="155"/>
        <v>954.87255690131258</v>
      </c>
      <c r="AM80" s="40">
        <f t="shared" si="156"/>
        <v>938.4210959651241</v>
      </c>
      <c r="AN80" s="40">
        <f t="shared" si="157"/>
        <v>830.10536809008227</v>
      </c>
      <c r="AO80" s="40">
        <f t="shared" si="158"/>
        <v>927.49032840659515</v>
      </c>
      <c r="AP80" s="40">
        <f t="shared" si="159"/>
        <v>914.30284270473715</v>
      </c>
      <c r="AQ80" s="41"/>
      <c r="AR80" s="40">
        <f t="shared" si="160"/>
        <v>848.94995915851575</v>
      </c>
      <c r="AS80" s="40">
        <f t="shared" si="161"/>
        <v>869.57531632928681</v>
      </c>
      <c r="AT80" s="41"/>
      <c r="AU80" s="38">
        <f t="shared" si="162"/>
        <v>6.2427671176033206</v>
      </c>
      <c r="AV80" s="38">
        <f t="shared" si="163"/>
        <v>4.300578029715953</v>
      </c>
      <c r="AW80" s="38">
        <f t="shared" si="164"/>
        <v>4.6348479333596151</v>
      </c>
      <c r="AX80" s="38">
        <f t="shared" si="165"/>
        <v>7.4131988687902357</v>
      </c>
      <c r="AY80" s="38">
        <f t="shared" si="166"/>
        <v>9.319062788798842</v>
      </c>
      <c r="AZ80" s="38">
        <f t="shared" si="167"/>
        <v>2.8208850564346948</v>
      </c>
      <c r="BA80" s="39"/>
      <c r="BB80" s="42">
        <f t="shared" si="168"/>
        <v>0.30074073612672125</v>
      </c>
      <c r="BC80" s="42" t="str">
        <f t="shared" si="169"/>
        <v>NO</v>
      </c>
      <c r="BD80" s="38">
        <f t="shared" si="170"/>
        <v>6.8286949571787954</v>
      </c>
      <c r="BE80" s="38">
        <f t="shared" si="171"/>
        <v>5.8435545740901951</v>
      </c>
      <c r="BF80" s="38">
        <f t="shared" si="172"/>
        <v>6.1445421473317214</v>
      </c>
      <c r="BG80" s="38">
        <f t="shared" si="173"/>
        <v>7.2922146239539565</v>
      </c>
      <c r="BH80" s="38">
        <f t="shared" si="174"/>
        <v>5.5791609679654686</v>
      </c>
      <c r="BI80" s="38">
        <f t="shared" si="175"/>
        <v>-1.212560689590152</v>
      </c>
      <c r="BJ80" s="38">
        <f t="shared" si="176"/>
        <v>7.2186949571787959</v>
      </c>
      <c r="BK80" s="38">
        <f t="shared" si="177"/>
        <v>7.1617272358192956</v>
      </c>
      <c r="BL80" s="24"/>
      <c r="BM80" s="24">
        <f t="shared" si="178"/>
        <v>0.99327112074202417</v>
      </c>
      <c r="BN80" s="24">
        <f t="shared" si="179"/>
        <v>8.0121383896603355E-3</v>
      </c>
      <c r="BO80" s="24">
        <f t="shared" si="180"/>
        <v>0.20811879051794313</v>
      </c>
      <c r="BP80" s="24">
        <f t="shared" si="181"/>
        <v>0</v>
      </c>
      <c r="BQ80" s="24">
        <f t="shared" si="182"/>
        <v>2.9924951006591836E-2</v>
      </c>
      <c r="BR80" s="24">
        <f t="shared" si="183"/>
        <v>1.4096916299559471E-4</v>
      </c>
      <c r="BS80" s="24">
        <f t="shared" si="184"/>
        <v>2.8532864898125263E-2</v>
      </c>
      <c r="BT80" s="24">
        <f t="shared" si="185"/>
        <v>0.17921658279449476</v>
      </c>
      <c r="BU80" s="24">
        <f t="shared" si="186"/>
        <v>6.9055759298729077E-2</v>
      </c>
      <c r="BV80" s="24">
        <f t="shared" si="187"/>
        <v>8.7052528769799142E-3</v>
      </c>
      <c r="BW80" s="24">
        <f t="shared" si="188"/>
        <v>0</v>
      </c>
      <c r="BX80" s="24">
        <f t="shared" si="189"/>
        <v>7.3276828756492218E-2</v>
      </c>
      <c r="BY80" s="23">
        <f t="shared" si="190"/>
        <v>1.5982552584440364</v>
      </c>
      <c r="BZ80" s="23">
        <f t="shared" si="191"/>
        <v>1.8108582323811961</v>
      </c>
      <c r="CA80" s="24">
        <f t="shared" si="192"/>
        <v>0.62147214313501598</v>
      </c>
      <c r="CB80" s="24">
        <f t="shared" si="193"/>
        <v>5.0130530447686211E-3</v>
      </c>
      <c r="CC80" s="24">
        <f t="shared" si="194"/>
        <v>0.13021624012709637</v>
      </c>
      <c r="CD80" s="24">
        <f t="shared" si="195"/>
        <v>0</v>
      </c>
      <c r="CE80" s="24">
        <f t="shared" si="196"/>
        <v>1.8723511684688551E-2</v>
      </c>
      <c r="CF80" s="24">
        <f t="shared" si="197"/>
        <v>8.8201907830939144E-5</v>
      </c>
      <c r="CG80" s="24">
        <f t="shared" si="198"/>
        <v>1.7852508069269933E-2</v>
      </c>
      <c r="CH80" s="24">
        <f t="shared" si="199"/>
        <v>0.11213264079541904</v>
      </c>
      <c r="CI80" s="24">
        <f t="shared" si="200"/>
        <v>4.3206965178989962E-2</v>
      </c>
      <c r="CJ80" s="24">
        <f t="shared" si="201"/>
        <v>5.4467225000434634E-3</v>
      </c>
      <c r="CK80" s="24">
        <f t="shared" si="202"/>
        <v>0</v>
      </c>
      <c r="CL80" s="24">
        <f t="shared" si="203"/>
        <v>4.5848013556877051E-2</v>
      </c>
      <c r="CM80" s="23">
        <f t="shared" si="204"/>
        <v>0.99999999999999989</v>
      </c>
      <c r="CN80" s="23">
        <f t="shared" si="205"/>
        <v>0.95415198644312282</v>
      </c>
      <c r="CP80">
        <f t="shared" si="206"/>
        <v>0.54850849336555618</v>
      </c>
      <c r="CQ80">
        <f t="shared" si="207"/>
        <v>4.4244978686844736E-3</v>
      </c>
      <c r="CR80">
        <f t="shared" si="208"/>
        <v>0.22985652526125847</v>
      </c>
      <c r="CS80">
        <f t="shared" si="209"/>
        <v>0</v>
      </c>
      <c r="CT80">
        <f t="shared" si="210"/>
        <v>1.6525286447874987E-2</v>
      </c>
      <c r="CU80">
        <f t="shared" si="211"/>
        <v>7.7846603601998529E-5</v>
      </c>
      <c r="CV80">
        <f t="shared" si="212"/>
        <v>1.5756542609415562E-2</v>
      </c>
      <c r="CW80">
        <f t="shared" si="213"/>
        <v>9.8967759921677084E-2</v>
      </c>
      <c r="CX80">
        <f t="shared" si="214"/>
        <v>7.626854279799021E-2</v>
      </c>
      <c r="CY80">
        <f t="shared" si="215"/>
        <v>9.6145051239410421E-3</v>
      </c>
      <c r="CZ80">
        <f t="shared" si="216"/>
        <v>0</v>
      </c>
      <c r="DA80" s="23">
        <f t="shared" si="217"/>
        <v>1</v>
      </c>
      <c r="DB80" s="23">
        <f t="shared" si="218"/>
        <v>0.71449613293322878</v>
      </c>
      <c r="DC80" s="23">
        <f t="shared" si="219"/>
        <v>3.9810312623624791E-2</v>
      </c>
      <c r="DD80" s="23">
        <f t="shared" si="220"/>
        <v>0.12132089720579436</v>
      </c>
      <c r="DE80" s="23">
        <f t="shared" si="221"/>
        <v>0</v>
      </c>
      <c r="DF80" s="23">
        <f t="shared" si="222"/>
        <v>0.14725859611615891</v>
      </c>
      <c r="DG80" s="23">
        <f t="shared" si="223"/>
        <v>3.6651982378854628E-3</v>
      </c>
      <c r="DH80" s="23">
        <f t="shared" si="224"/>
        <v>0.34239437877750323</v>
      </c>
      <c r="DI80" s="23">
        <f t="shared" si="225"/>
        <v>0.19794070338496436</v>
      </c>
      <c r="DJ80" s="23">
        <f t="shared" si="226"/>
        <v>3.5657296273409175E-2</v>
      </c>
      <c r="DK80" s="23">
        <f t="shared" si="227"/>
        <v>1.2102424731411099E-2</v>
      </c>
      <c r="DL80" s="23">
        <f t="shared" si="228"/>
        <v>1.6146459402839803</v>
      </c>
      <c r="DM80" s="23">
        <f t="shared" si="229"/>
        <v>0.71449613293322878</v>
      </c>
      <c r="DN80" s="23">
        <f t="shared" si="230"/>
        <v>3.9810312623624791E-2</v>
      </c>
      <c r="DO80" s="23">
        <f t="shared" si="231"/>
        <v>0.24264179441158873</v>
      </c>
      <c r="DP80" s="23">
        <f t="shared" si="232"/>
        <v>0</v>
      </c>
      <c r="DR80" s="23">
        <f t="shared" si="233"/>
        <v>0.14725859611615891</v>
      </c>
      <c r="DS80" s="23">
        <f t="shared" si="234"/>
        <v>3.6651982378854628E-3</v>
      </c>
      <c r="DT80" s="23">
        <f t="shared" si="235"/>
        <v>0.34239437877750323</v>
      </c>
      <c r="DU80" s="23">
        <f t="shared" si="236"/>
        <v>0.19794070338496436</v>
      </c>
      <c r="DV80" s="23">
        <f t="shared" si="237"/>
        <v>7.1314592546818351E-2</v>
      </c>
      <c r="DW80" s="23">
        <f t="shared" si="238"/>
        <v>2.4204849462822198E-2</v>
      </c>
      <c r="DY80" s="23">
        <f t="shared" si="239"/>
        <v>1.4289922658664576</v>
      </c>
      <c r="DZ80" s="23">
        <f t="shared" si="240"/>
        <v>7.9620625247249582E-2</v>
      </c>
      <c r="EA80" s="23">
        <f t="shared" si="241"/>
        <v>0.36396269161738309</v>
      </c>
      <c r="EB80" s="23">
        <f t="shared" si="242"/>
        <v>0</v>
      </c>
      <c r="ED80" s="23">
        <f t="shared" si="243"/>
        <v>0.14725859611615891</v>
      </c>
      <c r="EE80" s="23">
        <f t="shared" si="244"/>
        <v>3.6651982378854628E-3</v>
      </c>
      <c r="EF80" s="23">
        <f t="shared" si="245"/>
        <v>0.34239437877750323</v>
      </c>
      <c r="EG80" s="23">
        <f t="shared" si="246"/>
        <v>0.19794070338496436</v>
      </c>
      <c r="EH80" s="23">
        <f t="shared" si="247"/>
        <v>3.5657296273409175E-2</v>
      </c>
      <c r="EI80" s="23">
        <f t="shared" si="248"/>
        <v>1.2102424731411099E-2</v>
      </c>
      <c r="EJ80" s="23">
        <f t="shared" si="249"/>
        <v>2.6115941802524221</v>
      </c>
      <c r="EK80" s="23">
        <f t="shared" si="250"/>
        <v>8.8068813194310867</v>
      </c>
      <c r="EL80" s="83">
        <f t="shared" si="295"/>
        <v>0.69925926387327886</v>
      </c>
      <c r="EM80" s="24">
        <f t="shared" si="251"/>
        <v>6.2924826459354026</v>
      </c>
      <c r="EN80" s="24">
        <f t="shared" si="252"/>
        <v>0.35060469856571275</v>
      </c>
      <c r="EO80" s="24">
        <f t="shared" si="253"/>
        <v>2.1369174865166589</v>
      </c>
      <c r="EP80" s="24">
        <f t="shared" si="254"/>
        <v>0</v>
      </c>
      <c r="EQ80" s="24"/>
      <c r="ER80" s="24">
        <f t="shared" si="255"/>
        <v>1.296888979261047</v>
      </c>
      <c r="ES80" s="24">
        <f t="shared" si="256"/>
        <v>3.2278965893245221E-2</v>
      </c>
      <c r="ET80" s="24">
        <f t="shared" si="257"/>
        <v>3.015426658333805</v>
      </c>
      <c r="EU80" s="24">
        <f t="shared" si="258"/>
        <v>1.7432402829960922</v>
      </c>
      <c r="EV80" s="24">
        <f t="shared" si="259"/>
        <v>0.62805915290341396</v>
      </c>
      <c r="EW80" s="24">
        <f t="shared" si="260"/>
        <v>0.21316923657377038</v>
      </c>
      <c r="EX80" s="23">
        <f t="shared" si="261"/>
        <v>14.867839717501964</v>
      </c>
      <c r="EY80" s="23">
        <f t="shared" si="262"/>
        <v>15.709068106979149</v>
      </c>
      <c r="EZ80" s="23">
        <f t="shared" si="263"/>
        <v>13.124599434505871</v>
      </c>
      <c r="FA80" s="23" t="str">
        <f t="shared" si="264"/>
        <v>Good</v>
      </c>
      <c r="FB80" s="23">
        <f t="shared" si="265"/>
        <v>189.55931756110286</v>
      </c>
      <c r="FC80" s="23">
        <f t="shared" si="266"/>
        <v>0.30097460674663407</v>
      </c>
      <c r="FE80" s="23">
        <f t="shared" si="267"/>
        <v>-11.611208366851404</v>
      </c>
      <c r="FF80" s="23">
        <f t="shared" si="268"/>
        <v>8.5717732583928785E-2</v>
      </c>
      <c r="FG80" s="80">
        <f t="shared" si="269"/>
        <v>9.4897573123597992E-2</v>
      </c>
      <c r="FH80" s="80">
        <f t="shared" si="270"/>
        <v>1.201991406137449</v>
      </c>
      <c r="FI80" s="23">
        <f t="shared" si="271"/>
        <v>6.2924826459354026</v>
      </c>
      <c r="FJ80" s="23">
        <f t="shared" si="272"/>
        <v>1.7075173540645974</v>
      </c>
      <c r="FK80" s="23">
        <f t="shared" si="273"/>
        <v>0</v>
      </c>
      <c r="FL80" s="24">
        <f t="shared" si="274"/>
        <v>8</v>
      </c>
      <c r="FM80" s="23">
        <f t="shared" si="275"/>
        <v>0.42940013245206154</v>
      </c>
      <c r="FN80" s="23">
        <f t="shared" si="276"/>
        <v>0</v>
      </c>
      <c r="FO80" s="23">
        <f t="shared" si="277"/>
        <v>9.4897573123597992E-2</v>
      </c>
      <c r="FP80" s="23">
        <f t="shared" si="278"/>
        <v>0.35060469856571275</v>
      </c>
      <c r="FQ80" s="23">
        <f t="shared" si="279"/>
        <v>0.87490240414137233</v>
      </c>
      <c r="FR80" s="23">
        <f t="shared" si="280"/>
        <v>3.015426658333805</v>
      </c>
      <c r="FS80" s="23">
        <f t="shared" si="281"/>
        <v>3.8903290624751774</v>
      </c>
      <c r="FT80" s="23">
        <f t="shared" si="282"/>
        <v>1.1096709375248226</v>
      </c>
      <c r="FU80" s="23">
        <f t="shared" si="283"/>
        <v>5</v>
      </c>
      <c r="FV80" s="23">
        <f t="shared" si="284"/>
        <v>0</v>
      </c>
      <c r="FW80" s="23">
        <f t="shared" si="285"/>
        <v>5</v>
      </c>
      <c r="FX80" s="24">
        <f t="shared" si="286"/>
        <v>0</v>
      </c>
      <c r="FY80" s="24">
        <f t="shared" si="287"/>
        <v>9.2320468612626438E-2</v>
      </c>
      <c r="FZ80" s="24">
        <f t="shared" si="288"/>
        <v>3.2278965893245221E-2</v>
      </c>
      <c r="GA80" s="74">
        <f t="shared" si="289"/>
        <v>0.12459943450587166</v>
      </c>
      <c r="GB80" s="74">
        <f t="shared" si="290"/>
        <v>0.12459943450587166</v>
      </c>
      <c r="GC80" s="23">
        <f t="shared" si="291"/>
        <v>1.7432402829960922</v>
      </c>
      <c r="GD80" s="23">
        <f t="shared" si="292"/>
        <v>0.13216028249803613</v>
      </c>
      <c r="GE80" s="74">
        <f t="shared" si="293"/>
        <v>2</v>
      </c>
      <c r="GG80" s="24" t="str">
        <f t="shared" si="294"/>
        <v>CALCIC</v>
      </c>
      <c r="GH80" s="83">
        <f t="shared" si="296"/>
        <v>0.69925926387327886</v>
      </c>
    </row>
    <row r="81" spans="1:190" s="23" customFormat="1" ht="18" customHeight="1" x14ac:dyDescent="0.2">
      <c r="A81" s="23" t="s">
        <v>11</v>
      </c>
      <c r="B81" s="23" t="s">
        <v>144</v>
      </c>
      <c r="C81" s="24">
        <v>900</v>
      </c>
      <c r="D81" s="24">
        <v>5</v>
      </c>
      <c r="F81" s="43">
        <v>63.39</v>
      </c>
      <c r="G81" s="43">
        <v>0.59</v>
      </c>
      <c r="H81" s="43">
        <v>19.43</v>
      </c>
      <c r="I81" s="43">
        <v>2.79</v>
      </c>
      <c r="J81" s="43">
        <v>0.22</v>
      </c>
      <c r="K81" s="43">
        <v>1.4</v>
      </c>
      <c r="L81" s="43">
        <v>6.6</v>
      </c>
      <c r="M81" s="43">
        <v>3.74</v>
      </c>
      <c r="N81" s="43">
        <v>1.83</v>
      </c>
      <c r="O81" s="37"/>
      <c r="P81" s="37"/>
      <c r="Q81" s="37">
        <v>9.19</v>
      </c>
      <c r="S81" s="43">
        <v>41.41</v>
      </c>
      <c r="T81" s="43">
        <v>2.02</v>
      </c>
      <c r="U81" s="43">
        <v>14.57</v>
      </c>
      <c r="V81" s="43">
        <v>10.81</v>
      </c>
      <c r="W81" s="43">
        <v>0.17</v>
      </c>
      <c r="X81" s="43">
        <v>13.75</v>
      </c>
      <c r="Y81" s="43">
        <v>12.35</v>
      </c>
      <c r="Z81" s="43">
        <v>2.2599999999999998</v>
      </c>
      <c r="AA81" s="43">
        <v>0.69</v>
      </c>
      <c r="AB81" s="37"/>
      <c r="AD81" s="38">
        <f t="shared" si="149"/>
        <v>12.514627408044284</v>
      </c>
      <c r="AE81" s="39"/>
      <c r="AF81" s="58">
        <f t="shared" si="150"/>
        <v>0.39449983708048225</v>
      </c>
      <c r="AG81" s="38">
        <f t="shared" si="151"/>
        <v>7.9</v>
      </c>
      <c r="AH81" s="38">
        <f t="shared" si="152"/>
        <v>7.2308149976655116</v>
      </c>
      <c r="AI81" s="38">
        <f t="shared" si="153"/>
        <v>9.373790917335187</v>
      </c>
      <c r="AJ81" s="39"/>
      <c r="AK81" s="40">
        <f t="shared" si="154"/>
        <v>975.83612197851949</v>
      </c>
      <c r="AL81" s="40">
        <f t="shared" si="155"/>
        <v>975.39585399962687</v>
      </c>
      <c r="AM81" s="40">
        <f t="shared" si="156"/>
        <v>979.86624447074382</v>
      </c>
      <c r="AN81" s="40">
        <f t="shared" si="157"/>
        <v>829.07567103998622</v>
      </c>
      <c r="AO81" s="40">
        <f t="shared" si="158"/>
        <v>949.60444038497326</v>
      </c>
      <c r="AP81" s="40">
        <f t="shared" si="159"/>
        <v>912.17501737830685</v>
      </c>
      <c r="AQ81" s="41"/>
      <c r="AR81" s="40">
        <f t="shared" si="160"/>
        <v>892.82733908901992</v>
      </c>
      <c r="AS81" s="40">
        <f t="shared" si="161"/>
        <v>917.70928945599871</v>
      </c>
      <c r="AT81" s="41"/>
      <c r="AU81" s="38">
        <f t="shared" si="162"/>
        <v>6.0923816551161689</v>
      </c>
      <c r="AV81" s="38">
        <f t="shared" si="163"/>
        <v>5.7809931489438586</v>
      </c>
      <c r="AW81" s="38">
        <f t="shared" si="164"/>
        <v>5.273414721187681</v>
      </c>
      <c r="AX81" s="38">
        <f t="shared" si="165"/>
        <v>7.2461398468888296</v>
      </c>
      <c r="AY81" s="38">
        <f t="shared" si="166"/>
        <v>13.003982086516949</v>
      </c>
      <c r="AZ81" s="38">
        <f t="shared" si="167"/>
        <v>4.3332982994508971</v>
      </c>
      <c r="BA81" s="39"/>
      <c r="BB81" s="42">
        <f t="shared" si="168"/>
        <v>0.30605305180754322</v>
      </c>
      <c r="BC81" s="42" t="str">
        <f t="shared" si="169"/>
        <v>NO</v>
      </c>
      <c r="BD81" s="38">
        <f t="shared" si="170"/>
        <v>8.7204867819870042</v>
      </c>
      <c r="BE81" s="38">
        <f t="shared" si="171"/>
        <v>8.0946356740180931</v>
      </c>
      <c r="BF81" s="38">
        <f t="shared" si="172"/>
        <v>10.72089701207914</v>
      </c>
      <c r="BG81" s="38">
        <f t="shared" si="173"/>
        <v>9.4134285189675335</v>
      </c>
      <c r="BH81" s="38">
        <f t="shared" si="174"/>
        <v>7.1700713892256518</v>
      </c>
      <c r="BI81" s="38">
        <f t="shared" si="175"/>
        <v>2.2733092988889982</v>
      </c>
      <c r="BJ81" s="38">
        <f t="shared" si="176"/>
        <v>9.1104867819870048</v>
      </c>
      <c r="BK81" s="38">
        <f t="shared" si="177"/>
        <v>8.9519715869300462</v>
      </c>
      <c r="BL81" s="24"/>
      <c r="BM81" s="24">
        <f t="shared" si="178"/>
        <v>1.0550177001313155</v>
      </c>
      <c r="BN81" s="24">
        <f t="shared" si="179"/>
        <v>7.3861900779681215E-3</v>
      </c>
      <c r="BO81" s="24">
        <f t="shared" si="180"/>
        <v>0.19056305842429949</v>
      </c>
      <c r="BP81" s="24">
        <f t="shared" si="181"/>
        <v>0</v>
      </c>
      <c r="BQ81" s="24">
        <f t="shared" si="182"/>
        <v>3.8832843399251735E-2</v>
      </c>
      <c r="BR81" s="24">
        <f t="shared" si="183"/>
        <v>3.1013215859030836E-3</v>
      </c>
      <c r="BS81" s="24">
        <f t="shared" si="184"/>
        <v>3.473566161510902E-2</v>
      </c>
      <c r="BT81" s="24">
        <f t="shared" si="185"/>
        <v>0.11769447228295178</v>
      </c>
      <c r="BU81" s="24">
        <f t="shared" si="186"/>
        <v>6.0343116770384758E-2</v>
      </c>
      <c r="BV81" s="24">
        <f t="shared" si="187"/>
        <v>1.9427576542528347E-2</v>
      </c>
      <c r="BW81" s="24">
        <f t="shared" si="188"/>
        <v>0</v>
      </c>
      <c r="BX81" s="24">
        <f t="shared" si="189"/>
        <v>0.51016216384254809</v>
      </c>
      <c r="BY81" s="23">
        <f t="shared" si="190"/>
        <v>2.0372641046722597</v>
      </c>
      <c r="BZ81" s="23">
        <f t="shared" si="191"/>
        <v>1.7974356925669246</v>
      </c>
      <c r="CA81" s="24">
        <f t="shared" si="192"/>
        <v>0.51786005442875016</v>
      </c>
      <c r="CB81" s="24">
        <f t="shared" si="193"/>
        <v>3.6255437186708582E-3</v>
      </c>
      <c r="CC81" s="24">
        <f t="shared" si="194"/>
        <v>9.3538711052367898E-2</v>
      </c>
      <c r="CD81" s="24">
        <f t="shared" si="195"/>
        <v>0</v>
      </c>
      <c r="CE81" s="24">
        <f t="shared" si="196"/>
        <v>1.9061271098917674E-2</v>
      </c>
      <c r="CF81" s="24">
        <f t="shared" si="197"/>
        <v>1.5222972705357717E-3</v>
      </c>
      <c r="CG81" s="24">
        <f t="shared" si="198"/>
        <v>1.7050151492605345E-2</v>
      </c>
      <c r="CH81" s="24">
        <f t="shared" si="199"/>
        <v>5.7770846702217639E-2</v>
      </c>
      <c r="CI81" s="24">
        <f t="shared" si="200"/>
        <v>2.961968290316111E-2</v>
      </c>
      <c r="CJ81" s="24">
        <f t="shared" si="201"/>
        <v>9.5361109529064781E-3</v>
      </c>
      <c r="CK81" s="24">
        <f t="shared" si="202"/>
        <v>0</v>
      </c>
      <c r="CL81" s="24">
        <f t="shared" si="203"/>
        <v>0.25041533037986713</v>
      </c>
      <c r="CM81" s="23">
        <f t="shared" si="204"/>
        <v>1</v>
      </c>
      <c r="CN81" s="23">
        <f t="shared" si="205"/>
        <v>0.74958466962013293</v>
      </c>
      <c r="CP81">
        <f t="shared" si="206"/>
        <v>0.58695713259406834</v>
      </c>
      <c r="CQ81">
        <f t="shared" si="207"/>
        <v>4.1092930937739842E-3</v>
      </c>
      <c r="CR81">
        <f t="shared" si="208"/>
        <v>0.212038805296178</v>
      </c>
      <c r="CS81">
        <f t="shared" si="209"/>
        <v>0</v>
      </c>
      <c r="CT81">
        <f t="shared" si="210"/>
        <v>2.1604580102553991E-2</v>
      </c>
      <c r="CU81">
        <f t="shared" si="211"/>
        <v>1.7254144883893313E-3</v>
      </c>
      <c r="CV81">
        <f t="shared" si="212"/>
        <v>1.9325120647572594E-2</v>
      </c>
      <c r="CW81">
        <f t="shared" si="213"/>
        <v>6.5479100459428327E-2</v>
      </c>
      <c r="CX81">
        <f t="shared" si="214"/>
        <v>6.7143561263333471E-2</v>
      </c>
      <c r="CY81">
        <f t="shared" si="215"/>
        <v>2.1616992054701831E-2</v>
      </c>
      <c r="CZ81">
        <f t="shared" si="216"/>
        <v>0</v>
      </c>
      <c r="DA81" s="23">
        <f t="shared" si="217"/>
        <v>0.99999999999999978</v>
      </c>
      <c r="DB81" s="23">
        <f t="shared" si="218"/>
        <v>0.68919834299475902</v>
      </c>
      <c r="DC81" s="23">
        <f t="shared" si="219"/>
        <v>2.5288311792365434E-2</v>
      </c>
      <c r="DD81" s="23">
        <f t="shared" si="220"/>
        <v>0.14289777463932288</v>
      </c>
      <c r="DE81" s="23">
        <f t="shared" si="221"/>
        <v>0</v>
      </c>
      <c r="DF81" s="23">
        <f t="shared" si="222"/>
        <v>0.15045986994477106</v>
      </c>
      <c r="DG81" s="23">
        <f t="shared" si="223"/>
        <v>2.3964757709251101E-3</v>
      </c>
      <c r="DH81" s="23">
        <f t="shared" si="224"/>
        <v>0.34115381943410644</v>
      </c>
      <c r="DI81" s="23">
        <f t="shared" si="225"/>
        <v>0.2202313231355234</v>
      </c>
      <c r="DJ81" s="23">
        <f t="shared" si="226"/>
        <v>3.6464022433441053E-2</v>
      </c>
      <c r="DK81" s="23">
        <f t="shared" si="227"/>
        <v>7.3251518111172448E-3</v>
      </c>
      <c r="DL81" s="23">
        <f t="shared" si="228"/>
        <v>1.6154150919563317</v>
      </c>
      <c r="DM81" s="23">
        <f t="shared" si="229"/>
        <v>0.68919834299475902</v>
      </c>
      <c r="DN81" s="23">
        <f t="shared" si="230"/>
        <v>2.5288311792365434E-2</v>
      </c>
      <c r="DO81" s="23">
        <f t="shared" si="231"/>
        <v>0.28579554927864576</v>
      </c>
      <c r="DP81" s="23">
        <f t="shared" si="232"/>
        <v>0</v>
      </c>
      <c r="DR81" s="23">
        <f t="shared" si="233"/>
        <v>0.15045986994477106</v>
      </c>
      <c r="DS81" s="23">
        <f t="shared" si="234"/>
        <v>2.3964757709251101E-3</v>
      </c>
      <c r="DT81" s="23">
        <f t="shared" si="235"/>
        <v>0.34115381943410644</v>
      </c>
      <c r="DU81" s="23">
        <f t="shared" si="236"/>
        <v>0.2202313231355234</v>
      </c>
      <c r="DV81" s="23">
        <f t="shared" si="237"/>
        <v>7.2928044866882105E-2</v>
      </c>
      <c r="DW81" s="23">
        <f t="shared" si="238"/>
        <v>1.465030362223449E-2</v>
      </c>
      <c r="DY81" s="23">
        <f t="shared" si="239"/>
        <v>1.378396685989518</v>
      </c>
      <c r="DZ81" s="23">
        <f t="shared" si="240"/>
        <v>5.0576623584730869E-2</v>
      </c>
      <c r="EA81" s="23">
        <f t="shared" si="241"/>
        <v>0.42869332391796866</v>
      </c>
      <c r="EB81" s="23">
        <f t="shared" si="242"/>
        <v>0</v>
      </c>
      <c r="ED81" s="23">
        <f t="shared" si="243"/>
        <v>0.15045986994477106</v>
      </c>
      <c r="EE81" s="23">
        <f t="shared" si="244"/>
        <v>2.3964757709251101E-3</v>
      </c>
      <c r="EF81" s="23">
        <f t="shared" si="245"/>
        <v>0.34115381943410644</v>
      </c>
      <c r="EG81" s="23">
        <f t="shared" si="246"/>
        <v>0.2202313231355234</v>
      </c>
      <c r="EH81" s="23">
        <f t="shared" si="247"/>
        <v>3.6464022433441053E-2</v>
      </c>
      <c r="EI81" s="23">
        <f t="shared" si="248"/>
        <v>7.3251518111172448E-3</v>
      </c>
      <c r="EJ81" s="23">
        <f t="shared" si="249"/>
        <v>2.6156972960221019</v>
      </c>
      <c r="EK81" s="23">
        <f t="shared" si="250"/>
        <v>8.7930663976209793</v>
      </c>
      <c r="EL81" s="83">
        <f t="shared" si="295"/>
        <v>0.69394694819245684</v>
      </c>
      <c r="EM81" s="24">
        <f t="shared" si="251"/>
        <v>6.0601667910832742</v>
      </c>
      <c r="EN81" s="24">
        <f t="shared" si="252"/>
        <v>0.22236180467401087</v>
      </c>
      <c r="EO81" s="24">
        <f t="shared" si="253"/>
        <v>2.5130192409516905</v>
      </c>
      <c r="EP81" s="24">
        <f t="shared" si="254"/>
        <v>0</v>
      </c>
      <c r="EQ81" s="24"/>
      <c r="ER81" s="24">
        <f t="shared" si="255"/>
        <v>1.3230036266017891</v>
      </c>
      <c r="ES81" s="24">
        <f t="shared" si="256"/>
        <v>2.1072370574034417E-2</v>
      </c>
      <c r="ET81" s="24">
        <f t="shared" si="257"/>
        <v>2.9997881860860964</v>
      </c>
      <c r="EU81" s="24">
        <f t="shared" si="258"/>
        <v>1.9365086471665787</v>
      </c>
      <c r="EV81" s="24">
        <f t="shared" si="259"/>
        <v>0.6412611407631762</v>
      </c>
      <c r="EW81" s="24">
        <f t="shared" si="260"/>
        <v>0.12882109249561502</v>
      </c>
      <c r="EX81" s="23">
        <f t="shared" si="261"/>
        <v>15.075920667137474</v>
      </c>
      <c r="EY81" s="23">
        <f t="shared" si="262"/>
        <v>15.846002900396265</v>
      </c>
      <c r="EZ81" s="23">
        <f t="shared" si="263"/>
        <v>13.139412019970896</v>
      </c>
      <c r="FA81" s="23" t="str">
        <f t="shared" si="264"/>
        <v>Good</v>
      </c>
      <c r="FB81" s="23">
        <f t="shared" si="265"/>
        <v>153.5804011246758</v>
      </c>
      <c r="FC81" s="23">
        <f t="shared" si="266"/>
        <v>0.23594549793515637</v>
      </c>
      <c r="FE81" s="23">
        <f t="shared" si="267"/>
        <v>-10.928655569034875</v>
      </c>
      <c r="FF81" s="23">
        <f t="shared" si="268"/>
        <v>9.495595749350301E-2</v>
      </c>
      <c r="FG81" s="80">
        <f t="shared" si="269"/>
        <v>0.10557678644029853</v>
      </c>
      <c r="FH81" s="80">
        <f t="shared" si="270"/>
        <v>1.2174268401614905</v>
      </c>
      <c r="FI81" s="23">
        <f t="shared" si="271"/>
        <v>6.0601667910832742</v>
      </c>
      <c r="FJ81" s="23">
        <f t="shared" si="272"/>
        <v>1.9398332089167258</v>
      </c>
      <c r="FK81" s="23">
        <f t="shared" si="273"/>
        <v>0</v>
      </c>
      <c r="FL81" s="24">
        <f t="shared" si="274"/>
        <v>8</v>
      </c>
      <c r="FM81" s="23">
        <f t="shared" si="275"/>
        <v>0.57318603203496465</v>
      </c>
      <c r="FN81" s="23">
        <f t="shared" si="276"/>
        <v>0</v>
      </c>
      <c r="FO81" s="23">
        <f t="shared" si="277"/>
        <v>0.10557678644029853</v>
      </c>
      <c r="FP81" s="23">
        <f t="shared" si="278"/>
        <v>0.22236180467401087</v>
      </c>
      <c r="FQ81" s="23">
        <f t="shared" si="279"/>
        <v>0.90112462314927411</v>
      </c>
      <c r="FR81" s="23">
        <f t="shared" si="280"/>
        <v>2.9997881860860964</v>
      </c>
      <c r="FS81" s="23">
        <f t="shared" si="281"/>
        <v>3.9009128092353706</v>
      </c>
      <c r="FT81" s="23">
        <f t="shared" si="282"/>
        <v>1.0990871907646294</v>
      </c>
      <c r="FU81" s="23">
        <f t="shared" si="283"/>
        <v>5</v>
      </c>
      <c r="FV81" s="23">
        <f t="shared" si="284"/>
        <v>0</v>
      </c>
      <c r="FW81" s="23">
        <f t="shared" si="285"/>
        <v>5</v>
      </c>
      <c r="FX81" s="24">
        <f t="shared" si="286"/>
        <v>0</v>
      </c>
      <c r="FY81" s="24">
        <f t="shared" si="287"/>
        <v>0.11833964939686115</v>
      </c>
      <c r="FZ81" s="24">
        <f t="shared" si="288"/>
        <v>2.1072370574034417E-2</v>
      </c>
      <c r="GA81" s="74">
        <f t="shared" si="289"/>
        <v>0.13941201997089556</v>
      </c>
      <c r="GB81" s="74">
        <f t="shared" si="290"/>
        <v>0.13941201997089556</v>
      </c>
      <c r="GC81" s="23">
        <f t="shared" si="291"/>
        <v>1.8605879800291045</v>
      </c>
      <c r="GD81" s="23">
        <f t="shared" si="292"/>
        <v>0</v>
      </c>
      <c r="GE81" s="74">
        <f t="shared" si="293"/>
        <v>2</v>
      </c>
      <c r="GG81" s="24" t="str">
        <f t="shared" si="294"/>
        <v>CALCIC</v>
      </c>
      <c r="GH81" s="83">
        <f t="shared" si="296"/>
        <v>0.69394694819245684</v>
      </c>
    </row>
    <row r="82" spans="1:190" s="23" customFormat="1" ht="18" customHeight="1" x14ac:dyDescent="0.2">
      <c r="A82" s="23" t="s">
        <v>11</v>
      </c>
      <c r="B82" s="23" t="s">
        <v>144</v>
      </c>
      <c r="C82" s="24">
        <v>900</v>
      </c>
      <c r="D82" s="24">
        <v>5</v>
      </c>
      <c r="F82" s="43">
        <v>66.47</v>
      </c>
      <c r="G82" s="43">
        <v>0.61</v>
      </c>
      <c r="H82" s="43">
        <v>17.7</v>
      </c>
      <c r="I82" s="43">
        <v>2.95</v>
      </c>
      <c r="J82" s="43">
        <v>0.08</v>
      </c>
      <c r="K82" s="43">
        <v>1.34</v>
      </c>
      <c r="L82" s="43">
        <v>4.8899999999999997</v>
      </c>
      <c r="M82" s="43">
        <v>3.45</v>
      </c>
      <c r="N82" s="43">
        <v>2.5099999999999998</v>
      </c>
      <c r="O82" s="37"/>
      <c r="P82" s="37"/>
      <c r="Q82" s="37">
        <v>5.36</v>
      </c>
      <c r="S82" s="43">
        <v>42.65</v>
      </c>
      <c r="T82" s="43">
        <v>1.81</v>
      </c>
      <c r="U82" s="43">
        <v>12.96</v>
      </c>
      <c r="V82" s="43">
        <v>10.8</v>
      </c>
      <c r="W82" s="43">
        <v>0.2</v>
      </c>
      <c r="X82" s="43">
        <v>14.13</v>
      </c>
      <c r="Y82" s="43">
        <v>12.06</v>
      </c>
      <c r="Z82" s="43">
        <v>2.17</v>
      </c>
      <c r="AA82" s="43">
        <v>0.74</v>
      </c>
      <c r="AB82" s="37"/>
      <c r="AD82" s="38">
        <f t="shared" si="149"/>
        <v>9.8242707836774876</v>
      </c>
      <c r="AE82" s="39"/>
      <c r="AF82" s="58">
        <f t="shared" si="150"/>
        <v>0.34718773615459353</v>
      </c>
      <c r="AG82" s="38">
        <f t="shared" si="151"/>
        <v>5</v>
      </c>
      <c r="AH82" s="38">
        <f t="shared" si="152"/>
        <v>4.4071085959156147</v>
      </c>
      <c r="AI82" s="38">
        <f t="shared" si="153"/>
        <v>7.7914829056421802</v>
      </c>
      <c r="AJ82" s="39"/>
      <c r="AK82" s="40">
        <f t="shared" si="154"/>
        <v>944.06771982508917</v>
      </c>
      <c r="AL82" s="40">
        <f t="shared" si="155"/>
        <v>939.95246169232837</v>
      </c>
      <c r="AM82" s="40">
        <f t="shared" si="156"/>
        <v>944.18995360709346</v>
      </c>
      <c r="AN82" s="40">
        <f t="shared" si="157"/>
        <v>860.39741496347597</v>
      </c>
      <c r="AO82" s="40">
        <f t="shared" si="158"/>
        <v>954.72338594051882</v>
      </c>
      <c r="AP82" s="40">
        <f t="shared" si="159"/>
        <v>894.58127130794151</v>
      </c>
      <c r="AQ82" s="41"/>
      <c r="AR82" s="40">
        <f t="shared" si="160"/>
        <v>906.89704745458027</v>
      </c>
      <c r="AS82" s="40">
        <f t="shared" si="161"/>
        <v>931.01437471241366</v>
      </c>
      <c r="AT82" s="41"/>
      <c r="AU82" s="38">
        <f t="shared" si="162"/>
        <v>4.8481507208128027</v>
      </c>
      <c r="AV82" s="38">
        <f t="shared" si="163"/>
        <v>4.1976227856611183</v>
      </c>
      <c r="AW82" s="38">
        <f t="shared" si="164"/>
        <v>4.3573324383801371</v>
      </c>
      <c r="AX82" s="38">
        <f t="shared" si="165"/>
        <v>5.9290074275707063</v>
      </c>
      <c r="AY82" s="38">
        <f t="shared" si="166"/>
        <v>10.966265019570256</v>
      </c>
      <c r="AZ82" s="38">
        <f t="shared" si="167"/>
        <v>3.1163814312516034</v>
      </c>
      <c r="BA82" s="39"/>
      <c r="BB82" s="42">
        <f t="shared" si="168"/>
        <v>0.30009953579744497</v>
      </c>
      <c r="BC82" s="42" t="str">
        <f t="shared" si="169"/>
        <v>NO</v>
      </c>
      <c r="BD82" s="38">
        <f t="shared" si="170"/>
        <v>7.3570453881086486</v>
      </c>
      <c r="BE82" s="38">
        <f t="shared" si="171"/>
        <v>6.4352390022737715</v>
      </c>
      <c r="BF82" s="38">
        <f t="shared" si="172"/>
        <v>7.1780173210056981</v>
      </c>
      <c r="BG82" s="38">
        <f t="shared" si="173"/>
        <v>7.8846393616168537</v>
      </c>
      <c r="BH82" s="38">
        <f t="shared" si="174"/>
        <v>6.023479521212642</v>
      </c>
      <c r="BI82" s="38">
        <f t="shared" si="175"/>
        <v>1.3633385311584671</v>
      </c>
      <c r="BJ82" s="38">
        <f t="shared" si="176"/>
        <v>7.7470453881086492</v>
      </c>
      <c r="BK82" s="38">
        <f t="shared" si="177"/>
        <v>7.6617169080312451</v>
      </c>
      <c r="BL82" s="24"/>
      <c r="BM82" s="24">
        <f t="shared" si="178"/>
        <v>1.1062790113224252</v>
      </c>
      <c r="BN82" s="24">
        <f t="shared" si="179"/>
        <v>7.6365694026450069E-3</v>
      </c>
      <c r="BO82" s="24">
        <f t="shared" si="180"/>
        <v>0.17359578662429753</v>
      </c>
      <c r="BP82" s="24">
        <f t="shared" si="181"/>
        <v>0</v>
      </c>
      <c r="BQ82" s="24">
        <f t="shared" si="182"/>
        <v>4.1059816497416711E-2</v>
      </c>
      <c r="BR82" s="24">
        <f t="shared" si="183"/>
        <v>1.1277533039647577E-3</v>
      </c>
      <c r="BS82" s="24">
        <f t="shared" si="184"/>
        <v>3.3246990403032924E-2</v>
      </c>
      <c r="BT82" s="24">
        <f t="shared" si="185"/>
        <v>8.7200904464187004E-2</v>
      </c>
      <c r="BU82" s="24">
        <f t="shared" si="186"/>
        <v>5.5664105042199846E-2</v>
      </c>
      <c r="BV82" s="24">
        <f t="shared" si="187"/>
        <v>2.6646566733194613E-2</v>
      </c>
      <c r="BW82" s="24">
        <f t="shared" si="188"/>
        <v>0</v>
      </c>
      <c r="BX82" s="24">
        <f t="shared" si="189"/>
        <v>0.29754833495060479</v>
      </c>
      <c r="BY82" s="23">
        <f t="shared" si="190"/>
        <v>1.8300058387439684</v>
      </c>
      <c r="BZ82" s="23">
        <f t="shared" si="191"/>
        <v>1.7883639621930558</v>
      </c>
      <c r="CA82" s="24">
        <f t="shared" si="192"/>
        <v>0.60452212113253367</v>
      </c>
      <c r="CB82" s="24">
        <f t="shared" si="193"/>
        <v>4.172975430442559E-3</v>
      </c>
      <c r="CC82" s="24">
        <f t="shared" si="194"/>
        <v>9.4860782927034634E-2</v>
      </c>
      <c r="CD82" s="24">
        <f t="shared" si="195"/>
        <v>0</v>
      </c>
      <c r="CE82" s="24">
        <f t="shared" si="196"/>
        <v>2.2436986608522669E-2</v>
      </c>
      <c r="CF82" s="24">
        <f t="shared" si="197"/>
        <v>6.1625666983598012E-4</v>
      </c>
      <c r="CG82" s="24">
        <f t="shared" si="198"/>
        <v>1.8167696353281651E-2</v>
      </c>
      <c r="CH82" s="24">
        <f t="shared" si="199"/>
        <v>4.7650615434122155E-2</v>
      </c>
      <c r="CI82" s="24">
        <f t="shared" si="200"/>
        <v>3.0417446689899701E-2</v>
      </c>
      <c r="CJ82" s="24">
        <f t="shared" si="201"/>
        <v>1.4560918970337049E-2</v>
      </c>
      <c r="CK82" s="24">
        <f t="shared" si="202"/>
        <v>0</v>
      </c>
      <c r="CL82" s="24">
        <f t="shared" si="203"/>
        <v>0.1625941997839899</v>
      </c>
      <c r="CM82" s="23">
        <f t="shared" si="204"/>
        <v>1</v>
      </c>
      <c r="CN82" s="23">
        <f t="shared" si="205"/>
        <v>0.83740580021601008</v>
      </c>
      <c r="CP82">
        <f t="shared" si="206"/>
        <v>0.61859835844925237</v>
      </c>
      <c r="CQ82">
        <f t="shared" si="207"/>
        <v>4.2701427472740762E-3</v>
      </c>
      <c r="CR82">
        <f t="shared" si="208"/>
        <v>0.19413921359880063</v>
      </c>
      <c r="CS82">
        <f t="shared" si="209"/>
        <v>0</v>
      </c>
      <c r="CT82">
        <f t="shared" si="210"/>
        <v>2.2959429604623324E-2</v>
      </c>
      <c r="CU82">
        <f t="shared" si="211"/>
        <v>6.3060614494926594E-4</v>
      </c>
      <c r="CV82">
        <f t="shared" si="212"/>
        <v>1.8590729351458422E-2</v>
      </c>
      <c r="CW82">
        <f t="shared" si="213"/>
        <v>4.8760155263503108E-2</v>
      </c>
      <c r="CX82">
        <f t="shared" si="214"/>
        <v>6.2251427806607577E-2</v>
      </c>
      <c r="CY82">
        <f t="shared" si="215"/>
        <v>2.9799937033531083E-2</v>
      </c>
      <c r="CZ82">
        <f t="shared" si="216"/>
        <v>0</v>
      </c>
      <c r="DA82" s="23">
        <f t="shared" si="217"/>
        <v>0.99999999999999978</v>
      </c>
      <c r="DB82" s="23">
        <f t="shared" si="218"/>
        <v>0.70983601373403704</v>
      </c>
      <c r="DC82" s="23">
        <f t="shared" si="219"/>
        <v>2.2659328883258136E-2</v>
      </c>
      <c r="DD82" s="23">
        <f t="shared" si="220"/>
        <v>0.1271074234266043</v>
      </c>
      <c r="DE82" s="23">
        <f t="shared" si="221"/>
        <v>0</v>
      </c>
      <c r="DF82" s="23">
        <f t="shared" si="222"/>
        <v>0.15032068412613575</v>
      </c>
      <c r="DG82" s="23">
        <f t="shared" si="223"/>
        <v>2.8193832599118945E-3</v>
      </c>
      <c r="DH82" s="23">
        <f t="shared" si="224"/>
        <v>0.35058207044392176</v>
      </c>
      <c r="DI82" s="23">
        <f t="shared" si="225"/>
        <v>0.21505989935339373</v>
      </c>
      <c r="DJ82" s="23">
        <f t="shared" si="226"/>
        <v>3.5011915345383671E-2</v>
      </c>
      <c r="DK82" s="23">
        <f t="shared" si="227"/>
        <v>7.8559599133721184E-3</v>
      </c>
      <c r="DL82" s="23">
        <f t="shared" si="228"/>
        <v>1.6212526784860182</v>
      </c>
      <c r="DM82" s="23">
        <f t="shared" si="229"/>
        <v>0.70983601373403704</v>
      </c>
      <c r="DN82" s="23">
        <f t="shared" si="230"/>
        <v>2.2659328883258136E-2</v>
      </c>
      <c r="DO82" s="23">
        <f t="shared" si="231"/>
        <v>0.25421484685320861</v>
      </c>
      <c r="DP82" s="23">
        <f t="shared" si="232"/>
        <v>0</v>
      </c>
      <c r="DR82" s="23">
        <f t="shared" si="233"/>
        <v>0.15032068412613575</v>
      </c>
      <c r="DS82" s="23">
        <f t="shared" si="234"/>
        <v>2.8193832599118945E-3</v>
      </c>
      <c r="DT82" s="23">
        <f t="shared" si="235"/>
        <v>0.35058207044392176</v>
      </c>
      <c r="DU82" s="23">
        <f t="shared" si="236"/>
        <v>0.21505989935339373</v>
      </c>
      <c r="DV82" s="23">
        <f t="shared" si="237"/>
        <v>7.0023830690767341E-2</v>
      </c>
      <c r="DW82" s="23">
        <f t="shared" si="238"/>
        <v>1.5711919826744237E-2</v>
      </c>
      <c r="DY82" s="23">
        <f t="shared" si="239"/>
        <v>1.4196720274680741</v>
      </c>
      <c r="DZ82" s="23">
        <f t="shared" si="240"/>
        <v>4.5318657766516272E-2</v>
      </c>
      <c r="EA82" s="23">
        <f t="shared" si="241"/>
        <v>0.38132227027981291</v>
      </c>
      <c r="EB82" s="23">
        <f t="shared" si="242"/>
        <v>0</v>
      </c>
      <c r="ED82" s="23">
        <f t="shared" si="243"/>
        <v>0.15032068412613575</v>
      </c>
      <c r="EE82" s="23">
        <f t="shared" si="244"/>
        <v>2.8193832599118945E-3</v>
      </c>
      <c r="EF82" s="23">
        <f t="shared" si="245"/>
        <v>0.35058207044392176</v>
      </c>
      <c r="EG82" s="23">
        <f t="shared" si="246"/>
        <v>0.21505989935339373</v>
      </c>
      <c r="EH82" s="23">
        <f t="shared" si="247"/>
        <v>3.5011915345383671E-2</v>
      </c>
      <c r="EI82" s="23">
        <f t="shared" si="248"/>
        <v>7.8559599133721184E-3</v>
      </c>
      <c r="EJ82" s="23">
        <f t="shared" si="249"/>
        <v>2.6079628679565223</v>
      </c>
      <c r="EK82" s="23">
        <f t="shared" si="250"/>
        <v>8.8191439696462108</v>
      </c>
      <c r="EL82" s="83">
        <f t="shared" si="295"/>
        <v>0.69990046420255503</v>
      </c>
      <c r="EM82" s="24">
        <f t="shared" si="251"/>
        <v>6.2601459999602378</v>
      </c>
      <c r="EN82" s="24">
        <f t="shared" si="252"/>
        <v>0.19983588367701621</v>
      </c>
      <c r="EO82" s="24">
        <f t="shared" si="253"/>
        <v>2.2419573336200096</v>
      </c>
      <c r="EP82" s="24">
        <f t="shared" si="254"/>
        <v>0</v>
      </c>
      <c r="EQ82" s="24"/>
      <c r="ER82" s="24">
        <f t="shared" si="255"/>
        <v>1.325699754924103</v>
      </c>
      <c r="ES82" s="24">
        <f t="shared" si="256"/>
        <v>2.486454687477346E-2</v>
      </c>
      <c r="ET82" s="24">
        <f t="shared" si="257"/>
        <v>3.0918337524215955</v>
      </c>
      <c r="EU82" s="24">
        <f t="shared" si="258"/>
        <v>1.8966442144952034</v>
      </c>
      <c r="EV82" s="24">
        <f t="shared" si="259"/>
        <v>0.61755024416800808</v>
      </c>
      <c r="EW82" s="24">
        <f t="shared" si="260"/>
        <v>0.13856568299159616</v>
      </c>
      <c r="EX82" s="23">
        <f t="shared" si="261"/>
        <v>15.040981485972942</v>
      </c>
      <c r="EY82" s="23">
        <f t="shared" si="262"/>
        <v>15.797097413132546</v>
      </c>
      <c r="EZ82" s="23">
        <f t="shared" si="263"/>
        <v>13.144337271477738</v>
      </c>
      <c r="FA82" s="23" t="str">
        <f t="shared" si="264"/>
        <v>Good</v>
      </c>
      <c r="FB82" s="23">
        <f t="shared" si="265"/>
        <v>164.48426696526013</v>
      </c>
      <c r="FC82" s="23">
        <f t="shared" si="266"/>
        <v>0.20074220650258073</v>
      </c>
      <c r="FE82" s="23">
        <f t="shared" si="267"/>
        <v>-11.718901063878224</v>
      </c>
      <c r="FF82" s="23">
        <f t="shared" si="268"/>
        <v>8.74846958272254E-2</v>
      </c>
      <c r="FG82" s="80">
        <f t="shared" si="269"/>
        <v>9.8707626463745993E-2</v>
      </c>
      <c r="FH82" s="80">
        <f t="shared" si="270"/>
        <v>1.2269921284603569</v>
      </c>
      <c r="FI82" s="23">
        <f t="shared" si="271"/>
        <v>6.2601459999602378</v>
      </c>
      <c r="FJ82" s="23">
        <f t="shared" si="272"/>
        <v>1.7398540000397622</v>
      </c>
      <c r="FK82" s="23">
        <f t="shared" si="273"/>
        <v>0</v>
      </c>
      <c r="FL82" s="24">
        <f t="shared" si="274"/>
        <v>8</v>
      </c>
      <c r="FM82" s="23">
        <f t="shared" si="275"/>
        <v>0.50210333358024739</v>
      </c>
      <c r="FN82" s="23">
        <f t="shared" si="276"/>
        <v>0</v>
      </c>
      <c r="FO82" s="23">
        <f t="shared" si="277"/>
        <v>9.8707626463745993E-2</v>
      </c>
      <c r="FP82" s="23">
        <f t="shared" si="278"/>
        <v>0.19983588367701621</v>
      </c>
      <c r="FQ82" s="23">
        <f t="shared" si="279"/>
        <v>0.80064684372100958</v>
      </c>
      <c r="FR82" s="23">
        <f t="shared" si="280"/>
        <v>3.0918337524215955</v>
      </c>
      <c r="FS82" s="23">
        <f t="shared" si="281"/>
        <v>3.892480596142605</v>
      </c>
      <c r="FT82" s="23">
        <f t="shared" si="282"/>
        <v>1.107519403857395</v>
      </c>
      <c r="FU82" s="23">
        <f t="shared" si="283"/>
        <v>5</v>
      </c>
      <c r="FV82" s="23">
        <f t="shared" si="284"/>
        <v>0</v>
      </c>
      <c r="FW82" s="23">
        <f t="shared" si="285"/>
        <v>5</v>
      </c>
      <c r="FX82" s="24">
        <f t="shared" si="286"/>
        <v>0</v>
      </c>
      <c r="FY82" s="24">
        <f t="shared" si="287"/>
        <v>0.11947272460296188</v>
      </c>
      <c r="FZ82" s="24">
        <f t="shared" si="288"/>
        <v>2.486454687477346E-2</v>
      </c>
      <c r="GA82" s="74">
        <f t="shared" si="289"/>
        <v>0.14433727147773534</v>
      </c>
      <c r="GB82" s="74">
        <f t="shared" si="290"/>
        <v>0.14433727147773534</v>
      </c>
      <c r="GC82" s="23">
        <f t="shared" si="291"/>
        <v>1.8556627285222647</v>
      </c>
      <c r="GD82" s="23">
        <f t="shared" si="292"/>
        <v>0</v>
      </c>
      <c r="GE82" s="74">
        <f t="shared" si="293"/>
        <v>2</v>
      </c>
      <c r="GG82" s="24" t="str">
        <f t="shared" si="294"/>
        <v>CALCIC</v>
      </c>
      <c r="GH82" s="83">
        <f t="shared" si="296"/>
        <v>0.69990046420255503</v>
      </c>
    </row>
    <row r="83" spans="1:190" s="23" customFormat="1" ht="18" customHeight="1" x14ac:dyDescent="0.2">
      <c r="A83" s="23" t="s">
        <v>11</v>
      </c>
      <c r="B83" s="23" t="s">
        <v>144</v>
      </c>
      <c r="C83" s="24">
        <v>960</v>
      </c>
      <c r="D83" s="24">
        <v>5</v>
      </c>
      <c r="F83" s="43">
        <v>63.3</v>
      </c>
      <c r="G83" s="43">
        <v>0.62</v>
      </c>
      <c r="H83" s="43">
        <v>15.61</v>
      </c>
      <c r="I83" s="43">
        <v>4.5199999999999996</v>
      </c>
      <c r="J83" s="43">
        <v>0.1</v>
      </c>
      <c r="K83" s="43">
        <v>5.2</v>
      </c>
      <c r="L83" s="43">
        <v>7.8</v>
      </c>
      <c r="M83" s="43">
        <v>2.69</v>
      </c>
      <c r="N83" s="43">
        <v>0.16</v>
      </c>
      <c r="O83" s="37"/>
      <c r="P83" s="37"/>
      <c r="Q83" s="37">
        <v>9.48</v>
      </c>
      <c r="S83" s="43">
        <v>42.37</v>
      </c>
      <c r="T83" s="43">
        <v>1.1499999999999999</v>
      </c>
      <c r="U83" s="43">
        <v>13.35</v>
      </c>
      <c r="V83" s="43">
        <v>8.24</v>
      </c>
      <c r="W83" s="43">
        <v>0.17</v>
      </c>
      <c r="X83" s="43">
        <v>17.059999999999999</v>
      </c>
      <c r="Y83" s="43">
        <v>12.53</v>
      </c>
      <c r="Z83" s="43">
        <v>2.5299999999999998</v>
      </c>
      <c r="AA83" s="43">
        <v>0.08</v>
      </c>
      <c r="AB83" s="37"/>
      <c r="AD83" s="38">
        <f t="shared" si="149"/>
        <v>10.576713601564718</v>
      </c>
      <c r="AE83" s="39"/>
      <c r="AF83" s="58">
        <f t="shared" si="150"/>
        <v>0.55566506551577477</v>
      </c>
      <c r="AG83" s="38">
        <f t="shared" si="151"/>
        <v>6</v>
      </c>
      <c r="AH83" s="38">
        <f t="shared" si="152"/>
        <v>7.1829643598220621</v>
      </c>
      <c r="AI83" s="38">
        <f t="shared" si="153"/>
        <v>7.2697554334798458</v>
      </c>
      <c r="AJ83" s="39"/>
      <c r="AK83" s="40">
        <f t="shared" si="154"/>
        <v>982.27016364134215</v>
      </c>
      <c r="AL83" s="40">
        <f t="shared" si="155"/>
        <v>976.92407849153517</v>
      </c>
      <c r="AM83" s="40">
        <f t="shared" si="156"/>
        <v>963.91268393724317</v>
      </c>
      <c r="AN83" s="40">
        <f t="shared" si="157"/>
        <v>857.86115124511014</v>
      </c>
      <c r="AO83" s="40">
        <f t="shared" si="158"/>
        <v>984.73870481975905</v>
      </c>
      <c r="AP83" s="40">
        <f t="shared" si="159"/>
        <v>929.84772838586412</v>
      </c>
      <c r="AQ83" s="41"/>
      <c r="AR83" s="40">
        <f t="shared" si="160"/>
        <v>947.68476637568438</v>
      </c>
      <c r="AS83" s="40">
        <f t="shared" si="161"/>
        <v>1028.2478101114375</v>
      </c>
      <c r="AT83" s="41"/>
      <c r="AU83" s="38">
        <f t="shared" si="162"/>
        <v>5.8468451804170565</v>
      </c>
      <c r="AV83" s="38">
        <f t="shared" si="163"/>
        <v>4.4696546961730093</v>
      </c>
      <c r="AW83" s="38">
        <f t="shared" si="164"/>
        <v>4.502225147799412</v>
      </c>
      <c r="AX83" s="38">
        <f t="shared" si="165"/>
        <v>6.9133015472751813</v>
      </c>
      <c r="AY83" s="38">
        <f t="shared" si="166"/>
        <v>11.383772136952423</v>
      </c>
      <c r="AZ83" s="38">
        <f t="shared" si="167"/>
        <v>3.1744934102374107</v>
      </c>
      <c r="BA83" s="39"/>
      <c r="BB83" s="42">
        <f t="shared" si="168"/>
        <v>0.21318948812069149</v>
      </c>
      <c r="BC83" s="42" t="str">
        <f t="shared" si="169"/>
        <v>NO</v>
      </c>
      <c r="BD83" s="38">
        <f t="shared" si="170"/>
        <v>7.5666673975869241</v>
      </c>
      <c r="BE83" s="38">
        <f t="shared" si="171"/>
        <v>6.6779337083086938</v>
      </c>
      <c r="BF83" s="38">
        <f t="shared" si="172"/>
        <v>7.6346817313272499</v>
      </c>
      <c r="BG83" s="38">
        <f t="shared" si="173"/>
        <v>8.1196827281093924</v>
      </c>
      <c r="BH83" s="38">
        <f t="shared" si="174"/>
        <v>6.1997620460820455</v>
      </c>
      <c r="BI83" s="38">
        <f t="shared" si="175"/>
        <v>-1.2569451194990879</v>
      </c>
      <c r="BJ83" s="38">
        <f t="shared" si="176"/>
        <v>7.9566673975869247</v>
      </c>
      <c r="BK83" s="38">
        <f t="shared" si="177"/>
        <v>7.8600868414540273</v>
      </c>
      <c r="BL83" s="24"/>
      <c r="BM83" s="24">
        <f t="shared" si="178"/>
        <v>1.0535198046744323</v>
      </c>
      <c r="BN83" s="24">
        <f t="shared" si="179"/>
        <v>7.7617590649834501E-3</v>
      </c>
      <c r="BO83" s="24">
        <f t="shared" si="180"/>
        <v>0.15309775306244544</v>
      </c>
      <c r="BP83" s="24">
        <f t="shared" si="181"/>
        <v>0</v>
      </c>
      <c r="BQ83" s="24">
        <f t="shared" si="182"/>
        <v>6.2911990023160516E-2</v>
      </c>
      <c r="BR83" s="24">
        <f t="shared" si="183"/>
        <v>1.4096916299559472E-3</v>
      </c>
      <c r="BS83" s="24">
        <f t="shared" si="184"/>
        <v>0.12901817171326208</v>
      </c>
      <c r="BT83" s="24">
        <f t="shared" si="185"/>
        <v>0.13909346724348848</v>
      </c>
      <c r="BU83" s="24">
        <f t="shared" si="186"/>
        <v>4.3401867409715238E-2</v>
      </c>
      <c r="BV83" s="24">
        <f t="shared" si="187"/>
        <v>1.698585927215593E-3</v>
      </c>
      <c r="BW83" s="24">
        <f t="shared" si="188"/>
        <v>0</v>
      </c>
      <c r="BX83" s="24">
        <f t="shared" si="189"/>
        <v>0.52626086106935321</v>
      </c>
      <c r="BY83" s="23">
        <f t="shared" si="190"/>
        <v>2.1181739518180125</v>
      </c>
      <c r="BZ83" s="23">
        <f t="shared" si="191"/>
        <v>1.7901112971480353</v>
      </c>
      <c r="CA83" s="24">
        <f t="shared" si="192"/>
        <v>0.49737171197398794</v>
      </c>
      <c r="CB83" s="24">
        <f t="shared" si="193"/>
        <v>3.6643633816389781E-3</v>
      </c>
      <c r="CC83" s="24">
        <f t="shared" si="194"/>
        <v>7.2278177593036119E-2</v>
      </c>
      <c r="CD83" s="24">
        <f t="shared" si="195"/>
        <v>0</v>
      </c>
      <c r="CE83" s="24">
        <f t="shared" si="196"/>
        <v>2.9701049797710731E-2</v>
      </c>
      <c r="CF83" s="24">
        <f t="shared" si="197"/>
        <v>6.6552212519940574E-4</v>
      </c>
      <c r="CG83" s="24">
        <f t="shared" si="198"/>
        <v>6.0910092677953463E-2</v>
      </c>
      <c r="CH83" s="24">
        <f t="shared" si="199"/>
        <v>6.5666687631629889E-2</v>
      </c>
      <c r="CI83" s="24">
        <f t="shared" si="200"/>
        <v>2.0490228091259336E-2</v>
      </c>
      <c r="CJ83" s="24">
        <f t="shared" si="201"/>
        <v>8.0191049736859886E-4</v>
      </c>
      <c r="CK83" s="24">
        <f t="shared" si="202"/>
        <v>0</v>
      </c>
      <c r="CL83" s="24">
        <f t="shared" si="203"/>
        <v>0.24845025623021544</v>
      </c>
      <c r="CM83" s="23">
        <f t="shared" si="204"/>
        <v>0.99999999999999978</v>
      </c>
      <c r="CN83" s="23">
        <f t="shared" si="205"/>
        <v>0.75154974376978434</v>
      </c>
      <c r="CP83">
        <f t="shared" si="206"/>
        <v>0.5885219574631344</v>
      </c>
      <c r="CQ83">
        <f t="shared" si="207"/>
        <v>4.3359086540313493E-3</v>
      </c>
      <c r="CR83">
        <f t="shared" si="208"/>
        <v>0.17104830666825835</v>
      </c>
      <c r="CS83">
        <f t="shared" si="209"/>
        <v>0</v>
      </c>
      <c r="CT83">
        <f t="shared" si="210"/>
        <v>3.5144177975632282E-2</v>
      </c>
      <c r="CU83">
        <f t="shared" si="211"/>
        <v>7.8748825964164123E-4</v>
      </c>
      <c r="CV83">
        <f t="shared" si="212"/>
        <v>7.2072709623592066E-2</v>
      </c>
      <c r="CW83">
        <f t="shared" si="213"/>
        <v>7.7701016392158984E-2</v>
      </c>
      <c r="CX83">
        <f t="shared" si="214"/>
        <v>4.8490691588687372E-2</v>
      </c>
      <c r="CY83">
        <f t="shared" si="215"/>
        <v>1.8977433748636095E-3</v>
      </c>
      <c r="CZ83">
        <f t="shared" si="216"/>
        <v>0</v>
      </c>
      <c r="DA83" s="23">
        <f t="shared" si="217"/>
        <v>0.99999999999999989</v>
      </c>
      <c r="DB83" s="23">
        <f t="shared" si="218"/>
        <v>0.70517589453484519</v>
      </c>
      <c r="DC83" s="23">
        <f t="shared" si="219"/>
        <v>1.4396811168920914E-2</v>
      </c>
      <c r="DD83" s="23">
        <f t="shared" si="220"/>
        <v>0.13093241533527525</v>
      </c>
      <c r="DE83" s="23">
        <f t="shared" si="221"/>
        <v>0</v>
      </c>
      <c r="DF83" s="23">
        <f t="shared" si="222"/>
        <v>0.11468911455549617</v>
      </c>
      <c r="DG83" s="23">
        <f t="shared" si="223"/>
        <v>2.3964757709251101E-3</v>
      </c>
      <c r="DH83" s="23">
        <f t="shared" si="224"/>
        <v>0.42327884796697129</v>
      </c>
      <c r="DI83" s="23">
        <f t="shared" si="225"/>
        <v>0.2234411723796039</v>
      </c>
      <c r="DJ83" s="23">
        <f t="shared" si="226"/>
        <v>4.0820343697613212E-2</v>
      </c>
      <c r="DK83" s="23">
        <f t="shared" si="227"/>
        <v>8.492929636077965E-4</v>
      </c>
      <c r="DL83" s="23">
        <f t="shared" si="228"/>
        <v>1.6559803683732586</v>
      </c>
      <c r="DM83" s="23">
        <f t="shared" si="229"/>
        <v>0.70517589453484519</v>
      </c>
      <c r="DN83" s="23">
        <f t="shared" si="230"/>
        <v>1.4396811168920914E-2</v>
      </c>
      <c r="DO83" s="23">
        <f t="shared" si="231"/>
        <v>0.2618648306705505</v>
      </c>
      <c r="DP83" s="23">
        <f t="shared" si="232"/>
        <v>0</v>
      </c>
      <c r="DR83" s="23">
        <f t="shared" si="233"/>
        <v>0.11468911455549617</v>
      </c>
      <c r="DS83" s="23">
        <f t="shared" si="234"/>
        <v>2.3964757709251101E-3</v>
      </c>
      <c r="DT83" s="23">
        <f t="shared" si="235"/>
        <v>0.42327884796697129</v>
      </c>
      <c r="DU83" s="23">
        <f t="shared" si="236"/>
        <v>0.2234411723796039</v>
      </c>
      <c r="DV83" s="23">
        <f t="shared" si="237"/>
        <v>8.1640687395226424E-2</v>
      </c>
      <c r="DW83" s="23">
        <f t="shared" si="238"/>
        <v>1.698585927215593E-3</v>
      </c>
      <c r="DY83" s="23">
        <f t="shared" si="239"/>
        <v>1.4103517890696904</v>
      </c>
      <c r="DZ83" s="23">
        <f t="shared" si="240"/>
        <v>2.8793622337841829E-2</v>
      </c>
      <c r="EA83" s="23">
        <f t="shared" si="241"/>
        <v>0.39279724600582577</v>
      </c>
      <c r="EB83" s="23">
        <f t="shared" si="242"/>
        <v>0</v>
      </c>
      <c r="ED83" s="23">
        <f t="shared" si="243"/>
        <v>0.11468911455549617</v>
      </c>
      <c r="EE83" s="23">
        <f t="shared" si="244"/>
        <v>2.3964757709251101E-3</v>
      </c>
      <c r="EF83" s="23">
        <f t="shared" si="245"/>
        <v>0.42327884796697129</v>
      </c>
      <c r="EG83" s="23">
        <f t="shared" si="246"/>
        <v>0.2234411723796039</v>
      </c>
      <c r="EH83" s="23">
        <f t="shared" si="247"/>
        <v>4.0820343697613212E-2</v>
      </c>
      <c r="EI83" s="23">
        <f t="shared" si="248"/>
        <v>8.492929636077965E-4</v>
      </c>
      <c r="EJ83" s="23">
        <f t="shared" si="249"/>
        <v>2.6374179047475752</v>
      </c>
      <c r="EK83" s="23">
        <f t="shared" si="250"/>
        <v>8.7206505873028526</v>
      </c>
      <c r="EL83" s="83">
        <f t="shared" si="295"/>
        <v>0.78681051187930862</v>
      </c>
      <c r="EM83" s="24">
        <f t="shared" si="251"/>
        <v>6.1495925788271117</v>
      </c>
      <c r="EN83" s="24">
        <f t="shared" si="252"/>
        <v>0.12554955977553844</v>
      </c>
      <c r="EO83" s="24">
        <f t="shared" si="253"/>
        <v>2.2836316893810982</v>
      </c>
      <c r="EP83" s="24">
        <f t="shared" si="254"/>
        <v>0</v>
      </c>
      <c r="EQ83" s="24"/>
      <c r="ER83" s="24">
        <f t="shared" si="255"/>
        <v>1.0001636942056318</v>
      </c>
      <c r="ES83" s="24">
        <f t="shared" si="256"/>
        <v>2.0898827839175117E-2</v>
      </c>
      <c r="ET83" s="24">
        <f t="shared" si="257"/>
        <v>3.6912669341160429</v>
      </c>
      <c r="EU83" s="24">
        <f t="shared" si="258"/>
        <v>1.9485523911398306</v>
      </c>
      <c r="EV83" s="24">
        <f t="shared" si="259"/>
        <v>0.71195990848098989</v>
      </c>
      <c r="EW83" s="24">
        <f t="shared" si="260"/>
        <v>1.4812774363757022E-2</v>
      </c>
      <c r="EX83" s="23">
        <f t="shared" si="261"/>
        <v>15.219655675284429</v>
      </c>
      <c r="EY83" s="23">
        <f t="shared" si="262"/>
        <v>15.946428358129175</v>
      </c>
      <c r="EZ83" s="23">
        <f t="shared" si="263"/>
        <v>13.271103284144598</v>
      </c>
      <c r="FA83" s="23" t="str">
        <f t="shared" si="264"/>
        <v>Good</v>
      </c>
      <c r="FB83" s="23">
        <f t="shared" si="265"/>
        <v>50.169633167964967</v>
      </c>
      <c r="FC83" s="23">
        <f t="shared" si="266"/>
        <v>0.31236674510783136</v>
      </c>
      <c r="FE83" s="23">
        <f t="shared" si="267"/>
        <v>-11.047371625338434</v>
      </c>
      <c r="FF83" s="23">
        <f t="shared" si="268"/>
        <v>8.0924619757938257E-2</v>
      </c>
      <c r="FG83" s="80">
        <f t="shared" si="269"/>
        <v>6.9662968220395832E-2</v>
      </c>
      <c r="FH83" s="80">
        <f t="shared" si="270"/>
        <v>0.93050072598523592</v>
      </c>
      <c r="FI83" s="23">
        <f t="shared" si="271"/>
        <v>6.1495925788271117</v>
      </c>
      <c r="FJ83" s="23">
        <f t="shared" si="272"/>
        <v>1.8504074211728883</v>
      </c>
      <c r="FK83" s="23">
        <f t="shared" si="273"/>
        <v>0</v>
      </c>
      <c r="FL83" s="24">
        <f t="shared" si="274"/>
        <v>8</v>
      </c>
      <c r="FM83" s="23">
        <f t="shared" si="275"/>
        <v>0.43322426820820992</v>
      </c>
      <c r="FN83" s="23">
        <f t="shared" si="276"/>
        <v>0</v>
      </c>
      <c r="FO83" s="23">
        <f t="shared" si="277"/>
        <v>6.9662968220395832E-2</v>
      </c>
      <c r="FP83" s="23">
        <f t="shared" si="278"/>
        <v>0.12554955977553844</v>
      </c>
      <c r="FQ83" s="23">
        <f t="shared" si="279"/>
        <v>0.62843679620414417</v>
      </c>
      <c r="FR83" s="23">
        <f t="shared" si="280"/>
        <v>3.6912669341160429</v>
      </c>
      <c r="FS83" s="23">
        <f t="shared" si="281"/>
        <v>4.3197037303201871</v>
      </c>
      <c r="FT83" s="23">
        <f t="shared" si="282"/>
        <v>0.68029626967981294</v>
      </c>
      <c r="FU83" s="23">
        <f t="shared" si="283"/>
        <v>5</v>
      </c>
      <c r="FV83" s="23">
        <f t="shared" si="284"/>
        <v>0</v>
      </c>
      <c r="FW83" s="23">
        <f t="shared" si="285"/>
        <v>5</v>
      </c>
      <c r="FX83" s="24">
        <f t="shared" si="286"/>
        <v>0</v>
      </c>
      <c r="FY83" s="24">
        <f t="shared" si="287"/>
        <v>0.25020445630542298</v>
      </c>
      <c r="FZ83" s="24">
        <f t="shared" si="288"/>
        <v>2.0898827839175117E-2</v>
      </c>
      <c r="GA83" s="74">
        <f t="shared" si="289"/>
        <v>0.27110328414459811</v>
      </c>
      <c r="GB83" s="74">
        <f t="shared" si="290"/>
        <v>0.27110328414459811</v>
      </c>
      <c r="GC83" s="23">
        <f t="shared" si="291"/>
        <v>1.7288967158554018</v>
      </c>
      <c r="GD83" s="23">
        <f t="shared" si="292"/>
        <v>0</v>
      </c>
      <c r="GE83" s="74">
        <f t="shared" si="293"/>
        <v>2</v>
      </c>
      <c r="GG83" s="24" t="str">
        <f t="shared" si="294"/>
        <v>CALCIC</v>
      </c>
      <c r="GH83" s="83">
        <f t="shared" si="296"/>
        <v>0.78681051187930862</v>
      </c>
    </row>
    <row r="84" spans="1:190" s="23" customFormat="1" ht="18" customHeight="1" x14ac:dyDescent="0.2">
      <c r="A84" s="23" t="s">
        <v>11</v>
      </c>
      <c r="B84" s="23" t="s">
        <v>144</v>
      </c>
      <c r="C84" s="24">
        <v>960</v>
      </c>
      <c r="D84" s="24">
        <v>5</v>
      </c>
      <c r="F84" s="43">
        <v>64.87</v>
      </c>
      <c r="G84" s="43">
        <v>0.56999999999999995</v>
      </c>
      <c r="H84" s="43">
        <v>16.02</v>
      </c>
      <c r="I84" s="43">
        <v>3.82</v>
      </c>
      <c r="J84" s="43">
        <v>0.04</v>
      </c>
      <c r="K84" s="43">
        <v>2.54</v>
      </c>
      <c r="L84" s="43">
        <v>7.89</v>
      </c>
      <c r="M84" s="43">
        <v>3.71</v>
      </c>
      <c r="N84" s="43">
        <v>0.56000000000000005</v>
      </c>
      <c r="O84" s="37"/>
      <c r="P84" s="37"/>
      <c r="Q84" s="37">
        <v>7.82</v>
      </c>
      <c r="S84" s="43">
        <v>43.39</v>
      </c>
      <c r="T84" s="43">
        <v>1.22</v>
      </c>
      <c r="U84" s="43">
        <v>12.51</v>
      </c>
      <c r="V84" s="43">
        <v>8.9</v>
      </c>
      <c r="W84" s="43">
        <v>0.22</v>
      </c>
      <c r="X84" s="43">
        <v>16.98</v>
      </c>
      <c r="Y84" s="43">
        <v>12.17</v>
      </c>
      <c r="Z84" s="43">
        <v>2.41</v>
      </c>
      <c r="AA84" s="43">
        <v>7.0000000000000007E-2</v>
      </c>
      <c r="AB84" s="37"/>
      <c r="AD84" s="38">
        <f t="shared" si="149"/>
        <v>7.3796225010447332</v>
      </c>
      <c r="AE84" s="39"/>
      <c r="AF84" s="58">
        <f t="shared" si="150"/>
        <v>0.34851596272793989</v>
      </c>
      <c r="AG84" s="38">
        <f t="shared" si="151"/>
        <v>3.1</v>
      </c>
      <c r="AH84" s="38">
        <f t="shared" si="152"/>
        <v>3.1698952233885613</v>
      </c>
      <c r="AI84" s="38">
        <f t="shared" si="153"/>
        <v>4.7486427424393352</v>
      </c>
      <c r="AJ84" s="39"/>
      <c r="AK84" s="40">
        <f t="shared" si="154"/>
        <v>957.77470669120225</v>
      </c>
      <c r="AL84" s="40">
        <f t="shared" si="155"/>
        <v>948.17037587826542</v>
      </c>
      <c r="AM84" s="40">
        <f t="shared" si="156"/>
        <v>941.92893497666546</v>
      </c>
      <c r="AN84" s="40">
        <f t="shared" si="157"/>
        <v>833.21575711900789</v>
      </c>
      <c r="AO84" s="40">
        <f t="shared" si="158"/>
        <v>967.5275308082015</v>
      </c>
      <c r="AP84" s="40">
        <f t="shared" si="159"/>
        <v>904.48316202302578</v>
      </c>
      <c r="AQ84" s="41"/>
      <c r="AR84" s="40">
        <f t="shared" si="160"/>
        <v>891.24524094416813</v>
      </c>
      <c r="AS84" s="40">
        <f t="shared" si="161"/>
        <v>952.66038943303772</v>
      </c>
      <c r="AT84" s="41"/>
      <c r="AU84" s="38">
        <f t="shared" si="162"/>
        <v>4.9887753659239182</v>
      </c>
      <c r="AV84" s="38">
        <f t="shared" si="163"/>
        <v>3.8142517826000488</v>
      </c>
      <c r="AW84" s="38">
        <f t="shared" si="164"/>
        <v>4.043414313200441</v>
      </c>
      <c r="AX84" s="38">
        <f t="shared" si="165"/>
        <v>5.3789327564093439</v>
      </c>
      <c r="AY84" s="38">
        <f t="shared" si="166"/>
        <v>8.9773721444516354</v>
      </c>
      <c r="AZ84" s="38">
        <f t="shared" si="167"/>
        <v>2.6494552235292539</v>
      </c>
      <c r="BA84" s="39"/>
      <c r="BB84" s="42">
        <f t="shared" si="168"/>
        <v>0.22722367419531009</v>
      </c>
      <c r="BC84" s="42" t="str">
        <f t="shared" si="169"/>
        <v>NO</v>
      </c>
      <c r="BD84" s="38">
        <f t="shared" si="170"/>
        <v>6.8014957198169892</v>
      </c>
      <c r="BE84" s="38">
        <f t="shared" si="171"/>
        <v>5.813870820249222</v>
      </c>
      <c r="BF84" s="38">
        <f t="shared" si="172"/>
        <v>6.0955638905314746</v>
      </c>
      <c r="BG84" s="38">
        <f t="shared" si="173"/>
        <v>7.2617168707291881</v>
      </c>
      <c r="BH84" s="38">
        <f t="shared" si="174"/>
        <v>5.5562876530468932</v>
      </c>
      <c r="BI84" s="38">
        <f t="shared" si="175"/>
        <v>-1.7107149216241435</v>
      </c>
      <c r="BJ84" s="38">
        <f t="shared" si="176"/>
        <v>7.1914957198169898</v>
      </c>
      <c r="BK84" s="38">
        <f t="shared" si="177"/>
        <v>7.135987997282081</v>
      </c>
      <c r="BL84" s="24"/>
      <c r="BM84" s="24">
        <f t="shared" si="178"/>
        <v>1.0796497587556151</v>
      </c>
      <c r="BN84" s="24">
        <f t="shared" si="179"/>
        <v>7.1358107532912361E-3</v>
      </c>
      <c r="BO84" s="24">
        <f t="shared" si="180"/>
        <v>0.15711889840233029</v>
      </c>
      <c r="BP84" s="24">
        <f t="shared" si="181"/>
        <v>0</v>
      </c>
      <c r="BQ84" s="24">
        <f t="shared" si="182"/>
        <v>5.3168982718688751E-2</v>
      </c>
      <c r="BR84" s="24">
        <f t="shared" si="183"/>
        <v>5.6387665198237883E-4</v>
      </c>
      <c r="BS84" s="24">
        <f t="shared" si="184"/>
        <v>6.3020414644554934E-2</v>
      </c>
      <c r="BT84" s="24">
        <f t="shared" si="185"/>
        <v>0.14069839186552871</v>
      </c>
      <c r="BU84" s="24">
        <f t="shared" si="186"/>
        <v>5.9859081074365626E-2</v>
      </c>
      <c r="BV84" s="24">
        <f t="shared" si="187"/>
        <v>5.9450507452545763E-3</v>
      </c>
      <c r="BW84" s="24">
        <f t="shared" si="188"/>
        <v>0</v>
      </c>
      <c r="BX84" s="24">
        <f t="shared" si="189"/>
        <v>0.43410969763315843</v>
      </c>
      <c r="BY84" s="23">
        <f t="shared" si="190"/>
        <v>2.0012699632447699</v>
      </c>
      <c r="BZ84" s="23">
        <f t="shared" si="191"/>
        <v>1.7900832958335622</v>
      </c>
      <c r="CA84" s="24">
        <f t="shared" si="192"/>
        <v>0.53948231802026303</v>
      </c>
      <c r="CB84" s="24">
        <f t="shared" si="193"/>
        <v>3.5656412599735171E-3</v>
      </c>
      <c r="CC84" s="24">
        <f t="shared" si="194"/>
        <v>7.8509597049857632E-2</v>
      </c>
      <c r="CD84" s="24">
        <f t="shared" si="195"/>
        <v>0</v>
      </c>
      <c r="CE84" s="24">
        <f t="shared" si="196"/>
        <v>2.6567621407999814E-2</v>
      </c>
      <c r="CF84" s="24">
        <f t="shared" si="197"/>
        <v>2.8175941394140266E-4</v>
      </c>
      <c r="CG84" s="24">
        <f t="shared" si="198"/>
        <v>3.1490211616615901E-2</v>
      </c>
      <c r="CH84" s="24">
        <f t="shared" si="199"/>
        <v>7.030455383311035E-2</v>
      </c>
      <c r="CI84" s="24">
        <f t="shared" si="200"/>
        <v>2.9910547888957861E-2</v>
      </c>
      <c r="CJ84" s="24">
        <f t="shared" si="201"/>
        <v>2.9706390714102039E-3</v>
      </c>
      <c r="CK84" s="24">
        <f t="shared" si="202"/>
        <v>0</v>
      </c>
      <c r="CL84" s="24">
        <f t="shared" si="203"/>
        <v>0.21691711043787032</v>
      </c>
      <c r="CM84" s="23">
        <f t="shared" si="204"/>
        <v>0.99999999999999989</v>
      </c>
      <c r="CN84" s="23">
        <f t="shared" si="205"/>
        <v>0.78308288956212957</v>
      </c>
      <c r="CP84">
        <f t="shared" si="206"/>
        <v>0.60312822384774567</v>
      </c>
      <c r="CQ84">
        <f t="shared" si="207"/>
        <v>3.9863009558828415E-3</v>
      </c>
      <c r="CR84">
        <f t="shared" si="208"/>
        <v>0.1755436730436245</v>
      </c>
      <c r="CS84">
        <f t="shared" si="209"/>
        <v>0</v>
      </c>
      <c r="CT84">
        <f t="shared" si="210"/>
        <v>2.9701960150368488E-2</v>
      </c>
      <c r="CU84">
        <f t="shared" si="211"/>
        <v>3.1500023115952632E-4</v>
      </c>
      <c r="CV84">
        <f t="shared" si="212"/>
        <v>3.5205297312832097E-2</v>
      </c>
      <c r="CW84">
        <f t="shared" si="213"/>
        <v>7.8598796040947203E-2</v>
      </c>
      <c r="CX84">
        <f t="shared" si="214"/>
        <v>6.6878542706574909E-2</v>
      </c>
      <c r="CY84">
        <f t="shared" si="215"/>
        <v>6.6422057108646787E-3</v>
      </c>
      <c r="CZ84">
        <f t="shared" si="216"/>
        <v>0</v>
      </c>
      <c r="DA84" s="23">
        <f t="shared" si="217"/>
        <v>0.99999999999999989</v>
      </c>
      <c r="DB84" s="23">
        <f t="shared" si="218"/>
        <v>0.72215204304618674</v>
      </c>
      <c r="DC84" s="23">
        <f t="shared" si="219"/>
        <v>1.5273138805290014E-2</v>
      </c>
      <c r="DD84" s="23">
        <f t="shared" si="220"/>
        <v>0.12269397122429164</v>
      </c>
      <c r="DE84" s="23">
        <f t="shared" si="221"/>
        <v>0</v>
      </c>
      <c r="DF84" s="23">
        <f t="shared" si="222"/>
        <v>0.12387537858542669</v>
      </c>
      <c r="DG84" s="23">
        <f t="shared" si="223"/>
        <v>3.1013215859030836E-3</v>
      </c>
      <c r="DH84" s="23">
        <f t="shared" si="224"/>
        <v>0.42129395301753653</v>
      </c>
      <c r="DI84" s="23">
        <f t="shared" si="225"/>
        <v>0.21702147389144291</v>
      </c>
      <c r="DJ84" s="23">
        <f t="shared" si="226"/>
        <v>3.8884200913536705E-2</v>
      </c>
      <c r="DK84" s="23">
        <f t="shared" si="227"/>
        <v>7.4313134315682203E-4</v>
      </c>
      <c r="DL84" s="23">
        <f t="shared" si="228"/>
        <v>1.665038612412771</v>
      </c>
      <c r="DM84" s="23">
        <f t="shared" si="229"/>
        <v>0.72215204304618674</v>
      </c>
      <c r="DN84" s="23">
        <f t="shared" si="230"/>
        <v>1.5273138805290014E-2</v>
      </c>
      <c r="DO84" s="23">
        <f t="shared" si="231"/>
        <v>0.24538794244858328</v>
      </c>
      <c r="DP84" s="23">
        <f t="shared" si="232"/>
        <v>0</v>
      </c>
      <c r="DR84" s="23">
        <f t="shared" si="233"/>
        <v>0.12387537858542669</v>
      </c>
      <c r="DS84" s="23">
        <f t="shared" si="234"/>
        <v>3.1013215859030836E-3</v>
      </c>
      <c r="DT84" s="23">
        <f t="shared" si="235"/>
        <v>0.42129395301753653</v>
      </c>
      <c r="DU84" s="23">
        <f t="shared" si="236"/>
        <v>0.21702147389144291</v>
      </c>
      <c r="DV84" s="23">
        <f t="shared" si="237"/>
        <v>7.7768401827073411E-2</v>
      </c>
      <c r="DW84" s="23">
        <f t="shared" si="238"/>
        <v>1.4862626863136441E-3</v>
      </c>
      <c r="DY84" s="23">
        <f t="shared" si="239"/>
        <v>1.4443040860923735</v>
      </c>
      <c r="DZ84" s="23">
        <f t="shared" si="240"/>
        <v>3.0546277610580028E-2</v>
      </c>
      <c r="EA84" s="23">
        <f t="shared" si="241"/>
        <v>0.36808191367287491</v>
      </c>
      <c r="EB84" s="23">
        <f t="shared" si="242"/>
        <v>0</v>
      </c>
      <c r="ED84" s="23">
        <f t="shared" si="243"/>
        <v>0.12387537858542669</v>
      </c>
      <c r="EE84" s="23">
        <f t="shared" si="244"/>
        <v>3.1013215859030836E-3</v>
      </c>
      <c r="EF84" s="23">
        <f t="shared" si="245"/>
        <v>0.42129395301753653</v>
      </c>
      <c r="EG84" s="23">
        <f t="shared" si="246"/>
        <v>0.21702147389144291</v>
      </c>
      <c r="EH84" s="23">
        <f t="shared" si="247"/>
        <v>3.8884200913536705E-2</v>
      </c>
      <c r="EI84" s="23">
        <f t="shared" si="248"/>
        <v>7.4313134315682203E-4</v>
      </c>
      <c r="EJ84" s="23">
        <f t="shared" si="249"/>
        <v>2.6478517367128309</v>
      </c>
      <c r="EK84" s="23">
        <f t="shared" si="250"/>
        <v>8.6862869552331112</v>
      </c>
      <c r="EL84" s="83">
        <f t="shared" si="295"/>
        <v>0.7727763258046898</v>
      </c>
      <c r="EM84" s="24">
        <f t="shared" si="251"/>
        <v>6.272819871207032</v>
      </c>
      <c r="EN84" s="24">
        <f t="shared" si="252"/>
        <v>0.13266686636985528</v>
      </c>
      <c r="EO84" s="24">
        <f t="shared" si="253"/>
        <v>2.1315100834626222</v>
      </c>
      <c r="EP84" s="24">
        <f t="shared" si="254"/>
        <v>0</v>
      </c>
      <c r="EQ84" s="24"/>
      <c r="ER84" s="24">
        <f t="shared" si="255"/>
        <v>1.076017085081155</v>
      </c>
      <c r="ES84" s="24">
        <f t="shared" si="256"/>
        <v>2.6938969235612821E-2</v>
      </c>
      <c r="ET84" s="24">
        <f t="shared" si="257"/>
        <v>3.6594801684148188</v>
      </c>
      <c r="EU84" s="24">
        <f t="shared" si="258"/>
        <v>1.8851107976687038</v>
      </c>
      <c r="EV84" s="24">
        <f t="shared" si="259"/>
        <v>0.6755186543198346</v>
      </c>
      <c r="EW84" s="24">
        <f t="shared" si="260"/>
        <v>1.2910104184175928E-2</v>
      </c>
      <c r="EX84" s="23">
        <f t="shared" si="261"/>
        <v>15.184543841439798</v>
      </c>
      <c r="EY84" s="23">
        <f t="shared" si="262"/>
        <v>15.872972599943807</v>
      </c>
      <c r="EZ84" s="23">
        <f t="shared" si="263"/>
        <v>13.299433043771094</v>
      </c>
      <c r="FA84" s="23" t="str">
        <f t="shared" si="264"/>
        <v>Good</v>
      </c>
      <c r="FB84" s="23">
        <f t="shared" si="265"/>
        <v>101.60652689033205</v>
      </c>
      <c r="FC84" s="23">
        <f t="shared" si="266"/>
        <v>0.30927060842708526</v>
      </c>
      <c r="FE84" s="23">
        <f t="shared" si="267"/>
        <v>-11.728971084305124</v>
      </c>
      <c r="FF84" s="23">
        <f t="shared" si="268"/>
        <v>8.5249751704658983E-2</v>
      </c>
      <c r="FG84" s="80">
        <f t="shared" si="269"/>
        <v>7.8368413712228441E-2</v>
      </c>
      <c r="FH84" s="80">
        <f t="shared" si="270"/>
        <v>0.99764867136892654</v>
      </c>
      <c r="FI84" s="23">
        <f t="shared" si="271"/>
        <v>6.272819871207032</v>
      </c>
      <c r="FJ84" s="23">
        <f t="shared" si="272"/>
        <v>1.727180128792968</v>
      </c>
      <c r="FK84" s="23">
        <f t="shared" si="273"/>
        <v>0</v>
      </c>
      <c r="FL84" s="24">
        <f t="shared" si="274"/>
        <v>8</v>
      </c>
      <c r="FM84" s="23">
        <f t="shared" si="275"/>
        <v>0.40432995466965416</v>
      </c>
      <c r="FN84" s="23">
        <f t="shared" si="276"/>
        <v>0</v>
      </c>
      <c r="FO84" s="23">
        <f t="shared" si="277"/>
        <v>7.8368413712228441E-2</v>
      </c>
      <c r="FP84" s="23">
        <f t="shared" si="278"/>
        <v>0.13266686636985528</v>
      </c>
      <c r="FQ84" s="23">
        <f t="shared" si="279"/>
        <v>0.61536523475173788</v>
      </c>
      <c r="FR84" s="23">
        <f t="shared" si="280"/>
        <v>3.6594801684148188</v>
      </c>
      <c r="FS84" s="23">
        <f t="shared" si="281"/>
        <v>4.274845403166557</v>
      </c>
      <c r="FT84" s="23">
        <f t="shared" si="282"/>
        <v>0.72515459683344297</v>
      </c>
      <c r="FU84" s="23">
        <f t="shared" si="283"/>
        <v>5</v>
      </c>
      <c r="FV84" s="23">
        <f t="shared" si="284"/>
        <v>0</v>
      </c>
      <c r="FW84" s="23">
        <f t="shared" si="285"/>
        <v>5</v>
      </c>
      <c r="FX84" s="24">
        <f t="shared" si="286"/>
        <v>0</v>
      </c>
      <c r="FY84" s="24">
        <f t="shared" si="287"/>
        <v>0.27249407453548358</v>
      </c>
      <c r="FZ84" s="24">
        <f t="shared" si="288"/>
        <v>2.6938969235612821E-2</v>
      </c>
      <c r="GA84" s="74">
        <f t="shared" si="289"/>
        <v>0.29943304377109642</v>
      </c>
      <c r="GB84" s="74">
        <f t="shared" si="290"/>
        <v>0.29943304377109642</v>
      </c>
      <c r="GC84" s="23">
        <f t="shared" si="291"/>
        <v>1.7005669562289036</v>
      </c>
      <c r="GD84" s="23">
        <f t="shared" si="292"/>
        <v>0</v>
      </c>
      <c r="GE84" s="74">
        <f t="shared" si="293"/>
        <v>2</v>
      </c>
      <c r="GG84" s="24" t="str">
        <f t="shared" si="294"/>
        <v>CALCIC</v>
      </c>
      <c r="GH84" s="83">
        <f t="shared" si="296"/>
        <v>0.7727763258046898</v>
      </c>
    </row>
    <row r="85" spans="1:190" s="23" customFormat="1" ht="18" customHeight="1" x14ac:dyDescent="0.2">
      <c r="A85" s="23" t="s">
        <v>11</v>
      </c>
      <c r="B85" s="23" t="s">
        <v>144</v>
      </c>
      <c r="C85" s="24">
        <v>1000</v>
      </c>
      <c r="D85" s="24">
        <v>4.9530000000000003</v>
      </c>
      <c r="F85" s="43">
        <v>51.51</v>
      </c>
      <c r="G85" s="43">
        <v>1.59</v>
      </c>
      <c r="H85" s="43">
        <v>18.41</v>
      </c>
      <c r="I85" s="43">
        <v>10.96</v>
      </c>
      <c r="J85" s="43">
        <v>0.16</v>
      </c>
      <c r="K85" s="43">
        <v>4.3600000000000003</v>
      </c>
      <c r="L85" s="43">
        <v>9.39</v>
      </c>
      <c r="M85" s="43">
        <v>3.49</v>
      </c>
      <c r="N85" s="43">
        <v>0.13</v>
      </c>
      <c r="O85" s="37"/>
      <c r="P85" s="37"/>
      <c r="Q85" s="37">
        <v>6.4</v>
      </c>
      <c r="S85" s="43">
        <v>41.38</v>
      </c>
      <c r="T85" s="43">
        <v>2.6</v>
      </c>
      <c r="U85" s="43">
        <v>13.41</v>
      </c>
      <c r="V85" s="43">
        <v>12.39</v>
      </c>
      <c r="W85" s="43">
        <v>0.14000000000000001</v>
      </c>
      <c r="X85" s="43">
        <v>13.38</v>
      </c>
      <c r="Y85" s="43">
        <v>11.98</v>
      </c>
      <c r="Z85" s="43">
        <v>2.65</v>
      </c>
      <c r="AA85" s="43">
        <v>0.08</v>
      </c>
      <c r="AB85" s="37"/>
      <c r="AD85" s="38">
        <f t="shared" si="149"/>
        <v>8.9292375976470311</v>
      </c>
      <c r="AE85" s="39"/>
      <c r="AF85" s="58">
        <f t="shared" si="150"/>
        <v>0.36837583057837703</v>
      </c>
      <c r="AG85" s="38">
        <f t="shared" si="151"/>
        <v>4.4000000000000004</v>
      </c>
      <c r="AH85" s="38">
        <f t="shared" si="152"/>
        <v>6.760230065759135</v>
      </c>
      <c r="AI85" s="38">
        <f t="shared" si="153"/>
        <v>5.4098262497749161</v>
      </c>
      <c r="AJ85" s="39"/>
      <c r="AK85" s="40">
        <f t="shared" si="154"/>
        <v>977.07645230465016</v>
      </c>
      <c r="AL85" s="40">
        <f t="shared" si="155"/>
        <v>968.00524215534779</v>
      </c>
      <c r="AM85" s="40">
        <f t="shared" si="156"/>
        <v>974.41819865966954</v>
      </c>
      <c r="AN85" s="40">
        <f t="shared" si="157"/>
        <v>865.05447128008291</v>
      </c>
      <c r="AO85" s="40">
        <f t="shared" si="158"/>
        <v>1014.1036043945541</v>
      </c>
      <c r="AP85" s="40">
        <f t="shared" si="159"/>
        <v>996.02439486993001</v>
      </c>
      <c r="AQ85" s="41"/>
      <c r="AR85" s="40">
        <f t="shared" si="160"/>
        <v>950.15209946091295</v>
      </c>
      <c r="AS85" s="40">
        <f t="shared" si="161"/>
        <v>1008.2338096561364</v>
      </c>
      <c r="AT85" s="41"/>
      <c r="AU85" s="38">
        <f t="shared" si="162"/>
        <v>4.7418278003837493</v>
      </c>
      <c r="AV85" s="38">
        <f t="shared" si="163"/>
        <v>4.2796991513794556</v>
      </c>
      <c r="AW85" s="38">
        <f t="shared" si="164"/>
        <v>4.2440462630737867</v>
      </c>
      <c r="AX85" s="38">
        <f t="shared" si="165"/>
        <v>5.7015019834780709</v>
      </c>
      <c r="AY85" s="38">
        <f t="shared" si="166"/>
        <v>9.5545873352211643</v>
      </c>
      <c r="AZ85" s="38">
        <f t="shared" si="167"/>
        <v>3.4397700472620838</v>
      </c>
      <c r="BA85" s="39"/>
      <c r="BB85" s="42">
        <f t="shared" si="168"/>
        <v>0.34187690975057805</v>
      </c>
      <c r="BC85" s="42" t="str">
        <f t="shared" si="169"/>
        <v>NO</v>
      </c>
      <c r="BD85" s="38">
        <f t="shared" si="170"/>
        <v>7.7812098697012111</v>
      </c>
      <c r="BE85" s="38">
        <f t="shared" si="171"/>
        <v>6.9310002783492095</v>
      </c>
      <c r="BF85" s="38">
        <f t="shared" si="172"/>
        <v>8.1321640517116247</v>
      </c>
      <c r="BG85" s="38">
        <f t="shared" si="173"/>
        <v>8.3602432733826681</v>
      </c>
      <c r="BH85" s="38">
        <f t="shared" si="174"/>
        <v>6.3801824550370023</v>
      </c>
      <c r="BI85" s="38">
        <f t="shared" si="175"/>
        <v>-3.2296070618054618</v>
      </c>
      <c r="BJ85" s="38">
        <f t="shared" si="176"/>
        <v>8.1712098697012117</v>
      </c>
      <c r="BK85" s="38">
        <f t="shared" si="177"/>
        <v>8.0631131172520387</v>
      </c>
      <c r="BL85" s="24"/>
      <c r="BM85" s="24">
        <f t="shared" si="178"/>
        <v>0.857295499822749</v>
      </c>
      <c r="BN85" s="24">
        <f t="shared" si="179"/>
        <v>1.9905156311812396E-2</v>
      </c>
      <c r="BO85" s="24">
        <f t="shared" si="180"/>
        <v>0.18055923343239083</v>
      </c>
      <c r="BP85" s="24">
        <f t="shared" si="181"/>
        <v>0</v>
      </c>
      <c r="BQ85" s="24">
        <f t="shared" si="182"/>
        <v>0.15254765722430075</v>
      </c>
      <c r="BR85" s="24">
        <f t="shared" si="183"/>
        <v>2.2555066079295153E-3</v>
      </c>
      <c r="BS85" s="24">
        <f t="shared" si="184"/>
        <v>0.10817677474419667</v>
      </c>
      <c r="BT85" s="24">
        <f t="shared" si="185"/>
        <v>0.16744713556619958</v>
      </c>
      <c r="BU85" s="24">
        <f t="shared" si="186"/>
        <v>5.6309485970225351E-2</v>
      </c>
      <c r="BV85" s="24">
        <f t="shared" si="187"/>
        <v>1.3801010658626694E-3</v>
      </c>
      <c r="BW85" s="24">
        <f t="shared" si="188"/>
        <v>0</v>
      </c>
      <c r="BX85" s="24">
        <f t="shared" si="189"/>
        <v>0.35528159397087139</v>
      </c>
      <c r="BY85" s="23">
        <f t="shared" si="190"/>
        <v>1.901158144716538</v>
      </c>
      <c r="BZ85" s="23">
        <f t="shared" si="191"/>
        <v>1.7841253712141454</v>
      </c>
      <c r="CA85" s="24">
        <f t="shared" si="192"/>
        <v>0.45093329148089961</v>
      </c>
      <c r="CB85" s="24">
        <f t="shared" si="193"/>
        <v>1.0470016062119992E-2</v>
      </c>
      <c r="CC85" s="24">
        <f t="shared" si="194"/>
        <v>9.4973284539310199E-2</v>
      </c>
      <c r="CD85" s="24">
        <f t="shared" si="195"/>
        <v>0</v>
      </c>
      <c r="CE85" s="24">
        <f t="shared" si="196"/>
        <v>8.0239330772267525E-2</v>
      </c>
      <c r="CF85" s="24">
        <f t="shared" si="197"/>
        <v>1.1863855798623269E-3</v>
      </c>
      <c r="CG85" s="24">
        <f t="shared" si="198"/>
        <v>5.6900460934735012E-2</v>
      </c>
      <c r="CH85" s="24">
        <f t="shared" si="199"/>
        <v>8.8076384403658267E-2</v>
      </c>
      <c r="CI85" s="24">
        <f t="shared" si="200"/>
        <v>2.9618517600292046E-2</v>
      </c>
      <c r="CJ85" s="24">
        <f t="shared" si="201"/>
        <v>7.2592649364708263E-4</v>
      </c>
      <c r="CK85" s="24">
        <f t="shared" si="202"/>
        <v>0</v>
      </c>
      <c r="CL85" s="24">
        <f t="shared" si="203"/>
        <v>0.186876402133208</v>
      </c>
      <c r="CM85" s="23">
        <f t="shared" si="204"/>
        <v>1</v>
      </c>
      <c r="CN85" s="23">
        <f t="shared" si="205"/>
        <v>0.813123597866792</v>
      </c>
      <c r="CP85">
        <f t="shared" si="206"/>
        <v>0.48051303661431388</v>
      </c>
      <c r="CQ85">
        <f t="shared" si="207"/>
        <v>1.1156814780491799E-2</v>
      </c>
      <c r="CR85">
        <f t="shared" si="208"/>
        <v>0.20240644110062223</v>
      </c>
      <c r="CS85">
        <f t="shared" si="209"/>
        <v>0</v>
      </c>
      <c r="CT85">
        <f t="shared" si="210"/>
        <v>8.5502767734583554E-2</v>
      </c>
      <c r="CU85">
        <f t="shared" si="211"/>
        <v>1.2642085832760633E-3</v>
      </c>
      <c r="CV85">
        <f t="shared" si="212"/>
        <v>6.0632944573048395E-2</v>
      </c>
      <c r="CW85">
        <f t="shared" si="213"/>
        <v>9.3853906383410318E-2</v>
      </c>
      <c r="CX85">
        <f t="shared" si="214"/>
        <v>6.3122790448190566E-2</v>
      </c>
      <c r="CY85">
        <f t="shared" si="215"/>
        <v>1.5470897820633238E-3</v>
      </c>
      <c r="CZ85">
        <f t="shared" si="216"/>
        <v>0</v>
      </c>
      <c r="DA85" s="23">
        <f t="shared" si="217"/>
        <v>1</v>
      </c>
      <c r="DB85" s="23">
        <f t="shared" si="218"/>
        <v>0.68869904450913144</v>
      </c>
      <c r="DC85" s="23">
        <f t="shared" si="219"/>
        <v>3.2549312207995111E-2</v>
      </c>
      <c r="DD85" s="23">
        <f t="shared" si="220"/>
        <v>0.13152087562891696</v>
      </c>
      <c r="DE85" s="23">
        <f t="shared" si="221"/>
        <v>0</v>
      </c>
      <c r="DF85" s="23">
        <f t="shared" si="222"/>
        <v>0.17245122928915019</v>
      </c>
      <c r="DG85" s="23">
        <f t="shared" si="223"/>
        <v>1.9735682819383262E-3</v>
      </c>
      <c r="DH85" s="23">
        <f t="shared" si="224"/>
        <v>0.33197368029297053</v>
      </c>
      <c r="DI85" s="23">
        <f t="shared" si="225"/>
        <v>0.21363329968935793</v>
      </c>
      <c r="DJ85" s="23">
        <f t="shared" si="226"/>
        <v>4.2756486481689733E-2</v>
      </c>
      <c r="DK85" s="23">
        <f t="shared" si="227"/>
        <v>8.492929636077965E-4</v>
      </c>
      <c r="DL85" s="23">
        <f t="shared" si="228"/>
        <v>1.616406789344758</v>
      </c>
      <c r="DM85" s="23">
        <f t="shared" si="229"/>
        <v>0.68869904450913144</v>
      </c>
      <c r="DN85" s="23">
        <f t="shared" si="230"/>
        <v>3.2549312207995111E-2</v>
      </c>
      <c r="DO85" s="23">
        <f t="shared" si="231"/>
        <v>0.26304175125783391</v>
      </c>
      <c r="DP85" s="23">
        <f t="shared" si="232"/>
        <v>0</v>
      </c>
      <c r="DR85" s="23">
        <f t="shared" si="233"/>
        <v>0.17245122928915019</v>
      </c>
      <c r="DS85" s="23">
        <f t="shared" si="234"/>
        <v>1.9735682819383262E-3</v>
      </c>
      <c r="DT85" s="23">
        <f t="shared" si="235"/>
        <v>0.33197368029297053</v>
      </c>
      <c r="DU85" s="23">
        <f t="shared" si="236"/>
        <v>0.21363329968935793</v>
      </c>
      <c r="DV85" s="23">
        <f t="shared" si="237"/>
        <v>8.5512972963379466E-2</v>
      </c>
      <c r="DW85" s="23">
        <f t="shared" si="238"/>
        <v>1.698585927215593E-3</v>
      </c>
      <c r="DY85" s="23">
        <f t="shared" si="239"/>
        <v>1.3773980890182629</v>
      </c>
      <c r="DZ85" s="23">
        <f t="shared" si="240"/>
        <v>6.5098624415990222E-2</v>
      </c>
      <c r="EA85" s="23">
        <f t="shared" si="241"/>
        <v>0.39456262688675087</v>
      </c>
      <c r="EB85" s="23">
        <f t="shared" si="242"/>
        <v>0</v>
      </c>
      <c r="ED85" s="23">
        <f t="shared" si="243"/>
        <v>0.17245122928915019</v>
      </c>
      <c r="EE85" s="23">
        <f t="shared" si="244"/>
        <v>1.9735682819383262E-3</v>
      </c>
      <c r="EF85" s="23">
        <f t="shared" si="245"/>
        <v>0.33197368029297053</v>
      </c>
      <c r="EG85" s="23">
        <f t="shared" si="246"/>
        <v>0.21363329968935793</v>
      </c>
      <c r="EH85" s="23">
        <f t="shared" si="247"/>
        <v>4.2756486481689733E-2</v>
      </c>
      <c r="EI85" s="23">
        <f t="shared" si="248"/>
        <v>8.492929636077965E-4</v>
      </c>
      <c r="EJ85" s="23">
        <f t="shared" si="249"/>
        <v>2.6006968973197182</v>
      </c>
      <c r="EK85" s="23">
        <f t="shared" si="250"/>
        <v>8.8437833811790334</v>
      </c>
      <c r="EL85" s="83">
        <f t="shared" si="295"/>
        <v>0.65812309024942184</v>
      </c>
      <c r="EM85" s="24">
        <f t="shared" si="251"/>
        <v>6.0907051644637358</v>
      </c>
      <c r="EN85" s="24">
        <f t="shared" si="252"/>
        <v>0.28785906637387498</v>
      </c>
      <c r="EO85" s="24">
        <f t="shared" si="253"/>
        <v>2.3262842683302605</v>
      </c>
      <c r="EP85" s="24">
        <f t="shared" si="254"/>
        <v>0</v>
      </c>
      <c r="EQ85" s="24"/>
      <c r="ER85" s="24">
        <f t="shared" si="255"/>
        <v>1.5251213156512815</v>
      </c>
      <c r="ES85" s="24">
        <f t="shared" si="256"/>
        <v>1.7453810373428226E-2</v>
      </c>
      <c r="ET85" s="24">
        <f t="shared" si="257"/>
        <v>2.9359033167638144</v>
      </c>
      <c r="EU85" s="24">
        <f t="shared" si="258"/>
        <v>1.8893266254591836</v>
      </c>
      <c r="EV85" s="24">
        <f t="shared" si="259"/>
        <v>0.75625820916874731</v>
      </c>
      <c r="EW85" s="24">
        <f t="shared" si="260"/>
        <v>1.5021925994613841E-2</v>
      </c>
      <c r="EX85" s="23">
        <f t="shared" si="261"/>
        <v>15.07265356741558</v>
      </c>
      <c r="EY85" s="23">
        <f t="shared" si="262"/>
        <v>15.843933702578941</v>
      </c>
      <c r="EZ85" s="23">
        <f t="shared" si="263"/>
        <v>13.183326941956397</v>
      </c>
      <c r="FA85" s="23" t="str">
        <f t="shared" si="264"/>
        <v>Good</v>
      </c>
      <c r="FB85" s="23">
        <f t="shared" si="265"/>
        <v>47.747585990792452</v>
      </c>
      <c r="FC85" s="23">
        <f t="shared" si="266"/>
        <v>0.31679536995233137</v>
      </c>
      <c r="FE85" s="23">
        <f t="shared" si="267"/>
        <v>-11.308313944157403</v>
      </c>
      <c r="FF85" s="23">
        <f t="shared" si="268"/>
        <v>7.6332833419683846E-2</v>
      </c>
      <c r="FG85" s="80">
        <f t="shared" si="269"/>
        <v>0.1009979169863154</v>
      </c>
      <c r="FH85" s="80">
        <f t="shared" si="270"/>
        <v>1.4241233986649662</v>
      </c>
      <c r="FI85" s="23">
        <f t="shared" si="271"/>
        <v>6.0907051644637358</v>
      </c>
      <c r="FJ85" s="23">
        <f t="shared" si="272"/>
        <v>1.9092948355362642</v>
      </c>
      <c r="FK85" s="23">
        <f t="shared" si="273"/>
        <v>0</v>
      </c>
      <c r="FL85" s="24">
        <f t="shared" si="274"/>
        <v>8</v>
      </c>
      <c r="FM85" s="23">
        <f t="shared" si="275"/>
        <v>0.41698943279399625</v>
      </c>
      <c r="FN85" s="23">
        <f t="shared" si="276"/>
        <v>0</v>
      </c>
      <c r="FO85" s="23">
        <f t="shared" si="277"/>
        <v>0.1009979169863154</v>
      </c>
      <c r="FP85" s="23">
        <f t="shared" si="278"/>
        <v>0.28785906637387498</v>
      </c>
      <c r="FQ85" s="23">
        <f t="shared" si="279"/>
        <v>0.80584641615418673</v>
      </c>
      <c r="FR85" s="23">
        <f t="shared" si="280"/>
        <v>2.9359033167638144</v>
      </c>
      <c r="FS85" s="23">
        <f t="shared" si="281"/>
        <v>3.7417497329180014</v>
      </c>
      <c r="FT85" s="23">
        <f t="shared" si="282"/>
        <v>1.2582502670819986</v>
      </c>
      <c r="FU85" s="23">
        <f t="shared" si="283"/>
        <v>5</v>
      </c>
      <c r="FV85" s="23">
        <f t="shared" si="284"/>
        <v>0</v>
      </c>
      <c r="FW85" s="23">
        <f t="shared" si="285"/>
        <v>5</v>
      </c>
      <c r="FX85" s="24">
        <f t="shared" si="286"/>
        <v>0</v>
      </c>
      <c r="FY85" s="24">
        <f t="shared" si="287"/>
        <v>0.16587313158296757</v>
      </c>
      <c r="FZ85" s="24">
        <f t="shared" si="288"/>
        <v>1.7453810373428226E-2</v>
      </c>
      <c r="GA85" s="74">
        <f t="shared" si="289"/>
        <v>0.18332694195639579</v>
      </c>
      <c r="GB85" s="74">
        <f t="shared" si="290"/>
        <v>0.18332694195639579</v>
      </c>
      <c r="GC85" s="23">
        <f t="shared" si="291"/>
        <v>1.8166730580436041</v>
      </c>
      <c r="GD85" s="23">
        <f t="shared" si="292"/>
        <v>0</v>
      </c>
      <c r="GE85" s="74">
        <f t="shared" si="293"/>
        <v>2</v>
      </c>
      <c r="GG85" s="24" t="str">
        <f t="shared" si="294"/>
        <v>CALCIC</v>
      </c>
      <c r="GH85" s="83">
        <f t="shared" si="296"/>
        <v>0.65812309024942184</v>
      </c>
    </row>
    <row r="86" spans="1:190" s="23" customFormat="1" ht="18" customHeight="1" x14ac:dyDescent="0.2">
      <c r="A86" s="23" t="s">
        <v>11</v>
      </c>
      <c r="B86" s="23" t="s">
        <v>144</v>
      </c>
      <c r="C86" s="24">
        <v>1000</v>
      </c>
      <c r="D86" s="24">
        <v>4.9530000000000003</v>
      </c>
      <c r="F86" s="43">
        <v>54.11</v>
      </c>
      <c r="G86" s="43">
        <v>1.9</v>
      </c>
      <c r="H86" s="43">
        <v>16.91</v>
      </c>
      <c r="I86" s="43">
        <v>12.17</v>
      </c>
      <c r="J86" s="43">
        <v>0.26</v>
      </c>
      <c r="K86" s="43">
        <v>2.76</v>
      </c>
      <c r="L86" s="43">
        <v>7.81</v>
      </c>
      <c r="M86" s="43">
        <v>3.8</v>
      </c>
      <c r="N86" s="43">
        <v>0.28999999999999998</v>
      </c>
      <c r="O86" s="37"/>
      <c r="P86" s="37"/>
      <c r="Q86" s="37">
        <v>3.45</v>
      </c>
      <c r="S86" s="43">
        <v>40.36</v>
      </c>
      <c r="T86" s="43">
        <v>4.47</v>
      </c>
      <c r="U86" s="43">
        <v>13.06</v>
      </c>
      <c r="V86" s="43">
        <v>14.86</v>
      </c>
      <c r="W86" s="43">
        <v>0.17</v>
      </c>
      <c r="X86" s="43">
        <v>11.43</v>
      </c>
      <c r="Y86" s="43">
        <v>10.67</v>
      </c>
      <c r="Z86" s="43">
        <v>2.71</v>
      </c>
      <c r="AA86" s="43">
        <v>0.1</v>
      </c>
      <c r="AB86" s="37"/>
      <c r="AD86" s="38">
        <f t="shared" si="149"/>
        <v>6.718995081886316</v>
      </c>
      <c r="AE86" s="39"/>
      <c r="AF86" s="58">
        <f t="shared" si="150"/>
        <v>0.29484317747052363</v>
      </c>
      <c r="AG86" s="38">
        <f t="shared" si="151"/>
        <v>2.7</v>
      </c>
      <c r="AH86" s="38">
        <f t="shared" si="152"/>
        <v>4.032600829502373</v>
      </c>
      <c r="AI86" s="38">
        <f t="shared" si="153"/>
        <v>4.6727614046343948</v>
      </c>
      <c r="AJ86" s="39"/>
      <c r="AK86" s="40">
        <f t="shared" si="154"/>
        <v>991.7095455972327</v>
      </c>
      <c r="AL86" s="40">
        <f t="shared" si="155"/>
        <v>979.91134877541833</v>
      </c>
      <c r="AM86" s="40">
        <f t="shared" si="156"/>
        <v>987.50221755166763</v>
      </c>
      <c r="AN86" s="40">
        <f t="shared" si="157"/>
        <v>872.29361642734671</v>
      </c>
      <c r="AO86" s="40">
        <f t="shared" si="158"/>
        <v>1006.0344361683245</v>
      </c>
      <c r="AP86" s="40">
        <f t="shared" si="159"/>
        <v>993.34662542094054</v>
      </c>
      <c r="AQ86" s="41"/>
      <c r="AR86" s="40">
        <f t="shared" si="160"/>
        <v>933.51648983741813</v>
      </c>
      <c r="AS86" s="40">
        <f t="shared" si="161"/>
        <v>967.86083246938267</v>
      </c>
      <c r="AT86" s="41"/>
      <c r="AU86" s="38">
        <f t="shared" si="162"/>
        <v>5.0135117688821662</v>
      </c>
      <c r="AV86" s="38">
        <f t="shared" si="163"/>
        <v>4.4197132868873465</v>
      </c>
      <c r="AW86" s="38">
        <f t="shared" si="164"/>
        <v>4.4145416352657518</v>
      </c>
      <c r="AX86" s="38">
        <f t="shared" si="165"/>
        <v>4.8246844909073126</v>
      </c>
      <c r="AY86" s="38">
        <f t="shared" si="166"/>
        <v>5.6564155562394074</v>
      </c>
      <c r="AZ86" s="38">
        <f t="shared" si="167"/>
        <v>3.3976929770100486</v>
      </c>
      <c r="BA86" s="39"/>
      <c r="BB86" s="42">
        <f t="shared" si="168"/>
        <v>0.42173909347546185</v>
      </c>
      <c r="BC86" s="42" t="str">
        <f t="shared" si="169"/>
        <v>NO</v>
      </c>
      <c r="BD86" s="38">
        <f t="shared" si="170"/>
        <v>7.6231202874234558</v>
      </c>
      <c r="BE86" s="38">
        <f t="shared" si="171"/>
        <v>6.7440649761885938</v>
      </c>
      <c r="BF86" s="38">
        <f t="shared" si="172"/>
        <v>7.7625558753842814</v>
      </c>
      <c r="BG86" s="38">
        <f t="shared" si="173"/>
        <v>8.1829817934529387</v>
      </c>
      <c r="BH86" s="38">
        <f t="shared" si="174"/>
        <v>6.2472363450897062</v>
      </c>
      <c r="BI86" s="38">
        <f t="shared" si="175"/>
        <v>-3.3155200882169584</v>
      </c>
      <c r="BJ86" s="38">
        <f t="shared" si="176"/>
        <v>8.0131202874234564</v>
      </c>
      <c r="BK86" s="38">
        <f t="shared" si="177"/>
        <v>7.913509456885814</v>
      </c>
      <c r="BL86" s="24"/>
      <c r="BM86" s="24">
        <f t="shared" si="178"/>
        <v>0.90056803524381579</v>
      </c>
      <c r="BN86" s="24">
        <f t="shared" si="179"/>
        <v>2.378603584430412E-2</v>
      </c>
      <c r="BO86" s="24">
        <f t="shared" si="180"/>
        <v>0.16584772609134865</v>
      </c>
      <c r="BP86" s="24">
        <f t="shared" si="181"/>
        <v>0</v>
      </c>
      <c r="BQ86" s="24">
        <f t="shared" si="182"/>
        <v>0.16938914127917334</v>
      </c>
      <c r="BR86" s="24">
        <f t="shared" si="183"/>
        <v>3.6651982378854628E-3</v>
      </c>
      <c r="BS86" s="24">
        <f t="shared" si="184"/>
        <v>6.8478875755500629E-2</v>
      </c>
      <c r="BT86" s="24">
        <f t="shared" si="185"/>
        <v>0.13927179220149294</v>
      </c>
      <c r="BU86" s="24">
        <f t="shared" si="186"/>
        <v>6.1311188162423015E-2</v>
      </c>
      <c r="BV86" s="24">
        <f t="shared" si="187"/>
        <v>3.0786869930782622E-3</v>
      </c>
      <c r="BW86" s="24">
        <f t="shared" si="188"/>
        <v>0</v>
      </c>
      <c r="BX86" s="24">
        <f t="shared" si="189"/>
        <v>0.19151898424992284</v>
      </c>
      <c r="BY86" s="23">
        <f t="shared" si="190"/>
        <v>1.7269156640589451</v>
      </c>
      <c r="BZ86" s="23">
        <f t="shared" si="191"/>
        <v>1.7656342810558721</v>
      </c>
      <c r="CA86" s="24">
        <f t="shared" si="192"/>
        <v>0.52148929677730715</v>
      </c>
      <c r="CB86" s="24">
        <f t="shared" si="193"/>
        <v>1.3773710169723856E-2</v>
      </c>
      <c r="CC86" s="24">
        <f t="shared" si="194"/>
        <v>9.6036957416634872E-2</v>
      </c>
      <c r="CD86" s="24">
        <f t="shared" si="195"/>
        <v>0</v>
      </c>
      <c r="CE86" s="24">
        <f t="shared" si="196"/>
        <v>9.8087674345972903E-2</v>
      </c>
      <c r="CF86" s="24">
        <f t="shared" si="197"/>
        <v>2.1223956179022519E-3</v>
      </c>
      <c r="CG86" s="24">
        <f t="shared" si="198"/>
        <v>3.9653862189510621E-2</v>
      </c>
      <c r="CH86" s="24">
        <f t="shared" si="199"/>
        <v>8.0647709149935159E-2</v>
      </c>
      <c r="CI86" s="24">
        <f t="shared" si="200"/>
        <v>3.5503290310261656E-2</v>
      </c>
      <c r="CJ86" s="24">
        <f t="shared" si="201"/>
        <v>1.7827662677180839E-3</v>
      </c>
      <c r="CK86" s="24">
        <f t="shared" si="202"/>
        <v>0</v>
      </c>
      <c r="CL86" s="24">
        <f t="shared" si="203"/>
        <v>0.11090233775503335</v>
      </c>
      <c r="CM86" s="23">
        <f t="shared" si="204"/>
        <v>0.99999999999999989</v>
      </c>
      <c r="CN86" s="23">
        <f t="shared" si="205"/>
        <v>0.88909766224496656</v>
      </c>
      <c r="CP86">
        <f t="shared" si="206"/>
        <v>0.51005355124010421</v>
      </c>
      <c r="CQ86">
        <f t="shared" si="207"/>
        <v>1.3471666301177481E-2</v>
      </c>
      <c r="CR86">
        <f t="shared" si="208"/>
        <v>0.18786192346941699</v>
      </c>
      <c r="CS86">
        <f t="shared" si="209"/>
        <v>0</v>
      </c>
      <c r="CT86">
        <f t="shared" si="210"/>
        <v>9.5936708465966386E-2</v>
      </c>
      <c r="CU86">
        <f t="shared" si="211"/>
        <v>2.0758535769330594E-3</v>
      </c>
      <c r="CV86">
        <f t="shared" si="212"/>
        <v>3.8784292132428115E-2</v>
      </c>
      <c r="CW86">
        <f t="shared" si="213"/>
        <v>7.8879184492389107E-2</v>
      </c>
      <c r="CX86">
        <f t="shared" si="214"/>
        <v>6.9449476395256823E-2</v>
      </c>
      <c r="CY86">
        <f t="shared" si="215"/>
        <v>3.4873439263279002E-3</v>
      </c>
      <c r="CZ86">
        <f t="shared" si="216"/>
        <v>0</v>
      </c>
      <c r="DA86" s="23">
        <f t="shared" si="217"/>
        <v>0.99999999999999989</v>
      </c>
      <c r="DB86" s="23">
        <f t="shared" si="218"/>
        <v>0.67172289599778978</v>
      </c>
      <c r="DC86" s="23">
        <f t="shared" si="219"/>
        <v>5.5959779065283904E-2</v>
      </c>
      <c r="DD86" s="23">
        <f t="shared" si="220"/>
        <v>0.12808819058267376</v>
      </c>
      <c r="DE86" s="23">
        <f t="shared" si="221"/>
        <v>0</v>
      </c>
      <c r="DF86" s="23">
        <f t="shared" si="222"/>
        <v>0.20683012649207197</v>
      </c>
      <c r="DG86" s="23">
        <f t="shared" si="223"/>
        <v>2.3964757709251101E-3</v>
      </c>
      <c r="DH86" s="23">
        <f t="shared" si="224"/>
        <v>0.28359186590049718</v>
      </c>
      <c r="DI86" s="23">
        <f t="shared" si="225"/>
        <v>0.19027273019077204</v>
      </c>
      <c r="DJ86" s="23">
        <f t="shared" si="226"/>
        <v>4.372455787372799E-2</v>
      </c>
      <c r="DK86" s="23">
        <f t="shared" si="227"/>
        <v>1.0616162045097458E-3</v>
      </c>
      <c r="DL86" s="23">
        <f t="shared" si="228"/>
        <v>1.5836482380782517</v>
      </c>
      <c r="DM86" s="23">
        <f t="shared" si="229"/>
        <v>0.67172289599778978</v>
      </c>
      <c r="DN86" s="23">
        <f t="shared" si="230"/>
        <v>5.5959779065283904E-2</v>
      </c>
      <c r="DO86" s="23">
        <f t="shared" si="231"/>
        <v>0.25617638116534752</v>
      </c>
      <c r="DP86" s="23">
        <f t="shared" si="232"/>
        <v>0</v>
      </c>
      <c r="DR86" s="23">
        <f t="shared" si="233"/>
        <v>0.20683012649207197</v>
      </c>
      <c r="DS86" s="23">
        <f t="shared" si="234"/>
        <v>2.3964757709251101E-3</v>
      </c>
      <c r="DT86" s="23">
        <f t="shared" si="235"/>
        <v>0.28359186590049718</v>
      </c>
      <c r="DU86" s="23">
        <f t="shared" si="236"/>
        <v>0.19027273019077204</v>
      </c>
      <c r="DV86" s="23">
        <f t="shared" si="237"/>
        <v>8.744911574745598E-2</v>
      </c>
      <c r="DW86" s="23">
        <f t="shared" si="238"/>
        <v>2.1232324090194915E-3</v>
      </c>
      <c r="DY86" s="23">
        <f t="shared" si="239"/>
        <v>1.3434457919955796</v>
      </c>
      <c r="DZ86" s="23">
        <f t="shared" si="240"/>
        <v>0.11191955813056781</v>
      </c>
      <c r="EA86" s="23">
        <f t="shared" si="241"/>
        <v>0.38426457174802131</v>
      </c>
      <c r="EB86" s="23">
        <f t="shared" si="242"/>
        <v>0</v>
      </c>
      <c r="ED86" s="23">
        <f t="shared" si="243"/>
        <v>0.20683012649207197</v>
      </c>
      <c r="EE86" s="23">
        <f t="shared" si="244"/>
        <v>2.3964757709251101E-3</v>
      </c>
      <c r="EF86" s="23">
        <f t="shared" si="245"/>
        <v>0.28359186590049718</v>
      </c>
      <c r="EG86" s="23">
        <f t="shared" si="246"/>
        <v>0.19027273019077204</v>
      </c>
      <c r="EH86" s="23">
        <f t="shared" si="247"/>
        <v>4.372455787372799E-2</v>
      </c>
      <c r="EI86" s="23">
        <f t="shared" si="248"/>
        <v>1.0616162045097458E-3</v>
      </c>
      <c r="EJ86" s="23">
        <f t="shared" si="249"/>
        <v>2.5675072943066723</v>
      </c>
      <c r="EK86" s="23">
        <f t="shared" si="250"/>
        <v>8.9581050270047626</v>
      </c>
      <c r="EL86" s="83">
        <f t="shared" si="295"/>
        <v>0.5782609065245381</v>
      </c>
      <c r="EM86" s="24">
        <f t="shared" si="251"/>
        <v>6.0173642513919976</v>
      </c>
      <c r="EN86" s="24">
        <f t="shared" si="252"/>
        <v>0.50129357815479558</v>
      </c>
      <c r="EO86" s="24">
        <f t="shared" si="253"/>
        <v>2.2948549279171879</v>
      </c>
      <c r="EP86" s="24">
        <f t="shared" si="254"/>
        <v>0</v>
      </c>
      <c r="EQ86" s="24"/>
      <c r="ER86" s="24">
        <f t="shared" si="255"/>
        <v>1.8528059958646608</v>
      </c>
      <c r="ES86" s="24">
        <f t="shared" si="256"/>
        <v>2.1467881650619344E-2</v>
      </c>
      <c r="ET86" s="24">
        <f t="shared" si="257"/>
        <v>2.5404457195409043</v>
      </c>
      <c r="EU86" s="24">
        <f t="shared" si="258"/>
        <v>1.7044831008238759</v>
      </c>
      <c r="EV86" s="24">
        <f t="shared" si="259"/>
        <v>0.78337836338440681</v>
      </c>
      <c r="EW86" s="24">
        <f t="shared" si="260"/>
        <v>1.9020138916736939E-2</v>
      </c>
      <c r="EX86" s="23">
        <f t="shared" si="261"/>
        <v>14.932715455344038</v>
      </c>
      <c r="EY86" s="23">
        <f t="shared" si="262"/>
        <v>15.735113957645181</v>
      </c>
      <c r="EZ86" s="23">
        <f t="shared" si="263"/>
        <v>13.228232354520163</v>
      </c>
      <c r="FA86" s="23" t="str">
        <f t="shared" si="264"/>
        <v>Good</v>
      </c>
      <c r="FB86" s="23">
        <f t="shared" si="265"/>
        <v>64.371790355271116</v>
      </c>
      <c r="FC86" s="23">
        <f t="shared" si="266"/>
        <v>0.29571439173778791</v>
      </c>
      <c r="FE86" s="23">
        <f t="shared" si="267"/>
        <v>-11.24763499860115</v>
      </c>
      <c r="FF86" s="23">
        <f t="shared" si="268"/>
        <v>7.6055191317362963E-2</v>
      </c>
      <c r="FG86" s="80">
        <f t="shared" si="269"/>
        <v>0.12231077561091726</v>
      </c>
      <c r="FH86" s="80">
        <f t="shared" si="270"/>
        <v>1.7304952202537436</v>
      </c>
      <c r="FI86" s="23">
        <f t="shared" si="271"/>
        <v>6.0173642513919976</v>
      </c>
      <c r="FJ86" s="23">
        <f t="shared" si="272"/>
        <v>1.9826357486080024</v>
      </c>
      <c r="FK86" s="23">
        <f t="shared" si="273"/>
        <v>0</v>
      </c>
      <c r="FL86" s="24">
        <f t="shared" si="274"/>
        <v>8</v>
      </c>
      <c r="FM86" s="23">
        <f t="shared" si="275"/>
        <v>0.31221917930918552</v>
      </c>
      <c r="FN86" s="23">
        <f t="shared" si="276"/>
        <v>0</v>
      </c>
      <c r="FO86" s="23">
        <f t="shared" si="277"/>
        <v>0.12231077561091726</v>
      </c>
      <c r="FP86" s="23">
        <f t="shared" si="278"/>
        <v>0.50129357815479558</v>
      </c>
      <c r="FQ86" s="23">
        <f t="shared" si="279"/>
        <v>0.93582353307489829</v>
      </c>
      <c r="FR86" s="23">
        <f t="shared" si="280"/>
        <v>2.5404457195409043</v>
      </c>
      <c r="FS86" s="23">
        <f t="shared" si="281"/>
        <v>3.4762692526158023</v>
      </c>
      <c r="FT86" s="23">
        <f t="shared" si="282"/>
        <v>1.5237307473841977</v>
      </c>
      <c r="FU86" s="23">
        <f t="shared" si="283"/>
        <v>5</v>
      </c>
      <c r="FV86" s="23">
        <f t="shared" si="284"/>
        <v>0</v>
      </c>
      <c r="FW86" s="23">
        <f t="shared" si="285"/>
        <v>5</v>
      </c>
      <c r="FX86" s="24">
        <f t="shared" si="286"/>
        <v>0</v>
      </c>
      <c r="FY86" s="24">
        <f t="shared" si="287"/>
        <v>0.20676447286954591</v>
      </c>
      <c r="FZ86" s="24">
        <f t="shared" si="288"/>
        <v>2.1467881650619344E-2</v>
      </c>
      <c r="GA86" s="74">
        <f t="shared" si="289"/>
        <v>0.22823235452016527</v>
      </c>
      <c r="GB86" s="74">
        <f t="shared" si="290"/>
        <v>0.22823235452016527</v>
      </c>
      <c r="GC86" s="23">
        <f t="shared" si="291"/>
        <v>1.7044831008238759</v>
      </c>
      <c r="GD86" s="23">
        <f t="shared" si="292"/>
        <v>6.72845446559589E-2</v>
      </c>
      <c r="GE86" s="74">
        <f t="shared" si="293"/>
        <v>2</v>
      </c>
      <c r="GG86" s="24" t="str">
        <f t="shared" si="294"/>
        <v>CALCIC</v>
      </c>
      <c r="GH86" s="83">
        <f t="shared" si="296"/>
        <v>0.5782609065245381</v>
      </c>
    </row>
    <row r="87" spans="1:190" s="23" customFormat="1" ht="18" customHeight="1" x14ac:dyDescent="0.2">
      <c r="A87" s="23" t="s">
        <v>11</v>
      </c>
      <c r="B87" s="23" t="s">
        <v>144</v>
      </c>
      <c r="C87" s="24">
        <v>1000</v>
      </c>
      <c r="D87" s="24">
        <v>4.9530000000000003</v>
      </c>
      <c r="F87" s="43">
        <v>41.38</v>
      </c>
      <c r="G87" s="43">
        <v>2.6</v>
      </c>
      <c r="H87" s="43">
        <v>13.41</v>
      </c>
      <c r="I87" s="43">
        <v>12.39</v>
      </c>
      <c r="J87" s="43">
        <v>0.14000000000000001</v>
      </c>
      <c r="K87" s="43">
        <v>13.38</v>
      </c>
      <c r="L87" s="43">
        <v>11.98</v>
      </c>
      <c r="M87" s="43">
        <v>2.65</v>
      </c>
      <c r="N87" s="43">
        <v>0.08</v>
      </c>
      <c r="O87" s="37"/>
      <c r="P87" s="37"/>
      <c r="Q87" s="37">
        <v>5.08</v>
      </c>
      <c r="S87" s="43">
        <v>40.630000000000003</v>
      </c>
      <c r="T87" s="43">
        <v>3.71</v>
      </c>
      <c r="U87" s="43">
        <v>13.64</v>
      </c>
      <c r="V87" s="43">
        <v>12.89</v>
      </c>
      <c r="W87" s="43">
        <v>0.11</v>
      </c>
      <c r="X87" s="43">
        <v>12.5</v>
      </c>
      <c r="Y87" s="43">
        <v>11.05</v>
      </c>
      <c r="Z87" s="43">
        <v>2.65</v>
      </c>
      <c r="AA87" s="43">
        <v>7.0000000000000007E-2</v>
      </c>
      <c r="AB87" s="37"/>
      <c r="AD87" s="38">
        <f t="shared" si="149"/>
        <v>9.7186536530970162</v>
      </c>
      <c r="AE87" s="39"/>
      <c r="AF87" s="58">
        <f t="shared" si="150"/>
        <v>1.1135961259079905</v>
      </c>
      <c r="AG87" s="38">
        <f t="shared" si="151"/>
        <v>5.2</v>
      </c>
      <c r="AH87" s="38">
        <f t="shared" si="152"/>
        <v>8.6764111602163076</v>
      </c>
      <c r="AI87" s="38">
        <f t="shared" si="153"/>
        <v>7.6991640833681245</v>
      </c>
      <c r="AJ87" s="39"/>
      <c r="AK87" s="40">
        <f t="shared" si="154"/>
        <v>995.01967030564595</v>
      </c>
      <c r="AL87" s="40">
        <f t="shared" si="155"/>
        <v>988.56246534208037</v>
      </c>
      <c r="AM87" s="40">
        <f t="shared" si="156"/>
        <v>984.84591227397959</v>
      </c>
      <c r="AN87" s="40">
        <f t="shared" si="157"/>
        <v>861.95056865119955</v>
      </c>
      <c r="AO87" s="40">
        <f t="shared" si="158"/>
        <v>1055.7744782605951</v>
      </c>
      <c r="AP87" s="40">
        <f t="shared" si="159"/>
        <v>989.07013236268074</v>
      </c>
      <c r="AQ87" s="41"/>
      <c r="AR87" s="40">
        <f t="shared" si="160"/>
        <v>1014.7016226412482</v>
      </c>
      <c r="AS87" s="40">
        <f t="shared" si="161"/>
        <v>1090.3004432500686</v>
      </c>
      <c r="AT87" s="41"/>
      <c r="AU87" s="38">
        <f t="shared" si="162"/>
        <v>5.2167900966575891</v>
      </c>
      <c r="AV87" s="38">
        <f t="shared" si="163"/>
        <v>4.9734878937087101</v>
      </c>
      <c r="AW87" s="38">
        <f t="shared" si="164"/>
        <v>4.619602248154318</v>
      </c>
      <c r="AX87" s="38">
        <f t="shared" si="165"/>
        <v>5.7570172079350366</v>
      </c>
      <c r="AY87" s="38">
        <f t="shared" si="166"/>
        <v>7.4533136801454285</v>
      </c>
      <c r="AZ87" s="38">
        <f t="shared" si="167"/>
        <v>3.782085881890807</v>
      </c>
      <c r="BA87" s="39"/>
      <c r="BB87" s="42">
        <f t="shared" si="168"/>
        <v>0.36648021597031416</v>
      </c>
      <c r="BC87" s="42" t="str">
        <f t="shared" si="169"/>
        <v>NO</v>
      </c>
      <c r="BD87" s="38">
        <f t="shared" si="170"/>
        <v>8.0852734872077452</v>
      </c>
      <c r="BE87" s="38">
        <f t="shared" si="171"/>
        <v>7.2977655594678881</v>
      </c>
      <c r="BF87" s="38">
        <f t="shared" si="172"/>
        <v>8.8932548176179615</v>
      </c>
      <c r="BG87" s="38">
        <f t="shared" si="173"/>
        <v>8.7011814051394989</v>
      </c>
      <c r="BH87" s="38">
        <f t="shared" si="174"/>
        <v>6.6358860538546258</v>
      </c>
      <c r="BI87" s="38">
        <f t="shared" si="175"/>
        <v>-3.0643651450059206</v>
      </c>
      <c r="BJ87" s="38">
        <f t="shared" si="176"/>
        <v>8.4752734872077458</v>
      </c>
      <c r="BK87" s="38">
        <f t="shared" si="177"/>
        <v>8.3508552284510653</v>
      </c>
      <c r="BL87" s="24"/>
      <c r="BM87" s="24">
        <f t="shared" si="178"/>
        <v>0.68869904450913144</v>
      </c>
      <c r="BN87" s="24">
        <f t="shared" si="179"/>
        <v>3.2549312207995111E-2</v>
      </c>
      <c r="BO87" s="24">
        <f t="shared" si="180"/>
        <v>0.13152087562891696</v>
      </c>
      <c r="BP87" s="24">
        <f t="shared" si="181"/>
        <v>0</v>
      </c>
      <c r="BQ87" s="24">
        <f t="shared" si="182"/>
        <v>0.17245122928915019</v>
      </c>
      <c r="BR87" s="24">
        <f t="shared" si="183"/>
        <v>1.9735682819383262E-3</v>
      </c>
      <c r="BS87" s="24">
        <f t="shared" si="184"/>
        <v>0.33197368029297053</v>
      </c>
      <c r="BT87" s="24">
        <f t="shared" si="185"/>
        <v>0.21363329968935793</v>
      </c>
      <c r="BU87" s="24">
        <f t="shared" si="186"/>
        <v>4.2756486481689733E-2</v>
      </c>
      <c r="BV87" s="24">
        <f t="shared" si="187"/>
        <v>8.492929636077965E-4</v>
      </c>
      <c r="BW87" s="24">
        <f t="shared" si="188"/>
        <v>0</v>
      </c>
      <c r="BX87" s="24">
        <f t="shared" si="189"/>
        <v>0.28200476521437912</v>
      </c>
      <c r="BY87" s="23">
        <f t="shared" si="190"/>
        <v>1.8984115545591371</v>
      </c>
      <c r="BZ87" s="23">
        <f t="shared" si="191"/>
        <v>1.7915334444189726</v>
      </c>
      <c r="CA87" s="24">
        <f t="shared" si="192"/>
        <v>0.36277647112670791</v>
      </c>
      <c r="CB87" s="24">
        <f t="shared" si="193"/>
        <v>1.7145551042304918E-2</v>
      </c>
      <c r="CC87" s="24">
        <f t="shared" si="194"/>
        <v>6.927943275158778E-2</v>
      </c>
      <c r="CD87" s="24">
        <f t="shared" si="195"/>
        <v>0</v>
      </c>
      <c r="CE87" s="24">
        <f t="shared" si="196"/>
        <v>9.0839749091812735E-2</v>
      </c>
      <c r="CF87" s="24">
        <f t="shared" si="197"/>
        <v>1.0395892698812838E-3</v>
      </c>
      <c r="CG87" s="24">
        <f t="shared" si="198"/>
        <v>0.17486918444829203</v>
      </c>
      <c r="CH87" s="24">
        <f t="shared" si="199"/>
        <v>0.11253265877796946</v>
      </c>
      <c r="CI87" s="24">
        <f t="shared" si="200"/>
        <v>2.2522243071586737E-2</v>
      </c>
      <c r="CJ87" s="24">
        <f t="shared" si="201"/>
        <v>4.4737030891335122E-4</v>
      </c>
      <c r="CK87" s="24">
        <f t="shared" si="202"/>
        <v>0</v>
      </c>
      <c r="CL87" s="24">
        <f t="shared" si="203"/>
        <v>0.14854775011094384</v>
      </c>
      <c r="CM87" s="23">
        <f t="shared" si="204"/>
        <v>1</v>
      </c>
      <c r="CN87" s="23">
        <f t="shared" si="205"/>
        <v>0.85145224988905621</v>
      </c>
      <c r="CP87">
        <f t="shared" si="206"/>
        <v>0.38441874844959384</v>
      </c>
      <c r="CQ87">
        <f t="shared" si="207"/>
        <v>1.8168408917731065E-2</v>
      </c>
      <c r="CR87">
        <f t="shared" si="208"/>
        <v>0.14682491810424628</v>
      </c>
      <c r="CS87">
        <f t="shared" si="209"/>
        <v>0</v>
      </c>
      <c r="CT87">
        <f t="shared" si="210"/>
        <v>9.6259006398331182E-2</v>
      </c>
      <c r="CU87">
        <f t="shared" si="211"/>
        <v>1.1016083948007965E-3</v>
      </c>
      <c r="CV87">
        <f t="shared" si="212"/>
        <v>0.18530141389609153</v>
      </c>
      <c r="CW87">
        <f t="shared" si="213"/>
        <v>0.11924605725607493</v>
      </c>
      <c r="CX87">
        <f t="shared" si="214"/>
        <v>4.773172012488603E-2</v>
      </c>
      <c r="CY87">
        <f t="shared" si="215"/>
        <v>9.4811845824428688E-4</v>
      </c>
      <c r="CZ87">
        <f t="shared" si="216"/>
        <v>0</v>
      </c>
      <c r="DA87" s="23">
        <f t="shared" si="217"/>
        <v>1</v>
      </c>
      <c r="DB87" s="23">
        <f t="shared" si="218"/>
        <v>0.67621658236843907</v>
      </c>
      <c r="DC87" s="23">
        <f t="shared" si="219"/>
        <v>4.6445364727562256E-2</v>
      </c>
      <c r="DD87" s="23">
        <f t="shared" si="220"/>
        <v>0.13377664008787674</v>
      </c>
      <c r="DE87" s="23">
        <f t="shared" si="221"/>
        <v>0</v>
      </c>
      <c r="DF87" s="23">
        <f t="shared" si="222"/>
        <v>0.17941052022091572</v>
      </c>
      <c r="DG87" s="23">
        <f t="shared" si="223"/>
        <v>1.5506607929515418E-3</v>
      </c>
      <c r="DH87" s="23">
        <f t="shared" si="224"/>
        <v>0.31013983584918769</v>
      </c>
      <c r="DI87" s="23">
        <f t="shared" si="225"/>
        <v>0.197049078594942</v>
      </c>
      <c r="DJ87" s="23">
        <f t="shared" si="226"/>
        <v>4.2756486481689733E-2</v>
      </c>
      <c r="DK87" s="23">
        <f t="shared" si="227"/>
        <v>7.4313134315682203E-4</v>
      </c>
      <c r="DL87" s="23">
        <f t="shared" si="228"/>
        <v>1.5880883004667217</v>
      </c>
      <c r="DM87" s="23">
        <f t="shared" si="229"/>
        <v>0.67621658236843907</v>
      </c>
      <c r="DN87" s="23">
        <f t="shared" si="230"/>
        <v>4.6445364727562256E-2</v>
      </c>
      <c r="DO87" s="23">
        <f t="shared" si="231"/>
        <v>0.26755328017575347</v>
      </c>
      <c r="DP87" s="23">
        <f t="shared" si="232"/>
        <v>0</v>
      </c>
      <c r="DR87" s="23">
        <f t="shared" si="233"/>
        <v>0.17941052022091572</v>
      </c>
      <c r="DS87" s="23">
        <f t="shared" si="234"/>
        <v>1.5506607929515418E-3</v>
      </c>
      <c r="DT87" s="23">
        <f t="shared" si="235"/>
        <v>0.31013983584918769</v>
      </c>
      <c r="DU87" s="23">
        <f t="shared" si="236"/>
        <v>0.197049078594942</v>
      </c>
      <c r="DV87" s="23">
        <f t="shared" si="237"/>
        <v>8.5512972963379466E-2</v>
      </c>
      <c r="DW87" s="23">
        <f t="shared" si="238"/>
        <v>1.4862626863136441E-3</v>
      </c>
      <c r="DY87" s="23">
        <f t="shared" si="239"/>
        <v>1.3524331647368781</v>
      </c>
      <c r="DZ87" s="23">
        <f t="shared" si="240"/>
        <v>9.2890729455124513E-2</v>
      </c>
      <c r="EA87" s="23">
        <f t="shared" si="241"/>
        <v>0.40132992026363024</v>
      </c>
      <c r="EB87" s="23">
        <f t="shared" si="242"/>
        <v>0</v>
      </c>
      <c r="ED87" s="23">
        <f t="shared" si="243"/>
        <v>0.17941052022091572</v>
      </c>
      <c r="EE87" s="23">
        <f t="shared" si="244"/>
        <v>1.5506607929515418E-3</v>
      </c>
      <c r="EF87" s="23">
        <f t="shared" si="245"/>
        <v>0.31013983584918769</v>
      </c>
      <c r="EG87" s="23">
        <f t="shared" si="246"/>
        <v>0.197049078594942</v>
      </c>
      <c r="EH87" s="23">
        <f t="shared" si="247"/>
        <v>4.2756486481689733E-2</v>
      </c>
      <c r="EI87" s="23">
        <f t="shared" si="248"/>
        <v>7.4313134315682203E-4</v>
      </c>
      <c r="EJ87" s="23">
        <f t="shared" si="249"/>
        <v>2.578303527738476</v>
      </c>
      <c r="EK87" s="23">
        <f t="shared" si="250"/>
        <v>8.9205943957165275</v>
      </c>
      <c r="EL87" s="83">
        <f t="shared" si="295"/>
        <v>0.63351978402968578</v>
      </c>
      <c r="EM87" s="24">
        <f t="shared" si="251"/>
        <v>6.0322538549664815</v>
      </c>
      <c r="EN87" s="24">
        <f t="shared" si="252"/>
        <v>0.41432026029570196</v>
      </c>
      <c r="EO87" s="24">
        <f t="shared" si="253"/>
        <v>2.3867342916914005</v>
      </c>
      <c r="EP87" s="24">
        <f t="shared" si="254"/>
        <v>0</v>
      </c>
      <c r="EQ87" s="24"/>
      <c r="ER87" s="24">
        <f t="shared" si="255"/>
        <v>1.6004484812152875</v>
      </c>
      <c r="ES87" s="24">
        <f t="shared" si="256"/>
        <v>1.383281597926087E-2</v>
      </c>
      <c r="ET87" s="24">
        <f t="shared" si="257"/>
        <v>2.7666316815647076</v>
      </c>
      <c r="EU87" s="24">
        <f t="shared" si="258"/>
        <v>1.7577949061951452</v>
      </c>
      <c r="EV87" s="24">
        <f t="shared" si="259"/>
        <v>0.76282654737818179</v>
      </c>
      <c r="EW87" s="24">
        <f t="shared" si="260"/>
        <v>1.3258346590092085E-2</v>
      </c>
      <c r="EX87" s="23">
        <f t="shared" si="261"/>
        <v>14.972016291907984</v>
      </c>
      <c r="EY87" s="23">
        <f t="shared" si="262"/>
        <v>15.748101185876259</v>
      </c>
      <c r="EZ87" s="23">
        <f t="shared" si="263"/>
        <v>13.21422138571284</v>
      </c>
      <c r="FA87" s="23" t="str">
        <f t="shared" si="264"/>
        <v>Good</v>
      </c>
      <c r="FB87" s="23">
        <f t="shared" si="265"/>
        <v>14.68839647103146</v>
      </c>
      <c r="FC87" s="23">
        <f t="shared" si="266"/>
        <v>0.44817386449081259</v>
      </c>
      <c r="FE87" s="23">
        <f t="shared" si="267"/>
        <v>-10.926849123089363</v>
      </c>
      <c r="FF87" s="23">
        <f t="shared" si="268"/>
        <v>8.2528590394497156E-2</v>
      </c>
      <c r="FG87" s="80">
        <f t="shared" si="269"/>
        <v>0.11337019275248199</v>
      </c>
      <c r="FH87" s="80">
        <f t="shared" si="270"/>
        <v>1.4870782884628055</v>
      </c>
      <c r="FI87" s="23">
        <f t="shared" si="271"/>
        <v>6.0322538549664815</v>
      </c>
      <c r="FJ87" s="23">
        <f t="shared" si="272"/>
        <v>1.9677461450335185</v>
      </c>
      <c r="FK87" s="23">
        <f t="shared" si="273"/>
        <v>0</v>
      </c>
      <c r="FL87" s="24">
        <f t="shared" si="274"/>
        <v>8</v>
      </c>
      <c r="FM87" s="23">
        <f t="shared" si="275"/>
        <v>0.41898814665788198</v>
      </c>
      <c r="FN87" s="23">
        <f t="shared" si="276"/>
        <v>0</v>
      </c>
      <c r="FO87" s="23">
        <f t="shared" si="277"/>
        <v>0.11337019275248199</v>
      </c>
      <c r="FP87" s="23">
        <f t="shared" si="278"/>
        <v>0.41432026029570196</v>
      </c>
      <c r="FQ87" s="23">
        <f t="shared" si="279"/>
        <v>0.94667859970606583</v>
      </c>
      <c r="FR87" s="23">
        <f t="shared" si="280"/>
        <v>2.7666316815647076</v>
      </c>
      <c r="FS87" s="23">
        <f t="shared" si="281"/>
        <v>3.7133102812707737</v>
      </c>
      <c r="FT87" s="23">
        <f t="shared" si="282"/>
        <v>1.2866897187292263</v>
      </c>
      <c r="FU87" s="23">
        <f t="shared" si="283"/>
        <v>5</v>
      </c>
      <c r="FV87" s="23">
        <f t="shared" si="284"/>
        <v>0</v>
      </c>
      <c r="FW87" s="23">
        <f t="shared" si="285"/>
        <v>5</v>
      </c>
      <c r="FX87" s="24">
        <f t="shared" si="286"/>
        <v>0</v>
      </c>
      <c r="FY87" s="24">
        <f t="shared" si="287"/>
        <v>0.20038856973357921</v>
      </c>
      <c r="FZ87" s="24">
        <f t="shared" si="288"/>
        <v>1.383281597926087E-2</v>
      </c>
      <c r="GA87" s="74">
        <f t="shared" si="289"/>
        <v>0.21422138571284008</v>
      </c>
      <c r="GB87" s="74">
        <f t="shared" si="290"/>
        <v>0.21422138571284008</v>
      </c>
      <c r="GC87" s="23">
        <f t="shared" si="291"/>
        <v>1.7577949061951452</v>
      </c>
      <c r="GD87" s="23">
        <f t="shared" si="292"/>
        <v>2.798370809201467E-2</v>
      </c>
      <c r="GE87" s="74">
        <f t="shared" si="293"/>
        <v>2</v>
      </c>
      <c r="GG87" s="24" t="str">
        <f t="shared" si="294"/>
        <v>CALCIC</v>
      </c>
      <c r="GH87" s="83">
        <f t="shared" si="296"/>
        <v>0.63351978402968578</v>
      </c>
    </row>
    <row r="88" spans="1:190" s="23" customFormat="1" ht="18" customHeight="1" x14ac:dyDescent="0.2">
      <c r="A88" s="23" t="s">
        <v>11</v>
      </c>
      <c r="B88" s="23" t="s">
        <v>144</v>
      </c>
      <c r="C88" s="24">
        <v>1000</v>
      </c>
      <c r="D88" s="24">
        <v>4.9290000000000003</v>
      </c>
      <c r="F88" s="43">
        <v>50.64</v>
      </c>
      <c r="G88" s="43">
        <v>2.6</v>
      </c>
      <c r="H88" s="43">
        <v>17.68</v>
      </c>
      <c r="I88" s="43">
        <v>11.17</v>
      </c>
      <c r="J88" s="43">
        <v>0.3</v>
      </c>
      <c r="K88" s="43">
        <v>4.1900000000000004</v>
      </c>
      <c r="L88" s="43">
        <v>9.02</v>
      </c>
      <c r="M88" s="43">
        <v>3.03</v>
      </c>
      <c r="N88" s="43">
        <v>1.35</v>
      </c>
      <c r="O88" s="37"/>
      <c r="P88" s="37"/>
      <c r="Q88" s="37">
        <v>6.75</v>
      </c>
      <c r="S88" s="43">
        <v>40.619999999999997</v>
      </c>
      <c r="T88" s="43">
        <v>4.1399999999999997</v>
      </c>
      <c r="U88" s="43">
        <v>13.64</v>
      </c>
      <c r="V88" s="43">
        <v>12.82</v>
      </c>
      <c r="W88" s="43">
        <v>0.15</v>
      </c>
      <c r="X88" s="43">
        <v>12</v>
      </c>
      <c r="Y88" s="43">
        <v>11.4</v>
      </c>
      <c r="Z88" s="43">
        <v>2.39</v>
      </c>
      <c r="AA88" s="43">
        <v>0.76</v>
      </c>
      <c r="AB88" s="37"/>
      <c r="AD88" s="38">
        <f t="shared" si="149"/>
        <v>11.954706776993122</v>
      </c>
      <c r="AE88" s="39"/>
      <c r="AF88" s="58">
        <f t="shared" si="150"/>
        <v>0.40074455386451818</v>
      </c>
      <c r="AG88" s="38">
        <f t="shared" si="151"/>
        <v>7.4</v>
      </c>
      <c r="AH88" s="38">
        <f t="shared" si="152"/>
        <v>7.1737383781840549</v>
      </c>
      <c r="AI88" s="38">
        <f t="shared" si="153"/>
        <v>9.4943035793351651</v>
      </c>
      <c r="AJ88" s="39"/>
      <c r="AK88" s="40">
        <f t="shared" si="154"/>
        <v>995.94172117476148</v>
      </c>
      <c r="AL88" s="40">
        <f t="shared" si="155"/>
        <v>996.08538945722705</v>
      </c>
      <c r="AM88" s="40">
        <f t="shared" si="156"/>
        <v>988.01929534094734</v>
      </c>
      <c r="AN88" s="40">
        <f t="shared" si="157"/>
        <v>882.61990590393248</v>
      </c>
      <c r="AO88" s="40">
        <f t="shared" si="158"/>
        <v>1031.5962994171389</v>
      </c>
      <c r="AP88" s="40">
        <f t="shared" si="159"/>
        <v>1013.1093693495797</v>
      </c>
      <c r="AQ88" s="41"/>
      <c r="AR88" s="40">
        <f t="shared" si="160"/>
        <v>955.75527033239882</v>
      </c>
      <c r="AS88" s="40">
        <f t="shared" si="161"/>
        <v>1004.6217927857638</v>
      </c>
      <c r="AT88" s="41"/>
      <c r="AU88" s="38">
        <f t="shared" si="162"/>
        <v>5.3036879585047316</v>
      </c>
      <c r="AV88" s="38">
        <f t="shared" si="163"/>
        <v>5.1190865686407969</v>
      </c>
      <c r="AW88" s="38">
        <f t="shared" si="164"/>
        <v>4.9827372163543489</v>
      </c>
      <c r="AX88" s="38">
        <f t="shared" si="165"/>
        <v>5.9055651211496798</v>
      </c>
      <c r="AY88" s="38">
        <f t="shared" si="166"/>
        <v>7.822721597747071</v>
      </c>
      <c r="AZ88" s="38">
        <f t="shared" si="167"/>
        <v>3.7912232501679082</v>
      </c>
      <c r="BA88" s="39"/>
      <c r="BB88" s="42">
        <f t="shared" si="168"/>
        <v>0.37473181090726698</v>
      </c>
      <c r="BC88" s="42" t="str">
        <f t="shared" si="169"/>
        <v>NO</v>
      </c>
      <c r="BD88" s="38">
        <f t="shared" si="170"/>
        <v>8.0528189075682466</v>
      </c>
      <c r="BE88" s="38">
        <f t="shared" si="171"/>
        <v>7.2581654306967129</v>
      </c>
      <c r="BF88" s="38">
        <f t="shared" si="172"/>
        <v>8.8087350080871492</v>
      </c>
      <c r="BG88" s="38">
        <f t="shared" si="173"/>
        <v>8.6647909818459041</v>
      </c>
      <c r="BH88" s="38">
        <f t="shared" si="174"/>
        <v>6.6085932363844302</v>
      </c>
      <c r="BI88" s="38">
        <f t="shared" si="175"/>
        <v>-3.0820024308888279</v>
      </c>
      <c r="BJ88" s="38">
        <f t="shared" si="176"/>
        <v>8.4428189075682472</v>
      </c>
      <c r="BK88" s="38">
        <f t="shared" si="177"/>
        <v>8.3201427435437072</v>
      </c>
      <c r="BL88" s="24"/>
      <c r="BM88" s="24">
        <f t="shared" si="178"/>
        <v>0.84281584373954599</v>
      </c>
      <c r="BN88" s="24">
        <f t="shared" si="179"/>
        <v>3.2549312207995111E-2</v>
      </c>
      <c r="BO88" s="24">
        <f t="shared" si="180"/>
        <v>0.17339963319308363</v>
      </c>
      <c r="BP88" s="24">
        <f t="shared" si="181"/>
        <v>0</v>
      </c>
      <c r="BQ88" s="24">
        <f t="shared" si="182"/>
        <v>0.15547055941564225</v>
      </c>
      <c r="BR88" s="24">
        <f t="shared" si="183"/>
        <v>4.2290748898678411E-3</v>
      </c>
      <c r="BS88" s="24">
        <f t="shared" si="184"/>
        <v>0.10395887297664771</v>
      </c>
      <c r="BT88" s="24">
        <f t="shared" si="185"/>
        <v>0.16084911212003408</v>
      </c>
      <c r="BU88" s="24">
        <f t="shared" si="186"/>
        <v>4.8887605297932034E-2</v>
      </c>
      <c r="BV88" s="24">
        <f t="shared" si="187"/>
        <v>1.4331818760881567E-2</v>
      </c>
      <c r="BW88" s="24">
        <f t="shared" si="188"/>
        <v>0</v>
      </c>
      <c r="BX88" s="24">
        <f t="shared" si="189"/>
        <v>0.37471105614115335</v>
      </c>
      <c r="BY88" s="23">
        <f t="shared" si="190"/>
        <v>1.9112028887427837</v>
      </c>
      <c r="BZ88" s="23">
        <f t="shared" si="191"/>
        <v>1.7731108898535275</v>
      </c>
      <c r="CA88" s="24">
        <f t="shared" si="192"/>
        <v>0.44098711272562074</v>
      </c>
      <c r="CB88" s="24">
        <f t="shared" si="193"/>
        <v>1.7030798979906583E-2</v>
      </c>
      <c r="CC88" s="24">
        <f t="shared" si="194"/>
        <v>9.0728009158226194E-2</v>
      </c>
      <c r="CD88" s="24">
        <f t="shared" si="195"/>
        <v>0</v>
      </c>
      <c r="CE88" s="24">
        <f t="shared" si="196"/>
        <v>8.134696757282163E-2</v>
      </c>
      <c r="CF88" s="24">
        <f t="shared" si="197"/>
        <v>2.212781758952754E-3</v>
      </c>
      <c r="CG88" s="24">
        <f t="shared" si="198"/>
        <v>5.4394472501573782E-2</v>
      </c>
      <c r="CH88" s="24">
        <f t="shared" si="199"/>
        <v>8.4161191398074389E-2</v>
      </c>
      <c r="CI88" s="24">
        <f t="shared" si="200"/>
        <v>2.5579495293715778E-2</v>
      </c>
      <c r="CJ88" s="24">
        <f t="shared" si="201"/>
        <v>7.498847372666562E-3</v>
      </c>
      <c r="CK88" s="24">
        <f t="shared" si="202"/>
        <v>0</v>
      </c>
      <c r="CL88" s="24">
        <f t="shared" si="203"/>
        <v>0.19606032323844153</v>
      </c>
      <c r="CM88" s="23">
        <f t="shared" si="204"/>
        <v>1</v>
      </c>
      <c r="CN88" s="23">
        <f t="shared" si="205"/>
        <v>0.80393967676155853</v>
      </c>
      <c r="CP88">
        <f t="shared" si="206"/>
        <v>0.47533171701921534</v>
      </c>
      <c r="CQ88">
        <f t="shared" si="207"/>
        <v>1.8357177993917759E-2</v>
      </c>
      <c r="CR88">
        <f t="shared" si="208"/>
        <v>0.19558803026403809</v>
      </c>
      <c r="CS88">
        <f t="shared" si="209"/>
        <v>0</v>
      </c>
      <c r="CT88">
        <f t="shared" si="210"/>
        <v>8.7682366796859104E-2</v>
      </c>
      <c r="CU88">
        <f t="shared" si="211"/>
        <v>2.38511585150616E-3</v>
      </c>
      <c r="CV88">
        <f t="shared" si="212"/>
        <v>5.8630779141644947E-2</v>
      </c>
      <c r="CW88">
        <f t="shared" si="213"/>
        <v>9.0715765742841639E-2</v>
      </c>
      <c r="CX88">
        <f t="shared" si="214"/>
        <v>5.514331402247552E-2</v>
      </c>
      <c r="CY88">
        <f t="shared" si="215"/>
        <v>1.6165733167501424E-2</v>
      </c>
      <c r="CZ88">
        <f t="shared" si="216"/>
        <v>0</v>
      </c>
      <c r="DA88" s="23">
        <f t="shared" si="217"/>
        <v>1</v>
      </c>
      <c r="DB88" s="23">
        <f t="shared" si="218"/>
        <v>0.67605014953989639</v>
      </c>
      <c r="DC88" s="23">
        <f t="shared" si="219"/>
        <v>5.1828520208115292E-2</v>
      </c>
      <c r="DD88" s="23">
        <f t="shared" si="220"/>
        <v>0.13377664008787674</v>
      </c>
      <c r="DE88" s="23">
        <f t="shared" si="221"/>
        <v>0</v>
      </c>
      <c r="DF88" s="23">
        <f t="shared" si="222"/>
        <v>0.17843621949046856</v>
      </c>
      <c r="DG88" s="23">
        <f t="shared" si="223"/>
        <v>2.1145374449339205E-3</v>
      </c>
      <c r="DH88" s="23">
        <f t="shared" si="224"/>
        <v>0.29773424241522017</v>
      </c>
      <c r="DI88" s="23">
        <f t="shared" si="225"/>
        <v>0.20329045212509855</v>
      </c>
      <c r="DJ88" s="23">
        <f t="shared" si="226"/>
        <v>3.8561510449523953E-2</v>
      </c>
      <c r="DK88" s="23">
        <f t="shared" si="227"/>
        <v>8.0682831542740665E-3</v>
      </c>
      <c r="DL88" s="23">
        <f t="shared" si="228"/>
        <v>1.5898605549154077</v>
      </c>
      <c r="DM88" s="23">
        <f t="shared" si="229"/>
        <v>0.67605014953989639</v>
      </c>
      <c r="DN88" s="23">
        <f t="shared" si="230"/>
        <v>5.1828520208115292E-2</v>
      </c>
      <c r="DO88" s="23">
        <f t="shared" si="231"/>
        <v>0.26755328017575347</v>
      </c>
      <c r="DP88" s="23">
        <f t="shared" si="232"/>
        <v>0</v>
      </c>
      <c r="DR88" s="23">
        <f t="shared" si="233"/>
        <v>0.17843621949046856</v>
      </c>
      <c r="DS88" s="23">
        <f t="shared" si="234"/>
        <v>2.1145374449339205E-3</v>
      </c>
      <c r="DT88" s="23">
        <f t="shared" si="235"/>
        <v>0.29773424241522017</v>
      </c>
      <c r="DU88" s="23">
        <f t="shared" si="236"/>
        <v>0.20329045212509855</v>
      </c>
      <c r="DV88" s="23">
        <f t="shared" si="237"/>
        <v>7.7123020899047906E-2</v>
      </c>
      <c r="DW88" s="23">
        <f t="shared" si="238"/>
        <v>1.6136566308548133E-2</v>
      </c>
      <c r="DY88" s="23">
        <f t="shared" si="239"/>
        <v>1.3521002990797928</v>
      </c>
      <c r="DZ88" s="23">
        <f t="shared" si="240"/>
        <v>0.10365704041623058</v>
      </c>
      <c r="EA88" s="23">
        <f t="shared" si="241"/>
        <v>0.40132992026363024</v>
      </c>
      <c r="EB88" s="23">
        <f t="shared" si="242"/>
        <v>0</v>
      </c>
      <c r="ED88" s="23">
        <f t="shared" si="243"/>
        <v>0.17843621949046856</v>
      </c>
      <c r="EE88" s="23">
        <f t="shared" si="244"/>
        <v>2.1145374449339205E-3</v>
      </c>
      <c r="EF88" s="23">
        <f t="shared" si="245"/>
        <v>0.29773424241522017</v>
      </c>
      <c r="EG88" s="23">
        <f t="shared" si="246"/>
        <v>0.20329045212509855</v>
      </c>
      <c r="EH88" s="23">
        <f t="shared" si="247"/>
        <v>3.8561510449523953E-2</v>
      </c>
      <c r="EI88" s="23">
        <f t="shared" si="248"/>
        <v>8.0682831542740665E-3</v>
      </c>
      <c r="EJ88" s="23">
        <f t="shared" si="249"/>
        <v>2.5852925048391731</v>
      </c>
      <c r="EK88" s="23">
        <f t="shared" si="250"/>
        <v>8.8964788150464216</v>
      </c>
      <c r="EL88" s="83">
        <f t="shared" si="295"/>
        <v>0.62526818909273296</v>
      </c>
      <c r="EM88" s="24">
        <f t="shared" si="251"/>
        <v>6.0144658332906538</v>
      </c>
      <c r="EN88" s="24">
        <f t="shared" si="252"/>
        <v>0.46109133204670305</v>
      </c>
      <c r="EO88" s="24">
        <f t="shared" si="253"/>
        <v>2.3802820889797704</v>
      </c>
      <c r="EP88" s="24">
        <f t="shared" si="254"/>
        <v>0</v>
      </c>
      <c r="EQ88" s="24"/>
      <c r="ER88" s="24">
        <f t="shared" si="255"/>
        <v>1.5874540465339269</v>
      </c>
      <c r="ES88" s="24">
        <f t="shared" si="256"/>
        <v>1.8811937582477012E-2</v>
      </c>
      <c r="ET88" s="24">
        <f t="shared" si="257"/>
        <v>2.6487863801609022</v>
      </c>
      <c r="EU88" s="24">
        <f t="shared" si="258"/>
        <v>1.8085692006321481</v>
      </c>
      <c r="EV88" s="24">
        <f t="shared" si="259"/>
        <v>0.68612332158076217</v>
      </c>
      <c r="EW88" s="24">
        <f t="shared" si="260"/>
        <v>0.14355862031159031</v>
      </c>
      <c r="EX88" s="23">
        <f t="shared" si="261"/>
        <v>14.919460819226581</v>
      </c>
      <c r="EY88" s="23">
        <f t="shared" si="262"/>
        <v>15.749142761118934</v>
      </c>
      <c r="EZ88" s="23">
        <f t="shared" si="263"/>
        <v>13.110891618594433</v>
      </c>
      <c r="FA88" s="23" t="str">
        <f t="shared" si="264"/>
        <v>Good</v>
      </c>
      <c r="FB88" s="23">
        <f t="shared" si="265"/>
        <v>44.795294290221726</v>
      </c>
      <c r="FC88" s="23">
        <f t="shared" si="266"/>
        <v>0.31685142498306867</v>
      </c>
      <c r="FE88" s="23">
        <f t="shared" si="267"/>
        <v>-10.649517029303656</v>
      </c>
      <c r="FF88" s="23">
        <f t="shared" si="268"/>
        <v>8.7374020161600424E-2</v>
      </c>
      <c r="FG88" s="80">
        <f t="shared" si="269"/>
        <v>0.11806977931140814</v>
      </c>
      <c r="FH88" s="80">
        <f t="shared" si="270"/>
        <v>1.4693842672225188</v>
      </c>
      <c r="FI88" s="23">
        <f t="shared" si="271"/>
        <v>6.0144658332906538</v>
      </c>
      <c r="FJ88" s="23">
        <f t="shared" si="272"/>
        <v>1.9855341667093462</v>
      </c>
      <c r="FK88" s="23">
        <f t="shared" si="273"/>
        <v>0</v>
      </c>
      <c r="FL88" s="24">
        <f t="shared" si="274"/>
        <v>8</v>
      </c>
      <c r="FM88" s="23">
        <f t="shared" si="275"/>
        <v>0.39474792227042421</v>
      </c>
      <c r="FN88" s="23">
        <f t="shared" si="276"/>
        <v>0</v>
      </c>
      <c r="FO88" s="23">
        <f t="shared" si="277"/>
        <v>0.11806977931140814</v>
      </c>
      <c r="FP88" s="23">
        <f t="shared" si="278"/>
        <v>0.46109133204670305</v>
      </c>
      <c r="FQ88" s="23">
        <f t="shared" si="279"/>
        <v>0.97390903362853543</v>
      </c>
      <c r="FR88" s="23">
        <f t="shared" si="280"/>
        <v>2.6487863801609022</v>
      </c>
      <c r="FS88" s="23">
        <f t="shared" si="281"/>
        <v>3.6226954137894376</v>
      </c>
      <c r="FT88" s="23">
        <f t="shared" si="282"/>
        <v>1.3773045862105624</v>
      </c>
      <c r="FU88" s="23">
        <f t="shared" si="283"/>
        <v>5</v>
      </c>
      <c r="FV88" s="23">
        <f t="shared" si="284"/>
        <v>0</v>
      </c>
      <c r="FW88" s="23">
        <f t="shared" si="285"/>
        <v>5</v>
      </c>
      <c r="FX88" s="24">
        <f t="shared" si="286"/>
        <v>0</v>
      </c>
      <c r="FY88" s="24">
        <f t="shared" si="287"/>
        <v>9.2079681011956405E-2</v>
      </c>
      <c r="FZ88" s="24">
        <f t="shared" si="288"/>
        <v>1.8811937582477012E-2</v>
      </c>
      <c r="GA88" s="74">
        <f t="shared" si="289"/>
        <v>0.11089161859443342</v>
      </c>
      <c r="GB88" s="74">
        <f t="shared" si="290"/>
        <v>0.11089161859443342</v>
      </c>
      <c r="GC88" s="23">
        <f t="shared" si="291"/>
        <v>1.8085692006321481</v>
      </c>
      <c r="GD88" s="23">
        <f t="shared" si="292"/>
        <v>8.0539180773418373E-2</v>
      </c>
      <c r="GE88" s="74">
        <f t="shared" si="293"/>
        <v>2</v>
      </c>
      <c r="GG88" s="24" t="str">
        <f t="shared" si="294"/>
        <v>CALCIC</v>
      </c>
      <c r="GH88" s="83">
        <f t="shared" si="296"/>
        <v>0.62526818909273296</v>
      </c>
    </row>
    <row r="89" spans="1:190" s="23" customFormat="1" ht="18" customHeight="1" x14ac:dyDescent="0.2">
      <c r="A89" s="23" t="s">
        <v>11</v>
      </c>
      <c r="B89" s="23" t="s">
        <v>144</v>
      </c>
      <c r="C89" s="24">
        <v>1000</v>
      </c>
      <c r="D89" s="24">
        <v>4.9290000000000003</v>
      </c>
      <c r="F89" s="43">
        <v>52.63</v>
      </c>
      <c r="G89" s="43">
        <v>2.37</v>
      </c>
      <c r="H89" s="43">
        <v>18.62</v>
      </c>
      <c r="I89" s="43">
        <v>9.56</v>
      </c>
      <c r="J89" s="43">
        <v>0.09</v>
      </c>
      <c r="K89" s="43">
        <v>3.39</v>
      </c>
      <c r="L89" s="43">
        <v>8.4</v>
      </c>
      <c r="M89" s="43">
        <v>3.37</v>
      </c>
      <c r="N89" s="43">
        <v>1.57</v>
      </c>
      <c r="O89" s="37"/>
      <c r="P89" s="37"/>
      <c r="Q89" s="37">
        <v>5.03</v>
      </c>
      <c r="S89" s="43">
        <v>41.22</v>
      </c>
      <c r="T89" s="43">
        <v>4.5199999999999996</v>
      </c>
      <c r="U89" s="43">
        <v>13.59</v>
      </c>
      <c r="V89" s="43">
        <v>13.87</v>
      </c>
      <c r="W89" s="43">
        <v>0.16</v>
      </c>
      <c r="X89" s="43">
        <v>10.68</v>
      </c>
      <c r="Y89" s="43">
        <v>11.19</v>
      </c>
      <c r="Z89" s="43">
        <v>2.37</v>
      </c>
      <c r="AA89" s="43">
        <v>0.76</v>
      </c>
      <c r="AB89" s="37"/>
      <c r="AD89" s="38">
        <f t="shared" si="149"/>
        <v>10.808172531284924</v>
      </c>
      <c r="AE89" s="39"/>
      <c r="AF89" s="58">
        <f t="shared" si="150"/>
        <v>0.46051842884678668</v>
      </c>
      <c r="AG89" s="38">
        <f t="shared" si="151"/>
        <v>6.1</v>
      </c>
      <c r="AH89" s="38">
        <f t="shared" si="152"/>
        <v>5.3539991984687827</v>
      </c>
      <c r="AI89" s="38">
        <f t="shared" si="153"/>
        <v>8.4999718022029924</v>
      </c>
      <c r="AJ89" s="39"/>
      <c r="AK89" s="40">
        <f t="shared" si="154"/>
        <v>981.31710142876261</v>
      </c>
      <c r="AL89" s="40">
        <f t="shared" si="155"/>
        <v>980.07088725120593</v>
      </c>
      <c r="AM89" s="40">
        <f t="shared" si="156"/>
        <v>974.6714182457265</v>
      </c>
      <c r="AN89" s="40">
        <f t="shared" si="157"/>
        <v>898.41999334047671</v>
      </c>
      <c r="AO89" s="40">
        <f t="shared" si="158"/>
        <v>1031.4555551998233</v>
      </c>
      <c r="AP89" s="40">
        <f t="shared" si="159"/>
        <v>999.57412458867441</v>
      </c>
      <c r="AQ89" s="41"/>
      <c r="AR89" s="40">
        <f t="shared" si="160"/>
        <v>957.99314339033492</v>
      </c>
      <c r="AS89" s="40">
        <f t="shared" si="161"/>
        <v>990.7172869659928</v>
      </c>
      <c r="AT89" s="41"/>
      <c r="AU89" s="38">
        <f t="shared" si="162"/>
        <v>4.5854395668311181</v>
      </c>
      <c r="AV89" s="38">
        <f t="shared" si="163"/>
        <v>4.9751257545504028</v>
      </c>
      <c r="AW89" s="38">
        <f t="shared" si="164"/>
        <v>4.7560200332627813</v>
      </c>
      <c r="AX89" s="38">
        <f t="shared" si="165"/>
        <v>5.332816589929406</v>
      </c>
      <c r="AY89" s="38">
        <f t="shared" si="166"/>
        <v>8.0110839870835893</v>
      </c>
      <c r="AZ89" s="38">
        <f t="shared" si="167"/>
        <v>3.8036434514979791</v>
      </c>
      <c r="BA89" s="39"/>
      <c r="BB89" s="42">
        <f t="shared" si="168"/>
        <v>0.42147666666681738</v>
      </c>
      <c r="BC89" s="42" t="str">
        <f t="shared" si="169"/>
        <v>NO</v>
      </c>
      <c r="BD89" s="38">
        <f t="shared" si="170"/>
        <v>7.9815280844481649</v>
      </c>
      <c r="BE89" s="38">
        <f t="shared" si="171"/>
        <v>7.1715585723184434</v>
      </c>
      <c r="BF89" s="38">
        <f t="shared" si="172"/>
        <v>8.6258854406831791</v>
      </c>
      <c r="BG89" s="38">
        <f t="shared" si="173"/>
        <v>8.5848545519458543</v>
      </c>
      <c r="BH89" s="38">
        <f t="shared" si="174"/>
        <v>6.5486409139593915</v>
      </c>
      <c r="BI89" s="38">
        <f t="shared" si="175"/>
        <v>-3.1207450873078475</v>
      </c>
      <c r="BJ89" s="38">
        <f t="shared" si="176"/>
        <v>8.3715280844481654</v>
      </c>
      <c r="BK89" s="38">
        <f t="shared" si="177"/>
        <v>8.2526786644082026</v>
      </c>
      <c r="BL89" s="24"/>
      <c r="BM89" s="24">
        <f t="shared" si="178"/>
        <v>0.87593597661951628</v>
      </c>
      <c r="BN89" s="24">
        <f t="shared" si="179"/>
        <v>2.9669949974210932E-2</v>
      </c>
      <c r="BO89" s="24">
        <f t="shared" si="180"/>
        <v>0.18261884446013674</v>
      </c>
      <c r="BP89" s="24">
        <f t="shared" si="181"/>
        <v>0</v>
      </c>
      <c r="BQ89" s="24">
        <f t="shared" si="182"/>
        <v>0.13306164261535722</v>
      </c>
      <c r="BR89" s="24">
        <f t="shared" si="183"/>
        <v>1.2687224669603525E-3</v>
      </c>
      <c r="BS89" s="24">
        <f t="shared" si="184"/>
        <v>8.4109923482299703E-2</v>
      </c>
      <c r="BT89" s="24">
        <f t="shared" si="185"/>
        <v>0.14979296472375683</v>
      </c>
      <c r="BU89" s="24">
        <f t="shared" si="186"/>
        <v>5.4373343186148837E-2</v>
      </c>
      <c r="BV89" s="24">
        <f t="shared" si="187"/>
        <v>1.6667374410803008E-2</v>
      </c>
      <c r="BW89" s="24">
        <f t="shared" si="188"/>
        <v>0</v>
      </c>
      <c r="BX89" s="24">
        <f t="shared" si="189"/>
        <v>0.27922912776148173</v>
      </c>
      <c r="BY89" s="23">
        <f t="shared" si="190"/>
        <v>1.8067278697006717</v>
      </c>
      <c r="BZ89" s="23">
        <f t="shared" si="191"/>
        <v>1.7811583039962784</v>
      </c>
      <c r="CA89" s="24">
        <f t="shared" si="192"/>
        <v>0.4848189875792619</v>
      </c>
      <c r="CB89" s="24">
        <f t="shared" si="193"/>
        <v>1.6421925222820901E-2</v>
      </c>
      <c r="CC89" s="24">
        <f t="shared" si="194"/>
        <v>0.10107711710363552</v>
      </c>
      <c r="CD89" s="24">
        <f t="shared" si="195"/>
        <v>0</v>
      </c>
      <c r="CE89" s="24">
        <f t="shared" si="196"/>
        <v>7.3647860780163929E-2</v>
      </c>
      <c r="CF89" s="24">
        <f t="shared" si="197"/>
        <v>7.0222111931585315E-4</v>
      </c>
      <c r="CG89" s="24">
        <f t="shared" si="198"/>
        <v>4.6553731136186299E-2</v>
      </c>
      <c r="CH89" s="24">
        <f t="shared" si="199"/>
        <v>8.2908426463014412E-2</v>
      </c>
      <c r="CI89" s="24">
        <f t="shared" si="200"/>
        <v>3.0094926910690264E-2</v>
      </c>
      <c r="CJ89" s="24">
        <f t="shared" si="201"/>
        <v>9.2251714772985504E-3</v>
      </c>
      <c r="CK89" s="24">
        <f t="shared" si="202"/>
        <v>0</v>
      </c>
      <c r="CL89" s="24">
        <f t="shared" si="203"/>
        <v>0.15454963220761234</v>
      </c>
      <c r="CM89" s="23">
        <f t="shared" si="204"/>
        <v>1</v>
      </c>
      <c r="CN89" s="23">
        <f t="shared" si="205"/>
        <v>0.84545036779238769</v>
      </c>
      <c r="CP89">
        <f t="shared" si="206"/>
        <v>0.4917788467505842</v>
      </c>
      <c r="CQ89">
        <f t="shared" si="207"/>
        <v>1.6657671531857803E-2</v>
      </c>
      <c r="CR89">
        <f t="shared" si="208"/>
        <v>0.20505627607653487</v>
      </c>
      <c r="CS89">
        <f t="shared" si="209"/>
        <v>0</v>
      </c>
      <c r="CT89">
        <f t="shared" si="210"/>
        <v>7.4705118751553279E-2</v>
      </c>
      <c r="CU89">
        <f t="shared" si="211"/>
        <v>7.1230191281358636E-4</v>
      </c>
      <c r="CV89">
        <f t="shared" si="212"/>
        <v>4.7222037083165094E-2</v>
      </c>
      <c r="CW89">
        <f t="shared" si="213"/>
        <v>8.409862525283425E-2</v>
      </c>
      <c r="CX89">
        <f t="shared" si="214"/>
        <v>6.1053914258103414E-2</v>
      </c>
      <c r="CY89">
        <f t="shared" si="215"/>
        <v>1.8715208382553552E-2</v>
      </c>
      <c r="CZ89">
        <f t="shared" si="216"/>
        <v>0</v>
      </c>
      <c r="DA89" s="23">
        <f t="shared" si="217"/>
        <v>1</v>
      </c>
      <c r="DB89" s="23">
        <f t="shared" si="218"/>
        <v>0.68603611925245034</v>
      </c>
      <c r="DC89" s="23">
        <f t="shared" si="219"/>
        <v>5.6585727376976112E-2</v>
      </c>
      <c r="DD89" s="23">
        <f t="shared" si="220"/>
        <v>0.13328625650984199</v>
      </c>
      <c r="DE89" s="23">
        <f t="shared" si="221"/>
        <v>0</v>
      </c>
      <c r="DF89" s="23">
        <f t="shared" si="222"/>
        <v>0.19305073044717619</v>
      </c>
      <c r="DG89" s="23">
        <f t="shared" si="223"/>
        <v>2.2555066079295153E-3</v>
      </c>
      <c r="DH89" s="23">
        <f t="shared" si="224"/>
        <v>0.26498347574954595</v>
      </c>
      <c r="DI89" s="23">
        <f t="shared" si="225"/>
        <v>0.19954562800700459</v>
      </c>
      <c r="DJ89" s="23">
        <f t="shared" si="226"/>
        <v>3.8238819985511201E-2</v>
      </c>
      <c r="DK89" s="23">
        <f t="shared" si="227"/>
        <v>8.0682831542740665E-3</v>
      </c>
      <c r="DL89" s="23">
        <f t="shared" si="228"/>
        <v>1.5820505470907098</v>
      </c>
      <c r="DM89" s="23">
        <f t="shared" si="229"/>
        <v>0.68603611925245034</v>
      </c>
      <c r="DN89" s="23">
        <f t="shared" si="230"/>
        <v>5.6585727376976112E-2</v>
      </c>
      <c r="DO89" s="23">
        <f t="shared" si="231"/>
        <v>0.26657251301968399</v>
      </c>
      <c r="DP89" s="23">
        <f t="shared" si="232"/>
        <v>0</v>
      </c>
      <c r="DR89" s="23">
        <f t="shared" si="233"/>
        <v>0.19305073044717619</v>
      </c>
      <c r="DS89" s="23">
        <f t="shared" si="234"/>
        <v>2.2555066079295153E-3</v>
      </c>
      <c r="DT89" s="23">
        <f t="shared" si="235"/>
        <v>0.26498347574954595</v>
      </c>
      <c r="DU89" s="23">
        <f t="shared" si="236"/>
        <v>0.19954562800700459</v>
      </c>
      <c r="DV89" s="23">
        <f t="shared" si="237"/>
        <v>7.6477639971022401E-2</v>
      </c>
      <c r="DW89" s="23">
        <f t="shared" si="238"/>
        <v>1.6136566308548133E-2</v>
      </c>
      <c r="DY89" s="23">
        <f t="shared" si="239"/>
        <v>1.3720722385049007</v>
      </c>
      <c r="DZ89" s="23">
        <f t="shared" si="240"/>
        <v>0.11317145475395222</v>
      </c>
      <c r="EA89" s="23">
        <f t="shared" si="241"/>
        <v>0.39985876952952598</v>
      </c>
      <c r="EB89" s="23">
        <f t="shared" si="242"/>
        <v>0</v>
      </c>
      <c r="ED89" s="23">
        <f t="shared" si="243"/>
        <v>0.19305073044717619</v>
      </c>
      <c r="EE89" s="23">
        <f t="shared" si="244"/>
        <v>2.2555066079295153E-3</v>
      </c>
      <c r="EF89" s="23">
        <f t="shared" si="245"/>
        <v>0.26498347574954595</v>
      </c>
      <c r="EG89" s="23">
        <f t="shared" si="246"/>
        <v>0.19954562800700459</v>
      </c>
      <c r="EH89" s="23">
        <f t="shared" si="247"/>
        <v>3.8238819985511201E-2</v>
      </c>
      <c r="EI89" s="23">
        <f t="shared" si="248"/>
        <v>8.0682831542740665E-3</v>
      </c>
      <c r="EJ89" s="23">
        <f t="shared" si="249"/>
        <v>2.5912449067398207</v>
      </c>
      <c r="EK89" s="23">
        <f t="shared" si="250"/>
        <v>8.8760425308225646</v>
      </c>
      <c r="EL89" s="83">
        <f t="shared" si="295"/>
        <v>0.57852333333318251</v>
      </c>
      <c r="EM89" s="24">
        <f t="shared" si="251"/>
        <v>6.0892857721652103</v>
      </c>
      <c r="EN89" s="24">
        <f t="shared" si="252"/>
        <v>0.50225732283557079</v>
      </c>
      <c r="EO89" s="24">
        <f t="shared" si="253"/>
        <v>2.3661089631109671</v>
      </c>
      <c r="EP89" s="24">
        <f t="shared" si="254"/>
        <v>0</v>
      </c>
      <c r="EQ89" s="24"/>
      <c r="ER89" s="24">
        <f t="shared" si="255"/>
        <v>1.7135264940554984</v>
      </c>
      <c r="ES89" s="24">
        <f t="shared" si="256"/>
        <v>2.0019972580533712E-2</v>
      </c>
      <c r="ET89" s="24">
        <f t="shared" si="257"/>
        <v>2.3520046007181596</v>
      </c>
      <c r="EU89" s="24">
        <f t="shared" si="258"/>
        <v>1.771175481029871</v>
      </c>
      <c r="EV89" s="24">
        <f t="shared" si="259"/>
        <v>0.67881878503973059</v>
      </c>
      <c r="EW89" s="24">
        <f t="shared" si="260"/>
        <v>0.1432288488561117</v>
      </c>
      <c r="EX89" s="23">
        <f t="shared" si="261"/>
        <v>14.814378606495811</v>
      </c>
      <c r="EY89" s="23">
        <f t="shared" si="262"/>
        <v>15.636426240391653</v>
      </c>
      <c r="EZ89" s="23">
        <f t="shared" si="263"/>
        <v>13.04320312546594</v>
      </c>
      <c r="FA89" s="23" t="str">
        <f t="shared" si="264"/>
        <v>Good</v>
      </c>
      <c r="FB89" s="23">
        <f t="shared" si="265"/>
        <v>49.642374161770064</v>
      </c>
      <c r="FC89" s="23">
        <f t="shared" si="266"/>
        <v>0.29084281423623393</v>
      </c>
      <c r="FE89" s="23">
        <f t="shared" si="267"/>
        <v>-10.990917388079778</v>
      </c>
      <c r="FF89" s="23">
        <f t="shared" si="268"/>
        <v>8.5474650830311374E-2</v>
      </c>
      <c r="FG89" s="80">
        <f t="shared" si="269"/>
        <v>0.12508063206508566</v>
      </c>
      <c r="FH89" s="80">
        <f t="shared" si="270"/>
        <v>1.5884458619904127</v>
      </c>
      <c r="FI89" s="23">
        <f t="shared" si="271"/>
        <v>6.0892857721652103</v>
      </c>
      <c r="FJ89" s="23">
        <f t="shared" si="272"/>
        <v>1.9107142278347897</v>
      </c>
      <c r="FK89" s="23">
        <f t="shared" si="273"/>
        <v>0</v>
      </c>
      <c r="FL89" s="24">
        <f t="shared" si="274"/>
        <v>8</v>
      </c>
      <c r="FM89" s="23">
        <f t="shared" si="275"/>
        <v>0.45539473527617735</v>
      </c>
      <c r="FN89" s="23">
        <f t="shared" si="276"/>
        <v>0</v>
      </c>
      <c r="FO89" s="23">
        <f t="shared" si="277"/>
        <v>0.12508063206508566</v>
      </c>
      <c r="FP89" s="23">
        <f t="shared" si="278"/>
        <v>0.50225732283557079</v>
      </c>
      <c r="FQ89" s="23">
        <f t="shared" si="279"/>
        <v>1.0827326901768339</v>
      </c>
      <c r="FR89" s="23">
        <f t="shared" si="280"/>
        <v>2.3520046007181596</v>
      </c>
      <c r="FS89" s="23">
        <f t="shared" si="281"/>
        <v>3.4347372908949936</v>
      </c>
      <c r="FT89" s="23">
        <f t="shared" si="282"/>
        <v>1.5652627091050064</v>
      </c>
      <c r="FU89" s="23">
        <f t="shared" si="283"/>
        <v>5</v>
      </c>
      <c r="FV89" s="23">
        <f t="shared" si="284"/>
        <v>0</v>
      </c>
      <c r="FW89" s="23">
        <f t="shared" si="285"/>
        <v>5</v>
      </c>
      <c r="FX89" s="24">
        <f t="shared" si="286"/>
        <v>0</v>
      </c>
      <c r="FY89" s="24">
        <f t="shared" si="287"/>
        <v>2.3183152885406288E-2</v>
      </c>
      <c r="FZ89" s="24">
        <f t="shared" si="288"/>
        <v>2.0019972580533712E-2</v>
      </c>
      <c r="GA89" s="74">
        <f t="shared" si="289"/>
        <v>4.3203125465940004E-2</v>
      </c>
      <c r="GB89" s="74">
        <f t="shared" si="290"/>
        <v>4.3203125465940004E-2</v>
      </c>
      <c r="GC89" s="23">
        <f t="shared" si="291"/>
        <v>1.771175481029871</v>
      </c>
      <c r="GD89" s="23">
        <f t="shared" si="292"/>
        <v>0.18562139350418905</v>
      </c>
      <c r="GE89" s="74">
        <f t="shared" si="293"/>
        <v>2</v>
      </c>
      <c r="GG89" s="24" t="str">
        <f t="shared" si="294"/>
        <v>CALCIC</v>
      </c>
      <c r="GH89" s="83">
        <f t="shared" si="296"/>
        <v>0.57852333333318251</v>
      </c>
    </row>
    <row r="90" spans="1:190" s="23" customFormat="1" ht="18" customHeight="1" x14ac:dyDescent="0.2">
      <c r="A90" s="23" t="s">
        <v>11</v>
      </c>
      <c r="B90" s="23" t="s">
        <v>144</v>
      </c>
      <c r="C90" s="24">
        <v>1000</v>
      </c>
      <c r="D90" s="24">
        <v>4.9290000000000003</v>
      </c>
      <c r="F90" s="43">
        <v>53.28</v>
      </c>
      <c r="G90" s="43">
        <v>1.98</v>
      </c>
      <c r="H90" s="43">
        <v>18.100000000000001</v>
      </c>
      <c r="I90" s="43">
        <v>10.78</v>
      </c>
      <c r="J90" s="43">
        <v>0.17</v>
      </c>
      <c r="K90" s="43">
        <v>2.82</v>
      </c>
      <c r="L90" s="43">
        <v>7.24</v>
      </c>
      <c r="M90" s="43">
        <v>3.73</v>
      </c>
      <c r="N90" s="43">
        <v>1.9</v>
      </c>
      <c r="O90" s="37"/>
      <c r="P90" s="37"/>
      <c r="Q90" s="37">
        <v>4.0999999999999996</v>
      </c>
      <c r="S90" s="43">
        <v>40.04</v>
      </c>
      <c r="T90" s="43">
        <v>5.31</v>
      </c>
      <c r="U90" s="43">
        <v>13.42</v>
      </c>
      <c r="V90" s="43">
        <v>14.62</v>
      </c>
      <c r="W90" s="43">
        <v>0.13</v>
      </c>
      <c r="X90" s="43">
        <v>11.09</v>
      </c>
      <c r="Y90" s="43">
        <v>10.6</v>
      </c>
      <c r="Z90" s="43">
        <v>2.4300000000000002</v>
      </c>
      <c r="AA90" s="43">
        <v>0.86</v>
      </c>
      <c r="AB90" s="37"/>
      <c r="AD90" s="38">
        <f t="shared" si="149"/>
        <v>10.393697676727806</v>
      </c>
      <c r="AE90" s="39"/>
      <c r="AF90" s="58">
        <f t="shared" si="150"/>
        <v>0.34486266020466716</v>
      </c>
      <c r="AG90" s="38">
        <f t="shared" si="151"/>
        <v>5.7</v>
      </c>
      <c r="AH90" s="38">
        <f t="shared" si="152"/>
        <v>4.7471912674717593</v>
      </c>
      <c r="AI90" s="38">
        <f t="shared" si="153"/>
        <v>8.4034208020721159</v>
      </c>
      <c r="AJ90" s="39"/>
      <c r="AK90" s="40">
        <f t="shared" si="154"/>
        <v>1006.178382438719</v>
      </c>
      <c r="AL90" s="40">
        <f t="shared" si="155"/>
        <v>1002.8336051299731</v>
      </c>
      <c r="AM90" s="40">
        <f t="shared" si="156"/>
        <v>1000.5299888597124</v>
      </c>
      <c r="AN90" s="40">
        <f t="shared" si="157"/>
        <v>892.09893382621453</v>
      </c>
      <c r="AO90" s="40">
        <f t="shared" si="158"/>
        <v>1007.565449151105</v>
      </c>
      <c r="AP90" s="40">
        <f t="shared" si="159"/>
        <v>1007.2363544451391</v>
      </c>
      <c r="AQ90" s="41"/>
      <c r="AR90" s="40">
        <f t="shared" si="160"/>
        <v>950.56621261389137</v>
      </c>
      <c r="AS90" s="40">
        <f t="shared" si="161"/>
        <v>980.53221754800268</v>
      </c>
      <c r="AT90" s="41"/>
      <c r="AU90" s="38">
        <f t="shared" si="162"/>
        <v>5.578131766389177</v>
      </c>
      <c r="AV90" s="38">
        <f t="shared" si="163"/>
        <v>5.0969991486348425</v>
      </c>
      <c r="AW90" s="38">
        <f t="shared" si="164"/>
        <v>5.0583767300744178</v>
      </c>
      <c r="AX90" s="38">
        <f t="shared" si="165"/>
        <v>5.3686164251296864</v>
      </c>
      <c r="AY90" s="38">
        <f t="shared" si="166"/>
        <v>5.1870096944722768</v>
      </c>
      <c r="AZ90" s="38">
        <f t="shared" si="167"/>
        <v>3.6864258396914185</v>
      </c>
      <c r="BA90" s="39"/>
      <c r="BB90" s="42">
        <f t="shared" si="168"/>
        <v>0.42513628436753637</v>
      </c>
      <c r="BC90" s="42" t="str">
        <f t="shared" si="169"/>
        <v>NO</v>
      </c>
      <c r="BD90" s="38">
        <f t="shared" si="170"/>
        <v>7.89100597004348</v>
      </c>
      <c r="BE90" s="38">
        <f t="shared" si="171"/>
        <v>7.0623415629447601</v>
      </c>
      <c r="BF90" s="38">
        <f t="shared" si="172"/>
        <v>8.3991699038714547</v>
      </c>
      <c r="BG90" s="38">
        <f t="shared" si="173"/>
        <v>8.4833546065696268</v>
      </c>
      <c r="BH90" s="38">
        <f t="shared" si="174"/>
        <v>6.4725159549272222</v>
      </c>
      <c r="BI90" s="38">
        <f t="shared" si="175"/>
        <v>-3.1699388968784881</v>
      </c>
      <c r="BJ90" s="38">
        <f t="shared" si="176"/>
        <v>8.2810059700434806</v>
      </c>
      <c r="BK90" s="38">
        <f t="shared" si="177"/>
        <v>8.1670155899417427</v>
      </c>
      <c r="BL90" s="24"/>
      <c r="BM90" s="24">
        <f t="shared" si="178"/>
        <v>0.88675411047478292</v>
      </c>
      <c r="BN90" s="24">
        <f t="shared" si="179"/>
        <v>2.4787553143011662E-2</v>
      </c>
      <c r="BO90" s="24">
        <f t="shared" si="180"/>
        <v>0.17751885524857544</v>
      </c>
      <c r="BP90" s="24">
        <f t="shared" si="181"/>
        <v>0</v>
      </c>
      <c r="BQ90" s="24">
        <f t="shared" si="182"/>
        <v>0.15004231248886513</v>
      </c>
      <c r="BR90" s="24">
        <f t="shared" si="183"/>
        <v>2.3964757709251101E-3</v>
      </c>
      <c r="BS90" s="24">
        <f t="shared" si="184"/>
        <v>6.9967546967576733E-2</v>
      </c>
      <c r="BT90" s="24">
        <f t="shared" si="185"/>
        <v>0.12910726959523802</v>
      </c>
      <c r="BU90" s="24">
        <f t="shared" si="186"/>
        <v>6.0181771538378379E-2</v>
      </c>
      <c r="BV90" s="24">
        <f t="shared" si="187"/>
        <v>2.0170707885685167E-2</v>
      </c>
      <c r="BW90" s="24">
        <f t="shared" si="188"/>
        <v>0</v>
      </c>
      <c r="BX90" s="24">
        <f t="shared" si="189"/>
        <v>0.22760227113758943</v>
      </c>
      <c r="BY90" s="23">
        <f t="shared" si="190"/>
        <v>1.748528874250628</v>
      </c>
      <c r="BZ90" s="23">
        <f t="shared" si="191"/>
        <v>1.7787979377856775</v>
      </c>
      <c r="CA90" s="24">
        <f t="shared" si="192"/>
        <v>0.50714296088179933</v>
      </c>
      <c r="CB90" s="24">
        <f t="shared" si="193"/>
        <v>1.4176233237003269E-2</v>
      </c>
      <c r="CC90" s="24">
        <f t="shared" si="194"/>
        <v>0.10152469190687811</v>
      </c>
      <c r="CD90" s="24">
        <f t="shared" si="195"/>
        <v>0</v>
      </c>
      <c r="CE90" s="24">
        <f t="shared" si="196"/>
        <v>8.5810600384376948E-2</v>
      </c>
      <c r="CF90" s="24">
        <f t="shared" si="197"/>
        <v>1.3705668840911618E-3</v>
      </c>
      <c r="CG90" s="24">
        <f t="shared" si="198"/>
        <v>4.0015093829984895E-2</v>
      </c>
      <c r="CH90" s="24">
        <f t="shared" si="199"/>
        <v>7.3837653753684729E-2</v>
      </c>
      <c r="CI90" s="24">
        <f t="shared" si="200"/>
        <v>3.4418517431787136E-2</v>
      </c>
      <c r="CJ90" s="24">
        <f t="shared" si="201"/>
        <v>1.1535816298332382E-2</v>
      </c>
      <c r="CK90" s="24">
        <f t="shared" si="202"/>
        <v>0</v>
      </c>
      <c r="CL90" s="24">
        <f t="shared" si="203"/>
        <v>0.13016786539206199</v>
      </c>
      <c r="CM90" s="23">
        <f t="shared" si="204"/>
        <v>1</v>
      </c>
      <c r="CN90" s="23">
        <f t="shared" si="205"/>
        <v>0.86983213460793796</v>
      </c>
      <c r="CP90">
        <f t="shared" si="206"/>
        <v>0.4985131203708566</v>
      </c>
      <c r="CQ90">
        <f t="shared" si="207"/>
        <v>1.3935002181230461E-2</v>
      </c>
      <c r="CR90">
        <f t="shared" si="208"/>
        <v>0.19959417703121285</v>
      </c>
      <c r="CS90">
        <f t="shared" si="209"/>
        <v>0</v>
      </c>
      <c r="CT90">
        <f t="shared" si="210"/>
        <v>8.4350397142715444E-2</v>
      </c>
      <c r="CU90">
        <f t="shared" si="211"/>
        <v>1.3472445183449807E-3</v>
      </c>
      <c r="CV90">
        <f t="shared" si="212"/>
        <v>3.9334173646881597E-2</v>
      </c>
      <c r="CW90">
        <f t="shared" si="213"/>
        <v>7.2581189157412782E-2</v>
      </c>
      <c r="CX90">
        <f t="shared" si="214"/>
        <v>6.7665663715908264E-2</v>
      </c>
      <c r="CY90">
        <f t="shared" si="215"/>
        <v>2.2679032235437054E-2</v>
      </c>
      <c r="CZ90">
        <f t="shared" si="216"/>
        <v>0</v>
      </c>
      <c r="DA90" s="23">
        <f t="shared" si="217"/>
        <v>1</v>
      </c>
      <c r="DB90" s="23">
        <f t="shared" si="218"/>
        <v>0.66639704548442769</v>
      </c>
      <c r="DC90" s="23">
        <f t="shared" si="219"/>
        <v>6.6475710701713098E-2</v>
      </c>
      <c r="DD90" s="23">
        <f t="shared" si="220"/>
        <v>0.13161895234452389</v>
      </c>
      <c r="DE90" s="23">
        <f t="shared" si="221"/>
        <v>0</v>
      </c>
      <c r="DF90" s="23">
        <f t="shared" si="222"/>
        <v>0.2034896668448245</v>
      </c>
      <c r="DG90" s="23">
        <f t="shared" si="223"/>
        <v>1.8325991189427314E-3</v>
      </c>
      <c r="DH90" s="23">
        <f t="shared" si="224"/>
        <v>0.2751560623653993</v>
      </c>
      <c r="DI90" s="23">
        <f t="shared" si="225"/>
        <v>0.18902445548474073</v>
      </c>
      <c r="DJ90" s="23">
        <f t="shared" si="226"/>
        <v>3.9206891377549458E-2</v>
      </c>
      <c r="DK90" s="23">
        <f t="shared" si="227"/>
        <v>9.129899358783812E-3</v>
      </c>
      <c r="DL90" s="23">
        <f t="shared" si="228"/>
        <v>1.5823312830809051</v>
      </c>
      <c r="DM90" s="23">
        <f t="shared" si="229"/>
        <v>0.66639704548442769</v>
      </c>
      <c r="DN90" s="23">
        <f t="shared" si="230"/>
        <v>6.6475710701713098E-2</v>
      </c>
      <c r="DO90" s="23">
        <f t="shared" si="231"/>
        <v>0.26323790468904779</v>
      </c>
      <c r="DP90" s="23">
        <f t="shared" si="232"/>
        <v>0</v>
      </c>
      <c r="DR90" s="23">
        <f t="shared" si="233"/>
        <v>0.2034896668448245</v>
      </c>
      <c r="DS90" s="23">
        <f t="shared" si="234"/>
        <v>1.8325991189427314E-3</v>
      </c>
      <c r="DT90" s="23">
        <f t="shared" si="235"/>
        <v>0.2751560623653993</v>
      </c>
      <c r="DU90" s="23">
        <f t="shared" si="236"/>
        <v>0.18902445548474073</v>
      </c>
      <c r="DV90" s="23">
        <f t="shared" si="237"/>
        <v>7.8413782755098915E-2</v>
      </c>
      <c r="DW90" s="23">
        <f t="shared" si="238"/>
        <v>1.8259798717567624E-2</v>
      </c>
      <c r="DY90" s="23">
        <f t="shared" si="239"/>
        <v>1.3327940909688554</v>
      </c>
      <c r="DZ90" s="23">
        <f t="shared" si="240"/>
        <v>0.1329514214034262</v>
      </c>
      <c r="EA90" s="23">
        <f t="shared" si="241"/>
        <v>0.39485685703357165</v>
      </c>
      <c r="EB90" s="23">
        <f t="shared" si="242"/>
        <v>0</v>
      </c>
      <c r="ED90" s="23">
        <f t="shared" si="243"/>
        <v>0.2034896668448245</v>
      </c>
      <c r="EE90" s="23">
        <f t="shared" si="244"/>
        <v>1.8325991189427314E-3</v>
      </c>
      <c r="EF90" s="23">
        <f t="shared" si="245"/>
        <v>0.2751560623653993</v>
      </c>
      <c r="EG90" s="23">
        <f t="shared" si="246"/>
        <v>0.18902445548474073</v>
      </c>
      <c r="EH90" s="23">
        <f t="shared" si="247"/>
        <v>3.9206891377549458E-2</v>
      </c>
      <c r="EI90" s="23">
        <f t="shared" si="248"/>
        <v>9.129899358783812E-3</v>
      </c>
      <c r="EJ90" s="23">
        <f t="shared" si="249"/>
        <v>2.5784419439560939</v>
      </c>
      <c r="EK90" s="23">
        <f t="shared" si="250"/>
        <v>8.920115519340019</v>
      </c>
      <c r="EL90" s="83">
        <f t="shared" si="295"/>
        <v>0.57486371563246375</v>
      </c>
      <c r="EM90" s="24">
        <f t="shared" si="251"/>
        <v>5.9443386274679799</v>
      </c>
      <c r="EN90" s="24">
        <f t="shared" si="252"/>
        <v>0.59297101868950841</v>
      </c>
      <c r="EO90" s="24">
        <f t="shared" si="253"/>
        <v>2.348112518895324</v>
      </c>
      <c r="EP90" s="24">
        <f t="shared" si="254"/>
        <v>0</v>
      </c>
      <c r="EQ90" s="24"/>
      <c r="ER90" s="24">
        <f t="shared" si="255"/>
        <v>1.8151513352478492</v>
      </c>
      <c r="ES90" s="24">
        <f t="shared" si="256"/>
        <v>1.6346995841609903E-2</v>
      </c>
      <c r="ET90" s="24">
        <f t="shared" si="257"/>
        <v>2.4544238621460885</v>
      </c>
      <c r="EU90" s="24">
        <f t="shared" si="258"/>
        <v>1.6861199789042323</v>
      </c>
      <c r="EV90" s="24">
        <f t="shared" si="259"/>
        <v>0.69946000048391455</v>
      </c>
      <c r="EW90" s="24">
        <f t="shared" si="260"/>
        <v>0.16287951392059993</v>
      </c>
      <c r="EX90" s="23">
        <f t="shared" si="261"/>
        <v>14.857464337192592</v>
      </c>
      <c r="EY90" s="23">
        <f t="shared" si="262"/>
        <v>15.719803851597108</v>
      </c>
      <c r="EZ90" s="23">
        <f t="shared" si="263"/>
        <v>13.17134435828836</v>
      </c>
      <c r="FA90" s="23" t="str">
        <f t="shared" si="264"/>
        <v>Good</v>
      </c>
      <c r="FB90" s="23">
        <f t="shared" si="265"/>
        <v>61.587529289222303</v>
      </c>
      <c r="FC90" s="23">
        <f t="shared" si="266"/>
        <v>0.26667067697490249</v>
      </c>
      <c r="FE90" s="23">
        <f t="shared" si="267"/>
        <v>-10.673270493003448</v>
      </c>
      <c r="FF90" s="23">
        <f t="shared" si="268"/>
        <v>8.7417926525435632E-2</v>
      </c>
      <c r="FG90" s="80">
        <f t="shared" si="269"/>
        <v>0.13506292444615414</v>
      </c>
      <c r="FH90" s="80">
        <f t="shared" si="270"/>
        <v>1.6800884108016951</v>
      </c>
      <c r="FI90" s="23">
        <f t="shared" si="271"/>
        <v>5.9443386274679799</v>
      </c>
      <c r="FJ90" s="23">
        <f t="shared" si="272"/>
        <v>2.0556613725320201</v>
      </c>
      <c r="FK90" s="23">
        <f t="shared" si="273"/>
        <v>0</v>
      </c>
      <c r="FL90" s="24">
        <f t="shared" si="274"/>
        <v>8</v>
      </c>
      <c r="FM90" s="23">
        <f t="shared" si="275"/>
        <v>0.29245114636330394</v>
      </c>
      <c r="FN90" s="23">
        <f t="shared" si="276"/>
        <v>0</v>
      </c>
      <c r="FO90" s="23">
        <f t="shared" si="277"/>
        <v>0.13506292444615414</v>
      </c>
      <c r="FP90" s="23">
        <f t="shared" si="278"/>
        <v>0.59297101868950841</v>
      </c>
      <c r="FQ90" s="23">
        <f t="shared" si="279"/>
        <v>1.0204850894989665</v>
      </c>
      <c r="FR90" s="23">
        <f t="shared" si="280"/>
        <v>2.4544238621460885</v>
      </c>
      <c r="FS90" s="23">
        <f t="shared" si="281"/>
        <v>3.4749089516450553</v>
      </c>
      <c r="FT90" s="23">
        <f t="shared" si="282"/>
        <v>1.5250910483549447</v>
      </c>
      <c r="FU90" s="23">
        <f t="shared" si="283"/>
        <v>5</v>
      </c>
      <c r="FV90" s="23">
        <f t="shared" si="284"/>
        <v>0</v>
      </c>
      <c r="FW90" s="23">
        <f t="shared" si="285"/>
        <v>5</v>
      </c>
      <c r="FX90" s="24">
        <f t="shared" si="286"/>
        <v>0</v>
      </c>
      <c r="FY90" s="24">
        <f t="shared" si="287"/>
        <v>0.15499736244675044</v>
      </c>
      <c r="FZ90" s="24">
        <f t="shared" si="288"/>
        <v>1.6346995841609903E-2</v>
      </c>
      <c r="GA90" s="74">
        <f t="shared" si="289"/>
        <v>0.17134435828836034</v>
      </c>
      <c r="GB90" s="74">
        <f t="shared" si="290"/>
        <v>0.17134435828836034</v>
      </c>
      <c r="GC90" s="23">
        <f t="shared" si="291"/>
        <v>1.6861199789042323</v>
      </c>
      <c r="GD90" s="23">
        <f t="shared" si="292"/>
        <v>0.14253566280740748</v>
      </c>
      <c r="GE90" s="74">
        <f t="shared" si="293"/>
        <v>2</v>
      </c>
      <c r="GG90" s="24" t="str">
        <f t="shared" si="294"/>
        <v>CALCIC</v>
      </c>
      <c r="GH90" s="83">
        <f t="shared" si="296"/>
        <v>0.57486371563246375</v>
      </c>
    </row>
    <row r="91" spans="1:190" s="23" customFormat="1" ht="18" customHeight="1" x14ac:dyDescent="0.2">
      <c r="A91" s="23" t="s">
        <v>11</v>
      </c>
      <c r="B91" s="23" t="s">
        <v>144</v>
      </c>
      <c r="C91" s="24">
        <v>1000</v>
      </c>
      <c r="D91" s="24">
        <v>4.9290000000000003</v>
      </c>
      <c r="F91" s="43">
        <v>54.62</v>
      </c>
      <c r="G91" s="43">
        <v>1.78</v>
      </c>
      <c r="H91" s="43">
        <v>17.579999999999998</v>
      </c>
      <c r="I91" s="43">
        <v>10.36</v>
      </c>
      <c r="J91" s="43">
        <v>0.18</v>
      </c>
      <c r="K91" s="43">
        <v>2.61</v>
      </c>
      <c r="L91" s="43">
        <v>6.72</v>
      </c>
      <c r="M91" s="43">
        <v>3.92</v>
      </c>
      <c r="N91" s="43">
        <v>2.2400000000000002</v>
      </c>
      <c r="O91" s="37"/>
      <c r="P91" s="37"/>
      <c r="Q91" s="37">
        <v>3.92</v>
      </c>
      <c r="S91" s="43">
        <v>40.78</v>
      </c>
      <c r="T91" s="43">
        <v>5.22</v>
      </c>
      <c r="U91" s="43">
        <v>13.38</v>
      </c>
      <c r="V91" s="43">
        <v>14.95</v>
      </c>
      <c r="W91" s="43">
        <v>0.18</v>
      </c>
      <c r="X91" s="43">
        <v>10.4</v>
      </c>
      <c r="Y91" s="43">
        <v>10.3</v>
      </c>
      <c r="Z91" s="43">
        <v>2.4</v>
      </c>
      <c r="AA91" s="43">
        <v>0.88</v>
      </c>
      <c r="AB91" s="37"/>
      <c r="AD91" s="38">
        <f t="shared" si="149"/>
        <v>10.05555127012685</v>
      </c>
      <c r="AE91" s="39"/>
      <c r="AF91" s="58">
        <f t="shared" si="150"/>
        <v>0.36215009652509655</v>
      </c>
      <c r="AG91" s="38">
        <f t="shared" si="151"/>
        <v>5.3</v>
      </c>
      <c r="AH91" s="38">
        <f t="shared" si="152"/>
        <v>4.2047000379806647</v>
      </c>
      <c r="AI91" s="38">
        <f t="shared" si="153"/>
        <v>8.322892953565594</v>
      </c>
      <c r="AJ91" s="39"/>
      <c r="AK91" s="40">
        <f t="shared" si="154"/>
        <v>987.85844504376075</v>
      </c>
      <c r="AL91" s="40">
        <f t="shared" si="155"/>
        <v>984.94453564096841</v>
      </c>
      <c r="AM91" s="40">
        <f t="shared" si="156"/>
        <v>982.50298730649206</v>
      </c>
      <c r="AN91" s="40">
        <f t="shared" si="157"/>
        <v>892.70424051664918</v>
      </c>
      <c r="AO91" s="40">
        <f t="shared" si="158"/>
        <v>1004.9148891295871</v>
      </c>
      <c r="AP91" s="40">
        <f t="shared" si="159"/>
        <v>996.02057587020761</v>
      </c>
      <c r="AQ91" s="41"/>
      <c r="AR91" s="40">
        <f t="shared" si="160"/>
        <v>953.5375932782265</v>
      </c>
      <c r="AS91" s="40">
        <f t="shared" si="161"/>
        <v>975.70184572463836</v>
      </c>
      <c r="AT91" s="41"/>
      <c r="AU91" s="38">
        <f t="shared" si="162"/>
        <v>5.7122747431214975</v>
      </c>
      <c r="AV91" s="38">
        <f t="shared" si="163"/>
        <v>5.1392897405575741</v>
      </c>
      <c r="AW91" s="38">
        <f t="shared" si="164"/>
        <v>4.9999846070840634</v>
      </c>
      <c r="AX91" s="38">
        <f t="shared" si="165"/>
        <v>5.8027396591756819</v>
      </c>
      <c r="AY91" s="38">
        <f t="shared" si="166"/>
        <v>5.8841360671004201</v>
      </c>
      <c r="AZ91" s="38">
        <f t="shared" si="167"/>
        <v>3.6982774789823525</v>
      </c>
      <c r="BA91" s="39"/>
      <c r="BB91" s="42">
        <f t="shared" si="168"/>
        <v>0.44641547617878091</v>
      </c>
      <c r="BC91" s="42" t="str">
        <f t="shared" si="169"/>
        <v>NO</v>
      </c>
      <c r="BD91" s="38">
        <f t="shared" si="170"/>
        <v>7.8386615114448297</v>
      </c>
      <c r="BE91" s="38">
        <f t="shared" si="171"/>
        <v>6.9995710700666089</v>
      </c>
      <c r="BF91" s="38">
        <f t="shared" si="172"/>
        <v>8.27080074446671</v>
      </c>
      <c r="BG91" s="38">
        <f t="shared" si="173"/>
        <v>8.4246622116399266</v>
      </c>
      <c r="BH91" s="38">
        <f t="shared" si="174"/>
        <v>6.428496658729947</v>
      </c>
      <c r="BI91" s="38">
        <f t="shared" si="175"/>
        <v>-3.1983852422308363</v>
      </c>
      <c r="BJ91" s="38">
        <f t="shared" si="176"/>
        <v>8.2286615114448303</v>
      </c>
      <c r="BK91" s="38">
        <f t="shared" si="177"/>
        <v>8.1174808736535553</v>
      </c>
      <c r="BL91" s="24"/>
      <c r="BM91" s="24">
        <f t="shared" si="178"/>
        <v>0.90905610949948656</v>
      </c>
      <c r="BN91" s="24">
        <f t="shared" si="179"/>
        <v>2.2283759896242809E-2</v>
      </c>
      <c r="BO91" s="24">
        <f t="shared" si="180"/>
        <v>0.17241886603701415</v>
      </c>
      <c r="BP91" s="24">
        <f t="shared" si="181"/>
        <v>0</v>
      </c>
      <c r="BQ91" s="24">
        <f t="shared" si="182"/>
        <v>0.14419650810618206</v>
      </c>
      <c r="BR91" s="24">
        <f t="shared" si="183"/>
        <v>2.5374449339207049E-3</v>
      </c>
      <c r="BS91" s="24">
        <f t="shared" si="184"/>
        <v>6.4757197725310384E-2</v>
      </c>
      <c r="BT91" s="24">
        <f t="shared" si="185"/>
        <v>0.11983437177900545</v>
      </c>
      <c r="BU91" s="24">
        <f t="shared" si="186"/>
        <v>6.3247330946499536E-2</v>
      </c>
      <c r="BV91" s="24">
        <f t="shared" si="187"/>
        <v>2.3780202981018305E-2</v>
      </c>
      <c r="BW91" s="24">
        <f t="shared" si="188"/>
        <v>0</v>
      </c>
      <c r="BX91" s="24">
        <f t="shared" si="189"/>
        <v>0.2176099763071587</v>
      </c>
      <c r="BY91" s="23">
        <f t="shared" si="190"/>
        <v>1.7397217682118382</v>
      </c>
      <c r="BZ91" s="23">
        <f t="shared" si="191"/>
        <v>1.7815581918692116</v>
      </c>
      <c r="CA91" s="24">
        <f t="shared" si="192"/>
        <v>0.52252959416255051</v>
      </c>
      <c r="CB91" s="24">
        <f t="shared" si="193"/>
        <v>1.2808806731864388E-2</v>
      </c>
      <c r="CC91" s="24">
        <f t="shared" si="194"/>
        <v>9.910714988307226E-2</v>
      </c>
      <c r="CD91" s="24">
        <f t="shared" si="195"/>
        <v>0</v>
      </c>
      <c r="CE91" s="24">
        <f t="shared" si="196"/>
        <v>8.2884809939691398E-2</v>
      </c>
      <c r="CF91" s="24">
        <f t="shared" si="197"/>
        <v>1.4585349107454127E-3</v>
      </c>
      <c r="CG91" s="24">
        <f t="shared" si="198"/>
        <v>3.7222732340626313E-2</v>
      </c>
      <c r="CH91" s="24">
        <f t="shared" si="199"/>
        <v>6.8881342964499687E-2</v>
      </c>
      <c r="CI91" s="24">
        <f t="shared" si="200"/>
        <v>3.6354854035946162E-2</v>
      </c>
      <c r="CJ91" s="24">
        <f t="shared" si="201"/>
        <v>1.3668969036043409E-2</v>
      </c>
      <c r="CK91" s="24">
        <f t="shared" si="202"/>
        <v>0</v>
      </c>
      <c r="CL91" s="24">
        <f t="shared" si="203"/>
        <v>0.12508320599496073</v>
      </c>
      <c r="CM91" s="23">
        <f t="shared" si="204"/>
        <v>1.0000000000000002</v>
      </c>
      <c r="CN91" s="23">
        <f t="shared" si="205"/>
        <v>0.87491679400503952</v>
      </c>
      <c r="CP91">
        <f t="shared" si="206"/>
        <v>0.51025900453226536</v>
      </c>
      <c r="CQ91">
        <f t="shared" si="207"/>
        <v>1.2508016857345917E-2</v>
      </c>
      <c r="CR91">
        <f t="shared" si="208"/>
        <v>0.19355962305796165</v>
      </c>
      <c r="CS91">
        <f t="shared" si="209"/>
        <v>0</v>
      </c>
      <c r="CT91">
        <f t="shared" si="210"/>
        <v>8.093842163802184E-2</v>
      </c>
      <c r="CU91">
        <f t="shared" si="211"/>
        <v>1.4242840595952786E-3</v>
      </c>
      <c r="CV91">
        <f t="shared" si="212"/>
        <v>3.6348628981558613E-2</v>
      </c>
      <c r="CW91">
        <f t="shared" si="213"/>
        <v>6.7263798805962768E-2</v>
      </c>
      <c r="CX91">
        <f t="shared" si="214"/>
        <v>7.1002262216470644E-2</v>
      </c>
      <c r="CY91">
        <f t="shared" si="215"/>
        <v>2.6695959850818126E-2</v>
      </c>
      <c r="CZ91">
        <f t="shared" si="216"/>
        <v>0</v>
      </c>
      <c r="DA91" s="23">
        <f t="shared" si="217"/>
        <v>1.0000000000000002</v>
      </c>
      <c r="DB91" s="23">
        <f t="shared" si="218"/>
        <v>0.6787130747965775</v>
      </c>
      <c r="DC91" s="23">
        <f t="shared" si="219"/>
        <v>6.5349003740667114E-2</v>
      </c>
      <c r="DD91" s="23">
        <f t="shared" si="220"/>
        <v>0.13122664548209612</v>
      </c>
      <c r="DE91" s="23">
        <f t="shared" si="221"/>
        <v>0</v>
      </c>
      <c r="DF91" s="23">
        <f t="shared" si="222"/>
        <v>0.20808279885978975</v>
      </c>
      <c r="DG91" s="23">
        <f t="shared" si="223"/>
        <v>2.5374449339207049E-3</v>
      </c>
      <c r="DH91" s="23">
        <f t="shared" si="224"/>
        <v>0.25803634342652415</v>
      </c>
      <c r="DI91" s="23">
        <f t="shared" si="225"/>
        <v>0.18367470674460659</v>
      </c>
      <c r="DJ91" s="23">
        <f t="shared" si="226"/>
        <v>3.8722855681530326E-2</v>
      </c>
      <c r="DK91" s="23">
        <f t="shared" si="227"/>
        <v>9.3422225996857618E-3</v>
      </c>
      <c r="DL91" s="23">
        <f t="shared" si="228"/>
        <v>1.5756850962653977</v>
      </c>
      <c r="DM91" s="23">
        <f t="shared" si="229"/>
        <v>0.6787130747965775</v>
      </c>
      <c r="DN91" s="23">
        <f t="shared" si="230"/>
        <v>6.5349003740667114E-2</v>
      </c>
      <c r="DO91" s="23">
        <f t="shared" si="231"/>
        <v>0.26245329096419223</v>
      </c>
      <c r="DP91" s="23">
        <f t="shared" si="232"/>
        <v>0</v>
      </c>
      <c r="DR91" s="23">
        <f t="shared" si="233"/>
        <v>0.20808279885978975</v>
      </c>
      <c r="DS91" s="23">
        <f t="shared" si="234"/>
        <v>2.5374449339207049E-3</v>
      </c>
      <c r="DT91" s="23">
        <f t="shared" si="235"/>
        <v>0.25803634342652415</v>
      </c>
      <c r="DU91" s="23">
        <f t="shared" si="236"/>
        <v>0.18367470674460659</v>
      </c>
      <c r="DV91" s="23">
        <f t="shared" si="237"/>
        <v>7.7445711363060651E-2</v>
      </c>
      <c r="DW91" s="23">
        <f t="shared" si="238"/>
        <v>1.8684445199371524E-2</v>
      </c>
      <c r="DY91" s="23">
        <f t="shared" si="239"/>
        <v>1.357426149593155</v>
      </c>
      <c r="DZ91" s="23">
        <f t="shared" si="240"/>
        <v>0.13069800748133423</v>
      </c>
      <c r="EA91" s="23">
        <f t="shared" si="241"/>
        <v>0.39367993644628835</v>
      </c>
      <c r="EB91" s="23">
        <f t="shared" si="242"/>
        <v>0</v>
      </c>
      <c r="ED91" s="23">
        <f t="shared" si="243"/>
        <v>0.20808279885978975</v>
      </c>
      <c r="EE91" s="23">
        <f t="shared" si="244"/>
        <v>2.5374449339207049E-3</v>
      </c>
      <c r="EF91" s="23">
        <f t="shared" si="245"/>
        <v>0.25803634342652415</v>
      </c>
      <c r="EG91" s="23">
        <f t="shared" si="246"/>
        <v>0.18367470674460659</v>
      </c>
      <c r="EH91" s="23">
        <f t="shared" si="247"/>
        <v>3.8722855681530326E-2</v>
      </c>
      <c r="EI91" s="23">
        <f t="shared" si="248"/>
        <v>9.3422225996857618E-3</v>
      </c>
      <c r="EJ91" s="23">
        <f t="shared" si="249"/>
        <v>2.5822004657668356</v>
      </c>
      <c r="EK91" s="23">
        <f t="shared" si="250"/>
        <v>8.9071318454625459</v>
      </c>
      <c r="EL91" s="83">
        <f t="shared" si="295"/>
        <v>0.55358452382121914</v>
      </c>
      <c r="EM91" s="24">
        <f t="shared" si="251"/>
        <v>6.0453868424523982</v>
      </c>
      <c r="EN91" s="24">
        <f t="shared" si="252"/>
        <v>0.58207219228774709</v>
      </c>
      <c r="EO91" s="24">
        <f t="shared" si="253"/>
        <v>2.3377060658936042</v>
      </c>
      <c r="EP91" s="24">
        <f t="shared" si="254"/>
        <v>0</v>
      </c>
      <c r="EQ91" s="24"/>
      <c r="ER91" s="24">
        <f t="shared" si="255"/>
        <v>1.8534209242170108</v>
      </c>
      <c r="ES91" s="24">
        <f t="shared" si="256"/>
        <v>2.2601356577032716E-2</v>
      </c>
      <c r="ET91" s="24">
        <f t="shared" si="257"/>
        <v>2.2983637318211034</v>
      </c>
      <c r="EU91" s="24">
        <f t="shared" si="258"/>
        <v>1.6360148296508796</v>
      </c>
      <c r="EV91" s="24">
        <f t="shared" si="259"/>
        <v>0.68981916197641813</v>
      </c>
      <c r="EW91" s="24">
        <f t="shared" si="260"/>
        <v>0.16642481685012189</v>
      </c>
      <c r="EX91" s="23">
        <f t="shared" si="261"/>
        <v>14.775565942899775</v>
      </c>
      <c r="EY91" s="23">
        <f t="shared" si="262"/>
        <v>15.631809921726315</v>
      </c>
      <c r="EZ91" s="23">
        <f t="shared" si="263"/>
        <v>13.139551113248896</v>
      </c>
      <c r="FA91" s="23" t="str">
        <f t="shared" si="264"/>
        <v>Good</v>
      </c>
      <c r="FB91" s="23">
        <f t="shared" si="265"/>
        <v>62.559540328170961</v>
      </c>
      <c r="FC91" s="23">
        <f t="shared" si="266"/>
        <v>0.25789017844055173</v>
      </c>
      <c r="FE91" s="23">
        <f t="shared" si="267"/>
        <v>-10.975153391330066</v>
      </c>
      <c r="FF91" s="23">
        <f t="shared" si="268"/>
        <v>9.0740861739046247E-2</v>
      </c>
      <c r="FG91" s="80">
        <f t="shared" si="269"/>
        <v>0.14234753571433437</v>
      </c>
      <c r="FH91" s="80">
        <f t="shared" si="270"/>
        <v>1.7110733885026763</v>
      </c>
      <c r="FI91" s="23">
        <f t="shared" si="271"/>
        <v>6.0453868424523982</v>
      </c>
      <c r="FJ91" s="23">
        <f t="shared" si="272"/>
        <v>1.9546131575476018</v>
      </c>
      <c r="FK91" s="23">
        <f t="shared" si="273"/>
        <v>0</v>
      </c>
      <c r="FL91" s="24">
        <f t="shared" si="274"/>
        <v>8</v>
      </c>
      <c r="FM91" s="23">
        <f t="shared" si="275"/>
        <v>0.3830929083460024</v>
      </c>
      <c r="FN91" s="23">
        <f t="shared" si="276"/>
        <v>0</v>
      </c>
      <c r="FO91" s="23">
        <f t="shared" si="277"/>
        <v>0.14234753571433437</v>
      </c>
      <c r="FP91" s="23">
        <f t="shared" si="278"/>
        <v>0.58207219228774709</v>
      </c>
      <c r="FQ91" s="23">
        <f t="shared" si="279"/>
        <v>1.1075126363480838</v>
      </c>
      <c r="FR91" s="23">
        <f t="shared" si="280"/>
        <v>2.2983637318211034</v>
      </c>
      <c r="FS91" s="23">
        <f t="shared" si="281"/>
        <v>3.4058763681691873</v>
      </c>
      <c r="FT91" s="23">
        <f t="shared" si="282"/>
        <v>1.5941236318308127</v>
      </c>
      <c r="FU91" s="23">
        <f t="shared" si="283"/>
        <v>5</v>
      </c>
      <c r="FV91" s="23">
        <f t="shared" si="284"/>
        <v>0</v>
      </c>
      <c r="FW91" s="23">
        <f t="shared" si="285"/>
        <v>5</v>
      </c>
      <c r="FX91" s="24">
        <f t="shared" si="286"/>
        <v>0</v>
      </c>
      <c r="FY91" s="24">
        <f t="shared" si="287"/>
        <v>0.11694975667186358</v>
      </c>
      <c r="FZ91" s="24">
        <f t="shared" si="288"/>
        <v>2.2601356577032716E-2</v>
      </c>
      <c r="GA91" s="74">
        <f t="shared" si="289"/>
        <v>0.1395511132488963</v>
      </c>
      <c r="GB91" s="74">
        <f t="shared" si="290"/>
        <v>0.1395511132488963</v>
      </c>
      <c r="GC91" s="23">
        <f t="shared" si="291"/>
        <v>1.6360148296508796</v>
      </c>
      <c r="GD91" s="23">
        <f t="shared" si="292"/>
        <v>0.22443405710022413</v>
      </c>
      <c r="GE91" s="74">
        <f t="shared" si="293"/>
        <v>2</v>
      </c>
      <c r="GG91" s="24" t="str">
        <f t="shared" si="294"/>
        <v>CALCIC</v>
      </c>
      <c r="GH91" s="83">
        <f t="shared" si="296"/>
        <v>0.55358452382121914</v>
      </c>
    </row>
    <row r="92" spans="1:190" s="23" customFormat="1" ht="18" customHeight="1" x14ac:dyDescent="0.2">
      <c r="A92" s="23" t="s">
        <v>11</v>
      </c>
      <c r="B92" s="23" t="s">
        <v>144</v>
      </c>
      <c r="C92" s="24">
        <v>1000</v>
      </c>
      <c r="D92" s="24">
        <v>4.9290000000000003</v>
      </c>
      <c r="F92" s="43">
        <v>55.31</v>
      </c>
      <c r="G92" s="43">
        <v>1.66</v>
      </c>
      <c r="H92" s="43">
        <v>17.73</v>
      </c>
      <c r="I92" s="43">
        <v>10.16</v>
      </c>
      <c r="J92" s="43">
        <v>0.19</v>
      </c>
      <c r="K92" s="43">
        <v>2.44</v>
      </c>
      <c r="L92" s="43">
        <v>6</v>
      </c>
      <c r="M92" s="43">
        <v>3.74</v>
      </c>
      <c r="N92" s="43">
        <v>2.75</v>
      </c>
      <c r="O92" s="37"/>
      <c r="P92" s="37"/>
      <c r="Q92" s="37">
        <v>2.04</v>
      </c>
      <c r="S92" s="43">
        <v>40.68</v>
      </c>
      <c r="T92" s="43">
        <v>5.34</v>
      </c>
      <c r="U92" s="43">
        <v>12.73</v>
      </c>
      <c r="V92" s="43">
        <v>15.12</v>
      </c>
      <c r="W92" s="43">
        <v>0.15</v>
      </c>
      <c r="X92" s="43">
        <v>10.19</v>
      </c>
      <c r="Y92" s="43">
        <v>11.01</v>
      </c>
      <c r="Z92" s="43">
        <v>2.23</v>
      </c>
      <c r="AA92" s="43">
        <v>1.03</v>
      </c>
      <c r="AB92" s="37"/>
      <c r="AD92" s="38">
        <f t="shared" si="149"/>
        <v>8.8642192467596637</v>
      </c>
      <c r="AE92" s="39"/>
      <c r="AF92" s="58">
        <f t="shared" si="150"/>
        <v>0.35634750759197292</v>
      </c>
      <c r="AG92" s="38">
        <f t="shared" si="151"/>
        <v>4.2</v>
      </c>
      <c r="AH92" s="38">
        <f t="shared" si="152"/>
        <v>2.9847136836221289</v>
      </c>
      <c r="AI92" s="38">
        <f t="shared" si="153"/>
        <v>8.0786389843537485</v>
      </c>
      <c r="AJ92" s="39"/>
      <c r="AK92" s="40">
        <f t="shared" si="154"/>
        <v>981.48871377119337</v>
      </c>
      <c r="AL92" s="40">
        <f t="shared" si="155"/>
        <v>977.16141128127322</v>
      </c>
      <c r="AM92" s="40">
        <f t="shared" si="156"/>
        <v>980.45861772684998</v>
      </c>
      <c r="AN92" s="40">
        <f t="shared" si="157"/>
        <v>905.49080196541354</v>
      </c>
      <c r="AO92" s="40">
        <f t="shared" si="158"/>
        <v>985.56557394623667</v>
      </c>
      <c r="AP92" s="40">
        <f t="shared" si="159"/>
        <v>990.97621260513404</v>
      </c>
      <c r="AQ92" s="41"/>
      <c r="AR92" s="40">
        <f t="shared" si="160"/>
        <v>960.43142254081488</v>
      </c>
      <c r="AS92" s="40">
        <f t="shared" si="161"/>
        <v>978.51503017326684</v>
      </c>
      <c r="AT92" s="41"/>
      <c r="AU92" s="38">
        <f t="shared" si="162"/>
        <v>3.784035656319706</v>
      </c>
      <c r="AV92" s="38">
        <f t="shared" si="163"/>
        <v>4.219070719439161</v>
      </c>
      <c r="AW92" s="38">
        <f t="shared" si="164"/>
        <v>4.4779953666985914</v>
      </c>
      <c r="AX92" s="38">
        <f t="shared" si="165"/>
        <v>3.3019468912217591</v>
      </c>
      <c r="AY92" s="38">
        <f t="shared" si="166"/>
        <v>5.1783723984700938</v>
      </c>
      <c r="AZ92" s="38">
        <f t="shared" si="167"/>
        <v>3.222523399373189</v>
      </c>
      <c r="BA92" s="39"/>
      <c r="BB92" s="42">
        <f t="shared" si="168"/>
        <v>0.45426362225250511</v>
      </c>
      <c r="BC92" s="42" t="str">
        <f t="shared" si="169"/>
        <v>NO</v>
      </c>
      <c r="BD92" s="38">
        <f t="shared" si="170"/>
        <v>7.316185844754731</v>
      </c>
      <c r="BE92" s="38">
        <f t="shared" si="171"/>
        <v>6.3884586428599706</v>
      </c>
      <c r="BF92" s="38">
        <f t="shared" si="172"/>
        <v>7.0922377738727853</v>
      </c>
      <c r="BG92" s="38">
        <f t="shared" si="173"/>
        <v>7.8388246847746874</v>
      </c>
      <c r="BH92" s="38">
        <f t="shared" si="174"/>
        <v>5.9891185135810163</v>
      </c>
      <c r="BI92" s="38">
        <f t="shared" si="175"/>
        <v>-3.4823221412027578</v>
      </c>
      <c r="BJ92" s="38">
        <f t="shared" si="176"/>
        <v>7.7061858447547316</v>
      </c>
      <c r="BK92" s="38">
        <f t="shared" si="177"/>
        <v>7.6230506204836015</v>
      </c>
      <c r="BL92" s="24"/>
      <c r="BM92" s="24">
        <f t="shared" si="178"/>
        <v>0.92053997466892357</v>
      </c>
      <c r="BN92" s="24">
        <f t="shared" si="179"/>
        <v>2.0781483948181495E-2</v>
      </c>
      <c r="BO92" s="24">
        <f t="shared" si="180"/>
        <v>0.17389001677111837</v>
      </c>
      <c r="BP92" s="24">
        <f t="shared" si="181"/>
        <v>0</v>
      </c>
      <c r="BQ92" s="24">
        <f t="shared" si="182"/>
        <v>0.14141279173347585</v>
      </c>
      <c r="BR92" s="24">
        <f t="shared" si="183"/>
        <v>2.6784140969162997E-3</v>
      </c>
      <c r="BS92" s="24">
        <f t="shared" si="184"/>
        <v>6.0539295957761433E-2</v>
      </c>
      <c r="BT92" s="24">
        <f t="shared" si="185"/>
        <v>0.10699497480268344</v>
      </c>
      <c r="BU92" s="24">
        <f t="shared" si="186"/>
        <v>6.0343116770384758E-2</v>
      </c>
      <c r="BV92" s="24">
        <f t="shared" si="187"/>
        <v>2.9194445624018007E-2</v>
      </c>
      <c r="BW92" s="24">
        <f t="shared" si="188"/>
        <v>0</v>
      </c>
      <c r="BX92" s="24">
        <f t="shared" si="189"/>
        <v>0.11324600807821525</v>
      </c>
      <c r="BY92" s="23">
        <f t="shared" si="190"/>
        <v>1.6296205224516784</v>
      </c>
      <c r="BZ92" s="23">
        <f t="shared" si="191"/>
        <v>1.7798020935389842</v>
      </c>
      <c r="CA92" s="24">
        <f t="shared" si="192"/>
        <v>0.56487995946689451</v>
      </c>
      <c r="CB92" s="24">
        <f t="shared" si="193"/>
        <v>1.2752345507355814E-2</v>
      </c>
      <c r="CC92" s="24">
        <f t="shared" si="194"/>
        <v>0.10670583388917439</v>
      </c>
      <c r="CD92" s="24">
        <f t="shared" si="195"/>
        <v>0</v>
      </c>
      <c r="CE92" s="24">
        <f t="shared" si="196"/>
        <v>8.6776516241172358E-2</v>
      </c>
      <c r="CF92" s="24">
        <f t="shared" si="197"/>
        <v>1.6435814718918527E-3</v>
      </c>
      <c r="CG92" s="24">
        <f t="shared" si="198"/>
        <v>3.7149321037442042E-2</v>
      </c>
      <c r="CH92" s="24">
        <f t="shared" si="199"/>
        <v>6.5656374185638702E-2</v>
      </c>
      <c r="CI92" s="24">
        <f t="shared" si="200"/>
        <v>3.7028937681517236E-2</v>
      </c>
      <c r="CJ92" s="24">
        <f t="shared" si="201"/>
        <v>1.7914873568293372E-2</v>
      </c>
      <c r="CK92" s="24">
        <f t="shared" si="202"/>
        <v>0</v>
      </c>
      <c r="CL92" s="24">
        <f t="shared" si="203"/>
        <v>6.9492256950619752E-2</v>
      </c>
      <c r="CM92" s="23">
        <f t="shared" si="204"/>
        <v>1</v>
      </c>
      <c r="CN92" s="23">
        <f t="shared" si="205"/>
        <v>0.93050774304938033</v>
      </c>
      <c r="CP92">
        <f t="shared" si="206"/>
        <v>0.51721479484188526</v>
      </c>
      <c r="CQ92">
        <f t="shared" si="207"/>
        <v>1.1676289191715294E-2</v>
      </c>
      <c r="CR92">
        <f t="shared" si="208"/>
        <v>0.19540376697203782</v>
      </c>
      <c r="CS92">
        <f t="shared" si="209"/>
        <v>0</v>
      </c>
      <c r="CT92">
        <f t="shared" si="210"/>
        <v>7.9454222605328334E-2</v>
      </c>
      <c r="CU92">
        <f t="shared" si="211"/>
        <v>1.5048943400164804E-3</v>
      </c>
      <c r="CV92">
        <f t="shared" si="212"/>
        <v>3.4014622287236569E-2</v>
      </c>
      <c r="CW92">
        <f t="shared" si="213"/>
        <v>6.0116220332078092E-2</v>
      </c>
      <c r="CX92">
        <f t="shared" si="214"/>
        <v>6.7808794010796591E-2</v>
      </c>
      <c r="CY92">
        <f t="shared" si="215"/>
        <v>3.2806395418905648E-2</v>
      </c>
      <c r="CZ92">
        <f t="shared" si="216"/>
        <v>0</v>
      </c>
      <c r="DA92" s="23">
        <f t="shared" si="217"/>
        <v>1.0000000000000002</v>
      </c>
      <c r="DB92" s="23">
        <f t="shared" si="218"/>
        <v>0.67704874651115188</v>
      </c>
      <c r="DC92" s="23">
        <f t="shared" si="219"/>
        <v>6.6851279688728421E-2</v>
      </c>
      <c r="DD92" s="23">
        <f t="shared" si="220"/>
        <v>0.1248516589676445</v>
      </c>
      <c r="DE92" s="23">
        <f t="shared" si="221"/>
        <v>0</v>
      </c>
      <c r="DF92" s="23">
        <f t="shared" si="222"/>
        <v>0.21044895777659003</v>
      </c>
      <c r="DG92" s="23">
        <f t="shared" si="223"/>
        <v>2.1145374449339205E-3</v>
      </c>
      <c r="DH92" s="23">
        <f t="shared" si="224"/>
        <v>0.25282599418425777</v>
      </c>
      <c r="DI92" s="23">
        <f t="shared" si="225"/>
        <v>0.1963357787629241</v>
      </c>
      <c r="DJ92" s="23">
        <f t="shared" si="226"/>
        <v>3.5979986737421928E-2</v>
      </c>
      <c r="DK92" s="23">
        <f t="shared" si="227"/>
        <v>1.0934646906450381E-2</v>
      </c>
      <c r="DL92" s="23">
        <f t="shared" si="228"/>
        <v>1.5773915869801027</v>
      </c>
      <c r="DM92" s="23">
        <f t="shared" si="229"/>
        <v>0.67704874651115188</v>
      </c>
      <c r="DN92" s="23">
        <f t="shared" si="230"/>
        <v>6.6851279688728421E-2</v>
      </c>
      <c r="DO92" s="23">
        <f t="shared" si="231"/>
        <v>0.24970331793528899</v>
      </c>
      <c r="DP92" s="23">
        <f t="shared" si="232"/>
        <v>0</v>
      </c>
      <c r="DR92" s="23">
        <f t="shared" si="233"/>
        <v>0.21044895777659003</v>
      </c>
      <c r="DS92" s="23">
        <f t="shared" si="234"/>
        <v>2.1145374449339205E-3</v>
      </c>
      <c r="DT92" s="23">
        <f t="shared" si="235"/>
        <v>0.25282599418425777</v>
      </c>
      <c r="DU92" s="23">
        <f t="shared" si="236"/>
        <v>0.1963357787629241</v>
      </c>
      <c r="DV92" s="23">
        <f t="shared" si="237"/>
        <v>7.1959973474843855E-2</v>
      </c>
      <c r="DW92" s="23">
        <f t="shared" si="238"/>
        <v>2.1869293812900762E-2</v>
      </c>
      <c r="DY92" s="23">
        <f t="shared" si="239"/>
        <v>1.3540974930223038</v>
      </c>
      <c r="DZ92" s="23">
        <f t="shared" si="240"/>
        <v>0.13370255937745684</v>
      </c>
      <c r="EA92" s="23">
        <f t="shared" si="241"/>
        <v>0.37455497690293349</v>
      </c>
      <c r="EB92" s="23">
        <f t="shared" si="242"/>
        <v>0</v>
      </c>
      <c r="ED92" s="23">
        <f t="shared" si="243"/>
        <v>0.21044895777659003</v>
      </c>
      <c r="EE92" s="23">
        <f t="shared" si="244"/>
        <v>2.1145374449339205E-3</v>
      </c>
      <c r="EF92" s="23">
        <f t="shared" si="245"/>
        <v>0.25282599418425777</v>
      </c>
      <c r="EG92" s="23">
        <f t="shared" si="246"/>
        <v>0.1963357787629241</v>
      </c>
      <c r="EH92" s="23">
        <f t="shared" si="247"/>
        <v>3.5979986737421928E-2</v>
      </c>
      <c r="EI92" s="23">
        <f t="shared" si="248"/>
        <v>1.0934646906450381E-2</v>
      </c>
      <c r="EJ92" s="23">
        <f t="shared" si="249"/>
        <v>2.5709949311152722</v>
      </c>
      <c r="EK92" s="23">
        <f t="shared" si="250"/>
        <v>8.9459530711804351</v>
      </c>
      <c r="EL92" s="83">
        <f t="shared" si="295"/>
        <v>0.54573637774749484</v>
      </c>
      <c r="EM92" s="24">
        <f t="shared" si="251"/>
        <v>6.0568463131903032</v>
      </c>
      <c r="EN92" s="24">
        <f t="shared" si="252"/>
        <v>0.59804841084372229</v>
      </c>
      <c r="EO92" s="24">
        <f t="shared" si="253"/>
        <v>2.2338341639671433</v>
      </c>
      <c r="EP92" s="24">
        <f t="shared" si="254"/>
        <v>0</v>
      </c>
      <c r="EQ92" s="24"/>
      <c r="ER92" s="24">
        <f t="shared" si="255"/>
        <v>1.8826665001482072</v>
      </c>
      <c r="ES92" s="24">
        <f t="shared" si="256"/>
        <v>1.8916552749632637E-2</v>
      </c>
      <c r="ET92" s="24">
        <f t="shared" si="257"/>
        <v>2.2617694791469076</v>
      </c>
      <c r="EU92" s="24">
        <f t="shared" si="258"/>
        <v>1.7564106630067833</v>
      </c>
      <c r="EV92" s="24">
        <f t="shared" si="259"/>
        <v>0.64375054570934198</v>
      </c>
      <c r="EW92" s="24">
        <f t="shared" si="260"/>
        <v>0.19564167615006686</v>
      </c>
      <c r="EX92" s="23">
        <f t="shared" si="261"/>
        <v>14.808492083052698</v>
      </c>
      <c r="EY92" s="23">
        <f t="shared" si="262"/>
        <v>15.647884304912107</v>
      </c>
      <c r="EZ92" s="23">
        <f t="shared" si="263"/>
        <v>13.052081420045916</v>
      </c>
      <c r="FA92" s="23" t="str">
        <f t="shared" si="264"/>
        <v>Good</v>
      </c>
      <c r="FB92" s="23">
        <f t="shared" si="265"/>
        <v>66.228705214904224</v>
      </c>
      <c r="FC92" s="23">
        <f t="shared" si="266"/>
        <v>0.23527012883156065</v>
      </c>
      <c r="FE92" s="23">
        <f t="shared" si="267"/>
        <v>-11.178563610557422</v>
      </c>
      <c r="FF92" s="23">
        <f t="shared" si="268"/>
        <v>8.6731178487748001E-2</v>
      </c>
      <c r="FG92" s="80">
        <f t="shared" si="269"/>
        <v>0.13914880463495577</v>
      </c>
      <c r="FH92" s="80">
        <f t="shared" si="270"/>
        <v>1.7435176955132514</v>
      </c>
      <c r="FI92" s="23">
        <f t="shared" si="271"/>
        <v>6.0568463131903032</v>
      </c>
      <c r="FJ92" s="23">
        <f t="shared" si="272"/>
        <v>1.9431536868096968</v>
      </c>
      <c r="FK92" s="23">
        <f t="shared" si="273"/>
        <v>0</v>
      </c>
      <c r="FL92" s="24">
        <f t="shared" si="274"/>
        <v>8</v>
      </c>
      <c r="FM92" s="23">
        <f t="shared" si="275"/>
        <v>0.29068047715744649</v>
      </c>
      <c r="FN92" s="23">
        <f t="shared" si="276"/>
        <v>0</v>
      </c>
      <c r="FO92" s="23">
        <f t="shared" si="277"/>
        <v>0.13914880463495577</v>
      </c>
      <c r="FP92" s="23">
        <f t="shared" si="278"/>
        <v>0.59804841084372229</v>
      </c>
      <c r="FQ92" s="23">
        <f t="shared" si="279"/>
        <v>1.0278776926361246</v>
      </c>
      <c r="FR92" s="23">
        <f t="shared" si="280"/>
        <v>2.2617694791469076</v>
      </c>
      <c r="FS92" s="23">
        <f t="shared" si="281"/>
        <v>3.2896471717830322</v>
      </c>
      <c r="FT92" s="23">
        <f t="shared" si="282"/>
        <v>1.7103528282169678</v>
      </c>
      <c r="FU92" s="23">
        <f t="shared" si="283"/>
        <v>5</v>
      </c>
      <c r="FV92" s="23">
        <f t="shared" si="284"/>
        <v>0</v>
      </c>
      <c r="FW92" s="23">
        <f t="shared" si="285"/>
        <v>5</v>
      </c>
      <c r="FX92" s="24">
        <f t="shared" si="286"/>
        <v>0</v>
      </c>
      <c r="FY92" s="24">
        <f t="shared" si="287"/>
        <v>3.3164867296283651E-2</v>
      </c>
      <c r="FZ92" s="24">
        <f t="shared" si="288"/>
        <v>1.8916552749632637E-2</v>
      </c>
      <c r="GA92" s="74">
        <f t="shared" si="289"/>
        <v>5.2081420045916288E-2</v>
      </c>
      <c r="GB92" s="74">
        <f t="shared" si="290"/>
        <v>5.2081420045916288E-2</v>
      </c>
      <c r="GC92" s="23">
        <f t="shared" si="291"/>
        <v>1.7564106630067833</v>
      </c>
      <c r="GD92" s="23">
        <f t="shared" si="292"/>
        <v>0.19150791694730041</v>
      </c>
      <c r="GE92" s="74">
        <f t="shared" si="293"/>
        <v>2</v>
      </c>
      <c r="GG92" s="24" t="str">
        <f t="shared" si="294"/>
        <v>CALCIC</v>
      </c>
      <c r="GH92" s="83">
        <f t="shared" si="296"/>
        <v>0.54573637774749484</v>
      </c>
    </row>
    <row r="93" spans="1:190" s="23" customFormat="1" ht="18" customHeight="1" x14ac:dyDescent="0.2">
      <c r="A93" s="23" t="s">
        <v>11</v>
      </c>
      <c r="B93" s="23" t="s">
        <v>144</v>
      </c>
      <c r="C93" s="24">
        <v>1040</v>
      </c>
      <c r="D93" s="24">
        <v>4.8929999999999998</v>
      </c>
      <c r="F93" s="43">
        <v>50.25</v>
      </c>
      <c r="G93" s="43">
        <v>2.88</v>
      </c>
      <c r="H93" s="43">
        <v>17.79</v>
      </c>
      <c r="I93" s="43">
        <v>11.29</v>
      </c>
      <c r="J93" s="43">
        <v>0.14000000000000001</v>
      </c>
      <c r="K93" s="43">
        <v>4.38</v>
      </c>
      <c r="L93" s="43">
        <v>7.77</v>
      </c>
      <c r="M93" s="43">
        <v>3.9</v>
      </c>
      <c r="N93" s="43">
        <v>1.6</v>
      </c>
      <c r="O93" s="37"/>
      <c r="P93" s="37"/>
      <c r="Q93" s="37">
        <v>2.84</v>
      </c>
      <c r="S93" s="43">
        <v>39.24</v>
      </c>
      <c r="T93" s="43">
        <v>5.96</v>
      </c>
      <c r="U93" s="43">
        <v>13.87</v>
      </c>
      <c r="V93" s="43">
        <v>12.74</v>
      </c>
      <c r="W93" s="43">
        <v>0.1</v>
      </c>
      <c r="X93" s="43">
        <v>12.04</v>
      </c>
      <c r="Y93" s="43">
        <v>10.95</v>
      </c>
      <c r="Z93" s="43">
        <v>2.31</v>
      </c>
      <c r="AA93" s="43">
        <v>0.78</v>
      </c>
      <c r="AB93" s="37"/>
      <c r="AD93" s="38">
        <f t="shared" si="149"/>
        <v>9.4535085681206663</v>
      </c>
      <c r="AE93" s="39"/>
      <c r="AF93" s="58">
        <f t="shared" si="150"/>
        <v>0.41050940325869778</v>
      </c>
      <c r="AG93" s="38">
        <f t="shared" si="151"/>
        <v>4.9000000000000004</v>
      </c>
      <c r="AH93" s="38">
        <f t="shared" si="152"/>
        <v>4.6734899469524382</v>
      </c>
      <c r="AI93" s="38">
        <f t="shared" si="153"/>
        <v>8.1880615283563216</v>
      </c>
      <c r="AJ93" s="39"/>
      <c r="AK93" s="40">
        <f t="shared" si="154"/>
        <v>1044.0478248409161</v>
      </c>
      <c r="AL93" s="40">
        <f t="shared" si="155"/>
        <v>1039.2273528842213</v>
      </c>
      <c r="AM93" s="40">
        <f t="shared" si="156"/>
        <v>1023.0556572134044</v>
      </c>
      <c r="AN93" s="40">
        <f t="shared" si="157"/>
        <v>911.82147931907684</v>
      </c>
      <c r="AO93" s="40">
        <f t="shared" si="158"/>
        <v>1032.7647008759957</v>
      </c>
      <c r="AP93" s="40">
        <f t="shared" si="159"/>
        <v>1028.93259272669</v>
      </c>
      <c r="AQ93" s="41"/>
      <c r="AR93" s="40">
        <f t="shared" si="160"/>
        <v>973.37498827083311</v>
      </c>
      <c r="AS93" s="40">
        <f t="shared" si="161"/>
        <v>1020.2423726314396</v>
      </c>
      <c r="AT93" s="41"/>
      <c r="AU93" s="38">
        <f t="shared" si="162"/>
        <v>5.0463941366360716</v>
      </c>
      <c r="AV93" s="38">
        <f t="shared" si="163"/>
        <v>5.9599883455077016</v>
      </c>
      <c r="AW93" s="38">
        <f t="shared" si="164"/>
        <v>5.5446927555904661</v>
      </c>
      <c r="AX93" s="38">
        <f t="shared" si="165"/>
        <v>4.0008590644677122</v>
      </c>
      <c r="AY93" s="38">
        <f t="shared" si="166"/>
        <v>4.2626145555730668</v>
      </c>
      <c r="AZ93" s="38">
        <f t="shared" si="167"/>
        <v>4.0195905450292102</v>
      </c>
      <c r="BA93" s="39"/>
      <c r="BB93" s="42">
        <f t="shared" si="168"/>
        <v>0.37248807463467093</v>
      </c>
      <c r="BC93" s="42" t="str">
        <f t="shared" si="169"/>
        <v>NO</v>
      </c>
      <c r="BD93" s="38">
        <f t="shared" si="170"/>
        <v>8.2713438044574996</v>
      </c>
      <c r="BE93" s="38">
        <f t="shared" si="171"/>
        <v>7.5268930381494075</v>
      </c>
      <c r="BF93" s="38">
        <f t="shared" si="172"/>
        <v>9.3937204396030385</v>
      </c>
      <c r="BG93" s="38">
        <f t="shared" si="173"/>
        <v>8.9098169099682476</v>
      </c>
      <c r="BH93" s="38">
        <f t="shared" si="174"/>
        <v>6.7923626824761874</v>
      </c>
      <c r="BI93" s="38">
        <f t="shared" si="175"/>
        <v>-5.2867449425536179</v>
      </c>
      <c r="BJ93" s="38">
        <f t="shared" si="176"/>
        <v>8.6613438044575002</v>
      </c>
      <c r="BK93" s="38">
        <f t="shared" si="177"/>
        <v>8.5269376757888047</v>
      </c>
      <c r="BL93" s="24"/>
      <c r="BM93" s="24">
        <f t="shared" si="178"/>
        <v>0.83632496342638596</v>
      </c>
      <c r="BN93" s="24">
        <f t="shared" si="179"/>
        <v>3.6054622753471509E-2</v>
      </c>
      <c r="BO93" s="24">
        <f t="shared" si="180"/>
        <v>0.17447847706476005</v>
      </c>
      <c r="BP93" s="24">
        <f t="shared" si="181"/>
        <v>0</v>
      </c>
      <c r="BQ93" s="24">
        <f t="shared" si="182"/>
        <v>0.15714078923926597</v>
      </c>
      <c r="BR93" s="24">
        <f t="shared" si="183"/>
        <v>1.9735682819383262E-3</v>
      </c>
      <c r="BS93" s="24">
        <f t="shared" si="184"/>
        <v>0.10867299848155536</v>
      </c>
      <c r="BT93" s="24">
        <f t="shared" si="185"/>
        <v>0.13855849236947504</v>
      </c>
      <c r="BU93" s="24">
        <f t="shared" si="186"/>
        <v>6.2924640482486777E-2</v>
      </c>
      <c r="BV93" s="24">
        <f t="shared" si="187"/>
        <v>1.6985859272155932E-2</v>
      </c>
      <c r="BW93" s="24">
        <f t="shared" si="188"/>
        <v>0</v>
      </c>
      <c r="BX93" s="24">
        <f t="shared" si="189"/>
        <v>0.15765620732457414</v>
      </c>
      <c r="BY93" s="23">
        <f t="shared" si="190"/>
        <v>1.6907706186960689</v>
      </c>
      <c r="BZ93" s="23">
        <f t="shared" si="191"/>
        <v>1.7875033881908977</v>
      </c>
      <c r="CA93" s="24">
        <f t="shared" si="192"/>
        <v>0.49464129207033658</v>
      </c>
      <c r="CB93" s="24">
        <f t="shared" si="193"/>
        <v>2.1324372658709328E-2</v>
      </c>
      <c r="CC93" s="24">
        <f t="shared" si="194"/>
        <v>0.10319464694703458</v>
      </c>
      <c r="CD93" s="24">
        <f t="shared" si="195"/>
        <v>0</v>
      </c>
      <c r="CE93" s="24">
        <f t="shared" si="196"/>
        <v>9.2940335904614757E-2</v>
      </c>
      <c r="CF93" s="24">
        <f t="shared" si="197"/>
        <v>1.1672596271281035E-3</v>
      </c>
      <c r="CG93" s="24">
        <f t="shared" si="198"/>
        <v>6.4274241153637113E-2</v>
      </c>
      <c r="CH93" s="24">
        <f t="shared" si="199"/>
        <v>8.194990546756252E-2</v>
      </c>
      <c r="CI93" s="24">
        <f t="shared" si="200"/>
        <v>3.7216544803111484E-2</v>
      </c>
      <c r="CJ93" s="24">
        <f t="shared" si="201"/>
        <v>1.0046223351843856E-2</v>
      </c>
      <c r="CK93" s="24">
        <f t="shared" si="202"/>
        <v>0</v>
      </c>
      <c r="CL93" s="24">
        <f t="shared" si="203"/>
        <v>9.3245178016021724E-2</v>
      </c>
      <c r="CM93" s="23">
        <f t="shared" si="204"/>
        <v>1.0000000000000002</v>
      </c>
      <c r="CN93" s="23">
        <f t="shared" si="205"/>
        <v>0.9067548219839785</v>
      </c>
      <c r="CP93">
        <f t="shared" si="206"/>
        <v>0.4678732185636954</v>
      </c>
      <c r="CQ93">
        <f t="shared" si="207"/>
        <v>2.01703800908382E-2</v>
      </c>
      <c r="CR93">
        <f t="shared" si="208"/>
        <v>0.19522030360048359</v>
      </c>
      <c r="CS93">
        <f t="shared" si="209"/>
        <v>0</v>
      </c>
      <c r="CT93">
        <f t="shared" si="210"/>
        <v>8.7910764408847097E-2</v>
      </c>
      <c r="CU93">
        <f t="shared" si="211"/>
        <v>1.104092050944721E-3</v>
      </c>
      <c r="CV93">
        <f t="shared" si="212"/>
        <v>6.0795967828369532E-2</v>
      </c>
      <c r="CW93">
        <f t="shared" si="213"/>
        <v>7.7515093557225523E-2</v>
      </c>
      <c r="CX93">
        <f t="shared" si="214"/>
        <v>7.0405058696052888E-2</v>
      </c>
      <c r="CY93">
        <f t="shared" si="215"/>
        <v>1.9005121203543043E-2</v>
      </c>
      <c r="CZ93">
        <f t="shared" si="216"/>
        <v>0</v>
      </c>
      <c r="DA93" s="23">
        <f t="shared" si="217"/>
        <v>1</v>
      </c>
      <c r="DB93" s="23">
        <f t="shared" si="218"/>
        <v>0.65308241920102261</v>
      </c>
      <c r="DC93" s="23">
        <f t="shared" si="219"/>
        <v>7.4613038753711877E-2</v>
      </c>
      <c r="DD93" s="23">
        <f t="shared" si="220"/>
        <v>0.13603240454683652</v>
      </c>
      <c r="DE93" s="23">
        <f t="shared" si="221"/>
        <v>0</v>
      </c>
      <c r="DF93" s="23">
        <f t="shared" si="222"/>
        <v>0.17732273294138606</v>
      </c>
      <c r="DG93" s="23">
        <f t="shared" si="223"/>
        <v>1.4096916299559472E-3</v>
      </c>
      <c r="DH93" s="23">
        <f t="shared" si="224"/>
        <v>0.29872668988993756</v>
      </c>
      <c r="DI93" s="23">
        <f t="shared" si="225"/>
        <v>0.19526582901489725</v>
      </c>
      <c r="DJ93" s="23">
        <f t="shared" si="226"/>
        <v>3.7270748593472937E-2</v>
      </c>
      <c r="DK93" s="23">
        <f t="shared" si="227"/>
        <v>8.2806063951760163E-3</v>
      </c>
      <c r="DL93" s="23">
        <f t="shared" si="228"/>
        <v>1.5820041609663966</v>
      </c>
      <c r="DM93" s="23">
        <f t="shared" si="229"/>
        <v>0.65308241920102261</v>
      </c>
      <c r="DN93" s="23">
        <f t="shared" si="230"/>
        <v>7.4613038753711877E-2</v>
      </c>
      <c r="DO93" s="23">
        <f t="shared" si="231"/>
        <v>0.27206480909367303</v>
      </c>
      <c r="DP93" s="23">
        <f t="shared" si="232"/>
        <v>0</v>
      </c>
      <c r="DR93" s="23">
        <f t="shared" si="233"/>
        <v>0.17732273294138606</v>
      </c>
      <c r="DS93" s="23">
        <f t="shared" si="234"/>
        <v>1.4096916299559472E-3</v>
      </c>
      <c r="DT93" s="23">
        <f t="shared" si="235"/>
        <v>0.29872668988993756</v>
      </c>
      <c r="DU93" s="23">
        <f t="shared" si="236"/>
        <v>0.19526582901489725</v>
      </c>
      <c r="DV93" s="23">
        <f t="shared" si="237"/>
        <v>7.4541497186945874E-2</v>
      </c>
      <c r="DW93" s="23">
        <f t="shared" si="238"/>
        <v>1.6561212790352033E-2</v>
      </c>
      <c r="DY93" s="23">
        <f t="shared" si="239"/>
        <v>1.3061648384020452</v>
      </c>
      <c r="DZ93" s="23">
        <f t="shared" si="240"/>
        <v>0.14922607750742375</v>
      </c>
      <c r="EA93" s="23">
        <f t="shared" si="241"/>
        <v>0.40809721364050955</v>
      </c>
      <c r="EB93" s="23">
        <f t="shared" si="242"/>
        <v>0</v>
      </c>
      <c r="ED93" s="23">
        <f t="shared" si="243"/>
        <v>0.17732273294138606</v>
      </c>
      <c r="EE93" s="23">
        <f t="shared" si="244"/>
        <v>1.4096916299559472E-3</v>
      </c>
      <c r="EF93" s="23">
        <f t="shared" si="245"/>
        <v>0.29872668988993756</v>
      </c>
      <c r="EG93" s="23">
        <f t="shared" si="246"/>
        <v>0.19526582901489725</v>
      </c>
      <c r="EH93" s="23">
        <f t="shared" si="247"/>
        <v>3.7270748593472937E-2</v>
      </c>
      <c r="EI93" s="23">
        <f t="shared" si="248"/>
        <v>8.2806063951760163E-3</v>
      </c>
      <c r="EJ93" s="23">
        <f t="shared" si="249"/>
        <v>2.5817644280148038</v>
      </c>
      <c r="EK93" s="23">
        <f t="shared" si="250"/>
        <v>8.9086361832343446</v>
      </c>
      <c r="EL93" s="83">
        <f t="shared" si="295"/>
        <v>0.62751192536532918</v>
      </c>
      <c r="EM93" s="24">
        <f t="shared" si="251"/>
        <v>5.8180736703284506</v>
      </c>
      <c r="EN93" s="24">
        <f t="shared" si="252"/>
        <v>0.66470041678238401</v>
      </c>
      <c r="EO93" s="24">
        <f t="shared" si="253"/>
        <v>2.4237264024766398</v>
      </c>
      <c r="EP93" s="24">
        <f t="shared" si="254"/>
        <v>0</v>
      </c>
      <c r="EQ93" s="24"/>
      <c r="ER93" s="24">
        <f t="shared" si="255"/>
        <v>1.5797037147916326</v>
      </c>
      <c r="ES93" s="24">
        <f t="shared" si="256"/>
        <v>1.2558429861828152E-2</v>
      </c>
      <c r="ET93" s="24">
        <f t="shared" si="257"/>
        <v>2.661247398451323</v>
      </c>
      <c r="EU93" s="24">
        <f t="shared" si="258"/>
        <v>1.7395522297113644</v>
      </c>
      <c r="EV93" s="24">
        <f t="shared" si="259"/>
        <v>0.66406307899208716</v>
      </c>
      <c r="EW93" s="24">
        <f t="shared" si="260"/>
        <v>0.14753781950237355</v>
      </c>
      <c r="EX93" s="23">
        <f t="shared" si="261"/>
        <v>14.899562262403624</v>
      </c>
      <c r="EY93" s="23">
        <f t="shared" si="262"/>
        <v>15.711163160898083</v>
      </c>
      <c r="EZ93" s="23">
        <f t="shared" si="263"/>
        <v>13.160010032692259</v>
      </c>
      <c r="FA93" s="23" t="str">
        <f t="shared" si="264"/>
        <v>Good</v>
      </c>
      <c r="FB93" s="23">
        <f t="shared" si="265"/>
        <v>43.241186820727016</v>
      </c>
      <c r="FC93" s="23">
        <f t="shared" si="266"/>
        <v>0.28421354310824004</v>
      </c>
      <c r="FE93" s="23">
        <f t="shared" si="267"/>
        <v>-10.199530633064894</v>
      </c>
      <c r="FF93" s="23">
        <f t="shared" si="268"/>
        <v>8.4573188305696656E-2</v>
      </c>
      <c r="FG93" s="80">
        <f t="shared" si="269"/>
        <v>0.11427190162920729</v>
      </c>
      <c r="FH93" s="80">
        <f t="shared" si="270"/>
        <v>1.4654318131624253</v>
      </c>
      <c r="FI93" s="23">
        <f t="shared" si="271"/>
        <v>5.8180736703284506</v>
      </c>
      <c r="FJ93" s="23">
        <f t="shared" si="272"/>
        <v>2.1819263296715494</v>
      </c>
      <c r="FK93" s="23">
        <f t="shared" si="273"/>
        <v>0</v>
      </c>
      <c r="FL93" s="24">
        <f t="shared" si="274"/>
        <v>8</v>
      </c>
      <c r="FM93" s="23">
        <f t="shared" si="275"/>
        <v>0.24180007280509042</v>
      </c>
      <c r="FN93" s="23">
        <f t="shared" si="276"/>
        <v>0</v>
      </c>
      <c r="FO93" s="23">
        <f t="shared" si="277"/>
        <v>0.11427190162920729</v>
      </c>
      <c r="FP93" s="23">
        <f t="shared" si="278"/>
        <v>0.66470041678238401</v>
      </c>
      <c r="FQ93" s="23">
        <f t="shared" si="279"/>
        <v>1.0207723912166817</v>
      </c>
      <c r="FR93" s="23">
        <f t="shared" si="280"/>
        <v>2.661247398451323</v>
      </c>
      <c r="FS93" s="23">
        <f t="shared" si="281"/>
        <v>3.6820197896680047</v>
      </c>
      <c r="FT93" s="23">
        <f t="shared" si="282"/>
        <v>1.3179802103319953</v>
      </c>
      <c r="FU93" s="23">
        <f t="shared" si="283"/>
        <v>5</v>
      </c>
      <c r="FV93" s="23">
        <f t="shared" si="284"/>
        <v>0</v>
      </c>
      <c r="FW93" s="23">
        <f t="shared" si="285"/>
        <v>5</v>
      </c>
      <c r="FX93" s="24">
        <f t="shared" si="286"/>
        <v>0</v>
      </c>
      <c r="FY93" s="24">
        <f t="shared" si="287"/>
        <v>0.14745160283043002</v>
      </c>
      <c r="FZ93" s="24">
        <f t="shared" si="288"/>
        <v>1.2558429861828152E-2</v>
      </c>
      <c r="GA93" s="74">
        <f t="shared" si="289"/>
        <v>0.16001003269225816</v>
      </c>
      <c r="GB93" s="74">
        <f t="shared" si="290"/>
        <v>0.16001003269225816</v>
      </c>
      <c r="GC93" s="23">
        <f t="shared" si="291"/>
        <v>1.7395522297113644</v>
      </c>
      <c r="GD93" s="23">
        <f t="shared" si="292"/>
        <v>0.10043773759637742</v>
      </c>
      <c r="GE93" s="74">
        <f t="shared" si="293"/>
        <v>2</v>
      </c>
      <c r="GG93" s="24" t="str">
        <f t="shared" si="294"/>
        <v>CALCIC</v>
      </c>
      <c r="GH93" s="83">
        <f t="shared" si="296"/>
        <v>0.62751192536532918</v>
      </c>
    </row>
    <row r="94" spans="1:190" s="23" customFormat="1" ht="18" customHeight="1" x14ac:dyDescent="0.2">
      <c r="A94" s="23" t="s">
        <v>62</v>
      </c>
      <c r="B94" s="23" t="s">
        <v>144</v>
      </c>
      <c r="C94" s="24">
        <v>825</v>
      </c>
      <c r="D94" s="24">
        <v>3</v>
      </c>
      <c r="F94" s="37">
        <v>64.89</v>
      </c>
      <c r="G94" s="37">
        <v>0.24</v>
      </c>
      <c r="H94" s="37">
        <v>14.36</v>
      </c>
      <c r="I94" s="37">
        <v>2</v>
      </c>
      <c r="J94" s="37">
        <v>0.03</v>
      </c>
      <c r="K94" s="37">
        <v>0.4</v>
      </c>
      <c r="L94" s="37">
        <v>2.89</v>
      </c>
      <c r="M94" s="37">
        <v>3.17</v>
      </c>
      <c r="N94" s="37">
        <v>2.54</v>
      </c>
      <c r="O94" s="37"/>
      <c r="P94" s="37"/>
      <c r="Q94" s="37">
        <v>9.48</v>
      </c>
      <c r="S94" s="37">
        <v>47.24</v>
      </c>
      <c r="T94" s="37">
        <v>1.58</v>
      </c>
      <c r="U94" s="37">
        <v>11.74</v>
      </c>
      <c r="V94" s="37">
        <v>14.05</v>
      </c>
      <c r="W94" s="37">
        <v>0.25</v>
      </c>
      <c r="X94" s="37">
        <v>11.11</v>
      </c>
      <c r="Y94" s="37">
        <v>10.119999999999999</v>
      </c>
      <c r="Z94" s="37">
        <v>1.69</v>
      </c>
      <c r="AA94" s="37">
        <v>0.82</v>
      </c>
      <c r="AB94" s="37"/>
      <c r="AD94" s="38">
        <f t="shared" si="149"/>
        <v>9.9769943287103313</v>
      </c>
      <c r="AE94" s="39"/>
      <c r="AF94" s="58">
        <f t="shared" si="150"/>
        <v>0.252925292529253</v>
      </c>
      <c r="AG94" s="38">
        <f t="shared" si="151"/>
        <v>4.9000000000000004</v>
      </c>
      <c r="AH94" s="38">
        <f t="shared" si="152"/>
        <v>4.9813427297065562</v>
      </c>
      <c r="AI94" s="38">
        <f t="shared" si="153"/>
        <v>7.8796350162813376</v>
      </c>
      <c r="AJ94" s="39"/>
      <c r="AK94" s="40">
        <f t="shared" si="154"/>
        <v>825.00706922303391</v>
      </c>
      <c r="AL94" s="40">
        <f t="shared" si="155"/>
        <v>829.69768436389984</v>
      </c>
      <c r="AM94" s="40">
        <f t="shared" si="156"/>
        <v>842.98405094547479</v>
      </c>
      <c r="AN94" s="40">
        <f t="shared" si="157"/>
        <v>774.76526445346383</v>
      </c>
      <c r="AO94" s="40">
        <f t="shared" si="158"/>
        <v>839.15284352987032</v>
      </c>
      <c r="AP94" s="40">
        <f t="shared" si="159"/>
        <v>843.69056905375589</v>
      </c>
      <c r="AQ94" s="41"/>
      <c r="AR94" s="40">
        <f t="shared" si="160"/>
        <v>876.124607926723</v>
      </c>
      <c r="AS94" s="40">
        <f t="shared" si="161"/>
        <v>841.0202962540568</v>
      </c>
      <c r="AT94" s="41"/>
      <c r="AU94" s="38">
        <f t="shared" si="162"/>
        <v>3.0847948354126147</v>
      </c>
      <c r="AV94" s="38">
        <f t="shared" si="163"/>
        <v>3.2988330696238535</v>
      </c>
      <c r="AW94" s="38">
        <f t="shared" si="164"/>
        <v>3.0487366049470173</v>
      </c>
      <c r="AX94" s="38">
        <f t="shared" si="165"/>
        <v>3.4179822110576779</v>
      </c>
      <c r="AY94" s="38">
        <f t="shared" si="166"/>
        <v>9.3291288690185663</v>
      </c>
      <c r="AZ94" s="38">
        <f t="shared" si="167"/>
        <v>2.4479752969122863</v>
      </c>
      <c r="BA94" s="39"/>
      <c r="BB94" s="42">
        <f t="shared" si="168"/>
        <v>0.4150097732756074</v>
      </c>
      <c r="BC94" s="42" t="str">
        <f t="shared" si="169"/>
        <v>YES</v>
      </c>
      <c r="BD94" s="38">
        <f t="shared" si="170"/>
        <v>6.1386855907083646</v>
      </c>
      <c r="BE94" s="38">
        <f t="shared" si="171"/>
        <v>5.113990891076825</v>
      </c>
      <c r="BF94" s="38">
        <f t="shared" si="172"/>
        <v>5.0155325507495618</v>
      </c>
      <c r="BG94" s="38">
        <f t="shared" si="173"/>
        <v>6.5185261891839303</v>
      </c>
      <c r="BH94" s="38">
        <f t="shared" si="174"/>
        <v>4.9988946418879481</v>
      </c>
      <c r="BI94" s="38">
        <f t="shared" si="175"/>
        <v>3.2370593744340743</v>
      </c>
      <c r="BJ94" s="38">
        <f t="shared" si="176"/>
        <v>6.5286855907083652</v>
      </c>
      <c r="BK94" s="38">
        <f t="shared" si="177"/>
        <v>6.5087561454814722</v>
      </c>
      <c r="BL94" s="24"/>
      <c r="BM94" s="24">
        <f t="shared" si="178"/>
        <v>1.0799826244127002</v>
      </c>
      <c r="BN94" s="24">
        <f t="shared" si="179"/>
        <v>3.0045518961226256E-3</v>
      </c>
      <c r="BO94" s="24">
        <f t="shared" si="180"/>
        <v>0.14083816361157697</v>
      </c>
      <c r="BP94" s="24">
        <f t="shared" si="181"/>
        <v>0</v>
      </c>
      <c r="BQ94" s="24">
        <f t="shared" si="182"/>
        <v>2.7837163727062176E-2</v>
      </c>
      <c r="BR94" s="24">
        <f t="shared" si="183"/>
        <v>4.2290748898678415E-4</v>
      </c>
      <c r="BS94" s="24">
        <f t="shared" si="184"/>
        <v>9.9244747471740058E-3</v>
      </c>
      <c r="BT94" s="24">
        <f t="shared" si="185"/>
        <v>5.1535912863292524E-2</v>
      </c>
      <c r="BU94" s="24">
        <f t="shared" si="186"/>
        <v>5.1146438546021307E-2</v>
      </c>
      <c r="BV94" s="24">
        <f t="shared" si="187"/>
        <v>2.696505159454754E-2</v>
      </c>
      <c r="BW94" s="24">
        <f t="shared" si="188"/>
        <v>0</v>
      </c>
      <c r="BX94" s="24">
        <f t="shared" si="189"/>
        <v>0.52626086106935321</v>
      </c>
      <c r="BY94" s="23">
        <f t="shared" si="190"/>
        <v>1.9179181499568378</v>
      </c>
      <c r="BZ94" s="23">
        <f t="shared" si="191"/>
        <v>1.6106069426396301</v>
      </c>
      <c r="CA94" s="24">
        <f t="shared" si="192"/>
        <v>0.56310151944544917</v>
      </c>
      <c r="CB94" s="24">
        <f t="shared" si="193"/>
        <v>1.5665694055766884E-3</v>
      </c>
      <c r="CC94" s="24">
        <f t="shared" si="194"/>
        <v>7.3432833207583176E-2</v>
      </c>
      <c r="CD94" s="24">
        <f t="shared" si="195"/>
        <v>0</v>
      </c>
      <c r="CE94" s="24">
        <f t="shared" si="196"/>
        <v>1.4514260542186663E-2</v>
      </c>
      <c r="CF94" s="24">
        <f t="shared" si="197"/>
        <v>2.2050340834216597E-4</v>
      </c>
      <c r="CG94" s="24">
        <f t="shared" si="198"/>
        <v>5.1746080756352158E-3</v>
      </c>
      <c r="CH94" s="24">
        <f t="shared" si="199"/>
        <v>2.6870757161588113E-2</v>
      </c>
      <c r="CI94" s="24">
        <f t="shared" si="200"/>
        <v>2.6667685764990724E-2</v>
      </c>
      <c r="CJ94" s="24">
        <f t="shared" si="201"/>
        <v>1.4059542423723547E-2</v>
      </c>
      <c r="CK94" s="24">
        <f t="shared" si="202"/>
        <v>0</v>
      </c>
      <c r="CL94" s="24">
        <f t="shared" si="203"/>
        <v>0.27439172056492428</v>
      </c>
      <c r="CM94" s="23">
        <f t="shared" si="204"/>
        <v>0.99999999999999956</v>
      </c>
      <c r="CN94" s="23">
        <f t="shared" si="205"/>
        <v>0.72560827943507533</v>
      </c>
      <c r="CP94">
        <f t="shared" si="206"/>
        <v>0.6705438774793262</v>
      </c>
      <c r="CQ94">
        <f t="shared" si="207"/>
        <v>1.8654780484172343E-3</v>
      </c>
      <c r="CR94">
        <f t="shared" si="208"/>
        <v>0.1748883105902384</v>
      </c>
      <c r="CS94">
        <f t="shared" si="209"/>
        <v>0</v>
      </c>
      <c r="CT94">
        <f t="shared" si="210"/>
        <v>1.7283648163989494E-2</v>
      </c>
      <c r="CU94">
        <f t="shared" si="211"/>
        <v>2.6257647213023892E-4</v>
      </c>
      <c r="CV94">
        <f t="shared" si="212"/>
        <v>6.16194707996772E-3</v>
      </c>
      <c r="CW94">
        <f t="shared" si="213"/>
        <v>3.1997821131225297E-2</v>
      </c>
      <c r="CX94">
        <f t="shared" si="214"/>
        <v>6.3512005557603279E-2</v>
      </c>
      <c r="CY94">
        <f t="shared" si="215"/>
        <v>3.3484335477102077E-2</v>
      </c>
      <c r="CZ94">
        <f t="shared" si="216"/>
        <v>0</v>
      </c>
      <c r="DA94" s="23">
        <f t="shared" si="217"/>
        <v>1</v>
      </c>
      <c r="DB94" s="23">
        <f t="shared" si="218"/>
        <v>0.78622868203507412</v>
      </c>
      <c r="DC94" s="23">
        <f t="shared" si="219"/>
        <v>1.9779966649473953E-2</v>
      </c>
      <c r="DD94" s="23">
        <f t="shared" si="220"/>
        <v>0.11514206412255666</v>
      </c>
      <c r="DE94" s="23">
        <f t="shared" si="221"/>
        <v>0</v>
      </c>
      <c r="DF94" s="23">
        <f t="shared" si="222"/>
        <v>0.19555607518261181</v>
      </c>
      <c r="DG94" s="23">
        <f t="shared" si="223"/>
        <v>3.524229074889868E-3</v>
      </c>
      <c r="DH94" s="23">
        <f t="shared" si="224"/>
        <v>0.27565228610275799</v>
      </c>
      <c r="DI94" s="23">
        <f t="shared" si="225"/>
        <v>0.18046485750052604</v>
      </c>
      <c r="DJ94" s="23">
        <f t="shared" si="226"/>
        <v>2.7267344209077605E-2</v>
      </c>
      <c r="DK94" s="23">
        <f t="shared" si="227"/>
        <v>8.7052528769799142E-3</v>
      </c>
      <c r="DL94" s="23">
        <f t="shared" si="228"/>
        <v>1.612320757753948</v>
      </c>
      <c r="DM94" s="23">
        <f t="shared" si="229"/>
        <v>0.78622868203507412</v>
      </c>
      <c r="DN94" s="23">
        <f t="shared" si="230"/>
        <v>1.9779966649473953E-2</v>
      </c>
      <c r="DO94" s="23">
        <f t="shared" si="231"/>
        <v>0.23028412824511332</v>
      </c>
      <c r="DP94" s="23">
        <f t="shared" si="232"/>
        <v>0</v>
      </c>
      <c r="DR94" s="23">
        <f t="shared" si="233"/>
        <v>0.19555607518261181</v>
      </c>
      <c r="DS94" s="23">
        <f t="shared" si="234"/>
        <v>3.524229074889868E-3</v>
      </c>
      <c r="DT94" s="23">
        <f t="shared" si="235"/>
        <v>0.27565228610275799</v>
      </c>
      <c r="DU94" s="23">
        <f t="shared" si="236"/>
        <v>0.18046485750052604</v>
      </c>
      <c r="DV94" s="23">
        <f t="shared" si="237"/>
        <v>5.453468841815521E-2</v>
      </c>
      <c r="DW94" s="23">
        <f t="shared" si="238"/>
        <v>1.7410505753959828E-2</v>
      </c>
      <c r="DY94" s="23">
        <f t="shared" si="239"/>
        <v>1.5724573640701482</v>
      </c>
      <c r="DZ94" s="23">
        <f t="shared" si="240"/>
        <v>3.9559933298947907E-2</v>
      </c>
      <c r="EA94" s="23">
        <f t="shared" si="241"/>
        <v>0.34542619236766997</v>
      </c>
      <c r="EB94" s="23">
        <f t="shared" si="242"/>
        <v>0</v>
      </c>
      <c r="ED94" s="23">
        <f t="shared" si="243"/>
        <v>0.19555607518261181</v>
      </c>
      <c r="EE94" s="23">
        <f t="shared" si="244"/>
        <v>3.524229074889868E-3</v>
      </c>
      <c r="EF94" s="23">
        <f t="shared" si="245"/>
        <v>0.27565228610275799</v>
      </c>
      <c r="EG94" s="23">
        <f t="shared" si="246"/>
        <v>0.18046485750052604</v>
      </c>
      <c r="EH94" s="23">
        <f t="shared" si="247"/>
        <v>2.7267344209077605E-2</v>
      </c>
      <c r="EI94" s="23">
        <f t="shared" si="248"/>
        <v>8.7052528769799142E-3</v>
      </c>
      <c r="EJ94" s="23">
        <f t="shared" si="249"/>
        <v>2.6486135346836086</v>
      </c>
      <c r="EK94" s="23">
        <f t="shared" si="250"/>
        <v>8.6837885930940377</v>
      </c>
      <c r="EL94" s="83">
        <f t="shared" si="295"/>
        <v>0.5849902267243926</v>
      </c>
      <c r="EM94" s="24">
        <f t="shared" si="251"/>
        <v>6.8274436606195357</v>
      </c>
      <c r="EN94" s="24">
        <f t="shared" si="252"/>
        <v>0.17176504876248241</v>
      </c>
      <c r="EO94" s="24">
        <f t="shared" si="253"/>
        <v>1.9997386860255195</v>
      </c>
      <c r="EP94" s="24">
        <f t="shared" si="254"/>
        <v>0</v>
      </c>
      <c r="EQ94" s="24"/>
      <c r="ER94" s="24">
        <f t="shared" si="255"/>
        <v>1.6981676149810045</v>
      </c>
      <c r="ES94" s="24">
        <f t="shared" si="256"/>
        <v>3.0603660239978989E-2</v>
      </c>
      <c r="ET94" s="24">
        <f t="shared" si="257"/>
        <v>2.393706177719424</v>
      </c>
      <c r="EU94" s="24">
        <f t="shared" si="258"/>
        <v>1.567118671017409</v>
      </c>
      <c r="EV94" s="24">
        <f t="shared" si="259"/>
        <v>0.47356770521351377</v>
      </c>
      <c r="EW94" s="24">
        <f t="shared" si="260"/>
        <v>0.15118915126623447</v>
      </c>
      <c r="EX94" s="23">
        <f t="shared" si="261"/>
        <v>14.688543519365355</v>
      </c>
      <c r="EY94" s="23">
        <f t="shared" si="262"/>
        <v>15.313300375845103</v>
      </c>
      <c r="EZ94" s="23">
        <f t="shared" si="263"/>
        <v>13.121424848347946</v>
      </c>
      <c r="FA94" s="23" t="str">
        <f t="shared" si="264"/>
        <v>Good</v>
      </c>
      <c r="FB94" s="23">
        <f t="shared" si="265"/>
        <v>384.87103817233412</v>
      </c>
      <c r="FC94" s="23">
        <f t="shared" si="266"/>
        <v>0.15466392486039043</v>
      </c>
      <c r="FE94" s="23">
        <f t="shared" si="267"/>
        <v>-13.741788623545432</v>
      </c>
      <c r="FF94" s="23">
        <f t="shared" si="268"/>
        <v>9.0782468377400546E-2</v>
      </c>
      <c r="FG94" s="80">
        <f t="shared" si="269"/>
        <v>0.13047429134953326</v>
      </c>
      <c r="FH94" s="80">
        <f t="shared" si="270"/>
        <v>1.5676933236314712</v>
      </c>
      <c r="FI94" s="23">
        <f t="shared" si="271"/>
        <v>6.8274436606195357</v>
      </c>
      <c r="FJ94" s="23">
        <f t="shared" si="272"/>
        <v>1.1725563393804643</v>
      </c>
      <c r="FK94" s="23">
        <f t="shared" si="273"/>
        <v>0</v>
      </c>
      <c r="FL94" s="24">
        <f t="shared" si="274"/>
        <v>8</v>
      </c>
      <c r="FM94" s="23">
        <f t="shared" si="275"/>
        <v>0.82718234664505519</v>
      </c>
      <c r="FN94" s="23">
        <f t="shared" si="276"/>
        <v>0</v>
      </c>
      <c r="FO94" s="23">
        <f t="shared" si="277"/>
        <v>0.13047429134953326</v>
      </c>
      <c r="FP94" s="23">
        <f t="shared" si="278"/>
        <v>0.17176504876248241</v>
      </c>
      <c r="FQ94" s="23">
        <f t="shared" si="279"/>
        <v>1.1294216867570708</v>
      </c>
      <c r="FR94" s="23">
        <f t="shared" si="280"/>
        <v>2.393706177719424</v>
      </c>
      <c r="FS94" s="23">
        <f t="shared" si="281"/>
        <v>3.5231278644764945</v>
      </c>
      <c r="FT94" s="23">
        <f t="shared" si="282"/>
        <v>1.4768721355235055</v>
      </c>
      <c r="FU94" s="23">
        <f t="shared" si="283"/>
        <v>5</v>
      </c>
      <c r="FV94" s="23">
        <f t="shared" si="284"/>
        <v>0</v>
      </c>
      <c r="FW94" s="23">
        <f t="shared" si="285"/>
        <v>5</v>
      </c>
      <c r="FX94" s="24">
        <f t="shared" si="286"/>
        <v>0</v>
      </c>
      <c r="FY94" s="24">
        <f t="shared" si="287"/>
        <v>9.0821188107965689E-2</v>
      </c>
      <c r="FZ94" s="24">
        <f t="shared" si="288"/>
        <v>3.0603660239978989E-2</v>
      </c>
      <c r="GA94" s="74">
        <f t="shared" si="289"/>
        <v>0.12142484834794467</v>
      </c>
      <c r="GB94" s="74">
        <f t="shared" si="290"/>
        <v>0.12142484834794467</v>
      </c>
      <c r="GC94" s="23">
        <f t="shared" si="291"/>
        <v>1.567118671017409</v>
      </c>
      <c r="GD94" s="23">
        <f t="shared" si="292"/>
        <v>0.31145648063464626</v>
      </c>
      <c r="GE94" s="74">
        <f t="shared" si="293"/>
        <v>2</v>
      </c>
      <c r="GG94" s="24" t="str">
        <f t="shared" si="294"/>
        <v>CALCIC</v>
      </c>
      <c r="GH94" s="83">
        <f t="shared" si="296"/>
        <v>0.5849902267243926</v>
      </c>
    </row>
    <row r="95" spans="1:190" s="23" customFormat="1" ht="18" customHeight="1" x14ac:dyDescent="0.2">
      <c r="A95" s="23" t="s">
        <v>62</v>
      </c>
      <c r="B95" s="23" t="s">
        <v>144</v>
      </c>
      <c r="C95" s="24">
        <v>825</v>
      </c>
      <c r="D95" s="24">
        <v>3</v>
      </c>
      <c r="F95" s="37">
        <v>70.86</v>
      </c>
      <c r="G95" s="37">
        <v>0.22</v>
      </c>
      <c r="H95" s="37">
        <v>12.37</v>
      </c>
      <c r="I95" s="37">
        <v>1.49</v>
      </c>
      <c r="J95" s="37">
        <v>0.03</v>
      </c>
      <c r="K95" s="37">
        <v>0.27</v>
      </c>
      <c r="L95" s="37">
        <v>1.79</v>
      </c>
      <c r="M95" s="37">
        <v>3.05</v>
      </c>
      <c r="N95" s="37">
        <v>3.75</v>
      </c>
      <c r="O95" s="37"/>
      <c r="P95" s="37"/>
      <c r="Q95" s="37">
        <v>6.17</v>
      </c>
      <c r="S95" s="37">
        <v>50.11</v>
      </c>
      <c r="T95" s="37">
        <v>1.71</v>
      </c>
      <c r="U95" s="37">
        <v>9.42</v>
      </c>
      <c r="V95" s="37">
        <v>15.25</v>
      </c>
      <c r="W95" s="37">
        <v>0.23</v>
      </c>
      <c r="X95" s="37">
        <v>11.65</v>
      </c>
      <c r="Y95" s="37">
        <v>9.84</v>
      </c>
      <c r="Z95" s="37">
        <v>1.42</v>
      </c>
      <c r="AA95" s="37">
        <v>0.81</v>
      </c>
      <c r="AB95" s="37"/>
      <c r="AD95" s="38">
        <f t="shared" si="149"/>
        <v>7.2483661844125304</v>
      </c>
      <c r="AE95" s="39"/>
      <c r="AF95" s="58">
        <f t="shared" si="150"/>
        <v>0.23720367543278514</v>
      </c>
      <c r="AG95" s="38">
        <f t="shared" si="151"/>
        <v>2.6</v>
      </c>
      <c r="AH95" s="38">
        <f t="shared" si="152"/>
        <v>1.1998333482513317</v>
      </c>
      <c r="AI95" s="38">
        <f t="shared" si="153"/>
        <v>5.307570667447246</v>
      </c>
      <c r="AJ95" s="39"/>
      <c r="AK95" s="40">
        <f t="shared" si="154"/>
        <v>773.20303137266808</v>
      </c>
      <c r="AL95" s="40">
        <f t="shared" si="155"/>
        <v>777.86587421689501</v>
      </c>
      <c r="AM95" s="40">
        <f t="shared" si="156"/>
        <v>793.3412002268924</v>
      </c>
      <c r="AN95" s="40">
        <f t="shared" si="157"/>
        <v>770.71422336386013</v>
      </c>
      <c r="AO95" s="40">
        <f t="shared" si="158"/>
        <v>808.51777659072184</v>
      </c>
      <c r="AP95" s="40">
        <f t="shared" si="159"/>
        <v>802.04296419935076</v>
      </c>
      <c r="AQ95" s="41"/>
      <c r="AR95" s="40">
        <f t="shared" si="160"/>
        <v>877.16902296480271</v>
      </c>
      <c r="AS95" s="40">
        <f t="shared" si="161"/>
        <v>826.39498157713922</v>
      </c>
      <c r="AT95" s="41"/>
      <c r="AU95" s="38">
        <f t="shared" si="162"/>
        <v>1.6116111462219354</v>
      </c>
      <c r="AV95" s="38">
        <f t="shared" si="163"/>
        <v>1.9507325431190525</v>
      </c>
      <c r="AW95" s="38">
        <f t="shared" si="164"/>
        <v>1.4364771987899054</v>
      </c>
      <c r="AX95" s="38">
        <f t="shared" si="165"/>
        <v>-1.2805832177510725</v>
      </c>
      <c r="AY95" s="38">
        <f t="shared" si="166"/>
        <v>4.9628317383385205</v>
      </c>
      <c r="AZ95" s="38">
        <f t="shared" si="167"/>
        <v>1.4308038652209518</v>
      </c>
      <c r="BA95" s="39"/>
      <c r="BB95" s="42">
        <f t="shared" si="168"/>
        <v>0.42340851702086918</v>
      </c>
      <c r="BC95" s="42" t="str">
        <f t="shared" si="169"/>
        <v>YES</v>
      </c>
      <c r="BD95" s="38">
        <f t="shared" si="170"/>
        <v>3.9987918221598049</v>
      </c>
      <c r="BE95" s="38">
        <f t="shared" si="171"/>
        <v>3.1619610224209933</v>
      </c>
      <c r="BF95" s="38">
        <f t="shared" si="172"/>
        <v>2.6722179928204315</v>
      </c>
      <c r="BG95" s="38">
        <f t="shared" si="173"/>
        <v>4.1191224407517488</v>
      </c>
      <c r="BH95" s="38">
        <f t="shared" si="174"/>
        <v>3.1993418305638119</v>
      </c>
      <c r="BI95" s="38">
        <f t="shared" si="175"/>
        <v>1.6099292980567239</v>
      </c>
      <c r="BJ95" s="38">
        <f t="shared" si="176"/>
        <v>4.3887918221598046</v>
      </c>
      <c r="BK95" s="38">
        <f t="shared" si="177"/>
        <v>4.4837274499961568</v>
      </c>
      <c r="BL95" s="24"/>
      <c r="BM95" s="24">
        <f t="shared" si="178"/>
        <v>1.1793430230526112</v>
      </c>
      <c r="BN95" s="24">
        <f t="shared" si="179"/>
        <v>2.7541725714457402E-3</v>
      </c>
      <c r="BO95" s="24">
        <f t="shared" si="180"/>
        <v>0.12132089720579436</v>
      </c>
      <c r="BP95" s="24">
        <f t="shared" si="181"/>
        <v>0</v>
      </c>
      <c r="BQ95" s="24">
        <f t="shared" si="182"/>
        <v>2.073868697666132E-2</v>
      </c>
      <c r="BR95" s="24">
        <f t="shared" si="183"/>
        <v>4.2290748898678415E-4</v>
      </c>
      <c r="BS95" s="24">
        <f t="shared" si="184"/>
        <v>6.6990204543424543E-3</v>
      </c>
      <c r="BT95" s="24">
        <f t="shared" si="185"/>
        <v>3.1920167482800563E-2</v>
      </c>
      <c r="BU95" s="24">
        <f t="shared" si="186"/>
        <v>4.9210295761944786E-2</v>
      </c>
      <c r="BV95" s="24">
        <f t="shared" si="187"/>
        <v>3.9810607669115462E-2</v>
      </c>
      <c r="BW95" s="24">
        <f t="shared" si="188"/>
        <v>0</v>
      </c>
      <c r="BX95" s="24">
        <f t="shared" si="189"/>
        <v>0.34251366168754316</v>
      </c>
      <c r="BY95" s="23">
        <f t="shared" si="190"/>
        <v>1.7947334403512456</v>
      </c>
      <c r="BZ95" s="23">
        <f t="shared" si="191"/>
        <v>1.662561579300557</v>
      </c>
      <c r="CA95" s="24">
        <f t="shared" si="192"/>
        <v>0.65711319382437261</v>
      </c>
      <c r="CB95" s="24">
        <f t="shared" si="193"/>
        <v>1.5345858663594765E-3</v>
      </c>
      <c r="CC95" s="24">
        <f t="shared" si="194"/>
        <v>6.7598281994484241E-2</v>
      </c>
      <c r="CD95" s="24">
        <f t="shared" si="195"/>
        <v>0</v>
      </c>
      <c r="CE95" s="24">
        <f t="shared" si="196"/>
        <v>1.155530203560623E-2</v>
      </c>
      <c r="CF95" s="24">
        <f t="shared" si="197"/>
        <v>2.3563805046392702E-4</v>
      </c>
      <c r="CG95" s="24">
        <f t="shared" si="198"/>
        <v>3.7325991167977543E-3</v>
      </c>
      <c r="CH95" s="24">
        <f t="shared" si="199"/>
        <v>1.7785464272930412E-2</v>
      </c>
      <c r="CI95" s="24">
        <f t="shared" si="200"/>
        <v>2.7419278348273204E-2</v>
      </c>
      <c r="CJ95" s="24">
        <f t="shared" si="201"/>
        <v>2.2181905554355841E-2</v>
      </c>
      <c r="CK95" s="24">
        <f t="shared" si="202"/>
        <v>0</v>
      </c>
      <c r="CL95" s="24">
        <f t="shared" si="203"/>
        <v>0.19084375093635639</v>
      </c>
      <c r="CM95" s="23">
        <f t="shared" si="204"/>
        <v>1</v>
      </c>
      <c r="CN95" s="23">
        <f t="shared" si="205"/>
        <v>0.80915624906364358</v>
      </c>
      <c r="CP95">
        <f t="shared" si="206"/>
        <v>0.70935298742363762</v>
      </c>
      <c r="CQ95">
        <f t="shared" si="207"/>
        <v>1.6565837955935599E-3</v>
      </c>
      <c r="CR95">
        <f t="shared" si="208"/>
        <v>0.14594454571340967</v>
      </c>
      <c r="CS95">
        <f t="shared" si="209"/>
        <v>0</v>
      </c>
      <c r="CT95">
        <f t="shared" si="210"/>
        <v>1.2473936144600507E-2</v>
      </c>
      <c r="CU95">
        <f t="shared" si="211"/>
        <v>2.5437102255466661E-4</v>
      </c>
      <c r="CV95">
        <f t="shared" si="212"/>
        <v>4.0293367402131023E-3</v>
      </c>
      <c r="CW95">
        <f t="shared" si="213"/>
        <v>1.9199389592672676E-2</v>
      </c>
      <c r="CX95">
        <f t="shared" si="214"/>
        <v>5.919816309318017E-2</v>
      </c>
      <c r="CY95">
        <f t="shared" si="215"/>
        <v>4.7890686474138133E-2</v>
      </c>
      <c r="CZ95">
        <f t="shared" si="216"/>
        <v>0</v>
      </c>
      <c r="DA95" s="23">
        <f t="shared" si="217"/>
        <v>1</v>
      </c>
      <c r="DB95" s="23">
        <f t="shared" si="218"/>
        <v>0.83399490382678998</v>
      </c>
      <c r="DC95" s="23">
        <f t="shared" si="219"/>
        <v>2.140743225987371E-2</v>
      </c>
      <c r="DD95" s="23">
        <f t="shared" si="220"/>
        <v>9.238826610174479E-2</v>
      </c>
      <c r="DE95" s="23">
        <f t="shared" si="221"/>
        <v>0</v>
      </c>
      <c r="DF95" s="23">
        <f t="shared" si="222"/>
        <v>0.21225837341884909</v>
      </c>
      <c r="DG95" s="23">
        <f t="shared" si="223"/>
        <v>3.2422907488986784E-3</v>
      </c>
      <c r="DH95" s="23">
        <f t="shared" si="224"/>
        <v>0.2890503270114429</v>
      </c>
      <c r="DI95" s="23">
        <f t="shared" si="225"/>
        <v>0.17547175867640083</v>
      </c>
      <c r="DJ95" s="23">
        <f t="shared" si="226"/>
        <v>2.2911022944905442E-2</v>
      </c>
      <c r="DK95" s="23">
        <f t="shared" si="227"/>
        <v>8.5990912565289401E-3</v>
      </c>
      <c r="DL95" s="23">
        <f t="shared" si="228"/>
        <v>1.6593234662454344</v>
      </c>
      <c r="DM95" s="23">
        <f t="shared" si="229"/>
        <v>0.83399490382678998</v>
      </c>
      <c r="DN95" s="23">
        <f t="shared" si="230"/>
        <v>2.140743225987371E-2</v>
      </c>
      <c r="DO95" s="23">
        <f t="shared" si="231"/>
        <v>0.18477653220348958</v>
      </c>
      <c r="DP95" s="23">
        <f t="shared" si="232"/>
        <v>0</v>
      </c>
      <c r="DR95" s="23">
        <f t="shared" si="233"/>
        <v>0.21225837341884909</v>
      </c>
      <c r="DS95" s="23">
        <f t="shared" si="234"/>
        <v>3.2422907488986784E-3</v>
      </c>
      <c r="DT95" s="23">
        <f t="shared" si="235"/>
        <v>0.2890503270114429</v>
      </c>
      <c r="DU95" s="23">
        <f t="shared" si="236"/>
        <v>0.17547175867640083</v>
      </c>
      <c r="DV95" s="23">
        <f t="shared" si="237"/>
        <v>4.5822045889810883E-2</v>
      </c>
      <c r="DW95" s="23">
        <f t="shared" si="238"/>
        <v>1.719818251305788E-2</v>
      </c>
      <c r="DY95" s="23">
        <f t="shared" si="239"/>
        <v>1.66798980765358</v>
      </c>
      <c r="DZ95" s="23">
        <f t="shared" si="240"/>
        <v>4.281486451974742E-2</v>
      </c>
      <c r="EA95" s="23">
        <f t="shared" si="241"/>
        <v>0.27716479830523438</v>
      </c>
      <c r="EB95" s="23">
        <f t="shared" si="242"/>
        <v>0</v>
      </c>
      <c r="ED95" s="23">
        <f t="shared" si="243"/>
        <v>0.21225837341884909</v>
      </c>
      <c r="EE95" s="23">
        <f t="shared" si="244"/>
        <v>3.2422907488986784E-3</v>
      </c>
      <c r="EF95" s="23">
        <f t="shared" si="245"/>
        <v>0.2890503270114429</v>
      </c>
      <c r="EG95" s="23">
        <f t="shared" si="246"/>
        <v>0.17547175867640083</v>
      </c>
      <c r="EH95" s="23">
        <f t="shared" si="247"/>
        <v>2.2911022944905442E-2</v>
      </c>
      <c r="EI95" s="23">
        <f t="shared" si="248"/>
        <v>8.5990912565289401E-3</v>
      </c>
      <c r="EJ95" s="23">
        <f t="shared" si="249"/>
        <v>2.6995023345355875</v>
      </c>
      <c r="EK95" s="23">
        <f t="shared" si="250"/>
        <v>8.5200889459341163</v>
      </c>
      <c r="EL95" s="83">
        <f t="shared" si="295"/>
        <v>0.57659148297913076</v>
      </c>
      <c r="EM95" s="24">
        <f t="shared" si="251"/>
        <v>7.1057107610600196</v>
      </c>
      <c r="EN95" s="24">
        <f t="shared" si="252"/>
        <v>0.18239322695818339</v>
      </c>
      <c r="EO95" s="24">
        <f t="shared" si="253"/>
        <v>1.5743124894949909</v>
      </c>
      <c r="EP95" s="24">
        <f t="shared" si="254"/>
        <v>0</v>
      </c>
      <c r="EQ95" s="24"/>
      <c r="ER95" s="24">
        <f t="shared" si="255"/>
        <v>1.8084602210478919</v>
      </c>
      <c r="ES95" s="24">
        <f t="shared" si="256"/>
        <v>2.7624605569196076E-2</v>
      </c>
      <c r="ET95" s="24">
        <f t="shared" si="257"/>
        <v>2.462734495988836</v>
      </c>
      <c r="EU95" s="24">
        <f t="shared" si="258"/>
        <v>1.4950349914224215</v>
      </c>
      <c r="EV95" s="24">
        <f t="shared" si="259"/>
        <v>0.3904079066658635</v>
      </c>
      <c r="EW95" s="24">
        <f t="shared" si="260"/>
        <v>0.14653004471966186</v>
      </c>
      <c r="EX95" s="23">
        <f t="shared" si="261"/>
        <v>14.656270791541537</v>
      </c>
      <c r="EY95" s="23">
        <f t="shared" si="262"/>
        <v>15.193208742927062</v>
      </c>
      <c r="EZ95" s="23">
        <f t="shared" si="263"/>
        <v>13.161235800119115</v>
      </c>
      <c r="FA95" s="23" t="str">
        <f t="shared" si="264"/>
        <v>Good</v>
      </c>
      <c r="FB95" s="23">
        <f t="shared" si="265"/>
        <v>603.71325611482575</v>
      </c>
      <c r="FC95" s="23">
        <f t="shared" si="266"/>
        <v>0.1162585205268846</v>
      </c>
      <c r="FE95" s="23">
        <f t="shared" si="267"/>
        <v>-15.03903048623498</v>
      </c>
      <c r="FF95" s="23">
        <f t="shared" si="268"/>
        <v>9.0915523194232753E-2</v>
      </c>
      <c r="FG95" s="80">
        <f t="shared" si="269"/>
        <v>0.13912065322278167</v>
      </c>
      <c r="FH95" s="80">
        <f t="shared" si="270"/>
        <v>1.6693395678251104</v>
      </c>
      <c r="FI95" s="23">
        <f t="shared" si="271"/>
        <v>7.1057107610600196</v>
      </c>
      <c r="FJ95" s="23">
        <f t="shared" si="272"/>
        <v>0.89428923893998036</v>
      </c>
      <c r="FK95" s="23">
        <f t="shared" si="273"/>
        <v>0</v>
      </c>
      <c r="FL95" s="24">
        <f t="shared" si="274"/>
        <v>8</v>
      </c>
      <c r="FM95" s="23">
        <f t="shared" si="275"/>
        <v>0.68002325055501056</v>
      </c>
      <c r="FN95" s="23">
        <f t="shared" si="276"/>
        <v>0</v>
      </c>
      <c r="FO95" s="23">
        <f t="shared" si="277"/>
        <v>0.13912065322278167</v>
      </c>
      <c r="FP95" s="23">
        <f t="shared" si="278"/>
        <v>0.18239322695818339</v>
      </c>
      <c r="FQ95" s="23">
        <f t="shared" si="279"/>
        <v>1.0015371307359757</v>
      </c>
      <c r="FR95" s="23">
        <f t="shared" si="280"/>
        <v>2.462734495988836</v>
      </c>
      <c r="FS95" s="23">
        <f t="shared" si="281"/>
        <v>3.4642716267248117</v>
      </c>
      <c r="FT95" s="23">
        <f t="shared" si="282"/>
        <v>1.5357283732751883</v>
      </c>
      <c r="FU95" s="23">
        <f t="shared" si="283"/>
        <v>5</v>
      </c>
      <c r="FV95" s="23">
        <f t="shared" si="284"/>
        <v>0</v>
      </c>
      <c r="FW95" s="23">
        <f t="shared" si="285"/>
        <v>5</v>
      </c>
      <c r="FX95" s="24">
        <f t="shared" si="286"/>
        <v>0</v>
      </c>
      <c r="FY95" s="24">
        <f t="shared" si="287"/>
        <v>0.1336111945499221</v>
      </c>
      <c r="FZ95" s="24">
        <f t="shared" si="288"/>
        <v>2.7624605569196076E-2</v>
      </c>
      <c r="GA95" s="74">
        <f t="shared" si="289"/>
        <v>0.16123580011911817</v>
      </c>
      <c r="GB95" s="74">
        <f t="shared" si="290"/>
        <v>0.16123580011911817</v>
      </c>
      <c r="GC95" s="23">
        <f t="shared" si="291"/>
        <v>1.4950349914224215</v>
      </c>
      <c r="GD95" s="23">
        <f t="shared" si="292"/>
        <v>0.34372920845846044</v>
      </c>
      <c r="GE95" s="74">
        <f t="shared" si="293"/>
        <v>2</v>
      </c>
      <c r="GG95" s="24" t="str">
        <f t="shared" si="294"/>
        <v>CALCIC</v>
      </c>
      <c r="GH95" s="83">
        <f t="shared" si="296"/>
        <v>0.57659148297913076</v>
      </c>
    </row>
    <row r="96" spans="1:190" s="23" customFormat="1" ht="18" customHeight="1" x14ac:dyDescent="0.2">
      <c r="A96" s="23" t="s">
        <v>62</v>
      </c>
      <c r="B96" s="23" t="s">
        <v>144</v>
      </c>
      <c r="C96" s="24">
        <v>825</v>
      </c>
      <c r="D96" s="24">
        <v>3</v>
      </c>
      <c r="F96" s="37">
        <v>70.62</v>
      </c>
      <c r="G96" s="37">
        <v>0.25</v>
      </c>
      <c r="H96" s="37">
        <v>12.69</v>
      </c>
      <c r="I96" s="37">
        <v>1.48</v>
      </c>
      <c r="J96" s="37">
        <v>0.05</v>
      </c>
      <c r="K96" s="37">
        <v>0.28000000000000003</v>
      </c>
      <c r="L96" s="37">
        <v>2.0699999999999998</v>
      </c>
      <c r="M96" s="37">
        <v>3.04</v>
      </c>
      <c r="N96" s="37">
        <v>3.76</v>
      </c>
      <c r="O96" s="37"/>
      <c r="P96" s="37"/>
      <c r="Q96" s="37">
        <v>5.76</v>
      </c>
      <c r="S96" s="37">
        <v>47.81</v>
      </c>
      <c r="T96" s="37">
        <v>1.56</v>
      </c>
      <c r="U96" s="37">
        <v>11.19</v>
      </c>
      <c r="V96" s="37">
        <v>14.25</v>
      </c>
      <c r="W96" s="37">
        <v>0.27</v>
      </c>
      <c r="X96" s="37">
        <v>12.3</v>
      </c>
      <c r="Y96" s="37">
        <v>10.039999999999999</v>
      </c>
      <c r="Z96" s="37">
        <v>1.64</v>
      </c>
      <c r="AA96" s="37">
        <v>0.77</v>
      </c>
      <c r="AB96" s="37"/>
      <c r="AD96" s="38">
        <f t="shared" si="149"/>
        <v>7.4292777820847462</v>
      </c>
      <c r="AE96" s="39"/>
      <c r="AF96" s="58">
        <f t="shared" si="150"/>
        <v>0.2191825972313777</v>
      </c>
      <c r="AG96" s="38">
        <f t="shared" si="151"/>
        <v>2.8</v>
      </c>
      <c r="AH96" s="38">
        <f t="shared" si="152"/>
        <v>2.3659559867164557</v>
      </c>
      <c r="AI96" s="38">
        <f t="shared" si="153"/>
        <v>6.9338781395650475</v>
      </c>
      <c r="AJ96" s="39"/>
      <c r="AK96" s="40">
        <f t="shared" si="154"/>
        <v>822.34132708021775</v>
      </c>
      <c r="AL96" s="40">
        <f t="shared" si="155"/>
        <v>822.54618919305506</v>
      </c>
      <c r="AM96" s="40">
        <f t="shared" si="156"/>
        <v>843.05605190853544</v>
      </c>
      <c r="AN96" s="40">
        <f t="shared" si="157"/>
        <v>776.64246855235172</v>
      </c>
      <c r="AO96" s="40">
        <f t="shared" si="158"/>
        <v>829.99297307666177</v>
      </c>
      <c r="AP96" s="40">
        <f t="shared" si="159"/>
        <v>804.55400414644123</v>
      </c>
      <c r="AQ96" s="41"/>
      <c r="AR96" s="40">
        <f t="shared" si="160"/>
        <v>864.35165586087271</v>
      </c>
      <c r="AS96" s="40">
        <f t="shared" si="161"/>
        <v>818.42563240341269</v>
      </c>
      <c r="AT96" s="41"/>
      <c r="AU96" s="38">
        <f t="shared" si="162"/>
        <v>2.9833421075348641</v>
      </c>
      <c r="AV96" s="38">
        <f t="shared" si="163"/>
        <v>2.9505504040171728</v>
      </c>
      <c r="AW96" s="38">
        <f t="shared" si="164"/>
        <v>2.8665297290601348</v>
      </c>
      <c r="AX96" s="38">
        <f t="shared" si="165"/>
        <v>2.0980376745918017</v>
      </c>
      <c r="AY96" s="38">
        <f t="shared" si="166"/>
        <v>6.4926410388915965</v>
      </c>
      <c r="AZ96" s="38">
        <f t="shared" si="167"/>
        <v>2.0840070588692896</v>
      </c>
      <c r="BA96" s="39"/>
      <c r="BB96" s="42">
        <f t="shared" si="168"/>
        <v>0.39390852328484405</v>
      </c>
      <c r="BC96" s="42" t="str">
        <f t="shared" si="169"/>
        <v>YES</v>
      </c>
      <c r="BD96" s="38">
        <f t="shared" si="170"/>
        <v>5.5525890114926622</v>
      </c>
      <c r="BE96" s="38">
        <f t="shared" si="171"/>
        <v>4.5326704830565685</v>
      </c>
      <c r="BF96" s="38">
        <f t="shared" si="172"/>
        <v>4.221074511571711</v>
      </c>
      <c r="BG96" s="38">
        <f t="shared" si="173"/>
        <v>5.8613522912164235</v>
      </c>
      <c r="BH96" s="38">
        <f t="shared" si="174"/>
        <v>4.5060142184123189</v>
      </c>
      <c r="BI96" s="38">
        <f t="shared" si="175"/>
        <v>2.7914039004473481</v>
      </c>
      <c r="BJ96" s="38">
        <f t="shared" si="176"/>
        <v>5.9425890114926627</v>
      </c>
      <c r="BK96" s="38">
        <f t="shared" si="177"/>
        <v>5.9541200188280445</v>
      </c>
      <c r="BL96" s="24"/>
      <c r="BM96" s="24">
        <f t="shared" si="178"/>
        <v>1.1753486351675897</v>
      </c>
      <c r="BN96" s="24">
        <f t="shared" si="179"/>
        <v>3.1297415584610687E-3</v>
      </c>
      <c r="BO96" s="24">
        <f t="shared" si="180"/>
        <v>0.12445935210521669</v>
      </c>
      <c r="BP96" s="24">
        <f t="shared" si="181"/>
        <v>0</v>
      </c>
      <c r="BQ96" s="24">
        <f t="shared" si="182"/>
        <v>2.0599501158026012E-2</v>
      </c>
      <c r="BR96" s="24">
        <f t="shared" si="183"/>
        <v>7.0484581497797362E-4</v>
      </c>
      <c r="BS96" s="24">
        <f t="shared" si="184"/>
        <v>6.9471323230218046E-3</v>
      </c>
      <c r="BT96" s="24">
        <f t="shared" si="185"/>
        <v>3.6913266306925784E-2</v>
      </c>
      <c r="BU96" s="24">
        <f t="shared" si="186"/>
        <v>4.9048950529938413E-2</v>
      </c>
      <c r="BV96" s="24">
        <f t="shared" si="187"/>
        <v>3.9916769289566431E-2</v>
      </c>
      <c r="BW96" s="24">
        <f t="shared" si="188"/>
        <v>0</v>
      </c>
      <c r="BX96" s="24">
        <f t="shared" si="189"/>
        <v>0.31975343457378419</v>
      </c>
      <c r="BY96" s="23">
        <f t="shared" si="190"/>
        <v>1.776821628827508</v>
      </c>
      <c r="BZ96" s="23">
        <f t="shared" si="191"/>
        <v>1.6704932661784455</v>
      </c>
      <c r="CA96" s="24">
        <f t="shared" si="192"/>
        <v>0.66148937861769541</v>
      </c>
      <c r="CB96" s="24">
        <f t="shared" si="193"/>
        <v>1.7614269815740186E-3</v>
      </c>
      <c r="CC96" s="24">
        <f t="shared" si="194"/>
        <v>7.0046058696024052E-2</v>
      </c>
      <c r="CD96" s="24">
        <f t="shared" si="195"/>
        <v>0</v>
      </c>
      <c r="CE96" s="24">
        <f t="shared" si="196"/>
        <v>1.1593454753035196E-2</v>
      </c>
      <c r="CF96" s="24">
        <f t="shared" si="197"/>
        <v>3.9668912373781067E-4</v>
      </c>
      <c r="CG96" s="24">
        <f t="shared" si="198"/>
        <v>3.9098647890762617E-3</v>
      </c>
      <c r="CH96" s="24">
        <f t="shared" si="199"/>
        <v>2.0774885733062676E-2</v>
      </c>
      <c r="CI96" s="24">
        <f t="shared" si="200"/>
        <v>2.7604881510984822E-2</v>
      </c>
      <c r="CJ96" s="24">
        <f t="shared" si="201"/>
        <v>2.2465265304039986E-2</v>
      </c>
      <c r="CK96" s="24">
        <f t="shared" si="202"/>
        <v>0</v>
      </c>
      <c r="CL96" s="24">
        <f t="shared" si="203"/>
        <v>0.1799580944907698</v>
      </c>
      <c r="CM96" s="23">
        <f t="shared" si="204"/>
        <v>1</v>
      </c>
      <c r="CN96" s="23">
        <f t="shared" si="205"/>
        <v>0.82004190550923028</v>
      </c>
      <c r="CP96">
        <f t="shared" si="206"/>
        <v>0.70359375818162473</v>
      </c>
      <c r="CQ96">
        <f t="shared" si="207"/>
        <v>1.8735433550240623E-3</v>
      </c>
      <c r="CR96">
        <f t="shared" si="208"/>
        <v>0.14900910362834313</v>
      </c>
      <c r="CS96">
        <f t="shared" si="209"/>
        <v>0</v>
      </c>
      <c r="CT96">
        <f t="shared" si="210"/>
        <v>1.2331388324091292E-2</v>
      </c>
      <c r="CU96">
        <f t="shared" si="211"/>
        <v>4.2193873465316953E-4</v>
      </c>
      <c r="CV96">
        <f t="shared" si="212"/>
        <v>4.1587311147411104E-3</v>
      </c>
      <c r="CW96">
        <f t="shared" si="213"/>
        <v>2.2097225444896007E-2</v>
      </c>
      <c r="CX96">
        <f t="shared" si="214"/>
        <v>5.8723912898070794E-2</v>
      </c>
      <c r="CY96">
        <f t="shared" si="215"/>
        <v>4.7790398318555617E-2</v>
      </c>
      <c r="CZ96">
        <f t="shared" si="216"/>
        <v>0</v>
      </c>
      <c r="DA96" s="23">
        <f t="shared" si="217"/>
        <v>0.99999999999999989</v>
      </c>
      <c r="DB96" s="23">
        <f t="shared" si="218"/>
        <v>0.79571535326200027</v>
      </c>
      <c r="DC96" s="23">
        <f t="shared" si="219"/>
        <v>1.9529587324797069E-2</v>
      </c>
      <c r="DD96" s="23">
        <f t="shared" si="220"/>
        <v>0.10974784476417454</v>
      </c>
      <c r="DE96" s="23">
        <f t="shared" si="221"/>
        <v>0</v>
      </c>
      <c r="DF96" s="23">
        <f t="shared" si="222"/>
        <v>0.198339791555318</v>
      </c>
      <c r="DG96" s="23">
        <f t="shared" si="223"/>
        <v>3.8061674008810576E-3</v>
      </c>
      <c r="DH96" s="23">
        <f t="shared" si="224"/>
        <v>0.30517759847560066</v>
      </c>
      <c r="DI96" s="23">
        <f t="shared" si="225"/>
        <v>0.17903825783649027</v>
      </c>
      <c r="DJ96" s="23">
        <f t="shared" si="226"/>
        <v>2.6460618049045721E-2</v>
      </c>
      <c r="DK96" s="23">
        <f t="shared" si="227"/>
        <v>8.1744447747250423E-3</v>
      </c>
      <c r="DL96" s="23">
        <f t="shared" si="228"/>
        <v>1.6459896634430324</v>
      </c>
      <c r="DM96" s="23">
        <f t="shared" si="229"/>
        <v>0.79571535326200027</v>
      </c>
      <c r="DN96" s="23">
        <f t="shared" si="230"/>
        <v>1.9529587324797069E-2</v>
      </c>
      <c r="DO96" s="23">
        <f t="shared" si="231"/>
        <v>0.21949568952834908</v>
      </c>
      <c r="DP96" s="23">
        <f t="shared" si="232"/>
        <v>0</v>
      </c>
      <c r="DR96" s="23">
        <f t="shared" si="233"/>
        <v>0.198339791555318</v>
      </c>
      <c r="DS96" s="23">
        <f t="shared" si="234"/>
        <v>3.8061674008810576E-3</v>
      </c>
      <c r="DT96" s="23">
        <f t="shared" si="235"/>
        <v>0.30517759847560066</v>
      </c>
      <c r="DU96" s="23">
        <f t="shared" si="236"/>
        <v>0.17903825783649027</v>
      </c>
      <c r="DV96" s="23">
        <f t="shared" si="237"/>
        <v>5.2921236098091441E-2</v>
      </c>
      <c r="DW96" s="23">
        <f t="shared" si="238"/>
        <v>1.6348889549450085E-2</v>
      </c>
      <c r="DY96" s="23">
        <f t="shared" si="239"/>
        <v>1.5914307065240005</v>
      </c>
      <c r="DZ96" s="23">
        <f t="shared" si="240"/>
        <v>3.9059174649594137E-2</v>
      </c>
      <c r="EA96" s="23">
        <f t="shared" si="241"/>
        <v>0.32924353429252362</v>
      </c>
      <c r="EB96" s="23">
        <f t="shared" si="242"/>
        <v>0</v>
      </c>
      <c r="ED96" s="23">
        <f t="shared" si="243"/>
        <v>0.198339791555318</v>
      </c>
      <c r="EE96" s="23">
        <f t="shared" si="244"/>
        <v>3.8061674008810576E-3</v>
      </c>
      <c r="EF96" s="23">
        <f t="shared" si="245"/>
        <v>0.30517759847560066</v>
      </c>
      <c r="EG96" s="23">
        <f t="shared" si="246"/>
        <v>0.17903825783649027</v>
      </c>
      <c r="EH96" s="23">
        <f t="shared" si="247"/>
        <v>2.6460618049045721E-2</v>
      </c>
      <c r="EI96" s="23">
        <f t="shared" si="248"/>
        <v>8.1744447747250423E-3</v>
      </c>
      <c r="EJ96" s="23">
        <f t="shared" si="249"/>
        <v>2.6807302935581792</v>
      </c>
      <c r="EK96" s="23">
        <f t="shared" si="250"/>
        <v>8.579751590553224</v>
      </c>
      <c r="EL96" s="83">
        <f t="shared" si="295"/>
        <v>0.60609147671515606</v>
      </c>
      <c r="EM96" s="24">
        <f t="shared" si="251"/>
        <v>6.8270400677772676</v>
      </c>
      <c r="EN96" s="24">
        <f t="shared" si="252"/>
        <v>0.16755900791277573</v>
      </c>
      <c r="EO96" s="24">
        <f t="shared" si="253"/>
        <v>1.8832184913504297</v>
      </c>
      <c r="EP96" s="24">
        <f t="shared" si="254"/>
        <v>0</v>
      </c>
      <c r="EQ96" s="24"/>
      <c r="ER96" s="24">
        <f t="shared" si="255"/>
        <v>1.7017061420667345</v>
      </c>
      <c r="ES96" s="24">
        <f t="shared" si="256"/>
        <v>3.2655970811621082E-2</v>
      </c>
      <c r="ET96" s="24">
        <f t="shared" si="257"/>
        <v>2.6183479859222478</v>
      </c>
      <c r="EU96" s="24">
        <f t="shared" si="258"/>
        <v>1.5361037774425057</v>
      </c>
      <c r="EV96" s="24">
        <f t="shared" si="259"/>
        <v>0.45405105958664271</v>
      </c>
      <c r="EW96" s="24">
        <f t="shared" si="260"/>
        <v>0.14026941111567334</v>
      </c>
      <c r="EX96" s="23">
        <f t="shared" si="261"/>
        <v>14.766631443283583</v>
      </c>
      <c r="EY96" s="23">
        <f t="shared" si="262"/>
        <v>15.360951913985899</v>
      </c>
      <c r="EZ96" s="23">
        <f t="shared" si="263"/>
        <v>13.230527665841077</v>
      </c>
      <c r="FA96" s="23" t="str">
        <f t="shared" si="264"/>
        <v>Good</v>
      </c>
      <c r="FB96" s="23">
        <f t="shared" si="265"/>
        <v>618.63246915357979</v>
      </c>
      <c r="FC96" s="23">
        <f t="shared" si="266"/>
        <v>0.12914323838621813</v>
      </c>
      <c r="FE96" s="23">
        <f t="shared" si="267"/>
        <v>-14.065970676853546</v>
      </c>
      <c r="FF96" s="23">
        <f t="shared" si="268"/>
        <v>9.1471192966548015E-2</v>
      </c>
      <c r="FG96" s="80">
        <f t="shared" si="269"/>
        <v>0.13158467626516326</v>
      </c>
      <c r="FH96" s="80">
        <f t="shared" si="270"/>
        <v>1.5701214658015712</v>
      </c>
      <c r="FI96" s="23">
        <f t="shared" si="271"/>
        <v>6.8270400677772676</v>
      </c>
      <c r="FJ96" s="23">
        <f t="shared" si="272"/>
        <v>1.1729599322227324</v>
      </c>
      <c r="FK96" s="23">
        <f t="shared" si="273"/>
        <v>0</v>
      </c>
      <c r="FL96" s="24">
        <f t="shared" si="274"/>
        <v>8</v>
      </c>
      <c r="FM96" s="23">
        <f t="shared" si="275"/>
        <v>0.71025855912769731</v>
      </c>
      <c r="FN96" s="23">
        <f t="shared" si="276"/>
        <v>0</v>
      </c>
      <c r="FO96" s="23">
        <f t="shared" si="277"/>
        <v>0.13158467626516326</v>
      </c>
      <c r="FP96" s="23">
        <f t="shared" si="278"/>
        <v>0.16755900791277573</v>
      </c>
      <c r="FQ96" s="23">
        <f t="shared" si="279"/>
        <v>1.0094022433056362</v>
      </c>
      <c r="FR96" s="23">
        <f t="shared" si="280"/>
        <v>2.6183479859222478</v>
      </c>
      <c r="FS96" s="23">
        <f t="shared" si="281"/>
        <v>3.627750229227884</v>
      </c>
      <c r="FT96" s="23">
        <f t="shared" si="282"/>
        <v>1.372249770772116</v>
      </c>
      <c r="FU96" s="23">
        <f t="shared" si="283"/>
        <v>5</v>
      </c>
      <c r="FV96" s="23">
        <f t="shared" si="284"/>
        <v>0</v>
      </c>
      <c r="FW96" s="23">
        <f t="shared" si="285"/>
        <v>5</v>
      </c>
      <c r="FX96" s="24">
        <f t="shared" si="286"/>
        <v>0</v>
      </c>
      <c r="FY96" s="24">
        <f t="shared" si="287"/>
        <v>0.19787169502945523</v>
      </c>
      <c r="FZ96" s="24">
        <f t="shared" si="288"/>
        <v>3.2655970811621082E-2</v>
      </c>
      <c r="GA96" s="74">
        <f t="shared" si="289"/>
        <v>0.23052766584107631</v>
      </c>
      <c r="GB96" s="74">
        <f t="shared" si="290"/>
        <v>0.23052766584107631</v>
      </c>
      <c r="GC96" s="23">
        <f t="shared" si="291"/>
        <v>1.5361037774425057</v>
      </c>
      <c r="GD96" s="23">
        <f t="shared" si="292"/>
        <v>0.23336855671641787</v>
      </c>
      <c r="GE96" s="74">
        <f t="shared" si="293"/>
        <v>2</v>
      </c>
      <c r="GG96" s="24" t="str">
        <f t="shared" si="294"/>
        <v>CALCIC</v>
      </c>
      <c r="GH96" s="83">
        <f t="shared" si="296"/>
        <v>0.60609147671515606</v>
      </c>
    </row>
    <row r="97" spans="1:190" s="23" customFormat="1" ht="18" customHeight="1" x14ac:dyDescent="0.2">
      <c r="A97" s="23" t="s">
        <v>62</v>
      </c>
      <c r="B97" s="23" t="s">
        <v>144</v>
      </c>
      <c r="C97" s="24">
        <v>800</v>
      </c>
      <c r="D97" s="24">
        <v>3</v>
      </c>
      <c r="F97" s="37">
        <v>67.209999999999994</v>
      </c>
      <c r="G97" s="37">
        <v>0.21</v>
      </c>
      <c r="H97" s="37">
        <v>13.82</v>
      </c>
      <c r="I97" s="37">
        <v>1.71</v>
      </c>
      <c r="J97" s="37">
        <v>0.06</v>
      </c>
      <c r="K97" s="37">
        <v>0.33</v>
      </c>
      <c r="L97" s="37">
        <v>2.44</v>
      </c>
      <c r="M97" s="37">
        <v>3.26</v>
      </c>
      <c r="N97" s="37">
        <v>2.79</v>
      </c>
      <c r="O97" s="37"/>
      <c r="P97" s="37"/>
      <c r="Q97" s="37">
        <v>8.18</v>
      </c>
      <c r="S97" s="37">
        <v>45.41</v>
      </c>
      <c r="T97" s="37">
        <v>1.37</v>
      </c>
      <c r="U97" s="37">
        <v>10.97</v>
      </c>
      <c r="V97" s="37">
        <v>16.77</v>
      </c>
      <c r="W97" s="37">
        <v>0.32</v>
      </c>
      <c r="X97" s="37">
        <v>11.6</v>
      </c>
      <c r="Y97" s="37">
        <v>10.14</v>
      </c>
      <c r="Z97" s="37">
        <v>1.61</v>
      </c>
      <c r="AA97" s="37">
        <v>0.56999999999999995</v>
      </c>
      <c r="AB97" s="37"/>
      <c r="AD97" s="38">
        <f t="shared" si="149"/>
        <v>7.6792227943270079</v>
      </c>
      <c r="AE97" s="39"/>
      <c r="AF97" s="58">
        <f t="shared" si="150"/>
        <v>0.27899274047186934</v>
      </c>
      <c r="AG97" s="38">
        <f t="shared" si="151"/>
        <v>3</v>
      </c>
      <c r="AH97" s="38">
        <f t="shared" si="152"/>
        <v>3.7756993961716301</v>
      </c>
      <c r="AI97" s="38">
        <f t="shared" si="153"/>
        <v>6.0386360768819873</v>
      </c>
      <c r="AJ97" s="39"/>
      <c r="AK97" s="40">
        <f t="shared" si="154"/>
        <v>817.28725137544006</v>
      </c>
      <c r="AL97" s="40">
        <f t="shared" si="155"/>
        <v>814.67274981125138</v>
      </c>
      <c r="AM97" s="40">
        <f t="shared" si="156"/>
        <v>871.57018684631339</v>
      </c>
      <c r="AN97" s="40">
        <f t="shared" si="157"/>
        <v>769.05780178890382</v>
      </c>
      <c r="AO97" s="40">
        <f t="shared" si="158"/>
        <v>827.56252567790011</v>
      </c>
      <c r="AP97" s="40">
        <f t="shared" si="159"/>
        <v>803.7566967344427</v>
      </c>
      <c r="AQ97" s="41"/>
      <c r="AR97" s="40">
        <f t="shared" si="160"/>
        <v>871.80177177515941</v>
      </c>
      <c r="AS97" s="40">
        <f t="shared" si="161"/>
        <v>831.02397642880101</v>
      </c>
      <c r="AT97" s="41"/>
      <c r="AU97" s="38">
        <f t="shared" si="162"/>
        <v>2.8010059451131561</v>
      </c>
      <c r="AV97" s="38">
        <f t="shared" si="163"/>
        <v>2.7120875694754232</v>
      </c>
      <c r="AW97" s="38">
        <f t="shared" si="164"/>
        <v>2.8598796716553267</v>
      </c>
      <c r="AX97" s="38">
        <f t="shared" si="165"/>
        <v>-0.11829883019781676</v>
      </c>
      <c r="AY97" s="38">
        <f t="shared" si="166"/>
        <v>4.4275765971889092</v>
      </c>
      <c r="AZ97" s="38">
        <f t="shared" si="167"/>
        <v>2.0624391308819425</v>
      </c>
      <c r="BA97" s="39"/>
      <c r="BB97" s="42">
        <f t="shared" si="168"/>
        <v>0.44781983409849624</v>
      </c>
      <c r="BC97" s="42" t="str">
        <f t="shared" si="169"/>
        <v>YES</v>
      </c>
      <c r="BD97" s="38">
        <f t="shared" si="170"/>
        <v>5.6282547134722947</v>
      </c>
      <c r="BE97" s="38">
        <f t="shared" si="171"/>
        <v>4.6057387800110581</v>
      </c>
      <c r="BF97" s="38">
        <f t="shared" si="172"/>
        <v>4.316104184405444</v>
      </c>
      <c r="BG97" s="38">
        <f t="shared" si="173"/>
        <v>5.9461941518854342</v>
      </c>
      <c r="BH97" s="38">
        <f t="shared" si="174"/>
        <v>4.5696456139140773</v>
      </c>
      <c r="BI97" s="38">
        <f t="shared" si="175"/>
        <v>3.5730351299341603</v>
      </c>
      <c r="BJ97" s="38">
        <f t="shared" si="176"/>
        <v>6.0182547134722952</v>
      </c>
      <c r="BK97" s="38">
        <f t="shared" si="177"/>
        <v>6.025724142371395</v>
      </c>
      <c r="BL97" s="24"/>
      <c r="BM97" s="24">
        <f t="shared" si="178"/>
        <v>1.118595040634575</v>
      </c>
      <c r="BN97" s="24">
        <f t="shared" si="179"/>
        <v>2.6289829091072974E-3</v>
      </c>
      <c r="BO97" s="24">
        <f t="shared" si="180"/>
        <v>0.1355420209688018</v>
      </c>
      <c r="BP97" s="24">
        <f t="shared" si="181"/>
        <v>0</v>
      </c>
      <c r="BQ97" s="24">
        <f t="shared" si="182"/>
        <v>2.380077498663816E-2</v>
      </c>
      <c r="BR97" s="24">
        <f t="shared" si="183"/>
        <v>8.458149779735683E-4</v>
      </c>
      <c r="BS97" s="24">
        <f t="shared" si="184"/>
        <v>8.1876916664185544E-3</v>
      </c>
      <c r="BT97" s="24">
        <f t="shared" si="185"/>
        <v>4.3511289753091265E-2</v>
      </c>
      <c r="BU97" s="24">
        <f t="shared" si="186"/>
        <v>5.2598545634078689E-2</v>
      </c>
      <c r="BV97" s="24">
        <f t="shared" si="187"/>
        <v>2.9619092105821903E-2</v>
      </c>
      <c r="BW97" s="24">
        <f t="shared" si="188"/>
        <v>0</v>
      </c>
      <c r="BX97" s="24">
        <f t="shared" si="189"/>
        <v>0.4540942872940199</v>
      </c>
      <c r="BY97" s="23">
        <f t="shared" si="190"/>
        <v>1.8694235409305264</v>
      </c>
      <c r="BZ97" s="23">
        <f t="shared" si="191"/>
        <v>1.6330889123452088</v>
      </c>
      <c r="CA97" s="24">
        <f t="shared" si="192"/>
        <v>0.59836362180278413</v>
      </c>
      <c r="CB97" s="24">
        <f t="shared" si="193"/>
        <v>1.4063067312176309E-3</v>
      </c>
      <c r="CC97" s="24">
        <f t="shared" si="194"/>
        <v>7.2504714956854691E-2</v>
      </c>
      <c r="CD97" s="24">
        <f t="shared" si="195"/>
        <v>0</v>
      </c>
      <c r="CE97" s="24">
        <f t="shared" si="196"/>
        <v>1.273161189293201E-2</v>
      </c>
      <c r="CF97" s="24">
        <f t="shared" si="197"/>
        <v>4.5244694926252743E-4</v>
      </c>
      <c r="CG97" s="24">
        <f t="shared" si="198"/>
        <v>4.3797948871142599E-3</v>
      </c>
      <c r="CH97" s="24">
        <f t="shared" si="199"/>
        <v>2.3275244373692348E-2</v>
      </c>
      <c r="CI97" s="24">
        <f t="shared" si="200"/>
        <v>2.8136237980557994E-2</v>
      </c>
      <c r="CJ97" s="24">
        <f t="shared" si="201"/>
        <v>1.584397085910166E-2</v>
      </c>
      <c r="CK97" s="24">
        <f t="shared" si="202"/>
        <v>0</v>
      </c>
      <c r="CL97" s="24">
        <f t="shared" si="203"/>
        <v>0.24290604956648262</v>
      </c>
      <c r="CM97" s="23">
        <f t="shared" si="204"/>
        <v>0.99999999999999989</v>
      </c>
      <c r="CN97" s="23">
        <f t="shared" si="205"/>
        <v>0.75709395043351724</v>
      </c>
      <c r="CP97">
        <f t="shared" si="206"/>
        <v>0.6849566071869343</v>
      </c>
      <c r="CQ97">
        <f t="shared" si="207"/>
        <v>1.6098222755868987E-3</v>
      </c>
      <c r="CR97">
        <f t="shared" si="208"/>
        <v>0.16599466194912282</v>
      </c>
      <c r="CS97">
        <f t="shared" si="209"/>
        <v>0</v>
      </c>
      <c r="CT97">
        <f t="shared" si="210"/>
        <v>1.4574083999173622E-2</v>
      </c>
      <c r="CU97">
        <f t="shared" si="211"/>
        <v>5.1792340979091561E-4</v>
      </c>
      <c r="CV97">
        <f t="shared" si="212"/>
        <v>5.0136227149203787E-3</v>
      </c>
      <c r="CW97">
        <f t="shared" si="213"/>
        <v>2.6643552242729129E-2</v>
      </c>
      <c r="CX97">
        <f t="shared" si="214"/>
        <v>6.4416021977081669E-2</v>
      </c>
      <c r="CY97">
        <f t="shared" si="215"/>
        <v>3.6273704244660136E-2</v>
      </c>
      <c r="CZ97">
        <f t="shared" si="216"/>
        <v>0</v>
      </c>
      <c r="DA97" s="23">
        <f t="shared" si="217"/>
        <v>0.99999999999999989</v>
      </c>
      <c r="DB97" s="23">
        <f t="shared" si="218"/>
        <v>0.75577147441178472</v>
      </c>
      <c r="DC97" s="23">
        <f t="shared" si="219"/>
        <v>1.7150983740366658E-2</v>
      </c>
      <c r="DD97" s="23">
        <f t="shared" si="220"/>
        <v>0.1075901570208217</v>
      </c>
      <c r="DE97" s="23">
        <f t="shared" si="221"/>
        <v>0</v>
      </c>
      <c r="DF97" s="23">
        <f t="shared" si="222"/>
        <v>0.23341461785141634</v>
      </c>
      <c r="DG97" s="23">
        <f t="shared" si="223"/>
        <v>4.5110132158590307E-3</v>
      </c>
      <c r="DH97" s="23">
        <f t="shared" si="224"/>
        <v>0.28780976766804617</v>
      </c>
      <c r="DI97" s="23">
        <f t="shared" si="225"/>
        <v>0.18082150741653502</v>
      </c>
      <c r="DJ97" s="23">
        <f t="shared" si="226"/>
        <v>2.5976582353026596E-2</v>
      </c>
      <c r="DK97" s="23">
        <f t="shared" si="227"/>
        <v>6.0512123657055494E-3</v>
      </c>
      <c r="DL97" s="23">
        <f t="shared" si="228"/>
        <v>1.6190973160435618</v>
      </c>
      <c r="DM97" s="23">
        <f t="shared" si="229"/>
        <v>0.75577147441178472</v>
      </c>
      <c r="DN97" s="23">
        <f t="shared" si="230"/>
        <v>1.7150983740366658E-2</v>
      </c>
      <c r="DO97" s="23">
        <f t="shared" si="231"/>
        <v>0.21518031404164339</v>
      </c>
      <c r="DP97" s="23">
        <f t="shared" si="232"/>
        <v>0</v>
      </c>
      <c r="DR97" s="23">
        <f t="shared" si="233"/>
        <v>0.23341461785141634</v>
      </c>
      <c r="DS97" s="23">
        <f t="shared" si="234"/>
        <v>4.5110132158590307E-3</v>
      </c>
      <c r="DT97" s="23">
        <f t="shared" si="235"/>
        <v>0.28780976766804617</v>
      </c>
      <c r="DU97" s="23">
        <f t="shared" si="236"/>
        <v>0.18082150741653502</v>
      </c>
      <c r="DV97" s="23">
        <f t="shared" si="237"/>
        <v>5.1953164706053191E-2</v>
      </c>
      <c r="DW97" s="23">
        <f t="shared" si="238"/>
        <v>1.2102424731411099E-2</v>
      </c>
      <c r="DY97" s="23">
        <f t="shared" si="239"/>
        <v>1.5115429488235694</v>
      </c>
      <c r="DZ97" s="23">
        <f t="shared" si="240"/>
        <v>3.4301967480733317E-2</v>
      </c>
      <c r="EA97" s="23">
        <f t="shared" si="241"/>
        <v>0.32277047106246509</v>
      </c>
      <c r="EB97" s="23">
        <f t="shared" si="242"/>
        <v>0</v>
      </c>
      <c r="ED97" s="23">
        <f t="shared" si="243"/>
        <v>0.23341461785141634</v>
      </c>
      <c r="EE97" s="23">
        <f t="shared" si="244"/>
        <v>4.5110132158590307E-3</v>
      </c>
      <c r="EF97" s="23">
        <f t="shared" si="245"/>
        <v>0.28780976766804617</v>
      </c>
      <c r="EG97" s="23">
        <f t="shared" si="246"/>
        <v>0.18082150741653502</v>
      </c>
      <c r="EH97" s="23">
        <f t="shared" si="247"/>
        <v>2.5976582353026596E-2</v>
      </c>
      <c r="EI97" s="23">
        <f t="shared" si="248"/>
        <v>6.0512123657055494E-3</v>
      </c>
      <c r="EJ97" s="23">
        <f t="shared" si="249"/>
        <v>2.6072000882373567</v>
      </c>
      <c r="EK97" s="23">
        <f t="shared" si="250"/>
        <v>8.8217241567944065</v>
      </c>
      <c r="EL97" s="83">
        <f t="shared" si="295"/>
        <v>0.55218016590150376</v>
      </c>
      <c r="EM97" s="24">
        <f t="shared" si="251"/>
        <v>6.6672074728345665</v>
      </c>
      <c r="EN97" s="24">
        <f t="shared" si="252"/>
        <v>0.15130124757518063</v>
      </c>
      <c r="EO97" s="24">
        <f t="shared" si="253"/>
        <v>1.8982613744477721</v>
      </c>
      <c r="EP97" s="24">
        <f t="shared" si="254"/>
        <v>0</v>
      </c>
      <c r="EQ97" s="24"/>
      <c r="ER97" s="24">
        <f t="shared" si="255"/>
        <v>2.0591193728487744</v>
      </c>
      <c r="ES97" s="24">
        <f t="shared" si="256"/>
        <v>3.979491425796243E-2</v>
      </c>
      <c r="ET97" s="24">
        <f t="shared" si="257"/>
        <v>2.5389783799985888</v>
      </c>
      <c r="EU97" s="24">
        <f t="shared" si="258"/>
        <v>1.5951574600444258</v>
      </c>
      <c r="EV97" s="24">
        <f t="shared" si="259"/>
        <v>0.45831648810930803</v>
      </c>
      <c r="EW97" s="24">
        <f t="shared" si="260"/>
        <v>0.10676425260887534</v>
      </c>
      <c r="EX97" s="23">
        <f t="shared" si="261"/>
        <v>14.949820222007272</v>
      </c>
      <c r="EY97" s="23">
        <f t="shared" si="262"/>
        <v>15.514900962725456</v>
      </c>
      <c r="EZ97" s="23">
        <f t="shared" si="263"/>
        <v>13.354662761962846</v>
      </c>
      <c r="FA97" s="23" t="str">
        <f t="shared" si="264"/>
        <v>Good</v>
      </c>
      <c r="FB97" s="23">
        <f t="shared" si="265"/>
        <v>492.96692323522171</v>
      </c>
      <c r="FC97" s="23">
        <f t="shared" si="266"/>
        <v>0.1383087584906405</v>
      </c>
      <c r="FE97" s="23">
        <f t="shared" si="267"/>
        <v>-14.211419474114063</v>
      </c>
      <c r="FF97" s="23">
        <f t="shared" si="268"/>
        <v>8.6850156646987503E-2</v>
      </c>
      <c r="FG97" s="80">
        <f t="shared" si="269"/>
        <v>0.15236840108261115</v>
      </c>
      <c r="FH97" s="80">
        <f t="shared" si="270"/>
        <v>1.9067509717661633</v>
      </c>
      <c r="FI97" s="23">
        <f t="shared" si="271"/>
        <v>6.6672074728345665</v>
      </c>
      <c r="FJ97" s="23">
        <f t="shared" si="272"/>
        <v>1.3327925271654335</v>
      </c>
      <c r="FK97" s="23">
        <f t="shared" si="273"/>
        <v>0</v>
      </c>
      <c r="FL97" s="24">
        <f t="shared" si="274"/>
        <v>8</v>
      </c>
      <c r="FM97" s="23">
        <f t="shared" si="275"/>
        <v>0.56546884728233859</v>
      </c>
      <c r="FN97" s="23">
        <f t="shared" si="276"/>
        <v>0</v>
      </c>
      <c r="FO97" s="23">
        <f t="shared" si="277"/>
        <v>0.15236840108261115</v>
      </c>
      <c r="FP97" s="23">
        <f t="shared" si="278"/>
        <v>0.15130124757518063</v>
      </c>
      <c r="FQ97" s="23">
        <f t="shared" si="279"/>
        <v>0.86913849594013037</v>
      </c>
      <c r="FR97" s="23">
        <f t="shared" si="280"/>
        <v>2.5389783799985888</v>
      </c>
      <c r="FS97" s="23">
        <f t="shared" si="281"/>
        <v>3.408116875938719</v>
      </c>
      <c r="FT97" s="23">
        <f t="shared" si="282"/>
        <v>1.591883124061281</v>
      </c>
      <c r="FU97" s="23">
        <f t="shared" si="283"/>
        <v>5</v>
      </c>
      <c r="FV97" s="23">
        <f t="shared" si="284"/>
        <v>0</v>
      </c>
      <c r="FW97" s="23">
        <f t="shared" si="285"/>
        <v>5</v>
      </c>
      <c r="FX97" s="24">
        <f t="shared" si="286"/>
        <v>0</v>
      </c>
      <c r="FY97" s="24">
        <f t="shared" si="287"/>
        <v>0.3148678477048823</v>
      </c>
      <c r="FZ97" s="24">
        <f t="shared" si="288"/>
        <v>3.979491425796243E-2</v>
      </c>
      <c r="GA97" s="74">
        <f t="shared" si="289"/>
        <v>0.35466276196284474</v>
      </c>
      <c r="GB97" s="74">
        <f t="shared" si="290"/>
        <v>0.35466276196284474</v>
      </c>
      <c r="GC97" s="23">
        <f t="shared" si="291"/>
        <v>1.5951574600444258</v>
      </c>
      <c r="GD97" s="23">
        <f t="shared" si="292"/>
        <v>5.0179777992729546E-2</v>
      </c>
      <c r="GE97" s="74">
        <f t="shared" si="293"/>
        <v>2</v>
      </c>
      <c r="GG97" s="24" t="str">
        <f t="shared" si="294"/>
        <v>CALCIC</v>
      </c>
      <c r="GH97" s="83">
        <f t="shared" si="296"/>
        <v>0.55218016590150376</v>
      </c>
    </row>
    <row r="98" spans="1:190" s="23" customFormat="1" ht="18" customHeight="1" x14ac:dyDescent="0.2">
      <c r="A98" s="23" t="s">
        <v>62</v>
      </c>
      <c r="B98" s="23" t="s">
        <v>144</v>
      </c>
      <c r="C98" s="24">
        <v>800</v>
      </c>
      <c r="D98" s="24">
        <v>3</v>
      </c>
      <c r="F98" s="37">
        <v>71.290000000000006</v>
      </c>
      <c r="G98" s="37">
        <v>0.22</v>
      </c>
      <c r="H98" s="37">
        <v>11.96</v>
      </c>
      <c r="I98" s="37">
        <v>1.35</v>
      </c>
      <c r="J98" s="37">
        <v>0.04</v>
      </c>
      <c r="K98" s="37">
        <v>0.28000000000000003</v>
      </c>
      <c r="L98" s="37">
        <v>1.63</v>
      </c>
      <c r="M98" s="37">
        <v>2.81</v>
      </c>
      <c r="N98" s="37">
        <v>3.8</v>
      </c>
      <c r="O98" s="37"/>
      <c r="P98" s="37"/>
      <c r="Q98" s="37">
        <v>6.63</v>
      </c>
      <c r="S98" s="37">
        <v>47.97</v>
      </c>
      <c r="T98" s="37">
        <v>1.73</v>
      </c>
      <c r="U98" s="37">
        <v>8.36</v>
      </c>
      <c r="V98" s="37">
        <v>17.63</v>
      </c>
      <c r="W98" s="37">
        <v>0.27</v>
      </c>
      <c r="X98" s="37">
        <v>12.1</v>
      </c>
      <c r="Y98" s="37">
        <v>9.44</v>
      </c>
      <c r="Z98" s="37">
        <v>1.29</v>
      </c>
      <c r="AA98" s="37">
        <v>0.59</v>
      </c>
      <c r="AB98" s="37"/>
      <c r="AD98" s="38">
        <f t="shared" si="149"/>
        <v>7.2563736929186886</v>
      </c>
      <c r="AE98" s="39"/>
      <c r="AF98" s="58">
        <f t="shared" si="150"/>
        <v>0.30219773492500773</v>
      </c>
      <c r="AG98" s="38">
        <f t="shared" si="151"/>
        <v>2.6</v>
      </c>
      <c r="AH98" s="38">
        <f t="shared" si="152"/>
        <v>0.84234768332344245</v>
      </c>
      <c r="AI98" s="38">
        <f t="shared" si="153"/>
        <v>3.9990034600154623</v>
      </c>
      <c r="AJ98" s="39"/>
      <c r="AK98" s="40">
        <f t="shared" si="154"/>
        <v>764.67139682066863</v>
      </c>
      <c r="AL98" s="40">
        <f t="shared" si="155"/>
        <v>767.40580961913247</v>
      </c>
      <c r="AM98" s="40">
        <f t="shared" si="156"/>
        <v>815.8206185492802</v>
      </c>
      <c r="AN98" s="40">
        <f t="shared" si="157"/>
        <v>764.85799987421535</v>
      </c>
      <c r="AO98" s="40">
        <f t="shared" si="158"/>
        <v>795.19447529665888</v>
      </c>
      <c r="AP98" s="40">
        <f t="shared" si="159"/>
        <v>778.01888907484113</v>
      </c>
      <c r="AQ98" s="41"/>
      <c r="AR98" s="40">
        <f t="shared" si="160"/>
        <v>882.74387878406094</v>
      </c>
      <c r="AS98" s="40">
        <f t="shared" si="161"/>
        <v>836.79972061927697</v>
      </c>
      <c r="AT98" s="41"/>
      <c r="AU98" s="38">
        <f t="shared" si="162"/>
        <v>1.4415135106500834</v>
      </c>
      <c r="AV98" s="38">
        <f t="shared" si="163"/>
        <v>1.6016263110801494</v>
      </c>
      <c r="AW98" s="38">
        <f t="shared" si="164"/>
        <v>1.1991597658106856</v>
      </c>
      <c r="AX98" s="38">
        <f t="shared" si="165"/>
        <v>-4.924901265757013</v>
      </c>
      <c r="AY98" s="38">
        <f t="shared" si="166"/>
        <v>2.1435842799887173</v>
      </c>
      <c r="AZ98" s="38">
        <f t="shared" si="167"/>
        <v>1.1636788444534247</v>
      </c>
      <c r="BA98" s="39"/>
      <c r="BB98" s="42">
        <f t="shared" si="168"/>
        <v>0.44975186314834636</v>
      </c>
      <c r="BC98" s="42" t="str">
        <f t="shared" si="169"/>
        <v>YES</v>
      </c>
      <c r="BD98" s="38">
        <f t="shared" si="170"/>
        <v>3.2910503840520633</v>
      </c>
      <c r="BE98" s="38">
        <f t="shared" si="171"/>
        <v>2.6195646208001087</v>
      </c>
      <c r="BF98" s="38">
        <f t="shared" si="172"/>
        <v>2.1698690560285416</v>
      </c>
      <c r="BG98" s="38">
        <f t="shared" si="173"/>
        <v>3.3255515240663289</v>
      </c>
      <c r="BH98" s="38">
        <f t="shared" si="174"/>
        <v>2.6041636430497475</v>
      </c>
      <c r="BI98" s="38">
        <f t="shared" si="175"/>
        <v>1.7234430708549069</v>
      </c>
      <c r="BJ98" s="38">
        <f t="shared" si="176"/>
        <v>3.6810503840520634</v>
      </c>
      <c r="BK98" s="38">
        <f t="shared" si="177"/>
        <v>3.8139761089637814</v>
      </c>
      <c r="BL98" s="24"/>
      <c r="BM98" s="24">
        <f t="shared" si="178"/>
        <v>1.1864996346799415</v>
      </c>
      <c r="BN98" s="24">
        <f t="shared" si="179"/>
        <v>2.7541725714457402E-3</v>
      </c>
      <c r="BO98" s="24">
        <f t="shared" si="180"/>
        <v>0.11729975186590952</v>
      </c>
      <c r="BP98" s="24">
        <f t="shared" si="181"/>
        <v>0</v>
      </c>
      <c r="BQ98" s="24">
        <f t="shared" si="182"/>
        <v>1.8790085515766969E-2</v>
      </c>
      <c r="BR98" s="24">
        <f t="shared" si="183"/>
        <v>5.6387665198237883E-4</v>
      </c>
      <c r="BS98" s="24">
        <f t="shared" si="184"/>
        <v>6.9471323230218046E-3</v>
      </c>
      <c r="BT98" s="24">
        <f t="shared" si="185"/>
        <v>2.9066968154728999E-2</v>
      </c>
      <c r="BU98" s="24">
        <f t="shared" si="186"/>
        <v>4.5338010193791758E-2</v>
      </c>
      <c r="BV98" s="24">
        <f t="shared" si="187"/>
        <v>4.0341415771370334E-2</v>
      </c>
      <c r="BW98" s="24">
        <f t="shared" si="188"/>
        <v>0</v>
      </c>
      <c r="BX98" s="24">
        <f t="shared" si="189"/>
        <v>0.36804952625419951</v>
      </c>
      <c r="BY98" s="23">
        <f t="shared" si="190"/>
        <v>1.8156505739821589</v>
      </c>
      <c r="BZ98" s="23">
        <f t="shared" si="191"/>
        <v>1.6505802255590307</v>
      </c>
      <c r="CA98" s="24">
        <f t="shared" si="192"/>
        <v>0.65348457003908089</v>
      </c>
      <c r="CB98" s="24">
        <f t="shared" si="193"/>
        <v>1.5169067280413856E-3</v>
      </c>
      <c r="CC98" s="24">
        <f t="shared" si="194"/>
        <v>6.46048053225588E-2</v>
      </c>
      <c r="CD98" s="24">
        <f t="shared" si="195"/>
        <v>0</v>
      </c>
      <c r="CE98" s="24">
        <f t="shared" si="196"/>
        <v>1.0348954686008655E-2</v>
      </c>
      <c r="CF98" s="24">
        <f t="shared" si="197"/>
        <v>3.1056452164452634E-4</v>
      </c>
      <c r="CG98" s="24">
        <f t="shared" si="198"/>
        <v>3.8262496223516571E-3</v>
      </c>
      <c r="CH98" s="24">
        <f t="shared" si="199"/>
        <v>1.6009120130961178E-2</v>
      </c>
      <c r="CI98" s="24">
        <f t="shared" si="200"/>
        <v>2.49706693807028E-2</v>
      </c>
      <c r="CJ98" s="24">
        <f t="shared" si="201"/>
        <v>2.2218711215392008E-2</v>
      </c>
      <c r="CK98" s="24">
        <f t="shared" si="202"/>
        <v>0</v>
      </c>
      <c r="CL98" s="24">
        <f t="shared" si="203"/>
        <v>0.20270944835325791</v>
      </c>
      <c r="CM98" s="23">
        <f t="shared" si="204"/>
        <v>0.99999999999999989</v>
      </c>
      <c r="CN98" s="23">
        <f t="shared" si="205"/>
        <v>0.79729055164674201</v>
      </c>
      <c r="CP98">
        <f t="shared" si="206"/>
        <v>0.71883790700212047</v>
      </c>
      <c r="CQ98">
        <f t="shared" si="207"/>
        <v>1.6686087284929979E-3</v>
      </c>
      <c r="CR98">
        <f t="shared" si="208"/>
        <v>0.14213153659487418</v>
      </c>
      <c r="CS98">
        <f t="shared" si="209"/>
        <v>0</v>
      </c>
      <c r="CT98">
        <f t="shared" si="210"/>
        <v>1.1383927436428002E-2</v>
      </c>
      <c r="CU98">
        <f t="shared" si="211"/>
        <v>3.4162329297953445E-4</v>
      </c>
      <c r="CV98">
        <f t="shared" si="212"/>
        <v>4.2089031574753652E-3</v>
      </c>
      <c r="CW98">
        <f t="shared" si="213"/>
        <v>1.7610151693707818E-2</v>
      </c>
      <c r="CX98">
        <f t="shared" si="214"/>
        <v>5.4935845579316023E-2</v>
      </c>
      <c r="CY98">
        <f t="shared" si="215"/>
        <v>4.8881496514605591E-2</v>
      </c>
      <c r="CZ98">
        <f t="shared" si="216"/>
        <v>0</v>
      </c>
      <c r="DA98" s="23">
        <f t="shared" si="217"/>
        <v>1</v>
      </c>
      <c r="DB98" s="23">
        <f t="shared" si="218"/>
        <v>0.79837827851868126</v>
      </c>
      <c r="DC98" s="23">
        <f t="shared" si="219"/>
        <v>2.1657811584550594E-2</v>
      </c>
      <c r="DD98" s="23">
        <f t="shared" si="220"/>
        <v>8.1992134247408324E-2</v>
      </c>
      <c r="DE98" s="23">
        <f t="shared" si="221"/>
        <v>0</v>
      </c>
      <c r="DF98" s="23">
        <f t="shared" si="222"/>
        <v>0.24538459825405307</v>
      </c>
      <c r="DG98" s="23">
        <f t="shared" si="223"/>
        <v>3.8061674008810576E-3</v>
      </c>
      <c r="DH98" s="23">
        <f t="shared" si="224"/>
        <v>0.30021536110201363</v>
      </c>
      <c r="DI98" s="23">
        <f t="shared" si="225"/>
        <v>0.16833876035622194</v>
      </c>
      <c r="DJ98" s="23">
        <f t="shared" si="226"/>
        <v>2.0813534928822552E-2</v>
      </c>
      <c r="DK98" s="23">
        <f t="shared" si="227"/>
        <v>6.2635356066074992E-3</v>
      </c>
      <c r="DL98" s="23">
        <f t="shared" si="228"/>
        <v>1.64685018199924</v>
      </c>
      <c r="DM98" s="23">
        <f t="shared" si="229"/>
        <v>0.79837827851868126</v>
      </c>
      <c r="DN98" s="23">
        <f t="shared" si="230"/>
        <v>2.1657811584550594E-2</v>
      </c>
      <c r="DO98" s="23">
        <f t="shared" si="231"/>
        <v>0.16398426849481665</v>
      </c>
      <c r="DP98" s="23">
        <f t="shared" si="232"/>
        <v>0</v>
      </c>
      <c r="DR98" s="23">
        <f t="shared" si="233"/>
        <v>0.24538459825405307</v>
      </c>
      <c r="DS98" s="23">
        <f t="shared" si="234"/>
        <v>3.8061674008810576E-3</v>
      </c>
      <c r="DT98" s="23">
        <f t="shared" si="235"/>
        <v>0.30021536110201363</v>
      </c>
      <c r="DU98" s="23">
        <f t="shared" si="236"/>
        <v>0.16833876035622194</v>
      </c>
      <c r="DV98" s="23">
        <f t="shared" si="237"/>
        <v>4.1627069857645103E-2</v>
      </c>
      <c r="DW98" s="23">
        <f t="shared" si="238"/>
        <v>1.2527071213214998E-2</v>
      </c>
      <c r="DY98" s="23">
        <f t="shared" si="239"/>
        <v>1.5967565570373625</v>
      </c>
      <c r="DZ98" s="23">
        <f t="shared" si="240"/>
        <v>4.3315623169101189E-2</v>
      </c>
      <c r="EA98" s="23">
        <f t="shared" si="241"/>
        <v>0.24597640274222499</v>
      </c>
      <c r="EB98" s="23">
        <f t="shared" si="242"/>
        <v>0</v>
      </c>
      <c r="ED98" s="23">
        <f t="shared" si="243"/>
        <v>0.24538459825405307</v>
      </c>
      <c r="EE98" s="23">
        <f t="shared" si="244"/>
        <v>3.8061674008810576E-3</v>
      </c>
      <c r="EF98" s="23">
        <f t="shared" si="245"/>
        <v>0.30021536110201363</v>
      </c>
      <c r="EG98" s="23">
        <f t="shared" si="246"/>
        <v>0.16833876035622194</v>
      </c>
      <c r="EH98" s="23">
        <f t="shared" si="247"/>
        <v>2.0813534928822552E-2</v>
      </c>
      <c r="EI98" s="23">
        <f t="shared" si="248"/>
        <v>6.2635356066074992E-3</v>
      </c>
      <c r="EJ98" s="23">
        <f t="shared" si="249"/>
        <v>2.6308705405972885</v>
      </c>
      <c r="EK98" s="23">
        <f t="shared" si="250"/>
        <v>8.7423533940892018</v>
      </c>
      <c r="EL98" s="83">
        <f t="shared" si="295"/>
        <v>0.55024813685165364</v>
      </c>
      <c r="EM98" s="24">
        <f t="shared" si="251"/>
        <v>6.9797050529748867</v>
      </c>
      <c r="EN98" s="24">
        <f t="shared" si="252"/>
        <v>0.18934024261474033</v>
      </c>
      <c r="EO98" s="24">
        <f t="shared" si="253"/>
        <v>1.4336084262528952</v>
      </c>
      <c r="EP98" s="24">
        <f t="shared" si="254"/>
        <v>0</v>
      </c>
      <c r="EQ98" s="24"/>
      <c r="ER98" s="24">
        <f t="shared" si="255"/>
        <v>2.1452388754035359</v>
      </c>
      <c r="ES98" s="24">
        <f t="shared" si="256"/>
        <v>3.327486049556419E-2</v>
      </c>
      <c r="ET98" s="24">
        <f t="shared" si="257"/>
        <v>2.6245887810879043</v>
      </c>
      <c r="EU98" s="24">
        <f t="shared" si="258"/>
        <v>1.4716769329569857</v>
      </c>
      <c r="EV98" s="24">
        <f t="shared" si="259"/>
        <v>0.36391855545597196</v>
      </c>
      <c r="EW98" s="24">
        <f t="shared" si="260"/>
        <v>0.10951608353884727</v>
      </c>
      <c r="EX98" s="23">
        <f t="shared" si="261"/>
        <v>14.877433171786512</v>
      </c>
      <c r="EY98" s="23">
        <f t="shared" si="262"/>
        <v>15.350867810781333</v>
      </c>
      <c r="EZ98" s="23">
        <f t="shared" si="263"/>
        <v>13.405756238829527</v>
      </c>
      <c r="FA98" s="23" t="str">
        <f t="shared" si="264"/>
        <v>Good</v>
      </c>
      <c r="FB98" s="23">
        <f t="shared" si="265"/>
        <v>604.70612700216077</v>
      </c>
      <c r="FC98" s="23">
        <f t="shared" si="266"/>
        <v>0.11024142715891501</v>
      </c>
      <c r="FE98" s="23">
        <f t="shared" si="267"/>
        <v>-15.274596106632028</v>
      </c>
      <c r="FF98" s="23">
        <f t="shared" si="268"/>
        <v>8.9550500897698046E-2</v>
      </c>
      <c r="FG98" s="80">
        <f t="shared" si="269"/>
        <v>0.16292685320857406</v>
      </c>
      <c r="FH98" s="80">
        <f t="shared" si="270"/>
        <v>1.9823120221949617</v>
      </c>
      <c r="FI98" s="23">
        <f t="shared" si="271"/>
        <v>6.9797050529748867</v>
      </c>
      <c r="FJ98" s="23">
        <f t="shared" si="272"/>
        <v>1.0202949470251133</v>
      </c>
      <c r="FK98" s="23">
        <f t="shared" si="273"/>
        <v>0</v>
      </c>
      <c r="FL98" s="24">
        <f t="shared" si="274"/>
        <v>8</v>
      </c>
      <c r="FM98" s="23">
        <f t="shared" si="275"/>
        <v>0.41331347922778194</v>
      </c>
      <c r="FN98" s="23">
        <f t="shared" si="276"/>
        <v>0</v>
      </c>
      <c r="FO98" s="23">
        <f t="shared" si="277"/>
        <v>0.16292685320857406</v>
      </c>
      <c r="FP98" s="23">
        <f t="shared" si="278"/>
        <v>0.18934024261474033</v>
      </c>
      <c r="FQ98" s="23">
        <f t="shared" si="279"/>
        <v>0.76558057505109633</v>
      </c>
      <c r="FR98" s="23">
        <f t="shared" si="280"/>
        <v>2.6245887810879043</v>
      </c>
      <c r="FS98" s="23">
        <f t="shared" si="281"/>
        <v>3.3901693561390007</v>
      </c>
      <c r="FT98" s="23">
        <f t="shared" si="282"/>
        <v>1.6098306438609993</v>
      </c>
      <c r="FU98" s="23">
        <f t="shared" si="283"/>
        <v>5</v>
      </c>
      <c r="FV98" s="23">
        <f t="shared" si="284"/>
        <v>0</v>
      </c>
      <c r="FW98" s="23">
        <f t="shared" si="285"/>
        <v>5</v>
      </c>
      <c r="FX98" s="24">
        <f t="shared" si="286"/>
        <v>0</v>
      </c>
      <c r="FY98" s="24">
        <f t="shared" si="287"/>
        <v>0.37248137833396244</v>
      </c>
      <c r="FZ98" s="24">
        <f t="shared" si="288"/>
        <v>3.327486049556419E-2</v>
      </c>
      <c r="GA98" s="74">
        <f t="shared" si="289"/>
        <v>0.40575623882952661</v>
      </c>
      <c r="GB98" s="74">
        <f t="shared" si="290"/>
        <v>0.40575623882952661</v>
      </c>
      <c r="GC98" s="23">
        <f t="shared" si="291"/>
        <v>1.4716769329569857</v>
      </c>
      <c r="GD98" s="23">
        <f t="shared" si="292"/>
        <v>0.12256682821348774</v>
      </c>
      <c r="GE98" s="74">
        <f t="shared" si="293"/>
        <v>2</v>
      </c>
      <c r="GG98" s="24" t="str">
        <f t="shared" si="294"/>
        <v>CALCIC</v>
      </c>
      <c r="GH98" s="83">
        <f t="shared" si="296"/>
        <v>0.55024813685165364</v>
      </c>
    </row>
    <row r="99" spans="1:190" s="23" customFormat="1" ht="18" customHeight="1" x14ac:dyDescent="0.2">
      <c r="A99" s="23" t="s">
        <v>62</v>
      </c>
      <c r="B99" s="23" t="s">
        <v>144</v>
      </c>
      <c r="C99" s="24">
        <v>850</v>
      </c>
      <c r="D99" s="24">
        <v>3</v>
      </c>
      <c r="F99" s="37">
        <v>63.57</v>
      </c>
      <c r="G99" s="37">
        <v>0.32</v>
      </c>
      <c r="H99" s="37">
        <v>14.68</v>
      </c>
      <c r="I99" s="37">
        <v>2.1800000000000002</v>
      </c>
      <c r="J99" s="37">
        <v>7.0000000000000007E-2</v>
      </c>
      <c r="K99" s="37">
        <v>0.4</v>
      </c>
      <c r="L99" s="37">
        <v>3.23</v>
      </c>
      <c r="M99" s="37">
        <v>3.27</v>
      </c>
      <c r="N99" s="37">
        <v>2.39</v>
      </c>
      <c r="O99" s="37"/>
      <c r="P99" s="37"/>
      <c r="Q99" s="37">
        <v>9.8800000000000008</v>
      </c>
      <c r="S99" s="37">
        <v>45.43</v>
      </c>
      <c r="T99" s="37">
        <v>1.9</v>
      </c>
      <c r="U99" s="37">
        <v>11.42</v>
      </c>
      <c r="V99" s="37">
        <v>13.59</v>
      </c>
      <c r="W99" s="37">
        <v>0.23</v>
      </c>
      <c r="X99" s="37">
        <v>12.64</v>
      </c>
      <c r="Y99" s="37">
        <v>10.97</v>
      </c>
      <c r="Z99" s="37">
        <v>1.81</v>
      </c>
      <c r="AA99" s="37">
        <v>0.71</v>
      </c>
      <c r="AB99" s="37"/>
      <c r="AD99" s="38">
        <f t="shared" si="149"/>
        <v>9.6566619277790107</v>
      </c>
      <c r="AE99" s="39"/>
      <c r="AF99" s="58">
        <f t="shared" si="150"/>
        <v>0.19727673905469739</v>
      </c>
      <c r="AG99" s="38">
        <f t="shared" si="151"/>
        <v>4.7</v>
      </c>
      <c r="AH99" s="38">
        <f t="shared" si="152"/>
        <v>4.929960399025699</v>
      </c>
      <c r="AI99" s="38">
        <f t="shared" si="153"/>
        <v>7.0043624927077346</v>
      </c>
      <c r="AJ99" s="39"/>
      <c r="AK99" s="40">
        <f t="shared" si="154"/>
        <v>866.07209762080311</v>
      </c>
      <c r="AL99" s="40">
        <f t="shared" si="155"/>
        <v>867.21339418721902</v>
      </c>
      <c r="AM99" s="40">
        <f t="shared" si="156"/>
        <v>883.22707294848442</v>
      </c>
      <c r="AN99" s="40">
        <f t="shared" si="157"/>
        <v>784.19484045985723</v>
      </c>
      <c r="AO99" s="40">
        <f t="shared" si="158"/>
        <v>861.78934898549892</v>
      </c>
      <c r="AP99" s="40">
        <f t="shared" si="159"/>
        <v>862.62240823117213</v>
      </c>
      <c r="AQ99" s="41"/>
      <c r="AR99" s="40">
        <f t="shared" si="160"/>
        <v>859.44215278164938</v>
      </c>
      <c r="AS99" s="40">
        <f t="shared" si="161"/>
        <v>833.30235448028566</v>
      </c>
      <c r="AT99" s="41"/>
      <c r="AU99" s="38">
        <f t="shared" si="162"/>
        <v>2.8823877613207287</v>
      </c>
      <c r="AV99" s="38">
        <f t="shared" si="163"/>
        <v>2.9870604081458372</v>
      </c>
      <c r="AW99" s="38">
        <f t="shared" si="164"/>
        <v>3.0929603921840991</v>
      </c>
      <c r="AX99" s="38">
        <f t="shared" si="165"/>
        <v>1.9294572494233864</v>
      </c>
      <c r="AY99" s="38">
        <f t="shared" si="166"/>
        <v>6.6633490504655253</v>
      </c>
      <c r="AZ99" s="38">
        <f t="shared" si="167"/>
        <v>2.2378410562964266</v>
      </c>
      <c r="BA99" s="39"/>
      <c r="BB99" s="42">
        <f t="shared" si="168"/>
        <v>0.37622507848701092</v>
      </c>
      <c r="BC99" s="42" t="str">
        <f t="shared" si="169"/>
        <v>YES</v>
      </c>
      <c r="BD99" s="38">
        <f t="shared" si="170"/>
        <v>5.9181849928245693</v>
      </c>
      <c r="BE99" s="38">
        <f t="shared" si="171"/>
        <v>4.8911523446681988</v>
      </c>
      <c r="BF99" s="38">
        <f t="shared" si="172"/>
        <v>4.700461539549516</v>
      </c>
      <c r="BG99" s="38">
        <f t="shared" si="173"/>
        <v>6.2712849621333131</v>
      </c>
      <c r="BH99" s="38">
        <f t="shared" si="174"/>
        <v>4.8134637215999865</v>
      </c>
      <c r="BI99" s="38">
        <f t="shared" si="175"/>
        <v>2.2584607122262694</v>
      </c>
      <c r="BJ99" s="38">
        <f t="shared" si="176"/>
        <v>6.3081849928245699</v>
      </c>
      <c r="BK99" s="38">
        <f t="shared" si="177"/>
        <v>6.3000915637862711</v>
      </c>
      <c r="BL99" s="24"/>
      <c r="BM99" s="24">
        <f t="shared" si="178"/>
        <v>1.0580134910450816</v>
      </c>
      <c r="BN99" s="24">
        <f t="shared" si="179"/>
        <v>4.0060691948301677E-3</v>
      </c>
      <c r="BO99" s="24">
        <f t="shared" si="180"/>
        <v>0.1439766185109993</v>
      </c>
      <c r="BP99" s="24">
        <f t="shared" si="181"/>
        <v>0</v>
      </c>
      <c r="BQ99" s="24">
        <f t="shared" si="182"/>
        <v>3.0342508462497773E-2</v>
      </c>
      <c r="BR99" s="24">
        <f t="shared" si="183"/>
        <v>9.8678414096916309E-4</v>
      </c>
      <c r="BS99" s="24">
        <f t="shared" si="184"/>
        <v>9.9244747471740058E-3</v>
      </c>
      <c r="BT99" s="24">
        <f t="shared" si="185"/>
        <v>5.7598961435444587E-2</v>
      </c>
      <c r="BU99" s="24">
        <f t="shared" si="186"/>
        <v>5.2759890866085069E-2</v>
      </c>
      <c r="BV99" s="24">
        <f t="shared" si="187"/>
        <v>2.5372627287782924E-2</v>
      </c>
      <c r="BW99" s="24">
        <f t="shared" si="188"/>
        <v>0</v>
      </c>
      <c r="BX99" s="24">
        <f t="shared" si="189"/>
        <v>0.54846596069253273</v>
      </c>
      <c r="BY99" s="23">
        <f t="shared" si="190"/>
        <v>1.9314473863833976</v>
      </c>
      <c r="BZ99" s="23">
        <f t="shared" si="191"/>
        <v>1.6050905623557321</v>
      </c>
      <c r="CA99" s="24">
        <f t="shared" si="192"/>
        <v>0.54778271388805155</v>
      </c>
      <c r="CB99" s="24">
        <f t="shared" si="193"/>
        <v>2.0741280467035991E-3</v>
      </c>
      <c r="CC99" s="24">
        <f t="shared" si="194"/>
        <v>7.4543381055071384E-2</v>
      </c>
      <c r="CD99" s="24">
        <f t="shared" si="195"/>
        <v>0</v>
      </c>
      <c r="CE99" s="24">
        <f t="shared" si="196"/>
        <v>1.5709725605994169E-2</v>
      </c>
      <c r="CF99" s="24">
        <f t="shared" si="197"/>
        <v>5.1090397177056923E-4</v>
      </c>
      <c r="CG99" s="24">
        <f t="shared" si="198"/>
        <v>5.1383614263277528E-3</v>
      </c>
      <c r="CH99" s="24">
        <f t="shared" si="199"/>
        <v>2.9821656981968151E-2</v>
      </c>
      <c r="CI99" s="24">
        <f t="shared" si="200"/>
        <v>2.7316245442686932E-2</v>
      </c>
      <c r="CJ99" s="24">
        <f t="shared" si="201"/>
        <v>1.3136587342041315E-2</v>
      </c>
      <c r="CK99" s="24">
        <f t="shared" si="202"/>
        <v>0</v>
      </c>
      <c r="CL99" s="24">
        <f t="shared" si="203"/>
        <v>0.28396629623938446</v>
      </c>
      <c r="CM99" s="23">
        <f t="shared" si="204"/>
        <v>0.99999999999999978</v>
      </c>
      <c r="CN99" s="23">
        <f t="shared" si="205"/>
        <v>0.71603370376061537</v>
      </c>
      <c r="CP99">
        <f t="shared" si="206"/>
        <v>0.65916124352028727</v>
      </c>
      <c r="CQ99">
        <f t="shared" si="207"/>
        <v>2.4958524389742894E-3</v>
      </c>
      <c r="CR99">
        <f t="shared" si="208"/>
        <v>0.17939999385416625</v>
      </c>
      <c r="CS99">
        <f t="shared" si="209"/>
        <v>0</v>
      </c>
      <c r="CT99">
        <f t="shared" si="210"/>
        <v>1.8903923039685185E-2</v>
      </c>
      <c r="CU99">
        <f t="shared" si="211"/>
        <v>6.1478409013937291E-4</v>
      </c>
      <c r="CV99">
        <f t="shared" si="212"/>
        <v>6.1831244790376315E-3</v>
      </c>
      <c r="CW99">
        <f t="shared" si="213"/>
        <v>3.5885178560210784E-2</v>
      </c>
      <c r="CX99">
        <f t="shared" si="214"/>
        <v>6.5740702865577039E-2</v>
      </c>
      <c r="CY99">
        <f t="shared" si="215"/>
        <v>3.1615197151922014E-2</v>
      </c>
      <c r="CZ99">
        <f t="shared" si="216"/>
        <v>0</v>
      </c>
      <c r="DA99" s="23">
        <f t="shared" si="217"/>
        <v>1</v>
      </c>
      <c r="DB99" s="23">
        <f t="shared" si="218"/>
        <v>0.75610434006886995</v>
      </c>
      <c r="DC99" s="23">
        <f t="shared" si="219"/>
        <v>2.378603584430412E-2</v>
      </c>
      <c r="DD99" s="23">
        <f t="shared" si="220"/>
        <v>0.11200360922313433</v>
      </c>
      <c r="DE99" s="23">
        <f t="shared" si="221"/>
        <v>0</v>
      </c>
      <c r="DF99" s="23">
        <f t="shared" si="222"/>
        <v>0.18915352752538747</v>
      </c>
      <c r="DG99" s="23">
        <f t="shared" si="223"/>
        <v>3.2422907488986784E-3</v>
      </c>
      <c r="DH99" s="23">
        <f t="shared" si="224"/>
        <v>0.31361340201069859</v>
      </c>
      <c r="DI99" s="23">
        <f t="shared" si="225"/>
        <v>0.19562247893090623</v>
      </c>
      <c r="DJ99" s="23">
        <f t="shared" si="226"/>
        <v>2.9203486993154122E-2</v>
      </c>
      <c r="DK99" s="23">
        <f t="shared" si="227"/>
        <v>7.5374750520191937E-3</v>
      </c>
      <c r="DL99" s="23">
        <f t="shared" si="228"/>
        <v>1.6302666463973727</v>
      </c>
      <c r="DM99" s="23">
        <f t="shared" si="229"/>
        <v>0.75610434006886995</v>
      </c>
      <c r="DN99" s="23">
        <f t="shared" si="230"/>
        <v>2.378603584430412E-2</v>
      </c>
      <c r="DO99" s="23">
        <f t="shared" si="231"/>
        <v>0.22400721844626867</v>
      </c>
      <c r="DP99" s="23">
        <f t="shared" si="232"/>
        <v>0</v>
      </c>
      <c r="DR99" s="23">
        <f t="shared" si="233"/>
        <v>0.18915352752538747</v>
      </c>
      <c r="DS99" s="23">
        <f t="shared" si="234"/>
        <v>3.2422907488986784E-3</v>
      </c>
      <c r="DT99" s="23">
        <f t="shared" si="235"/>
        <v>0.31361340201069859</v>
      </c>
      <c r="DU99" s="23">
        <f t="shared" si="236"/>
        <v>0.19562247893090623</v>
      </c>
      <c r="DV99" s="23">
        <f t="shared" si="237"/>
        <v>5.8406973986308244E-2</v>
      </c>
      <c r="DW99" s="23">
        <f t="shared" si="238"/>
        <v>1.5074950104038387E-2</v>
      </c>
      <c r="DY99" s="23">
        <f t="shared" si="239"/>
        <v>1.5122086801377399</v>
      </c>
      <c r="DZ99" s="23">
        <f t="shared" si="240"/>
        <v>4.757207168860824E-2</v>
      </c>
      <c r="EA99" s="23">
        <f t="shared" si="241"/>
        <v>0.33601082766940299</v>
      </c>
      <c r="EB99" s="23">
        <f t="shared" si="242"/>
        <v>0</v>
      </c>
      <c r="ED99" s="23">
        <f t="shared" si="243"/>
        <v>0.18915352752538747</v>
      </c>
      <c r="EE99" s="23">
        <f t="shared" si="244"/>
        <v>3.2422907488986784E-3</v>
      </c>
      <c r="EF99" s="23">
        <f t="shared" si="245"/>
        <v>0.31361340201069859</v>
      </c>
      <c r="EG99" s="23">
        <f t="shared" si="246"/>
        <v>0.19562247893090623</v>
      </c>
      <c r="EH99" s="23">
        <f t="shared" si="247"/>
        <v>2.9203486993154122E-2</v>
      </c>
      <c r="EI99" s="23">
        <f t="shared" si="248"/>
        <v>7.5374750520191937E-3</v>
      </c>
      <c r="EJ99" s="23">
        <f t="shared" si="249"/>
        <v>2.6341642407568151</v>
      </c>
      <c r="EK99" s="23">
        <f t="shared" si="250"/>
        <v>8.7314221505762788</v>
      </c>
      <c r="EL99" s="83">
        <f t="shared" si="295"/>
        <v>0.62377492151298908</v>
      </c>
      <c r="EM99" s="24">
        <f t="shared" si="251"/>
        <v>6.6018661830241907</v>
      </c>
      <c r="EN99" s="24">
        <f t="shared" si="252"/>
        <v>0.20768592024535834</v>
      </c>
      <c r="EO99" s="24">
        <f t="shared" si="253"/>
        <v>1.9559015890307294</v>
      </c>
      <c r="EP99" s="24">
        <f t="shared" si="254"/>
        <v>0</v>
      </c>
      <c r="EQ99" s="24"/>
      <c r="ER99" s="24">
        <f t="shared" si="255"/>
        <v>1.651579300094808</v>
      </c>
      <c r="ES99" s="24">
        <f t="shared" si="256"/>
        <v>2.8309809263542471E-2</v>
      </c>
      <c r="ET99" s="24">
        <f t="shared" si="257"/>
        <v>2.7382910050337972</v>
      </c>
      <c r="EU99" s="24">
        <f t="shared" si="258"/>
        <v>1.7080624456879561</v>
      </c>
      <c r="EV99" s="24">
        <f t="shared" si="259"/>
        <v>0.50997594641218436</v>
      </c>
      <c r="EW99" s="24">
        <f t="shared" si="260"/>
        <v>0.13162575325723294</v>
      </c>
      <c r="EX99" s="23">
        <f t="shared" si="261"/>
        <v>14.891696252380381</v>
      </c>
      <c r="EY99" s="23">
        <f t="shared" si="262"/>
        <v>15.533297952049798</v>
      </c>
      <c r="EZ99" s="23">
        <f t="shared" si="263"/>
        <v>13.183633806692425</v>
      </c>
      <c r="FA99" s="23" t="str">
        <f t="shared" si="264"/>
        <v>Good</v>
      </c>
      <c r="FB99" s="23">
        <f t="shared" si="265"/>
        <v>436.69662036131172</v>
      </c>
      <c r="FC99" s="23">
        <f t="shared" si="266"/>
        <v>0.16668671677555033</v>
      </c>
      <c r="FE99" s="23">
        <f t="shared" si="267"/>
        <v>-13.029163039001149</v>
      </c>
      <c r="FF99" s="23">
        <f t="shared" si="268"/>
        <v>9.0091133991739167E-2</v>
      </c>
      <c r="FG99" s="80">
        <f t="shared" si="269"/>
        <v>0.12607599356416285</v>
      </c>
      <c r="FH99" s="80">
        <f t="shared" si="270"/>
        <v>1.5255033065306451</v>
      </c>
      <c r="FI99" s="23">
        <f t="shared" si="271"/>
        <v>6.6018661830241907</v>
      </c>
      <c r="FJ99" s="23">
        <f t="shared" si="272"/>
        <v>1.3981338169758093</v>
      </c>
      <c r="FK99" s="23">
        <f t="shared" si="273"/>
        <v>0</v>
      </c>
      <c r="FL99" s="24">
        <f t="shared" si="274"/>
        <v>8</v>
      </c>
      <c r="FM99" s="23">
        <f t="shared" si="275"/>
        <v>0.55776777205492012</v>
      </c>
      <c r="FN99" s="23">
        <f t="shared" si="276"/>
        <v>0</v>
      </c>
      <c r="FO99" s="23">
        <f t="shared" si="277"/>
        <v>0.12607599356416285</v>
      </c>
      <c r="FP99" s="23">
        <f t="shared" si="278"/>
        <v>0.20768592024535834</v>
      </c>
      <c r="FQ99" s="23">
        <f t="shared" si="279"/>
        <v>0.89152968586444137</v>
      </c>
      <c r="FR99" s="23">
        <f t="shared" si="280"/>
        <v>2.7382910050337972</v>
      </c>
      <c r="FS99" s="23">
        <f t="shared" si="281"/>
        <v>3.6298206908982387</v>
      </c>
      <c r="FT99" s="23">
        <f t="shared" si="282"/>
        <v>1.3701793091017613</v>
      </c>
      <c r="FU99" s="23">
        <f t="shared" si="283"/>
        <v>5</v>
      </c>
      <c r="FV99" s="23">
        <f t="shared" si="284"/>
        <v>0</v>
      </c>
      <c r="FW99" s="23">
        <f t="shared" si="285"/>
        <v>5</v>
      </c>
      <c r="FX99" s="24">
        <f t="shared" si="286"/>
        <v>0</v>
      </c>
      <c r="FY99" s="24">
        <f t="shared" si="287"/>
        <v>0.15532399742888381</v>
      </c>
      <c r="FZ99" s="24">
        <f t="shared" si="288"/>
        <v>2.8309809263542471E-2</v>
      </c>
      <c r="GA99" s="74">
        <f t="shared" si="289"/>
        <v>0.18363380669242629</v>
      </c>
      <c r="GB99" s="74">
        <f t="shared" si="290"/>
        <v>0.18363380669242629</v>
      </c>
      <c r="GC99" s="23">
        <f t="shared" si="291"/>
        <v>1.7080624456879561</v>
      </c>
      <c r="GD99" s="23">
        <f t="shared" si="292"/>
        <v>0.10830374761961759</v>
      </c>
      <c r="GE99" s="74">
        <f t="shared" si="293"/>
        <v>2</v>
      </c>
      <c r="GG99" s="24" t="str">
        <f t="shared" si="294"/>
        <v>CALCIC</v>
      </c>
      <c r="GH99" s="83">
        <f t="shared" si="296"/>
        <v>0.62377492151298908</v>
      </c>
    </row>
    <row r="100" spans="1:190" s="23" customFormat="1" ht="18" customHeight="1" x14ac:dyDescent="0.2">
      <c r="A100" s="23" t="s">
        <v>62</v>
      </c>
      <c r="B100" s="23" t="s">
        <v>144</v>
      </c>
      <c r="C100" s="24">
        <v>775</v>
      </c>
      <c r="D100" s="24">
        <v>3</v>
      </c>
      <c r="F100" s="37">
        <v>67.38</v>
      </c>
      <c r="G100" s="37">
        <v>0.15</v>
      </c>
      <c r="H100" s="37">
        <v>13.28</v>
      </c>
      <c r="I100" s="37">
        <v>1.25</v>
      </c>
      <c r="J100" s="37">
        <v>0.04</v>
      </c>
      <c r="K100" s="37">
        <v>0.22</v>
      </c>
      <c r="L100" s="37">
        <v>2.4</v>
      </c>
      <c r="M100" s="37">
        <v>2.59</v>
      </c>
      <c r="N100" s="37">
        <v>2.61</v>
      </c>
      <c r="O100" s="37"/>
      <c r="P100" s="37"/>
      <c r="Q100" s="37">
        <v>10.06</v>
      </c>
      <c r="S100" s="37">
        <v>45.76</v>
      </c>
      <c r="T100" s="37">
        <v>1.56</v>
      </c>
      <c r="U100" s="37">
        <v>12.23</v>
      </c>
      <c r="V100" s="37">
        <v>16.75</v>
      </c>
      <c r="W100" s="37">
        <v>0.33</v>
      </c>
      <c r="X100" s="37">
        <v>10.61</v>
      </c>
      <c r="Y100" s="37">
        <v>10.42</v>
      </c>
      <c r="Z100" s="37">
        <v>1.61</v>
      </c>
      <c r="AA100" s="37">
        <v>0.74</v>
      </c>
      <c r="AB100" s="37"/>
      <c r="AD100" s="38">
        <f t="shared" si="149"/>
        <v>10.786382384441259</v>
      </c>
      <c r="AE100" s="39"/>
      <c r="AF100" s="58">
        <f t="shared" si="150"/>
        <v>0.27785108388312912</v>
      </c>
      <c r="AG100" s="38">
        <f t="shared" si="151"/>
        <v>5.7</v>
      </c>
      <c r="AH100" s="38">
        <f t="shared" si="152"/>
        <v>5.7277565346277974</v>
      </c>
      <c r="AI100" s="38">
        <f t="shared" si="153"/>
        <v>9.1097069731183069</v>
      </c>
      <c r="AJ100" s="39"/>
      <c r="AK100" s="40">
        <f t="shared" si="154"/>
        <v>826.11352934281604</v>
      </c>
      <c r="AL100" s="40">
        <f t="shared" si="155"/>
        <v>829.44450034343083</v>
      </c>
      <c r="AM100" s="40">
        <f t="shared" si="156"/>
        <v>878.53847219503359</v>
      </c>
      <c r="AN100" s="40">
        <f t="shared" si="157"/>
        <v>731.45695228690124</v>
      </c>
      <c r="AO100" s="40">
        <f t="shared" si="158"/>
        <v>785.41841997033828</v>
      </c>
      <c r="AP100" s="40">
        <f t="shared" si="159"/>
        <v>795.01611465820349</v>
      </c>
      <c r="AQ100" s="41"/>
      <c r="AR100" s="40">
        <f t="shared" si="160"/>
        <v>851.30728761879072</v>
      </c>
      <c r="AS100" s="40">
        <f t="shared" si="161"/>
        <v>788.39976028763363</v>
      </c>
      <c r="AT100" s="41"/>
      <c r="AU100" s="38">
        <f t="shared" si="162"/>
        <v>3.174619745115705</v>
      </c>
      <c r="AV100" s="38">
        <f t="shared" si="163"/>
        <v>3.4276800899143036</v>
      </c>
      <c r="AW100" s="38">
        <f t="shared" si="164"/>
        <v>3.4523655588572373</v>
      </c>
      <c r="AX100" s="38">
        <f t="shared" si="165"/>
        <v>1.4139913209657948</v>
      </c>
      <c r="AY100" s="38">
        <f t="shared" si="166"/>
        <v>6.3538880378921299</v>
      </c>
      <c r="AZ100" s="38">
        <f t="shared" si="167"/>
        <v>2.6539680208527177</v>
      </c>
      <c r="BA100" s="39"/>
      <c r="BB100" s="42">
        <f t="shared" si="168"/>
        <v>0.46967014365722815</v>
      </c>
      <c r="BC100" s="42" t="str">
        <f t="shared" si="169"/>
        <v>YES</v>
      </c>
      <c r="BD100" s="38">
        <f t="shared" si="170"/>
        <v>6.5816493026359648</v>
      </c>
      <c r="BE100" s="38">
        <f t="shared" si="171"/>
        <v>5.5767306415929472</v>
      </c>
      <c r="BF100" s="38">
        <f t="shared" si="172"/>
        <v>5.7137460228567321</v>
      </c>
      <c r="BG100" s="38">
        <f t="shared" si="173"/>
        <v>7.0152091584228291</v>
      </c>
      <c r="BH100" s="38">
        <f t="shared" si="174"/>
        <v>5.3714068688171226</v>
      </c>
      <c r="BI100" s="38">
        <f t="shared" si="175"/>
        <v>5.0033123489809483</v>
      </c>
      <c r="BJ100" s="38">
        <f t="shared" si="176"/>
        <v>6.9716493026359654</v>
      </c>
      <c r="BK100" s="38">
        <f t="shared" si="177"/>
        <v>6.9279424812221038</v>
      </c>
      <c r="BL100" s="24"/>
      <c r="BM100" s="24">
        <f t="shared" si="178"/>
        <v>1.1214243987197987</v>
      </c>
      <c r="BN100" s="24">
        <f t="shared" si="179"/>
        <v>1.8778449350766412E-3</v>
      </c>
      <c r="BO100" s="24">
        <f t="shared" si="180"/>
        <v>0.1302458783260266</v>
      </c>
      <c r="BP100" s="24">
        <f t="shared" si="181"/>
        <v>0</v>
      </c>
      <c r="BQ100" s="24">
        <f t="shared" si="182"/>
        <v>1.739822732941386E-2</v>
      </c>
      <c r="BR100" s="24">
        <f t="shared" si="183"/>
        <v>5.6387665198237883E-4</v>
      </c>
      <c r="BS100" s="24">
        <f t="shared" si="184"/>
        <v>5.4584611109457027E-3</v>
      </c>
      <c r="BT100" s="24">
        <f t="shared" si="185"/>
        <v>4.2797989921073372E-2</v>
      </c>
      <c r="BU100" s="24">
        <f t="shared" si="186"/>
        <v>4.1788415089651476E-2</v>
      </c>
      <c r="BV100" s="24">
        <f t="shared" si="187"/>
        <v>2.770818293770436E-2</v>
      </c>
      <c r="BW100" s="24">
        <f t="shared" si="188"/>
        <v>0</v>
      </c>
      <c r="BX100" s="24">
        <f t="shared" si="189"/>
        <v>0.55845825552296346</v>
      </c>
      <c r="BY100" s="23">
        <f t="shared" si="190"/>
        <v>1.9477215305446363</v>
      </c>
      <c r="BZ100" s="23">
        <f t="shared" si="191"/>
        <v>1.5890057513750553</v>
      </c>
      <c r="CA100" s="24">
        <f t="shared" si="192"/>
        <v>0.57576218218741859</v>
      </c>
      <c r="CB100" s="24">
        <f t="shared" si="193"/>
        <v>9.6412392923106633E-4</v>
      </c>
      <c r="CC100" s="24">
        <f t="shared" si="194"/>
        <v>6.6870893135121984E-2</v>
      </c>
      <c r="CD100" s="24">
        <f t="shared" si="195"/>
        <v>0</v>
      </c>
      <c r="CE100" s="24">
        <f t="shared" si="196"/>
        <v>8.9326051268472859E-3</v>
      </c>
      <c r="CF100" s="24">
        <f t="shared" si="197"/>
        <v>2.8950578567804992E-4</v>
      </c>
      <c r="CG100" s="24">
        <f t="shared" si="198"/>
        <v>2.8024853786051064E-3</v>
      </c>
      <c r="CH100" s="24">
        <f t="shared" si="199"/>
        <v>2.1973361822983949E-2</v>
      </c>
      <c r="CI100" s="24">
        <f t="shared" si="200"/>
        <v>2.1455025492256221E-2</v>
      </c>
      <c r="CJ100" s="24">
        <f t="shared" si="201"/>
        <v>1.4225946832325868E-2</v>
      </c>
      <c r="CK100" s="24">
        <f t="shared" si="202"/>
        <v>0</v>
      </c>
      <c r="CL100" s="24">
        <f t="shared" si="203"/>
        <v>0.286723870309532</v>
      </c>
      <c r="CM100" s="23">
        <f t="shared" si="204"/>
        <v>1</v>
      </c>
      <c r="CN100" s="23">
        <f t="shared" si="205"/>
        <v>0.71327612969046805</v>
      </c>
      <c r="CP100">
        <f t="shared" si="206"/>
        <v>0.70573967259046588</v>
      </c>
      <c r="CQ100">
        <f t="shared" si="207"/>
        <v>1.1817735294234379E-3</v>
      </c>
      <c r="CR100">
        <f t="shared" si="208"/>
        <v>0.16393380352880105</v>
      </c>
      <c r="CS100">
        <f t="shared" si="209"/>
        <v>0</v>
      </c>
      <c r="CT100">
        <f t="shared" si="210"/>
        <v>1.0949127977893222E-2</v>
      </c>
      <c r="CU100">
        <f t="shared" si="211"/>
        <v>3.5486130336181911E-4</v>
      </c>
      <c r="CV100">
        <f t="shared" si="212"/>
        <v>3.4351424506942107E-3</v>
      </c>
      <c r="CW100">
        <f t="shared" si="213"/>
        <v>2.6933816875135842E-2</v>
      </c>
      <c r="CX100">
        <f t="shared" si="214"/>
        <v>5.2596933715928502E-2</v>
      </c>
      <c r="CY100">
        <f t="shared" si="215"/>
        <v>3.4874868028296216E-2</v>
      </c>
      <c r="CZ100">
        <f t="shared" si="216"/>
        <v>0</v>
      </c>
      <c r="DA100" s="23">
        <f t="shared" si="217"/>
        <v>1.0000000000000002</v>
      </c>
      <c r="DB100" s="23">
        <f t="shared" si="218"/>
        <v>0.7615966234107745</v>
      </c>
      <c r="DC100" s="23">
        <f t="shared" si="219"/>
        <v>1.9529587324797069E-2</v>
      </c>
      <c r="DD100" s="23">
        <f t="shared" si="220"/>
        <v>0.1199478231872971</v>
      </c>
      <c r="DE100" s="23">
        <f t="shared" si="221"/>
        <v>0</v>
      </c>
      <c r="DF100" s="23">
        <f t="shared" si="222"/>
        <v>0.23313624621414572</v>
      </c>
      <c r="DG100" s="23">
        <f t="shared" si="223"/>
        <v>4.6519823788546254E-3</v>
      </c>
      <c r="DH100" s="23">
        <f t="shared" si="224"/>
        <v>0.26324669266879047</v>
      </c>
      <c r="DI100" s="23">
        <f t="shared" si="225"/>
        <v>0.18581460624066024</v>
      </c>
      <c r="DJ100" s="23">
        <f t="shared" si="226"/>
        <v>2.5976582353026596E-2</v>
      </c>
      <c r="DK100" s="23">
        <f t="shared" si="227"/>
        <v>7.8559599133721184E-3</v>
      </c>
      <c r="DL100" s="23">
        <f t="shared" si="228"/>
        <v>1.6217561036917185</v>
      </c>
      <c r="DM100" s="23">
        <f t="shared" si="229"/>
        <v>0.7615966234107745</v>
      </c>
      <c r="DN100" s="23">
        <f t="shared" si="230"/>
        <v>1.9529587324797069E-2</v>
      </c>
      <c r="DO100" s="23">
        <f t="shared" si="231"/>
        <v>0.23989564637459421</v>
      </c>
      <c r="DP100" s="23">
        <f t="shared" si="232"/>
        <v>0</v>
      </c>
      <c r="DR100" s="23">
        <f t="shared" si="233"/>
        <v>0.23313624621414572</v>
      </c>
      <c r="DS100" s="23">
        <f t="shared" si="234"/>
        <v>4.6519823788546254E-3</v>
      </c>
      <c r="DT100" s="23">
        <f t="shared" si="235"/>
        <v>0.26324669266879047</v>
      </c>
      <c r="DU100" s="23">
        <f t="shared" si="236"/>
        <v>0.18581460624066024</v>
      </c>
      <c r="DV100" s="23">
        <f t="shared" si="237"/>
        <v>5.1953164706053191E-2</v>
      </c>
      <c r="DW100" s="23">
        <f t="shared" si="238"/>
        <v>1.5711919826744237E-2</v>
      </c>
      <c r="DY100" s="23">
        <f t="shared" si="239"/>
        <v>1.523193246821549</v>
      </c>
      <c r="DZ100" s="23">
        <f t="shared" si="240"/>
        <v>3.9059174649594137E-2</v>
      </c>
      <c r="EA100" s="23">
        <f t="shared" si="241"/>
        <v>0.35984346956189128</v>
      </c>
      <c r="EB100" s="23">
        <f t="shared" si="242"/>
        <v>0</v>
      </c>
      <c r="ED100" s="23">
        <f t="shared" si="243"/>
        <v>0.23313624621414572</v>
      </c>
      <c r="EE100" s="23">
        <f t="shared" si="244"/>
        <v>4.6519823788546254E-3</v>
      </c>
      <c r="EF100" s="23">
        <f t="shared" si="245"/>
        <v>0.26324669266879047</v>
      </c>
      <c r="EG100" s="23">
        <f t="shared" si="246"/>
        <v>0.18581460624066024</v>
      </c>
      <c r="EH100" s="23">
        <f t="shared" si="247"/>
        <v>2.5976582353026596E-2</v>
      </c>
      <c r="EI100" s="23">
        <f t="shared" si="248"/>
        <v>7.8559599133721184E-3</v>
      </c>
      <c r="EJ100" s="23">
        <f t="shared" si="249"/>
        <v>2.642777960801884</v>
      </c>
      <c r="EK100" s="23">
        <f t="shared" si="250"/>
        <v>8.7029634502556661</v>
      </c>
      <c r="EL100" s="83">
        <f t="shared" si="295"/>
        <v>0.53032985634277185</v>
      </c>
      <c r="EM100" s="24">
        <f t="shared" si="251"/>
        <v>6.6281475773820988</v>
      </c>
      <c r="EN100" s="24">
        <f t="shared" si="252"/>
        <v>0.16996528468628522</v>
      </c>
      <c r="EO100" s="24">
        <f t="shared" si="253"/>
        <v>2.0878030422735514</v>
      </c>
      <c r="EP100" s="24">
        <f t="shared" si="254"/>
        <v>0</v>
      </c>
      <c r="EQ100" s="24"/>
      <c r="ER100" s="24">
        <f t="shared" si="255"/>
        <v>2.0289762297315161</v>
      </c>
      <c r="ES100" s="24">
        <f t="shared" si="256"/>
        <v>4.0486032614405212E-2</v>
      </c>
      <c r="ET100" s="24">
        <f t="shared" si="257"/>
        <v>2.2910263446971695</v>
      </c>
      <c r="EU100" s="24">
        <f t="shared" si="258"/>
        <v>1.6171377266361144</v>
      </c>
      <c r="EV100" s="24">
        <f t="shared" si="259"/>
        <v>0.45214649356189357</v>
      </c>
      <c r="EW100" s="24">
        <f t="shared" si="260"/>
        <v>0.13674026398550243</v>
      </c>
      <c r="EX100" s="23">
        <f t="shared" si="261"/>
        <v>14.863542238021139</v>
      </c>
      <c r="EY100" s="23">
        <f t="shared" si="262"/>
        <v>15.452428995568535</v>
      </c>
      <c r="EZ100" s="23">
        <f t="shared" si="263"/>
        <v>13.246404511385025</v>
      </c>
      <c r="FA100" s="23" t="str">
        <f t="shared" si="264"/>
        <v>Good</v>
      </c>
      <c r="FB100" s="23">
        <f t="shared" si="265"/>
        <v>654.53167893224861</v>
      </c>
      <c r="FC100" s="23">
        <f t="shared" si="266"/>
        <v>0.14111255129673264</v>
      </c>
      <c r="FE100" s="23">
        <f t="shared" si="267"/>
        <v>-13.678890928023469</v>
      </c>
      <c r="FF100" s="23">
        <f t="shared" si="268"/>
        <v>8.9752820837163641E-2</v>
      </c>
      <c r="FG100" s="80">
        <f t="shared" si="269"/>
        <v>0.15439208902083221</v>
      </c>
      <c r="FH100" s="80">
        <f t="shared" si="270"/>
        <v>1.874584140710684</v>
      </c>
      <c r="FI100" s="23">
        <f t="shared" si="271"/>
        <v>6.6281475773820988</v>
      </c>
      <c r="FJ100" s="23">
        <f t="shared" si="272"/>
        <v>1.3718524226179012</v>
      </c>
      <c r="FK100" s="23">
        <f t="shared" si="273"/>
        <v>0</v>
      </c>
      <c r="FL100" s="24">
        <f t="shared" si="274"/>
        <v>8</v>
      </c>
      <c r="FM100" s="23">
        <f t="shared" si="275"/>
        <v>0.71595061965565021</v>
      </c>
      <c r="FN100" s="23">
        <f t="shared" si="276"/>
        <v>0</v>
      </c>
      <c r="FO100" s="23">
        <f t="shared" si="277"/>
        <v>0.15439208902083221</v>
      </c>
      <c r="FP100" s="23">
        <f t="shared" si="278"/>
        <v>0.16996528468628522</v>
      </c>
      <c r="FQ100" s="23">
        <f t="shared" si="279"/>
        <v>1.0403079933627677</v>
      </c>
      <c r="FR100" s="23">
        <f t="shared" si="280"/>
        <v>2.2910263446971695</v>
      </c>
      <c r="FS100" s="23">
        <f t="shared" si="281"/>
        <v>3.3313343380599374</v>
      </c>
      <c r="FT100" s="23">
        <f t="shared" si="282"/>
        <v>1.6686656619400626</v>
      </c>
      <c r="FU100" s="23">
        <f t="shared" si="283"/>
        <v>5</v>
      </c>
      <c r="FV100" s="23">
        <f t="shared" si="284"/>
        <v>0</v>
      </c>
      <c r="FW100" s="23">
        <f t="shared" si="285"/>
        <v>5</v>
      </c>
      <c r="FX100" s="24">
        <f t="shared" si="286"/>
        <v>0</v>
      </c>
      <c r="FY100" s="24">
        <f t="shared" si="287"/>
        <v>0.20591847877062142</v>
      </c>
      <c r="FZ100" s="24">
        <f t="shared" si="288"/>
        <v>4.0486032614405212E-2</v>
      </c>
      <c r="GA100" s="74">
        <f t="shared" si="289"/>
        <v>0.24640451138502661</v>
      </c>
      <c r="GB100" s="74">
        <f t="shared" si="290"/>
        <v>0.24640451138502661</v>
      </c>
      <c r="GC100" s="23">
        <f t="shared" si="291"/>
        <v>1.6171377266361144</v>
      </c>
      <c r="GD100" s="23">
        <f t="shared" si="292"/>
        <v>0.13645776197885895</v>
      </c>
      <c r="GE100" s="74">
        <f t="shared" si="293"/>
        <v>2</v>
      </c>
      <c r="GG100" s="24" t="str">
        <f t="shared" si="294"/>
        <v>CALCIC</v>
      </c>
      <c r="GH100" s="83">
        <f t="shared" si="296"/>
        <v>0.53032985634277185</v>
      </c>
    </row>
    <row r="101" spans="1:190" s="23" customFormat="1" ht="18" customHeight="1" x14ac:dyDescent="0.2">
      <c r="A101" s="23" t="s">
        <v>62</v>
      </c>
      <c r="B101" s="23" t="s">
        <v>144</v>
      </c>
      <c r="C101" s="24">
        <v>775</v>
      </c>
      <c r="D101" s="24">
        <v>3</v>
      </c>
      <c r="F101" s="37">
        <v>68.010000000000005</v>
      </c>
      <c r="G101" s="37">
        <v>0.18</v>
      </c>
      <c r="H101" s="37">
        <v>12.76</v>
      </c>
      <c r="I101" s="37">
        <v>1.29</v>
      </c>
      <c r="J101" s="37">
        <v>0.03</v>
      </c>
      <c r="K101" s="37">
        <v>0.23</v>
      </c>
      <c r="L101" s="37">
        <v>2.0499999999999998</v>
      </c>
      <c r="M101" s="37">
        <v>2.75</v>
      </c>
      <c r="N101" s="37">
        <v>3.01</v>
      </c>
      <c r="O101" s="37"/>
      <c r="P101" s="37"/>
      <c r="Q101" s="37">
        <v>9.69</v>
      </c>
      <c r="S101" s="37">
        <v>53.68</v>
      </c>
      <c r="T101" s="37">
        <v>0.98</v>
      </c>
      <c r="U101" s="37">
        <v>10.77</v>
      </c>
      <c r="V101" s="37">
        <v>13.81</v>
      </c>
      <c r="W101" s="37">
        <v>0.28000000000000003</v>
      </c>
      <c r="X101" s="37">
        <v>9.65</v>
      </c>
      <c r="Y101" s="37">
        <v>8.1999999999999993</v>
      </c>
      <c r="Z101" s="37">
        <v>1.37</v>
      </c>
      <c r="AA101" s="37">
        <v>0.71</v>
      </c>
      <c r="AB101" s="37"/>
      <c r="AD101" s="38">
        <f t="shared" si="149"/>
        <v>8.6827759924487093</v>
      </c>
      <c r="AE101" s="39"/>
      <c r="AF101" s="58">
        <f t="shared" si="150"/>
        <v>0.25515523958709885</v>
      </c>
      <c r="AG101" s="38">
        <f t="shared" si="151"/>
        <v>3.6</v>
      </c>
      <c r="AH101" s="38">
        <f t="shared" si="152"/>
        <v>3.7060541547780339</v>
      </c>
      <c r="AI101" s="38">
        <f t="shared" si="153"/>
        <v>6.7988419172294066</v>
      </c>
      <c r="AJ101" s="39"/>
      <c r="AK101" s="40">
        <f t="shared" si="154"/>
        <v>723.13682727523155</v>
      </c>
      <c r="AL101" s="40">
        <f t="shared" si="155"/>
        <v>735.08331701434088</v>
      </c>
      <c r="AM101" s="40">
        <f t="shared" si="156"/>
        <v>722.95594845510163</v>
      </c>
      <c r="AN101" s="40">
        <f t="shared" si="157"/>
        <v>740.50593363545329</v>
      </c>
      <c r="AO101" s="40">
        <f t="shared" si="158"/>
        <v>778.96250584416964</v>
      </c>
      <c r="AP101" s="40">
        <f t="shared" si="159"/>
        <v>795.1277396770522</v>
      </c>
      <c r="AQ101" s="41"/>
      <c r="AR101" s="40">
        <f t="shared" si="160"/>
        <v>872.09256253909928</v>
      </c>
      <c r="AS101" s="40">
        <f t="shared" si="161"/>
        <v>803.57379406852851</v>
      </c>
      <c r="AT101" s="41"/>
      <c r="AU101" s="38">
        <f t="shared" si="162"/>
        <v>2.2697720471629235</v>
      </c>
      <c r="AV101" s="38">
        <f t="shared" si="163"/>
        <v>2.8855593314008292</v>
      </c>
      <c r="AW101" s="38">
        <f t="shared" si="164"/>
        <v>1.8170478628892366</v>
      </c>
      <c r="AX101" s="38">
        <f t="shared" si="165"/>
        <v>3.4040251142956635</v>
      </c>
      <c r="AY101" s="38">
        <f t="shared" si="166"/>
        <v>12.446564036583389</v>
      </c>
      <c r="AZ101" s="38">
        <f t="shared" si="167"/>
        <v>1.9640254491573503</v>
      </c>
      <c r="BA101" s="39"/>
      <c r="BB101" s="42">
        <f t="shared" si="168"/>
        <v>0.44531096817883103</v>
      </c>
      <c r="BC101" s="42" t="str">
        <f t="shared" si="169"/>
        <v>YES</v>
      </c>
      <c r="BD101" s="38">
        <f t="shared" si="170"/>
        <v>5.0007970279466623</v>
      </c>
      <c r="BE101" s="38">
        <f t="shared" si="171"/>
        <v>4.0175697353644564</v>
      </c>
      <c r="BF101" s="38">
        <f t="shared" si="172"/>
        <v>3.5884969208916977</v>
      </c>
      <c r="BG101" s="38">
        <f t="shared" si="173"/>
        <v>5.2426431883934743</v>
      </c>
      <c r="BH101" s="38">
        <f t="shared" si="174"/>
        <v>4.0419823912951065</v>
      </c>
      <c r="BI101" s="38">
        <f t="shared" si="175"/>
        <v>3.703282738921871</v>
      </c>
      <c r="BJ101" s="38">
        <f t="shared" si="176"/>
        <v>5.3907970279466628</v>
      </c>
      <c r="BK101" s="38">
        <f t="shared" si="177"/>
        <v>5.4319470880767611</v>
      </c>
      <c r="BL101" s="24"/>
      <c r="BM101" s="24">
        <f t="shared" si="178"/>
        <v>1.1319096669179805</v>
      </c>
      <c r="BN101" s="24">
        <f t="shared" si="179"/>
        <v>2.2534139220919693E-3</v>
      </c>
      <c r="BO101" s="24">
        <f t="shared" si="180"/>
        <v>0.12514588911446534</v>
      </c>
      <c r="BP101" s="24">
        <f t="shared" si="181"/>
        <v>0</v>
      </c>
      <c r="BQ101" s="24">
        <f t="shared" si="182"/>
        <v>1.7954970603955105E-2</v>
      </c>
      <c r="BR101" s="24">
        <f t="shared" si="183"/>
        <v>4.2290748898678415E-4</v>
      </c>
      <c r="BS101" s="24">
        <f t="shared" si="184"/>
        <v>5.7065729796250539E-3</v>
      </c>
      <c r="BT101" s="24">
        <f t="shared" si="185"/>
        <v>3.6556616390916841E-2</v>
      </c>
      <c r="BU101" s="24">
        <f t="shared" si="186"/>
        <v>4.4369938801753495E-2</v>
      </c>
      <c r="BV101" s="24">
        <f t="shared" si="187"/>
        <v>3.1954647755743339E-2</v>
      </c>
      <c r="BW101" s="24">
        <f t="shared" si="188"/>
        <v>0</v>
      </c>
      <c r="BX101" s="24">
        <f t="shared" si="189"/>
        <v>0.53791853837152237</v>
      </c>
      <c r="BY101" s="23">
        <f t="shared" si="190"/>
        <v>1.9341931623470408</v>
      </c>
      <c r="BZ101" s="23">
        <f t="shared" si="191"/>
        <v>1.5977450996474805</v>
      </c>
      <c r="CA101" s="24">
        <f t="shared" si="192"/>
        <v>0.58521025146447536</v>
      </c>
      <c r="CB101" s="24">
        <f t="shared" si="193"/>
        <v>1.165040785976914E-3</v>
      </c>
      <c r="CC101" s="24">
        <f t="shared" si="194"/>
        <v>6.4701856852087847E-2</v>
      </c>
      <c r="CD101" s="24">
        <f t="shared" si="195"/>
        <v>0</v>
      </c>
      <c r="CE101" s="24">
        <f t="shared" si="196"/>
        <v>9.2829252804139274E-3</v>
      </c>
      <c r="CF101" s="24">
        <f t="shared" si="197"/>
        <v>2.1864801159446161E-4</v>
      </c>
      <c r="CG101" s="24">
        <f t="shared" si="198"/>
        <v>2.9503635369594783E-3</v>
      </c>
      <c r="CH101" s="24">
        <f t="shared" si="199"/>
        <v>1.8900189031046583E-2</v>
      </c>
      <c r="CI101" s="24">
        <f t="shared" si="200"/>
        <v>2.2939766133757256E-2</v>
      </c>
      <c r="CJ101" s="24">
        <f t="shared" si="201"/>
        <v>1.6520918581352066E-2</v>
      </c>
      <c r="CK101" s="24">
        <f t="shared" si="202"/>
        <v>0</v>
      </c>
      <c r="CL101" s="24">
        <f t="shared" si="203"/>
        <v>0.27811004032233616</v>
      </c>
      <c r="CM101" s="23">
        <f t="shared" si="204"/>
        <v>1</v>
      </c>
      <c r="CN101" s="23">
        <f t="shared" si="205"/>
        <v>0.72188995967766389</v>
      </c>
      <c r="CP101">
        <f t="shared" si="206"/>
        <v>0.70844195808688137</v>
      </c>
      <c r="CQ101">
        <f t="shared" si="207"/>
        <v>1.4103713555993086E-3</v>
      </c>
      <c r="CR101">
        <f t="shared" si="208"/>
        <v>0.15665313464842043</v>
      </c>
      <c r="CS101">
        <f t="shared" si="209"/>
        <v>0</v>
      </c>
      <c r="CT101">
        <f t="shared" si="210"/>
        <v>1.1237694052647454E-2</v>
      </c>
      <c r="CU101">
        <f t="shared" si="211"/>
        <v>2.6469021189931525E-4</v>
      </c>
      <c r="CV101">
        <f t="shared" si="212"/>
        <v>3.5716416723068824E-3</v>
      </c>
      <c r="CW101">
        <f t="shared" si="213"/>
        <v>2.2880130503283993E-2</v>
      </c>
      <c r="CX101">
        <f t="shared" si="214"/>
        <v>5.5540697713975885E-2</v>
      </c>
      <c r="CY101">
        <f t="shared" si="215"/>
        <v>3.9999681754985417E-2</v>
      </c>
      <c r="CZ101">
        <f t="shared" si="216"/>
        <v>0</v>
      </c>
      <c r="DA101" s="23">
        <f t="shared" si="217"/>
        <v>1</v>
      </c>
      <c r="DB101" s="23">
        <f t="shared" si="218"/>
        <v>0.89341142361648551</v>
      </c>
      <c r="DC101" s="23">
        <f t="shared" si="219"/>
        <v>1.2268586909167389E-2</v>
      </c>
      <c r="DD101" s="23">
        <f t="shared" si="220"/>
        <v>0.10562862270868273</v>
      </c>
      <c r="DE101" s="23">
        <f t="shared" si="221"/>
        <v>0</v>
      </c>
      <c r="DF101" s="23">
        <f t="shared" si="222"/>
        <v>0.19221561553536434</v>
      </c>
      <c r="DG101" s="23">
        <f t="shared" si="223"/>
        <v>3.9471365638766524E-3</v>
      </c>
      <c r="DH101" s="23">
        <f t="shared" si="224"/>
        <v>0.2394279532755729</v>
      </c>
      <c r="DI101" s="23">
        <f t="shared" si="225"/>
        <v>0.14622646556366736</v>
      </c>
      <c r="DJ101" s="23">
        <f t="shared" si="226"/>
        <v>2.2104296784873561E-2</v>
      </c>
      <c r="DK101" s="23">
        <f t="shared" si="227"/>
        <v>7.5374750520191937E-3</v>
      </c>
      <c r="DL101" s="23">
        <f t="shared" si="228"/>
        <v>1.6227675760097096</v>
      </c>
      <c r="DM101" s="23">
        <f t="shared" si="229"/>
        <v>0.89341142361648551</v>
      </c>
      <c r="DN101" s="23">
        <f t="shared" si="230"/>
        <v>1.2268586909167389E-2</v>
      </c>
      <c r="DO101" s="23">
        <f t="shared" si="231"/>
        <v>0.21125724541736546</v>
      </c>
      <c r="DP101" s="23">
        <f t="shared" si="232"/>
        <v>0</v>
      </c>
      <c r="DR101" s="23">
        <f t="shared" si="233"/>
        <v>0.19221561553536434</v>
      </c>
      <c r="DS101" s="23">
        <f t="shared" si="234"/>
        <v>3.9471365638766524E-3</v>
      </c>
      <c r="DT101" s="23">
        <f t="shared" si="235"/>
        <v>0.2394279532755729</v>
      </c>
      <c r="DU101" s="23">
        <f t="shared" si="236"/>
        <v>0.14622646556366736</v>
      </c>
      <c r="DV101" s="23">
        <f t="shared" si="237"/>
        <v>4.4208593569747122E-2</v>
      </c>
      <c r="DW101" s="23">
        <f t="shared" si="238"/>
        <v>1.5074950104038387E-2</v>
      </c>
      <c r="DY101" s="23">
        <f t="shared" si="239"/>
        <v>1.786822847232971</v>
      </c>
      <c r="DZ101" s="23">
        <f t="shared" si="240"/>
        <v>2.4537173818334777E-2</v>
      </c>
      <c r="EA101" s="23">
        <f t="shared" si="241"/>
        <v>0.31688586812604819</v>
      </c>
      <c r="EB101" s="23">
        <f t="shared" si="242"/>
        <v>0</v>
      </c>
      <c r="ED101" s="23">
        <f t="shared" si="243"/>
        <v>0.19221561553536434</v>
      </c>
      <c r="EE101" s="23">
        <f t="shared" si="244"/>
        <v>3.9471365638766524E-3</v>
      </c>
      <c r="EF101" s="23">
        <f t="shared" si="245"/>
        <v>0.2394279532755729</v>
      </c>
      <c r="EG101" s="23">
        <f t="shared" si="246"/>
        <v>0.14622646556366736</v>
      </c>
      <c r="EH101" s="23">
        <f t="shared" si="247"/>
        <v>2.2104296784873561E-2</v>
      </c>
      <c r="EI101" s="23">
        <f t="shared" si="248"/>
        <v>7.5374750520191937E-3</v>
      </c>
      <c r="EJ101" s="23">
        <f t="shared" si="249"/>
        <v>2.7397048319527286</v>
      </c>
      <c r="EK101" s="23">
        <f t="shared" si="250"/>
        <v>8.3950649470537009</v>
      </c>
      <c r="EL101" s="83">
        <f t="shared" si="295"/>
        <v>0.55468903182116891</v>
      </c>
      <c r="EM101" s="24">
        <f t="shared" si="251"/>
        <v>7.5002469257001021</v>
      </c>
      <c r="EN101" s="24">
        <f t="shared" si="252"/>
        <v>0.10299558391103306</v>
      </c>
      <c r="EO101" s="24">
        <f t="shared" si="253"/>
        <v>1.7735182958144458</v>
      </c>
      <c r="EP101" s="24">
        <f t="shared" si="254"/>
        <v>0</v>
      </c>
      <c r="EQ101" s="24"/>
      <c r="ER101" s="24">
        <f t="shared" si="255"/>
        <v>1.613662576257288</v>
      </c>
      <c r="ES101" s="24">
        <f t="shared" si="256"/>
        <v>3.3136467808634877E-2</v>
      </c>
      <c r="ET101" s="24">
        <f t="shared" si="257"/>
        <v>2.0100132178885732</v>
      </c>
      <c r="EU101" s="24">
        <f t="shared" si="258"/>
        <v>1.2275806753850991</v>
      </c>
      <c r="EV101" s="24">
        <f t="shared" si="259"/>
        <v>0.37113401423592768</v>
      </c>
      <c r="EW101" s="24">
        <f t="shared" si="260"/>
        <v>0.12655518519699621</v>
      </c>
      <c r="EX101" s="23">
        <f t="shared" si="261"/>
        <v>14.261153742765178</v>
      </c>
      <c r="EY101" s="23">
        <f t="shared" si="262"/>
        <v>14.758842942198102</v>
      </c>
      <c r="EZ101" s="23">
        <f t="shared" si="263"/>
        <v>13.033573067380079</v>
      </c>
      <c r="FA101" s="23" t="str">
        <f t="shared" si="264"/>
        <v>BAD</v>
      </c>
      <c r="FB101" s="23">
        <f t="shared" si="265"/>
        <v>561.320486846888</v>
      </c>
      <c r="FC101" s="23">
        <f t="shared" si="266"/>
        <v>0.12744229034073676</v>
      </c>
      <c r="FE101" s="23">
        <f t="shared" si="267"/>
        <v>-15.940233562498342</v>
      </c>
      <c r="FF101" s="23">
        <f t="shared" si="268"/>
        <v>8.7735516925190549E-2</v>
      </c>
      <c r="FG101" s="80">
        <f t="shared" si="269"/>
        <v>0.12044152190379556</v>
      </c>
      <c r="FH101" s="80">
        <f t="shared" si="270"/>
        <v>1.4932210543534925</v>
      </c>
      <c r="FI101" s="23">
        <f t="shared" si="271"/>
        <v>7.5002469257001021</v>
      </c>
      <c r="FJ101" s="23">
        <f t="shared" si="272"/>
        <v>0.4997530742998979</v>
      </c>
      <c r="FK101" s="23">
        <f t="shared" si="273"/>
        <v>0</v>
      </c>
      <c r="FL101" s="24">
        <f t="shared" si="274"/>
        <v>8</v>
      </c>
      <c r="FM101" s="23">
        <f t="shared" si="275"/>
        <v>1.2737652215145479</v>
      </c>
      <c r="FN101" s="23">
        <f t="shared" si="276"/>
        <v>0</v>
      </c>
      <c r="FO101" s="23">
        <f t="shared" si="277"/>
        <v>0.12044152190379556</v>
      </c>
      <c r="FP101" s="23">
        <f t="shared" si="278"/>
        <v>0.10299558391103306</v>
      </c>
      <c r="FQ101" s="23">
        <f t="shared" si="279"/>
        <v>1.4972023273293764</v>
      </c>
      <c r="FR101" s="23">
        <f t="shared" si="280"/>
        <v>2.0100132178885732</v>
      </c>
      <c r="FS101" s="23">
        <f t="shared" si="281"/>
        <v>3.5072155452179494</v>
      </c>
      <c r="FT101" s="23">
        <f t="shared" si="282"/>
        <v>1.4927844547820506</v>
      </c>
      <c r="FU101" s="23">
        <f t="shared" si="283"/>
        <v>5</v>
      </c>
      <c r="FV101" s="23">
        <f t="shared" si="284"/>
        <v>0</v>
      </c>
      <c r="FW101" s="23">
        <f t="shared" si="285"/>
        <v>5</v>
      </c>
      <c r="FX101" s="24">
        <f t="shared" si="286"/>
        <v>0</v>
      </c>
      <c r="FY101" s="24">
        <f t="shared" si="287"/>
        <v>4.3659957144193129E-4</v>
      </c>
      <c r="FZ101" s="24">
        <f t="shared" si="288"/>
        <v>3.3136467808634877E-2</v>
      </c>
      <c r="GA101" s="74">
        <f t="shared" si="289"/>
        <v>3.3573067380076808E-2</v>
      </c>
      <c r="GB101" s="74">
        <f t="shared" si="290"/>
        <v>3.3573067380076808E-2</v>
      </c>
      <c r="GC101" s="23">
        <f t="shared" si="291"/>
        <v>1.2275806753850991</v>
      </c>
      <c r="GD101" s="23">
        <f t="shared" si="292"/>
        <v>0.37113401423592768</v>
      </c>
      <c r="GE101" s="74">
        <f t="shared" si="293"/>
        <v>1.6322877570011034</v>
      </c>
      <c r="GG101" s="24" t="str">
        <f t="shared" si="294"/>
        <v>CALCIC</v>
      </c>
      <c r="GH101" s="83">
        <f t="shared" si="296"/>
        <v>0.55468903182116891</v>
      </c>
    </row>
    <row r="102" spans="1:190" s="23" customFormat="1" ht="18" customHeight="1" x14ac:dyDescent="0.2">
      <c r="A102" s="23" t="s">
        <v>62</v>
      </c>
      <c r="B102" s="23" t="s">
        <v>144</v>
      </c>
      <c r="C102" s="24">
        <v>875</v>
      </c>
      <c r="D102" s="24">
        <v>3</v>
      </c>
      <c r="F102" s="37">
        <v>63.62</v>
      </c>
      <c r="G102" s="37">
        <v>0.36</v>
      </c>
      <c r="H102" s="37">
        <v>19.45</v>
      </c>
      <c r="I102" s="37">
        <v>1.91</v>
      </c>
      <c r="J102" s="37">
        <v>7.0000000000000007E-2</v>
      </c>
      <c r="K102" s="37">
        <v>0.88</v>
      </c>
      <c r="L102" s="37">
        <v>4.13</v>
      </c>
      <c r="M102" s="37">
        <v>3.34</v>
      </c>
      <c r="N102" s="37">
        <v>2.4900000000000002</v>
      </c>
      <c r="O102" s="37"/>
      <c r="P102" s="37"/>
      <c r="Q102" s="37">
        <v>3.75</v>
      </c>
      <c r="S102" s="37">
        <v>45.27</v>
      </c>
      <c r="T102" s="37">
        <v>1.45</v>
      </c>
      <c r="U102" s="37">
        <v>10.42</v>
      </c>
      <c r="V102" s="37">
        <v>8.84</v>
      </c>
      <c r="W102" s="37">
        <v>0.17</v>
      </c>
      <c r="X102" s="37">
        <v>16.510000000000002</v>
      </c>
      <c r="Y102" s="37">
        <v>11.9</v>
      </c>
      <c r="Z102" s="37">
        <v>1.72</v>
      </c>
      <c r="AA102" s="37">
        <v>1.17</v>
      </c>
      <c r="AB102" s="37"/>
      <c r="AD102" s="38">
        <f t="shared" si="149"/>
        <v>7.8785299162495877</v>
      </c>
      <c r="AE102" s="39"/>
      <c r="AF102" s="58">
        <f t="shared" si="150"/>
        <v>0.24669167662942654</v>
      </c>
      <c r="AG102" s="38">
        <f t="shared" si="151"/>
        <v>3.3</v>
      </c>
      <c r="AH102" s="38">
        <f t="shared" si="152"/>
        <v>2.9375481795524774</v>
      </c>
      <c r="AI102" s="38">
        <f t="shared" si="153"/>
        <v>5.9980978639719105</v>
      </c>
      <c r="AJ102" s="39"/>
      <c r="AK102" s="40">
        <f t="shared" si="154"/>
        <v>901.93509759327196</v>
      </c>
      <c r="AL102" s="40">
        <f t="shared" si="155"/>
        <v>900.3210910379795</v>
      </c>
      <c r="AM102" s="40">
        <f t="shared" si="156"/>
        <v>888.73676693737002</v>
      </c>
      <c r="AN102" s="40">
        <f t="shared" si="157"/>
        <v>845.4784325286314</v>
      </c>
      <c r="AO102" s="40">
        <f t="shared" si="158"/>
        <v>882.47392191596521</v>
      </c>
      <c r="AP102" s="40">
        <f t="shared" si="159"/>
        <v>889.44700880827497</v>
      </c>
      <c r="AQ102" s="41"/>
      <c r="AR102" s="40">
        <f t="shared" si="160"/>
        <v>893.35653427673412</v>
      </c>
      <c r="AS102" s="40">
        <f t="shared" si="161"/>
        <v>912.94723550700246</v>
      </c>
      <c r="AT102" s="41"/>
      <c r="AU102" s="38">
        <f t="shared" si="162"/>
        <v>3.1086467557733091</v>
      </c>
      <c r="AV102" s="38">
        <f t="shared" si="163"/>
        <v>2.6230287570449589</v>
      </c>
      <c r="AW102" s="38">
        <f t="shared" si="164"/>
        <v>3.0946939312307493</v>
      </c>
      <c r="AX102" s="38">
        <f t="shared" si="165"/>
        <v>2.9289235543881915</v>
      </c>
      <c r="AY102" s="38">
        <f t="shared" si="166"/>
        <v>6.8978098758882895</v>
      </c>
      <c r="AZ102" s="38">
        <f t="shared" si="167"/>
        <v>1.763778311788474</v>
      </c>
      <c r="BA102" s="39"/>
      <c r="BB102" s="42">
        <f t="shared" si="168"/>
        <v>0.23098650236759757</v>
      </c>
      <c r="BC102" s="42" t="str">
        <f t="shared" si="169"/>
        <v>NO</v>
      </c>
      <c r="BD102" s="38">
        <f t="shared" si="170"/>
        <v>5.046282514883849</v>
      </c>
      <c r="BE102" s="38">
        <f t="shared" si="171"/>
        <v>4.0588502895042771</v>
      </c>
      <c r="BF102" s="38">
        <f t="shared" si="172"/>
        <v>3.6368460401201506</v>
      </c>
      <c r="BG102" s="38">
        <f t="shared" si="173"/>
        <v>5.2936448079413321</v>
      </c>
      <c r="BH102" s="38">
        <f t="shared" si="174"/>
        <v>4.0802336059560007</v>
      </c>
      <c r="BI102" s="38">
        <f t="shared" si="175"/>
        <v>0.76073829714493613</v>
      </c>
      <c r="BJ102" s="38">
        <f t="shared" si="176"/>
        <v>5.4362825148838496</v>
      </c>
      <c r="BK102" s="38">
        <f t="shared" si="177"/>
        <v>5.4749910081206998</v>
      </c>
      <c r="BL102" s="24"/>
      <c r="BM102" s="24">
        <f t="shared" si="178"/>
        <v>1.0588456551877945</v>
      </c>
      <c r="BN102" s="24">
        <f t="shared" si="179"/>
        <v>4.5068278441839386E-3</v>
      </c>
      <c r="BO102" s="24">
        <f t="shared" si="180"/>
        <v>0.19075921185551337</v>
      </c>
      <c r="BP102" s="24">
        <f t="shared" si="181"/>
        <v>0</v>
      </c>
      <c r="BQ102" s="24">
        <f t="shared" si="182"/>
        <v>2.6584491359344375E-2</v>
      </c>
      <c r="BR102" s="24">
        <f t="shared" si="183"/>
        <v>9.8678414096916309E-4</v>
      </c>
      <c r="BS102" s="24">
        <f t="shared" si="184"/>
        <v>2.1833844443782811E-2</v>
      </c>
      <c r="BT102" s="24">
        <f t="shared" si="185"/>
        <v>7.3648207655847092E-2</v>
      </c>
      <c r="BU102" s="24">
        <f t="shared" si="186"/>
        <v>5.3889307490129698E-2</v>
      </c>
      <c r="BV102" s="24">
        <f t="shared" si="187"/>
        <v>2.6434243492292668E-2</v>
      </c>
      <c r="BW102" s="24">
        <f t="shared" si="188"/>
        <v>0</v>
      </c>
      <c r="BX102" s="24">
        <f t="shared" si="189"/>
        <v>0.20817280896730742</v>
      </c>
      <c r="BY102" s="23">
        <f t="shared" si="190"/>
        <v>1.6656613824371653</v>
      </c>
      <c r="BZ102" s="23">
        <f t="shared" si="191"/>
        <v>1.7285713363077937</v>
      </c>
      <c r="CA102" s="24">
        <f t="shared" si="192"/>
        <v>0.63569082308825031</v>
      </c>
      <c r="CB102" s="24">
        <f t="shared" si="193"/>
        <v>2.7057287223587008E-3</v>
      </c>
      <c r="CC102" s="24">
        <f t="shared" si="194"/>
        <v>0.1145246049808743</v>
      </c>
      <c r="CD102" s="24">
        <f t="shared" si="195"/>
        <v>0</v>
      </c>
      <c r="CE102" s="24">
        <f t="shared" si="196"/>
        <v>1.5960321611374836E-2</v>
      </c>
      <c r="CF102" s="24">
        <f t="shared" si="197"/>
        <v>5.9242781958798762E-4</v>
      </c>
      <c r="CG102" s="24">
        <f t="shared" si="198"/>
        <v>1.3108213154246229E-2</v>
      </c>
      <c r="CH102" s="24">
        <f t="shared" si="199"/>
        <v>4.4215594137198749E-2</v>
      </c>
      <c r="CI102" s="24">
        <f t="shared" si="200"/>
        <v>3.235309893015581E-2</v>
      </c>
      <c r="CJ102" s="24">
        <f t="shared" si="201"/>
        <v>1.5870118483274534E-2</v>
      </c>
      <c r="CK102" s="24">
        <f t="shared" si="202"/>
        <v>0</v>
      </c>
      <c r="CL102" s="24">
        <f t="shared" si="203"/>
        <v>0.12497906907267836</v>
      </c>
      <c r="CM102" s="23">
        <f t="shared" si="204"/>
        <v>1</v>
      </c>
      <c r="CN102" s="23">
        <f t="shared" si="205"/>
        <v>0.87502093092732158</v>
      </c>
      <c r="CP102">
        <f t="shared" si="206"/>
        <v>0.61255537040749231</v>
      </c>
      <c r="CQ102">
        <f t="shared" si="207"/>
        <v>2.6072559167910681E-3</v>
      </c>
      <c r="CR102">
        <f t="shared" si="208"/>
        <v>0.2207131494647743</v>
      </c>
      <c r="CS102">
        <f t="shared" si="209"/>
        <v>0</v>
      </c>
      <c r="CT102">
        <f t="shared" si="210"/>
        <v>1.5379458632079663E-2</v>
      </c>
      <c r="CU102">
        <f t="shared" si="211"/>
        <v>5.7086688888230755E-4</v>
      </c>
      <c r="CV102">
        <f t="shared" si="212"/>
        <v>1.2631150352417403E-2</v>
      </c>
      <c r="CW102">
        <f t="shared" si="213"/>
        <v>4.2606403397362082E-2</v>
      </c>
      <c r="CX102">
        <f t="shared" si="214"/>
        <v>6.2351268192652749E-2</v>
      </c>
      <c r="CY102">
        <f t="shared" si="215"/>
        <v>3.0585076747547919E-2</v>
      </c>
      <c r="CZ102">
        <f t="shared" si="216"/>
        <v>0</v>
      </c>
      <c r="DA102" s="23">
        <f t="shared" si="217"/>
        <v>0.99999999999999989</v>
      </c>
      <c r="DB102" s="23">
        <f t="shared" si="218"/>
        <v>0.75344141481218896</v>
      </c>
      <c r="DC102" s="23">
        <f t="shared" si="219"/>
        <v>1.8152501039074197E-2</v>
      </c>
      <c r="DD102" s="23">
        <f t="shared" si="220"/>
        <v>0.10219593766243956</v>
      </c>
      <c r="DE102" s="23">
        <f t="shared" si="221"/>
        <v>0</v>
      </c>
      <c r="DF102" s="23">
        <f t="shared" si="222"/>
        <v>0.12304026367361481</v>
      </c>
      <c r="DG102" s="23">
        <f t="shared" si="223"/>
        <v>2.3964757709251101E-3</v>
      </c>
      <c r="DH102" s="23">
        <f t="shared" si="224"/>
        <v>0.4096326951896071</v>
      </c>
      <c r="DI102" s="23">
        <f t="shared" si="225"/>
        <v>0.21220670002532216</v>
      </c>
      <c r="DJ102" s="23">
        <f t="shared" si="226"/>
        <v>2.7751379905096733E-2</v>
      </c>
      <c r="DK102" s="23">
        <f t="shared" si="227"/>
        <v>1.2420909592764023E-2</v>
      </c>
      <c r="DL102" s="23">
        <f t="shared" si="228"/>
        <v>1.6612382776710328</v>
      </c>
      <c r="DM102" s="23">
        <f t="shared" si="229"/>
        <v>0.75344141481218896</v>
      </c>
      <c r="DN102" s="23">
        <f t="shared" si="230"/>
        <v>1.8152501039074197E-2</v>
      </c>
      <c r="DO102" s="23">
        <f t="shared" si="231"/>
        <v>0.20439187532487912</v>
      </c>
      <c r="DP102" s="23">
        <f t="shared" si="232"/>
        <v>0</v>
      </c>
      <c r="DR102" s="23">
        <f t="shared" si="233"/>
        <v>0.12304026367361481</v>
      </c>
      <c r="DS102" s="23">
        <f t="shared" si="234"/>
        <v>2.3964757709251101E-3</v>
      </c>
      <c r="DT102" s="23">
        <f t="shared" si="235"/>
        <v>0.4096326951896071</v>
      </c>
      <c r="DU102" s="23">
        <f t="shared" si="236"/>
        <v>0.21220670002532216</v>
      </c>
      <c r="DV102" s="23">
        <f t="shared" si="237"/>
        <v>5.5502759810193467E-2</v>
      </c>
      <c r="DW102" s="23">
        <f t="shared" si="238"/>
        <v>2.4841819185528045E-2</v>
      </c>
      <c r="DY102" s="23">
        <f t="shared" si="239"/>
        <v>1.5068828296243779</v>
      </c>
      <c r="DZ102" s="23">
        <f t="shared" si="240"/>
        <v>3.6305002078148393E-2</v>
      </c>
      <c r="EA102" s="23">
        <f t="shared" si="241"/>
        <v>0.30658781298731869</v>
      </c>
      <c r="EB102" s="23">
        <f t="shared" si="242"/>
        <v>0</v>
      </c>
      <c r="ED102" s="23">
        <f t="shared" si="243"/>
        <v>0.12304026367361481</v>
      </c>
      <c r="EE102" s="23">
        <f t="shared" si="244"/>
        <v>2.3964757709251101E-3</v>
      </c>
      <c r="EF102" s="23">
        <f t="shared" si="245"/>
        <v>0.4096326951896071</v>
      </c>
      <c r="EG102" s="23">
        <f t="shared" si="246"/>
        <v>0.21220670002532216</v>
      </c>
      <c r="EH102" s="23">
        <f t="shared" si="247"/>
        <v>2.7751379905096733E-2</v>
      </c>
      <c r="EI102" s="23">
        <f t="shared" si="248"/>
        <v>1.2420909592764023E-2</v>
      </c>
      <c r="EJ102" s="23">
        <f t="shared" si="249"/>
        <v>2.6372240688471749</v>
      </c>
      <c r="EK102" s="23">
        <f t="shared" si="250"/>
        <v>8.7212915548939769</v>
      </c>
      <c r="EL102" s="83">
        <f t="shared" si="295"/>
        <v>0.76901349763240245</v>
      </c>
      <c r="EM102" s="24">
        <f t="shared" si="251"/>
        <v>6.5709822481089128</v>
      </c>
      <c r="EN102" s="24">
        <f t="shared" si="252"/>
        <v>0.15831325401228194</v>
      </c>
      <c r="EO102" s="24">
        <f t="shared" si="253"/>
        <v>1.7825611361598108</v>
      </c>
      <c r="EP102" s="24">
        <f t="shared" si="254"/>
        <v>0</v>
      </c>
      <c r="EQ102" s="24"/>
      <c r="ER102" s="24">
        <f t="shared" si="255"/>
        <v>1.073070012488625</v>
      </c>
      <c r="ES102" s="24">
        <f t="shared" si="256"/>
        <v>2.0900363902477195E-2</v>
      </c>
      <c r="ET102" s="24">
        <f t="shared" si="257"/>
        <v>3.5725261651655789</v>
      </c>
      <c r="EU102" s="24">
        <f t="shared" si="258"/>
        <v>1.8507165008227615</v>
      </c>
      <c r="EV102" s="24">
        <f t="shared" si="259"/>
        <v>0.48405575040594911</v>
      </c>
      <c r="EW102" s="24">
        <f t="shared" si="260"/>
        <v>0.2166527478709489</v>
      </c>
      <c r="EX102" s="23">
        <f t="shared" si="261"/>
        <v>15.029069680660449</v>
      </c>
      <c r="EY102" s="23">
        <f t="shared" si="262"/>
        <v>15.729778178937346</v>
      </c>
      <c r="EZ102" s="23">
        <f t="shared" si="263"/>
        <v>13.178353179837687</v>
      </c>
      <c r="FA102" s="23" t="str">
        <f t="shared" si="264"/>
        <v>Good</v>
      </c>
      <c r="FB102" s="23">
        <f t="shared" si="265"/>
        <v>279.00675842484566</v>
      </c>
      <c r="FC102" s="23">
        <f t="shared" si="266"/>
        <v>0.16180493599603329</v>
      </c>
      <c r="FE102" s="23">
        <f t="shared" si="267"/>
        <v>-12.535505270992116</v>
      </c>
      <c r="FF102" s="23">
        <f t="shared" si="268"/>
        <v>7.6451639999126811E-2</v>
      </c>
      <c r="FG102" s="80">
        <f t="shared" si="269"/>
        <v>7.1157714365044686E-2</v>
      </c>
      <c r="FH102" s="80">
        <f t="shared" si="270"/>
        <v>1.0019122981235804</v>
      </c>
      <c r="FI102" s="23">
        <f t="shared" si="271"/>
        <v>6.5709822481089128</v>
      </c>
      <c r="FJ102" s="23">
        <f t="shared" si="272"/>
        <v>1.4290177518910872</v>
      </c>
      <c r="FK102" s="23">
        <f t="shared" si="273"/>
        <v>0</v>
      </c>
      <c r="FL102" s="24">
        <f t="shared" si="274"/>
        <v>8</v>
      </c>
      <c r="FM102" s="23">
        <f t="shared" si="275"/>
        <v>0.35354338426872367</v>
      </c>
      <c r="FN102" s="23">
        <f t="shared" si="276"/>
        <v>0</v>
      </c>
      <c r="FO102" s="23">
        <f t="shared" si="277"/>
        <v>7.1157714365044686E-2</v>
      </c>
      <c r="FP102" s="23">
        <f t="shared" si="278"/>
        <v>0.15831325401228194</v>
      </c>
      <c r="FQ102" s="23">
        <f t="shared" si="279"/>
        <v>0.58301435264605028</v>
      </c>
      <c r="FR102" s="23">
        <f t="shared" si="280"/>
        <v>3.5725261651655789</v>
      </c>
      <c r="FS102" s="23">
        <f t="shared" si="281"/>
        <v>4.1555405178116294</v>
      </c>
      <c r="FT102" s="23">
        <f t="shared" si="282"/>
        <v>0.84445948218837064</v>
      </c>
      <c r="FU102" s="23">
        <f t="shared" si="283"/>
        <v>5</v>
      </c>
      <c r="FV102" s="23">
        <f t="shared" si="284"/>
        <v>0</v>
      </c>
      <c r="FW102" s="23">
        <f t="shared" si="285"/>
        <v>5</v>
      </c>
      <c r="FX102" s="24">
        <f t="shared" si="286"/>
        <v>0</v>
      </c>
      <c r="FY102" s="24">
        <f t="shared" si="287"/>
        <v>0.15745281593520977</v>
      </c>
      <c r="FZ102" s="24">
        <f t="shared" si="288"/>
        <v>2.0900363902477195E-2</v>
      </c>
      <c r="GA102" s="74">
        <f t="shared" si="289"/>
        <v>0.17835317983768695</v>
      </c>
      <c r="GB102" s="74">
        <f t="shared" si="290"/>
        <v>0.17835317983768695</v>
      </c>
      <c r="GC102" s="23">
        <f t="shared" si="291"/>
        <v>1.8216468201623131</v>
      </c>
      <c r="GD102" s="23">
        <f t="shared" si="292"/>
        <v>0</v>
      </c>
      <c r="GE102" s="74">
        <f t="shared" si="293"/>
        <v>2</v>
      </c>
      <c r="GG102" s="24" t="str">
        <f t="shared" si="294"/>
        <v>CALCIC</v>
      </c>
      <c r="GH102" s="83">
        <f t="shared" si="296"/>
        <v>0.76901349763240245</v>
      </c>
    </row>
    <row r="103" spans="1:190" s="23" customFormat="1" ht="18" customHeight="1" x14ac:dyDescent="0.2">
      <c r="A103" s="23" t="s">
        <v>62</v>
      </c>
      <c r="B103" s="23" t="s">
        <v>144</v>
      </c>
      <c r="C103" s="24">
        <v>875</v>
      </c>
      <c r="D103" s="24">
        <v>3</v>
      </c>
      <c r="F103" s="37">
        <v>68.56</v>
      </c>
      <c r="G103" s="37">
        <v>0.34</v>
      </c>
      <c r="H103" s="37">
        <v>17.91</v>
      </c>
      <c r="I103" s="37">
        <v>1.77</v>
      </c>
      <c r="J103" s="37">
        <v>0.05</v>
      </c>
      <c r="K103" s="37">
        <v>0.72</v>
      </c>
      <c r="L103" s="37">
        <v>2.81</v>
      </c>
      <c r="M103" s="37">
        <v>3.48</v>
      </c>
      <c r="N103" s="37">
        <v>2.96</v>
      </c>
      <c r="O103" s="37"/>
      <c r="P103" s="37"/>
      <c r="Q103" s="37">
        <v>1.4</v>
      </c>
      <c r="S103" s="37">
        <v>46.67</v>
      </c>
      <c r="T103" s="37">
        <v>1.58</v>
      </c>
      <c r="U103" s="37">
        <v>10.41</v>
      </c>
      <c r="V103" s="37">
        <v>9.92</v>
      </c>
      <c r="W103" s="37">
        <v>0.25</v>
      </c>
      <c r="X103" s="37">
        <v>16.079999999999998</v>
      </c>
      <c r="Y103" s="37">
        <v>10.99</v>
      </c>
      <c r="Z103" s="37">
        <v>1.74</v>
      </c>
      <c r="AA103" s="37">
        <v>1.0900000000000001</v>
      </c>
      <c r="AB103" s="37"/>
      <c r="AD103" s="38">
        <f t="shared" si="149"/>
        <v>5.2876775901426312</v>
      </c>
      <c r="AE103" s="39"/>
      <c r="AF103" s="58">
        <f t="shared" si="150"/>
        <v>0.25094864659752086</v>
      </c>
      <c r="AG103" s="38">
        <f t="shared" si="151"/>
        <v>1.6</v>
      </c>
      <c r="AH103" s="38">
        <f t="shared" si="152"/>
        <v>2.6546401460533016</v>
      </c>
      <c r="AI103" s="38">
        <f t="shared" si="153"/>
        <v>5.1859468904666386</v>
      </c>
      <c r="AJ103" s="39"/>
      <c r="AK103" s="40">
        <f t="shared" si="154"/>
        <v>881.15605573277617</v>
      </c>
      <c r="AL103" s="40">
        <f t="shared" si="155"/>
        <v>877.18795259195394</v>
      </c>
      <c r="AM103" s="40">
        <f t="shared" si="156"/>
        <v>869.78315848164561</v>
      </c>
      <c r="AN103" s="40">
        <f t="shared" si="157"/>
        <v>857.64286591614632</v>
      </c>
      <c r="AO103" s="40">
        <f t="shared" si="158"/>
        <v>883.47888953882864</v>
      </c>
      <c r="AP103" s="40">
        <f t="shared" si="159"/>
        <v>861.05772378037466</v>
      </c>
      <c r="AQ103" s="41"/>
      <c r="AR103" s="40">
        <f t="shared" si="160"/>
        <v>910.13865335166872</v>
      </c>
      <c r="AS103" s="40">
        <f t="shared" si="161"/>
        <v>917.25784799751352</v>
      </c>
      <c r="AT103" s="41"/>
      <c r="AU103" s="38">
        <f t="shared" si="162"/>
        <v>3.6886198975297479</v>
      </c>
      <c r="AV103" s="38">
        <f t="shared" si="163"/>
        <v>2.7396524860246978</v>
      </c>
      <c r="AW103" s="38">
        <f t="shared" si="164"/>
        <v>3.1520636872326833</v>
      </c>
      <c r="AX103" s="38">
        <f t="shared" si="165"/>
        <v>3.4846955659754446</v>
      </c>
      <c r="AY103" s="38">
        <f t="shared" si="166"/>
        <v>6.2823743245139827</v>
      </c>
      <c r="AZ103" s="38">
        <f t="shared" si="167"/>
        <v>1.7289000076223333</v>
      </c>
      <c r="BA103" s="39"/>
      <c r="BB103" s="42">
        <f t="shared" si="168"/>
        <v>0.25710059719514594</v>
      </c>
      <c r="BC103" s="42" t="str">
        <f t="shared" si="169"/>
        <v>NO</v>
      </c>
      <c r="BD103" s="38">
        <f t="shared" si="170"/>
        <v>4.909453095829992</v>
      </c>
      <c r="BE103" s="38">
        <f t="shared" si="171"/>
        <v>3.9353106119780188</v>
      </c>
      <c r="BF103" s="38">
        <f t="shared" si="172"/>
        <v>3.4933350624474118</v>
      </c>
      <c r="BG103" s="38">
        <f t="shared" si="173"/>
        <v>5.1402217615270676</v>
      </c>
      <c r="BH103" s="38">
        <f t="shared" si="174"/>
        <v>3.9651663211453023</v>
      </c>
      <c r="BI103" s="38">
        <f t="shared" si="175"/>
        <v>0.66517692530659556</v>
      </c>
      <c r="BJ103" s="38">
        <f t="shared" si="176"/>
        <v>5.2994530958299926</v>
      </c>
      <c r="BK103" s="38">
        <f t="shared" si="177"/>
        <v>5.3455063093739081</v>
      </c>
      <c r="BL103" s="24"/>
      <c r="BM103" s="24">
        <f t="shared" si="178"/>
        <v>1.1410634724878213</v>
      </c>
      <c r="BN103" s="24">
        <f t="shared" si="179"/>
        <v>4.2564485195070532E-3</v>
      </c>
      <c r="BO103" s="24">
        <f t="shared" si="180"/>
        <v>0.17565539765204344</v>
      </c>
      <c r="BP103" s="24">
        <f t="shared" si="181"/>
        <v>0</v>
      </c>
      <c r="BQ103" s="24">
        <f t="shared" si="182"/>
        <v>2.4635889898450027E-2</v>
      </c>
      <c r="BR103" s="24">
        <f t="shared" si="183"/>
        <v>7.0484581497797362E-4</v>
      </c>
      <c r="BS103" s="24">
        <f t="shared" si="184"/>
        <v>1.7864054544913209E-2</v>
      </c>
      <c r="BT103" s="24">
        <f t="shared" si="185"/>
        <v>5.0109313199256746E-2</v>
      </c>
      <c r="BU103" s="24">
        <f t="shared" si="186"/>
        <v>5.6148140738218971E-2</v>
      </c>
      <c r="BV103" s="24">
        <f t="shared" si="187"/>
        <v>3.1423839653488474E-2</v>
      </c>
      <c r="BW103" s="24">
        <f t="shared" si="188"/>
        <v>0</v>
      </c>
      <c r="BX103" s="24">
        <f t="shared" si="189"/>
        <v>7.7717848681128104E-2</v>
      </c>
      <c r="BY103" s="23">
        <f t="shared" si="190"/>
        <v>1.579579251189805</v>
      </c>
      <c r="BZ103" s="23">
        <f t="shared" si="191"/>
        <v>1.765088780552428</v>
      </c>
      <c r="CA103" s="24">
        <f t="shared" si="192"/>
        <v>0.72238443979833533</v>
      </c>
      <c r="CB103" s="24">
        <f t="shared" si="193"/>
        <v>2.6946723415750863E-3</v>
      </c>
      <c r="CC103" s="24">
        <f t="shared" si="194"/>
        <v>0.11120391554886054</v>
      </c>
      <c r="CD103" s="24">
        <f t="shared" si="195"/>
        <v>0</v>
      </c>
      <c r="CE103" s="24">
        <f t="shared" si="196"/>
        <v>1.559648867246974E-2</v>
      </c>
      <c r="CF103" s="24">
        <f t="shared" si="197"/>
        <v>4.4622377411393212E-4</v>
      </c>
      <c r="CG103" s="24">
        <f t="shared" si="198"/>
        <v>1.1309375285511795E-2</v>
      </c>
      <c r="CH103" s="24">
        <f t="shared" si="199"/>
        <v>3.1723202974154235E-2</v>
      </c>
      <c r="CI103" s="24">
        <f t="shared" si="200"/>
        <v>3.5546263788870262E-2</v>
      </c>
      <c r="CJ103" s="24">
        <f t="shared" si="201"/>
        <v>1.9893803764400378E-2</v>
      </c>
      <c r="CK103" s="24">
        <f t="shared" si="202"/>
        <v>0</v>
      </c>
      <c r="CL103" s="24">
        <f t="shared" si="203"/>
        <v>4.9201614051708885E-2</v>
      </c>
      <c r="CM103" s="23">
        <f t="shared" si="204"/>
        <v>1.0000000000000002</v>
      </c>
      <c r="CN103" s="23">
        <f t="shared" si="205"/>
        <v>0.95079838594829136</v>
      </c>
      <c r="CP103">
        <f t="shared" si="206"/>
        <v>0.64646236781965005</v>
      </c>
      <c r="CQ103">
        <f t="shared" si="207"/>
        <v>2.4114642653696393E-3</v>
      </c>
      <c r="CR103">
        <f t="shared" si="208"/>
        <v>0.19903293203990313</v>
      </c>
      <c r="CS103">
        <f t="shared" si="209"/>
        <v>0</v>
      </c>
      <c r="CT103">
        <f t="shared" si="210"/>
        <v>1.3957309212933538E-2</v>
      </c>
      <c r="CU103">
        <f t="shared" si="211"/>
        <v>3.9932598447392248E-4</v>
      </c>
      <c r="CV103">
        <f t="shared" si="212"/>
        <v>1.0120768281877704E-2</v>
      </c>
      <c r="CW103">
        <f t="shared" si="213"/>
        <v>2.8389117732408792E-2</v>
      </c>
      <c r="CX103">
        <f t="shared" si="214"/>
        <v>6.3620755348800101E-2</v>
      </c>
      <c r="CY103">
        <f t="shared" si="215"/>
        <v>3.5605959314583158E-2</v>
      </c>
      <c r="CZ103">
        <f t="shared" si="216"/>
        <v>0</v>
      </c>
      <c r="DA103" s="23">
        <f t="shared" si="217"/>
        <v>1</v>
      </c>
      <c r="DB103" s="23">
        <f t="shared" si="218"/>
        <v>0.77674201080814798</v>
      </c>
      <c r="DC103" s="23">
        <f t="shared" si="219"/>
        <v>1.9779966649473953E-2</v>
      </c>
      <c r="DD103" s="23">
        <f t="shared" si="220"/>
        <v>0.10209786094683261</v>
      </c>
      <c r="DE103" s="23">
        <f t="shared" si="221"/>
        <v>0</v>
      </c>
      <c r="DF103" s="23">
        <f t="shared" si="222"/>
        <v>0.13807233208622841</v>
      </c>
      <c r="DG103" s="23">
        <f t="shared" si="223"/>
        <v>3.524229074889868E-3</v>
      </c>
      <c r="DH103" s="23">
        <f t="shared" si="224"/>
        <v>0.398963884836395</v>
      </c>
      <c r="DI103" s="23">
        <f t="shared" si="225"/>
        <v>0.19597912884691518</v>
      </c>
      <c r="DJ103" s="23">
        <f t="shared" si="226"/>
        <v>2.8074070369109486E-2</v>
      </c>
      <c r="DK103" s="23">
        <f t="shared" si="227"/>
        <v>1.1571616629156229E-2</v>
      </c>
      <c r="DL103" s="23">
        <f t="shared" si="228"/>
        <v>1.6748051002471487</v>
      </c>
      <c r="DM103" s="23">
        <f t="shared" si="229"/>
        <v>0.77674201080814798</v>
      </c>
      <c r="DN103" s="23">
        <f t="shared" si="230"/>
        <v>1.9779966649473953E-2</v>
      </c>
      <c r="DO103" s="23">
        <f t="shared" si="231"/>
        <v>0.20419572189366522</v>
      </c>
      <c r="DP103" s="23">
        <f t="shared" si="232"/>
        <v>0</v>
      </c>
      <c r="DR103" s="23">
        <f t="shared" si="233"/>
        <v>0.13807233208622841</v>
      </c>
      <c r="DS103" s="23">
        <f t="shared" si="234"/>
        <v>3.524229074889868E-3</v>
      </c>
      <c r="DT103" s="23">
        <f t="shared" si="235"/>
        <v>0.398963884836395</v>
      </c>
      <c r="DU103" s="23">
        <f t="shared" si="236"/>
        <v>0.19597912884691518</v>
      </c>
      <c r="DV103" s="23">
        <f t="shared" si="237"/>
        <v>5.6148140738218971E-2</v>
      </c>
      <c r="DW103" s="23">
        <f t="shared" si="238"/>
        <v>2.3143233258312457E-2</v>
      </c>
      <c r="DY103" s="23">
        <f t="shared" si="239"/>
        <v>1.553484021616296</v>
      </c>
      <c r="DZ103" s="23">
        <f t="shared" si="240"/>
        <v>3.9559933298947907E-2</v>
      </c>
      <c r="EA103" s="23">
        <f t="shared" si="241"/>
        <v>0.30629358284049785</v>
      </c>
      <c r="EB103" s="23">
        <f t="shared" si="242"/>
        <v>0</v>
      </c>
      <c r="ED103" s="23">
        <f t="shared" si="243"/>
        <v>0.13807233208622841</v>
      </c>
      <c r="EE103" s="23">
        <f t="shared" si="244"/>
        <v>3.524229074889868E-3</v>
      </c>
      <c r="EF103" s="23">
        <f t="shared" si="245"/>
        <v>0.398963884836395</v>
      </c>
      <c r="EG103" s="23">
        <f t="shared" si="246"/>
        <v>0.19597912884691518</v>
      </c>
      <c r="EH103" s="23">
        <f t="shared" si="247"/>
        <v>2.8074070369109486E-2</v>
      </c>
      <c r="EI103" s="23">
        <f t="shared" si="248"/>
        <v>1.1571616629156229E-2</v>
      </c>
      <c r="EJ103" s="23">
        <f t="shared" si="249"/>
        <v>2.6755227995984354</v>
      </c>
      <c r="EK103" s="23">
        <f t="shared" si="250"/>
        <v>8.5964507585029857</v>
      </c>
      <c r="EL103" s="83">
        <f t="shared" si="295"/>
        <v>0.74289940280485411</v>
      </c>
      <c r="EM103" s="24">
        <f t="shared" si="251"/>
        <v>6.6772244479728382</v>
      </c>
      <c r="EN103" s="24">
        <f t="shared" si="252"/>
        <v>0.17003750930703412</v>
      </c>
      <c r="EO103" s="24">
        <f t="shared" si="253"/>
        <v>1.7553584683558632</v>
      </c>
      <c r="EP103" s="24">
        <f t="shared" si="254"/>
        <v>0</v>
      </c>
      <c r="EQ103" s="24"/>
      <c r="ER103" s="24">
        <f t="shared" si="255"/>
        <v>1.1869320038909343</v>
      </c>
      <c r="ES103" s="24">
        <f t="shared" si="256"/>
        <v>3.0295861703975281E-2</v>
      </c>
      <c r="ET103" s="24">
        <f t="shared" si="257"/>
        <v>3.4296733904171255</v>
      </c>
      <c r="EU103" s="24">
        <f t="shared" si="258"/>
        <v>1.6847249308268184</v>
      </c>
      <c r="EV103" s="24">
        <f t="shared" si="259"/>
        <v>0.48267472703759484</v>
      </c>
      <c r="EW103" s="24">
        <f t="shared" si="260"/>
        <v>0.19894966509763165</v>
      </c>
      <c r="EX103" s="23">
        <f t="shared" si="261"/>
        <v>14.934246612474588</v>
      </c>
      <c r="EY103" s="23">
        <f t="shared" si="262"/>
        <v>15.615871004609813</v>
      </c>
      <c r="EZ103" s="23">
        <f t="shared" si="263"/>
        <v>13.249521681647771</v>
      </c>
      <c r="FA103" s="23" t="str">
        <f t="shared" si="264"/>
        <v>Good</v>
      </c>
      <c r="FB103" s="23">
        <f t="shared" si="265"/>
        <v>332.49294478971615</v>
      </c>
      <c r="FC103" s="23">
        <f t="shared" si="266"/>
        <v>0.12483010227386095</v>
      </c>
      <c r="FE103" s="23">
        <f t="shared" si="267"/>
        <v>-13.095627472301885</v>
      </c>
      <c r="FF103" s="23">
        <f t="shared" si="268"/>
        <v>7.5425828666717473E-2</v>
      </c>
      <c r="FG103" s="80">
        <f t="shared" si="269"/>
        <v>7.7790503575373648E-2</v>
      </c>
      <c r="FH103" s="80">
        <f t="shared" si="270"/>
        <v>1.1091415003155607</v>
      </c>
      <c r="FI103" s="23">
        <f t="shared" si="271"/>
        <v>6.6772244479728382</v>
      </c>
      <c r="FJ103" s="23">
        <f t="shared" si="272"/>
        <v>1.3227755520271618</v>
      </c>
      <c r="FK103" s="23">
        <f t="shared" si="273"/>
        <v>0</v>
      </c>
      <c r="FL103" s="24">
        <f t="shared" si="274"/>
        <v>8</v>
      </c>
      <c r="FM103" s="23">
        <f t="shared" si="275"/>
        <v>0.43258291632870138</v>
      </c>
      <c r="FN103" s="23">
        <f t="shared" si="276"/>
        <v>0</v>
      </c>
      <c r="FO103" s="23">
        <f t="shared" si="277"/>
        <v>7.7790503575373648E-2</v>
      </c>
      <c r="FP103" s="23">
        <f t="shared" si="278"/>
        <v>0.17003750930703412</v>
      </c>
      <c r="FQ103" s="23">
        <f t="shared" si="279"/>
        <v>0.68041092921110913</v>
      </c>
      <c r="FR103" s="23">
        <f t="shared" si="280"/>
        <v>3.4296733904171255</v>
      </c>
      <c r="FS103" s="23">
        <f t="shared" si="281"/>
        <v>4.1100843196282346</v>
      </c>
      <c r="FT103" s="23">
        <f t="shared" si="282"/>
        <v>0.88991568037176538</v>
      </c>
      <c r="FU103" s="23">
        <f t="shared" si="283"/>
        <v>5</v>
      </c>
      <c r="FV103" s="23">
        <f t="shared" si="284"/>
        <v>0</v>
      </c>
      <c r="FW103" s="23">
        <f t="shared" si="285"/>
        <v>5</v>
      </c>
      <c r="FX103" s="24">
        <f t="shared" si="286"/>
        <v>0</v>
      </c>
      <c r="FY103" s="24">
        <f t="shared" si="287"/>
        <v>0.21922581994379531</v>
      </c>
      <c r="FZ103" s="24">
        <f t="shared" si="288"/>
        <v>3.0295861703975281E-2</v>
      </c>
      <c r="GA103" s="74">
        <f t="shared" si="289"/>
        <v>0.24952168164777058</v>
      </c>
      <c r="GB103" s="74">
        <f t="shared" si="290"/>
        <v>0.24952168164777058</v>
      </c>
      <c r="GC103" s="23">
        <f t="shared" si="291"/>
        <v>1.6847249308268184</v>
      </c>
      <c r="GD103" s="23">
        <f t="shared" si="292"/>
        <v>6.5753387525411044E-2</v>
      </c>
      <c r="GE103" s="74">
        <f t="shared" si="293"/>
        <v>2</v>
      </c>
      <c r="GG103" s="24" t="str">
        <f t="shared" si="294"/>
        <v>CALCIC</v>
      </c>
      <c r="GH103" s="83">
        <f t="shared" si="296"/>
        <v>0.74289940280485411</v>
      </c>
    </row>
    <row r="104" spans="1:190" s="23" customFormat="1" ht="18" customHeight="1" x14ac:dyDescent="0.2">
      <c r="A104" s="23" t="s">
        <v>62</v>
      </c>
      <c r="B104" s="23" t="s">
        <v>144</v>
      </c>
      <c r="C104" s="24">
        <v>850</v>
      </c>
      <c r="D104" s="24">
        <v>2</v>
      </c>
      <c r="F104" s="37">
        <v>67.349999999999994</v>
      </c>
      <c r="G104" s="37">
        <v>0.28999999999999998</v>
      </c>
      <c r="H104" s="37">
        <v>18.52</v>
      </c>
      <c r="I104" s="37">
        <v>2.33</v>
      </c>
      <c r="J104" s="37">
        <v>0.06</v>
      </c>
      <c r="K104" s="37">
        <v>0.43</v>
      </c>
      <c r="L104" s="37">
        <v>2.84</v>
      </c>
      <c r="M104" s="37">
        <v>3.57</v>
      </c>
      <c r="N104" s="37">
        <v>2.88</v>
      </c>
      <c r="O104" s="37"/>
      <c r="P104" s="37"/>
      <c r="Q104" s="37">
        <v>1.73</v>
      </c>
      <c r="S104" s="37">
        <v>45.2</v>
      </c>
      <c r="T104" s="37">
        <v>1.93</v>
      </c>
      <c r="U104" s="37">
        <v>11.03</v>
      </c>
      <c r="V104" s="37">
        <v>14.73</v>
      </c>
      <c r="W104" s="37">
        <v>0.26</v>
      </c>
      <c r="X104" s="37">
        <v>12.9</v>
      </c>
      <c r="Y104" s="37">
        <v>10.67</v>
      </c>
      <c r="Z104" s="37">
        <v>1.71</v>
      </c>
      <c r="AA104" s="37">
        <v>1.03</v>
      </c>
      <c r="AB104" s="37"/>
      <c r="AD104" s="38">
        <f t="shared" si="149"/>
        <v>5.5295783615144787</v>
      </c>
      <c r="AE104" s="39"/>
      <c r="AF104" s="58">
        <f t="shared" si="150"/>
        <v>0.21072961373390556</v>
      </c>
      <c r="AG104" s="38">
        <f t="shared" si="151"/>
        <v>1.7</v>
      </c>
      <c r="AH104" s="38">
        <f t="shared" si="152"/>
        <v>3.4484023875877163</v>
      </c>
      <c r="AI104" s="38">
        <f t="shared" si="153"/>
        <v>5.6447569752369571</v>
      </c>
      <c r="AJ104" s="39"/>
      <c r="AK104" s="40">
        <f t="shared" si="154"/>
        <v>858.69006099611329</v>
      </c>
      <c r="AL104" s="40">
        <f t="shared" si="155"/>
        <v>852.81304954539758</v>
      </c>
      <c r="AM104" s="40">
        <f t="shared" si="156"/>
        <v>889.54347240367633</v>
      </c>
      <c r="AN104" s="40">
        <f t="shared" si="157"/>
        <v>846.40461894901148</v>
      </c>
      <c r="AO104" s="40">
        <f t="shared" si="158"/>
        <v>865.38027304832144</v>
      </c>
      <c r="AP104" s="40">
        <f t="shared" si="159"/>
        <v>858.64189681529842</v>
      </c>
      <c r="AQ104" s="41"/>
      <c r="AR104" s="40">
        <f t="shared" si="160"/>
        <v>891.15930849892038</v>
      </c>
      <c r="AS104" s="40">
        <f t="shared" si="161"/>
        <v>864.65161917824275</v>
      </c>
      <c r="AT104" s="41"/>
      <c r="AU104" s="38">
        <f t="shared" si="162"/>
        <v>3.3419454425875954</v>
      </c>
      <c r="AV104" s="38">
        <f t="shared" si="163"/>
        <v>2.8148880361735342</v>
      </c>
      <c r="AW104" s="38">
        <f t="shared" si="164"/>
        <v>3.2028189064489752</v>
      </c>
      <c r="AX104" s="38">
        <f t="shared" si="165"/>
        <v>1.8789738925913029</v>
      </c>
      <c r="AY104" s="38">
        <f t="shared" si="166"/>
        <v>5.0960802452682241</v>
      </c>
      <c r="AZ104" s="38">
        <f t="shared" si="167"/>
        <v>2.0399988455953046</v>
      </c>
      <c r="BA104" s="39"/>
      <c r="BB104" s="42">
        <f t="shared" si="168"/>
        <v>0.39045240765990724</v>
      </c>
      <c r="BC104" s="42" t="str">
        <f t="shared" si="169"/>
        <v>NO</v>
      </c>
      <c r="BD104" s="38">
        <f t="shared" si="170"/>
        <v>5.5793372098838034</v>
      </c>
      <c r="BE104" s="38">
        <f t="shared" si="171"/>
        <v>4.558433392756597</v>
      </c>
      <c r="BF104" s="38">
        <f t="shared" si="172"/>
        <v>4.2544264751185858</v>
      </c>
      <c r="BG104" s="38">
        <f t="shared" si="173"/>
        <v>5.8913443069074827</v>
      </c>
      <c r="BH104" s="38">
        <f t="shared" si="174"/>
        <v>4.5285082301806137</v>
      </c>
      <c r="BI104" s="38">
        <f t="shared" si="175"/>
        <v>2.0113090782417582</v>
      </c>
      <c r="BJ104" s="38">
        <f t="shared" si="176"/>
        <v>5.969337209883804</v>
      </c>
      <c r="BK104" s="38">
        <f t="shared" si="177"/>
        <v>5.9794324292339756</v>
      </c>
      <c r="BL104" s="24"/>
      <c r="BM104" s="24">
        <f t="shared" si="178"/>
        <v>1.1209251002341709</v>
      </c>
      <c r="BN104" s="24">
        <f t="shared" si="179"/>
        <v>3.6305002078148392E-3</v>
      </c>
      <c r="BO104" s="24">
        <f t="shared" si="180"/>
        <v>0.18163807730406725</v>
      </c>
      <c r="BP104" s="24">
        <f t="shared" si="181"/>
        <v>0</v>
      </c>
      <c r="BQ104" s="24">
        <f t="shared" si="182"/>
        <v>3.2430295742027437E-2</v>
      </c>
      <c r="BR104" s="24">
        <f t="shared" si="183"/>
        <v>8.458149779735683E-4</v>
      </c>
      <c r="BS104" s="24">
        <f t="shared" si="184"/>
        <v>1.0668810353212056E-2</v>
      </c>
      <c r="BT104" s="24">
        <f t="shared" si="185"/>
        <v>5.0644288073270156E-2</v>
      </c>
      <c r="BU104" s="24">
        <f t="shared" si="186"/>
        <v>5.7600247826276353E-2</v>
      </c>
      <c r="BV104" s="24">
        <f t="shared" si="187"/>
        <v>3.0574546689880674E-2</v>
      </c>
      <c r="BW104" s="24">
        <f t="shared" si="188"/>
        <v>0</v>
      </c>
      <c r="BX104" s="24">
        <f t="shared" si="189"/>
        <v>9.6037055870251159E-2</v>
      </c>
      <c r="BY104" s="23">
        <f t="shared" si="190"/>
        <v>1.5849947372789444</v>
      </c>
      <c r="BZ104" s="23">
        <f t="shared" si="191"/>
        <v>1.7587705532289175</v>
      </c>
      <c r="CA104" s="24">
        <f t="shared" si="192"/>
        <v>0.70721061330369483</v>
      </c>
      <c r="CB104" s="24">
        <f t="shared" si="193"/>
        <v>2.2905440140751111E-3</v>
      </c>
      <c r="CC104" s="24">
        <f t="shared" si="194"/>
        <v>0.1145985365326173</v>
      </c>
      <c r="CD104" s="24">
        <f t="shared" si="195"/>
        <v>0</v>
      </c>
      <c r="CE104" s="24">
        <f t="shared" si="196"/>
        <v>2.0460822348030299E-2</v>
      </c>
      <c r="CF104" s="24">
        <f t="shared" si="197"/>
        <v>5.336389819348105E-4</v>
      </c>
      <c r="CG104" s="24">
        <f t="shared" si="198"/>
        <v>6.7311329825156668E-3</v>
      </c>
      <c r="CH104" s="24">
        <f t="shared" si="199"/>
        <v>3.1952338315150652E-2</v>
      </c>
      <c r="CI104" s="24">
        <f t="shared" si="200"/>
        <v>3.6340971027551898E-2</v>
      </c>
      <c r="CJ104" s="24">
        <f t="shared" si="201"/>
        <v>1.9289998869251663E-2</v>
      </c>
      <c r="CK104" s="24">
        <f t="shared" si="202"/>
        <v>0</v>
      </c>
      <c r="CL104" s="24">
        <f t="shared" si="203"/>
        <v>6.05914036251778E-2</v>
      </c>
      <c r="CM104" s="23">
        <f t="shared" si="204"/>
        <v>1</v>
      </c>
      <c r="CN104" s="23">
        <f t="shared" si="205"/>
        <v>0.93940859637482221</v>
      </c>
      <c r="CP104">
        <f t="shared" si="206"/>
        <v>0.6373344710464196</v>
      </c>
      <c r="CQ104">
        <f t="shared" si="207"/>
        <v>2.0642261727373268E-3</v>
      </c>
      <c r="CR104">
        <f t="shared" si="208"/>
        <v>0.20655119221844928</v>
      </c>
      <c r="CS104">
        <f t="shared" si="209"/>
        <v>0</v>
      </c>
      <c r="CT104">
        <f t="shared" si="210"/>
        <v>1.8439185078740844E-2</v>
      </c>
      <c r="CU104">
        <f t="shared" si="211"/>
        <v>4.8091263321457198E-4</v>
      </c>
      <c r="CV104">
        <f t="shared" si="212"/>
        <v>6.0660615073553758E-3</v>
      </c>
      <c r="CW104">
        <f t="shared" si="213"/>
        <v>2.8795278599754004E-2</v>
      </c>
      <c r="CX104">
        <f t="shared" si="214"/>
        <v>6.5500582461456805E-2</v>
      </c>
      <c r="CY104">
        <f t="shared" si="215"/>
        <v>3.4768090281872215E-2</v>
      </c>
      <c r="CZ104">
        <f t="shared" si="216"/>
        <v>0</v>
      </c>
      <c r="DA104" s="23">
        <f t="shared" si="217"/>
        <v>1.0000000000000002</v>
      </c>
      <c r="DB104" s="23">
        <f t="shared" si="218"/>
        <v>0.75227638501239102</v>
      </c>
      <c r="DC104" s="23">
        <f t="shared" si="219"/>
        <v>2.4161604831319447E-2</v>
      </c>
      <c r="DD104" s="23">
        <f t="shared" si="220"/>
        <v>0.10817861731446336</v>
      </c>
      <c r="DE104" s="23">
        <f t="shared" si="221"/>
        <v>0</v>
      </c>
      <c r="DF104" s="23">
        <f t="shared" si="222"/>
        <v>0.20502071084981294</v>
      </c>
      <c r="DG104" s="23">
        <f t="shared" si="223"/>
        <v>3.6651982378854628E-3</v>
      </c>
      <c r="DH104" s="23">
        <f t="shared" si="224"/>
        <v>0.3200643105963617</v>
      </c>
      <c r="DI104" s="23">
        <f t="shared" si="225"/>
        <v>0.19027273019077204</v>
      </c>
      <c r="DJ104" s="23">
        <f t="shared" si="226"/>
        <v>2.7590034673090357E-2</v>
      </c>
      <c r="DK104" s="23">
        <f t="shared" si="227"/>
        <v>1.0934646906450381E-2</v>
      </c>
      <c r="DL104" s="23">
        <f t="shared" si="228"/>
        <v>1.6421642386125468</v>
      </c>
      <c r="DM104" s="23">
        <f t="shared" si="229"/>
        <v>0.75227638501239102</v>
      </c>
      <c r="DN104" s="23">
        <f t="shared" si="230"/>
        <v>2.4161604831319447E-2</v>
      </c>
      <c r="DO104" s="23">
        <f t="shared" si="231"/>
        <v>0.21635723462892673</v>
      </c>
      <c r="DP104" s="23">
        <f t="shared" si="232"/>
        <v>0</v>
      </c>
      <c r="DR104" s="23">
        <f t="shared" si="233"/>
        <v>0.20502071084981294</v>
      </c>
      <c r="DS104" s="23">
        <f t="shared" si="234"/>
        <v>3.6651982378854628E-3</v>
      </c>
      <c r="DT104" s="23">
        <f t="shared" si="235"/>
        <v>0.3200643105963617</v>
      </c>
      <c r="DU104" s="23">
        <f t="shared" si="236"/>
        <v>0.19027273019077204</v>
      </c>
      <c r="DV104" s="23">
        <f t="shared" si="237"/>
        <v>5.5180069346180714E-2</v>
      </c>
      <c r="DW104" s="23">
        <f t="shared" si="238"/>
        <v>2.1869293812900762E-2</v>
      </c>
      <c r="DY104" s="23">
        <f t="shared" si="239"/>
        <v>1.504552770024782</v>
      </c>
      <c r="DZ104" s="23">
        <f t="shared" si="240"/>
        <v>4.8323209662638894E-2</v>
      </c>
      <c r="EA104" s="23">
        <f t="shared" si="241"/>
        <v>0.32453585194339007</v>
      </c>
      <c r="EB104" s="23">
        <f t="shared" si="242"/>
        <v>0</v>
      </c>
      <c r="ED104" s="23">
        <f t="shared" si="243"/>
        <v>0.20502071084981294</v>
      </c>
      <c r="EE104" s="23">
        <f t="shared" si="244"/>
        <v>3.6651982378854628E-3</v>
      </c>
      <c r="EF104" s="23">
        <f t="shared" si="245"/>
        <v>0.3200643105963617</v>
      </c>
      <c r="EG104" s="23">
        <f t="shared" si="246"/>
        <v>0.19027273019077204</v>
      </c>
      <c r="EH104" s="23">
        <f t="shared" si="247"/>
        <v>2.7590034673090357E-2</v>
      </c>
      <c r="EI104" s="23">
        <f t="shared" si="248"/>
        <v>1.0934646906450381E-2</v>
      </c>
      <c r="EJ104" s="23">
        <f t="shared" si="249"/>
        <v>2.6349594630851838</v>
      </c>
      <c r="EK104" s="23">
        <f t="shared" si="250"/>
        <v>8.7287870353307397</v>
      </c>
      <c r="EL104" s="83">
        <f t="shared" si="295"/>
        <v>0.6095475923400927</v>
      </c>
      <c r="EM104" s="24">
        <f t="shared" si="251"/>
        <v>6.5664603564816346</v>
      </c>
      <c r="EN104" s="24">
        <f t="shared" si="252"/>
        <v>0.21090150300440574</v>
      </c>
      <c r="EO104" s="24">
        <f t="shared" si="253"/>
        <v>1.8885362246289865</v>
      </c>
      <c r="EP104" s="24">
        <f t="shared" si="254"/>
        <v>0</v>
      </c>
      <c r="EQ104" s="24"/>
      <c r="ER104" s="24">
        <f t="shared" si="255"/>
        <v>1.7895821228401394</v>
      </c>
      <c r="ES104" s="24">
        <f t="shared" si="256"/>
        <v>3.1992734860771699E-2</v>
      </c>
      <c r="ET104" s="24">
        <f t="shared" si="257"/>
        <v>2.7937732048055932</v>
      </c>
      <c r="EU104" s="24">
        <f t="shared" si="258"/>
        <v>1.6608501404661948</v>
      </c>
      <c r="EV104" s="24">
        <f t="shared" si="259"/>
        <v>0.48165507391759338</v>
      </c>
      <c r="EW104" s="24">
        <f t="shared" si="260"/>
        <v>0.19089240830588694</v>
      </c>
      <c r="EX104" s="23">
        <f t="shared" si="261"/>
        <v>14.942096287087725</v>
      </c>
      <c r="EY104" s="23">
        <f t="shared" si="262"/>
        <v>15.614643769311206</v>
      </c>
      <c r="EZ104" s="23">
        <f t="shared" si="263"/>
        <v>13.28124614662153</v>
      </c>
      <c r="FA104" s="23" t="str">
        <f t="shared" si="264"/>
        <v>Good</v>
      </c>
      <c r="FB104" s="23">
        <f t="shared" si="265"/>
        <v>450.80514577692622</v>
      </c>
      <c r="FC104" s="23">
        <f t="shared" si="266"/>
        <v>0.12235271045129598</v>
      </c>
      <c r="FE104" s="23">
        <f t="shared" si="267"/>
        <v>-13.553175440544274</v>
      </c>
      <c r="FF104" s="23">
        <f t="shared" si="268"/>
        <v>7.4726681449321222E-2</v>
      </c>
      <c r="FG104" s="80">
        <f t="shared" si="269"/>
        <v>0.11634185216844439</v>
      </c>
      <c r="FH104" s="80">
        <f t="shared" si="270"/>
        <v>1.6732402706716951</v>
      </c>
      <c r="FI104" s="23">
        <f t="shared" si="271"/>
        <v>6.5664603564816346</v>
      </c>
      <c r="FJ104" s="23">
        <f t="shared" si="272"/>
        <v>1.4335396435183654</v>
      </c>
      <c r="FK104" s="23">
        <f t="shared" si="273"/>
        <v>0</v>
      </c>
      <c r="FL104" s="24">
        <f t="shared" si="274"/>
        <v>8</v>
      </c>
      <c r="FM104" s="23">
        <f t="shared" si="275"/>
        <v>0.45499658111062113</v>
      </c>
      <c r="FN104" s="23">
        <f t="shared" si="276"/>
        <v>0</v>
      </c>
      <c r="FO104" s="23">
        <f t="shared" si="277"/>
        <v>0.11634185216844439</v>
      </c>
      <c r="FP104" s="23">
        <f t="shared" si="278"/>
        <v>0.21090150300440574</v>
      </c>
      <c r="FQ104" s="23">
        <f t="shared" si="279"/>
        <v>0.78223993628347133</v>
      </c>
      <c r="FR104" s="23">
        <f t="shared" si="280"/>
        <v>2.7937732048055932</v>
      </c>
      <c r="FS104" s="23">
        <f t="shared" si="281"/>
        <v>3.5760131410890645</v>
      </c>
      <c r="FT104" s="23">
        <f t="shared" si="282"/>
        <v>1.4239868589109355</v>
      </c>
      <c r="FU104" s="23">
        <f t="shared" si="283"/>
        <v>5</v>
      </c>
      <c r="FV104" s="23">
        <f t="shared" si="284"/>
        <v>0</v>
      </c>
      <c r="FW104" s="23">
        <f t="shared" si="285"/>
        <v>5</v>
      </c>
      <c r="FX104" s="24">
        <f t="shared" si="286"/>
        <v>0</v>
      </c>
      <c r="FY104" s="24">
        <f t="shared" si="287"/>
        <v>0.24925341176075966</v>
      </c>
      <c r="FZ104" s="24">
        <f t="shared" si="288"/>
        <v>3.1992734860771699E-2</v>
      </c>
      <c r="GA104" s="74">
        <f t="shared" si="289"/>
        <v>0.28124614662153136</v>
      </c>
      <c r="GB104" s="74">
        <f t="shared" si="290"/>
        <v>0.28124614662153136</v>
      </c>
      <c r="GC104" s="23">
        <f t="shared" si="291"/>
        <v>1.6608501404661948</v>
      </c>
      <c r="GD104" s="23">
        <f t="shared" si="292"/>
        <v>5.7903712912273919E-2</v>
      </c>
      <c r="GE104" s="74">
        <f t="shared" si="293"/>
        <v>2</v>
      </c>
      <c r="GG104" s="24" t="str">
        <f t="shared" si="294"/>
        <v>CALCIC</v>
      </c>
      <c r="GH104" s="83">
        <f t="shared" si="296"/>
        <v>0.6095475923400927</v>
      </c>
    </row>
    <row r="105" spans="1:190" s="23" customFormat="1" ht="18" customHeight="1" x14ac:dyDescent="0.2">
      <c r="A105" s="23" t="s">
        <v>62</v>
      </c>
      <c r="B105" s="23" t="s">
        <v>144</v>
      </c>
      <c r="C105" s="24">
        <v>800</v>
      </c>
      <c r="D105" s="24">
        <v>2</v>
      </c>
      <c r="F105" s="37">
        <v>70.319999999999993</v>
      </c>
      <c r="G105" s="37">
        <v>0.23</v>
      </c>
      <c r="H105" s="37">
        <v>13.34</v>
      </c>
      <c r="I105" s="37">
        <v>1.8</v>
      </c>
      <c r="J105" s="37">
        <v>0.04</v>
      </c>
      <c r="K105" s="37">
        <v>0.32</v>
      </c>
      <c r="L105" s="37">
        <v>2.0499999999999998</v>
      </c>
      <c r="M105" s="37">
        <v>3.06</v>
      </c>
      <c r="N105" s="37">
        <v>3.14</v>
      </c>
      <c r="O105" s="37"/>
      <c r="P105" s="37"/>
      <c r="Q105" s="37">
        <v>5.69</v>
      </c>
      <c r="S105" s="37">
        <v>45.47</v>
      </c>
      <c r="T105" s="37">
        <v>1.77</v>
      </c>
      <c r="U105" s="37">
        <v>11.58</v>
      </c>
      <c r="V105" s="37">
        <v>15.24</v>
      </c>
      <c r="W105" s="37">
        <v>0.27</v>
      </c>
      <c r="X105" s="37">
        <v>11.77</v>
      </c>
      <c r="Y105" s="37">
        <v>10.46</v>
      </c>
      <c r="Z105" s="37">
        <v>1.62</v>
      </c>
      <c r="AA105" s="37">
        <v>0.56999999999999995</v>
      </c>
      <c r="AB105" s="37"/>
      <c r="AD105" s="38">
        <f t="shared" si="149"/>
        <v>6.9007058036661535</v>
      </c>
      <c r="AE105" s="39"/>
      <c r="AF105" s="58">
        <f t="shared" si="150"/>
        <v>0.23018974794675731</v>
      </c>
      <c r="AG105" s="38">
        <f t="shared" si="151"/>
        <v>2.5</v>
      </c>
      <c r="AH105" s="38">
        <f t="shared" si="152"/>
        <v>3.553411302082063</v>
      </c>
      <c r="AI105" s="38">
        <f t="shared" si="153"/>
        <v>6.565847977359617</v>
      </c>
      <c r="AJ105" s="39"/>
      <c r="AK105" s="40">
        <f t="shared" si="154"/>
        <v>841.103088555299</v>
      </c>
      <c r="AL105" s="40">
        <f t="shared" si="155"/>
        <v>837.8931906695484</v>
      </c>
      <c r="AM105" s="40">
        <f t="shared" si="156"/>
        <v>878.18546829451884</v>
      </c>
      <c r="AN105" s="40">
        <f t="shared" si="157"/>
        <v>786.81194546744712</v>
      </c>
      <c r="AO105" s="40">
        <f t="shared" si="158"/>
        <v>837.25941686508384</v>
      </c>
      <c r="AP105" s="40">
        <f t="shared" si="159"/>
        <v>817.65782306698702</v>
      </c>
      <c r="AQ105" s="41"/>
      <c r="AR105" s="40">
        <f t="shared" si="160"/>
        <v>880.38008683895748</v>
      </c>
      <c r="AS105" s="40">
        <f t="shared" si="161"/>
        <v>838.3501669718089</v>
      </c>
      <c r="AT105" s="41"/>
      <c r="AU105" s="38">
        <f t="shared" si="162"/>
        <v>2.6880354022971682</v>
      </c>
      <c r="AV105" s="38">
        <f t="shared" si="163"/>
        <v>3.1138131816691117</v>
      </c>
      <c r="AW105" s="38">
        <f t="shared" si="164"/>
        <v>3.1394777231369653</v>
      </c>
      <c r="AX105" s="38">
        <f t="shared" si="165"/>
        <v>0.29584625241605894</v>
      </c>
      <c r="AY105" s="38">
        <f t="shared" si="166"/>
        <v>5.2287792165877045</v>
      </c>
      <c r="AZ105" s="38">
        <f t="shared" si="167"/>
        <v>2.333090763864667</v>
      </c>
      <c r="BA105" s="39"/>
      <c r="BB105" s="42">
        <f t="shared" si="168"/>
        <v>0.42074880491647543</v>
      </c>
      <c r="BC105" s="42" t="str">
        <f t="shared" si="169"/>
        <v>YES</v>
      </c>
      <c r="BD105" s="38">
        <f t="shared" si="170"/>
        <v>6.0899130952256275</v>
      </c>
      <c r="BE105" s="38">
        <f t="shared" si="171"/>
        <v>5.0642715879149485</v>
      </c>
      <c r="BF105" s="38">
        <f t="shared" si="172"/>
        <v>4.9440708572476497</v>
      </c>
      <c r="BG105" s="38">
        <f t="shared" si="173"/>
        <v>6.463838937787779</v>
      </c>
      <c r="BH105" s="38">
        <f t="shared" si="174"/>
        <v>4.957879203340835</v>
      </c>
      <c r="BI105" s="38">
        <f t="shared" si="175"/>
        <v>3.9383774605767514</v>
      </c>
      <c r="BJ105" s="38">
        <f t="shared" si="176"/>
        <v>6.4799130952256281</v>
      </c>
      <c r="BK105" s="38">
        <f t="shared" si="177"/>
        <v>6.4626016567145079</v>
      </c>
      <c r="BL105" s="24"/>
      <c r="BM105" s="24">
        <f t="shared" si="178"/>
        <v>1.1703556503113126</v>
      </c>
      <c r="BN105" s="24">
        <f t="shared" si="179"/>
        <v>2.8793622337841833E-3</v>
      </c>
      <c r="BO105" s="24">
        <f t="shared" si="180"/>
        <v>0.13083433861966831</v>
      </c>
      <c r="BP105" s="24">
        <f t="shared" si="181"/>
        <v>0</v>
      </c>
      <c r="BQ105" s="24">
        <f t="shared" si="182"/>
        <v>2.5053447354355961E-2</v>
      </c>
      <c r="BR105" s="24">
        <f t="shared" si="183"/>
        <v>5.6387665198237883E-4</v>
      </c>
      <c r="BS105" s="24">
        <f t="shared" si="184"/>
        <v>7.939579797739205E-3</v>
      </c>
      <c r="BT105" s="24">
        <f t="shared" si="185"/>
        <v>3.6556616390916841E-2</v>
      </c>
      <c r="BU105" s="24">
        <f t="shared" si="186"/>
        <v>4.9371640993951166E-2</v>
      </c>
      <c r="BV105" s="24">
        <f t="shared" si="187"/>
        <v>3.3334748821606017E-2</v>
      </c>
      <c r="BW105" s="24">
        <f t="shared" si="188"/>
        <v>0</v>
      </c>
      <c r="BX105" s="24">
        <f t="shared" si="189"/>
        <v>0.31586754213972784</v>
      </c>
      <c r="BY105" s="23">
        <f t="shared" si="190"/>
        <v>1.7727568033150445</v>
      </c>
      <c r="BZ105" s="23">
        <f t="shared" si="191"/>
        <v>1.6704299896105423</v>
      </c>
      <c r="CA105" s="24">
        <f t="shared" si="192"/>
        <v>0.66018962562871264</v>
      </c>
      <c r="CB105" s="24">
        <f t="shared" si="193"/>
        <v>1.6242285622031141E-3</v>
      </c>
      <c r="CC105" s="24">
        <f t="shared" si="194"/>
        <v>7.3802756461015348E-2</v>
      </c>
      <c r="CD105" s="24">
        <f t="shared" si="195"/>
        <v>0</v>
      </c>
      <c r="CE105" s="24">
        <f t="shared" si="196"/>
        <v>1.4132478469413382E-2</v>
      </c>
      <c r="CF105" s="24">
        <f t="shared" si="197"/>
        <v>3.1807896657225226E-4</v>
      </c>
      <c r="CG105" s="24">
        <f t="shared" si="198"/>
        <v>4.4786627149828104E-3</v>
      </c>
      <c r="CH105" s="24">
        <f t="shared" si="199"/>
        <v>2.0621337525009741E-2</v>
      </c>
      <c r="CI105" s="24">
        <f t="shared" si="200"/>
        <v>2.7850205342112633E-2</v>
      </c>
      <c r="CJ105" s="24">
        <f t="shared" si="201"/>
        <v>1.8803904043278943E-2</v>
      </c>
      <c r="CK105" s="24">
        <f t="shared" si="202"/>
        <v>0</v>
      </c>
      <c r="CL105" s="24">
        <f t="shared" si="203"/>
        <v>0.17817872228669915</v>
      </c>
      <c r="CM105" s="23">
        <f t="shared" si="204"/>
        <v>0.99999999999999978</v>
      </c>
      <c r="CN105" s="23">
        <f t="shared" si="205"/>
        <v>0.8218212777133006</v>
      </c>
      <c r="CP105">
        <f t="shared" si="206"/>
        <v>0.70063136892326683</v>
      </c>
      <c r="CQ105">
        <f t="shared" si="207"/>
        <v>1.723725179560205E-3</v>
      </c>
      <c r="CR105">
        <f t="shared" si="208"/>
        <v>0.15664749727125302</v>
      </c>
      <c r="CS105">
        <f t="shared" si="209"/>
        <v>0</v>
      </c>
      <c r="CT105">
        <f t="shared" si="210"/>
        <v>1.4998202564716361E-2</v>
      </c>
      <c r="CU105">
        <f t="shared" si="211"/>
        <v>3.3756377429134017E-4</v>
      </c>
      <c r="CV105">
        <f t="shared" si="212"/>
        <v>4.7530155990496217E-3</v>
      </c>
      <c r="CW105">
        <f t="shared" si="213"/>
        <v>2.1884554646579322E-2</v>
      </c>
      <c r="CX105">
        <f t="shared" si="214"/>
        <v>5.9112493550791761E-2</v>
      </c>
      <c r="CY105">
        <f t="shared" si="215"/>
        <v>3.9911578490491484E-2</v>
      </c>
      <c r="CZ105">
        <f t="shared" si="216"/>
        <v>0</v>
      </c>
      <c r="DA105" s="23">
        <f t="shared" si="217"/>
        <v>1</v>
      </c>
      <c r="DB105" s="23">
        <f t="shared" si="218"/>
        <v>0.7567700713830402</v>
      </c>
      <c r="DC105" s="23">
        <f t="shared" si="219"/>
        <v>2.2158570233904367E-2</v>
      </c>
      <c r="DD105" s="23">
        <f t="shared" si="220"/>
        <v>0.1135728366728455</v>
      </c>
      <c r="DE105" s="23">
        <f t="shared" si="221"/>
        <v>0</v>
      </c>
      <c r="DF105" s="23">
        <f t="shared" si="222"/>
        <v>0.21211918760021378</v>
      </c>
      <c r="DG105" s="23">
        <f t="shared" si="223"/>
        <v>3.8061674008810576E-3</v>
      </c>
      <c r="DH105" s="23">
        <f t="shared" si="224"/>
        <v>0.29202766943559511</v>
      </c>
      <c r="DI105" s="23">
        <f t="shared" si="225"/>
        <v>0.18652790607267813</v>
      </c>
      <c r="DJ105" s="23">
        <f t="shared" si="226"/>
        <v>2.6137927585032972E-2</v>
      </c>
      <c r="DK105" s="23">
        <f t="shared" si="227"/>
        <v>6.0512123657055494E-3</v>
      </c>
      <c r="DL105" s="23">
        <f t="shared" si="228"/>
        <v>1.6191715487498965</v>
      </c>
      <c r="DM105" s="23">
        <f t="shared" si="229"/>
        <v>0.7567700713830402</v>
      </c>
      <c r="DN105" s="23">
        <f t="shared" si="230"/>
        <v>2.2158570233904367E-2</v>
      </c>
      <c r="DO105" s="23">
        <f t="shared" si="231"/>
        <v>0.227145673345691</v>
      </c>
      <c r="DP105" s="23">
        <f t="shared" si="232"/>
        <v>0</v>
      </c>
      <c r="DR105" s="23">
        <f t="shared" si="233"/>
        <v>0.21211918760021378</v>
      </c>
      <c r="DS105" s="23">
        <f t="shared" si="234"/>
        <v>3.8061674008810576E-3</v>
      </c>
      <c r="DT105" s="23">
        <f t="shared" si="235"/>
        <v>0.29202766943559511</v>
      </c>
      <c r="DU105" s="23">
        <f t="shared" si="236"/>
        <v>0.18652790607267813</v>
      </c>
      <c r="DV105" s="23">
        <f t="shared" si="237"/>
        <v>5.2275855170065944E-2</v>
      </c>
      <c r="DW105" s="23">
        <f t="shared" si="238"/>
        <v>1.2102424731411099E-2</v>
      </c>
      <c r="DY105" s="23">
        <f t="shared" si="239"/>
        <v>1.5135401427660804</v>
      </c>
      <c r="DZ105" s="23">
        <f t="shared" si="240"/>
        <v>4.4317140467808734E-2</v>
      </c>
      <c r="EA105" s="23">
        <f t="shared" si="241"/>
        <v>0.34071851001853648</v>
      </c>
      <c r="EB105" s="23">
        <f t="shared" si="242"/>
        <v>0</v>
      </c>
      <c r="ED105" s="23">
        <f t="shared" si="243"/>
        <v>0.21211918760021378</v>
      </c>
      <c r="EE105" s="23">
        <f t="shared" si="244"/>
        <v>3.8061674008810576E-3</v>
      </c>
      <c r="EF105" s="23">
        <f t="shared" si="245"/>
        <v>0.29202766943559511</v>
      </c>
      <c r="EG105" s="23">
        <f t="shared" si="246"/>
        <v>0.18652790607267813</v>
      </c>
      <c r="EH105" s="23">
        <f t="shared" si="247"/>
        <v>2.6137927585032972E-2</v>
      </c>
      <c r="EI105" s="23">
        <f t="shared" si="248"/>
        <v>6.0512123657055494E-3</v>
      </c>
      <c r="EJ105" s="23">
        <f t="shared" si="249"/>
        <v>2.6252458637125327</v>
      </c>
      <c r="EK105" s="23">
        <f t="shared" si="250"/>
        <v>8.7610841780259729</v>
      </c>
      <c r="EL105" s="83">
        <f t="shared" si="295"/>
        <v>0.57925119508352452</v>
      </c>
      <c r="EM105" s="24">
        <f t="shared" si="251"/>
        <v>6.6301262987975393</v>
      </c>
      <c r="EN105" s="24">
        <f t="shared" si="252"/>
        <v>0.19413309908393683</v>
      </c>
      <c r="EO105" s="24">
        <f t="shared" si="253"/>
        <v>1.9900423648559893</v>
      </c>
      <c r="EP105" s="24">
        <f t="shared" si="254"/>
        <v>0</v>
      </c>
      <c r="EQ105" s="24"/>
      <c r="ER105" s="24">
        <f t="shared" si="255"/>
        <v>1.8583940583399561</v>
      </c>
      <c r="ES105" s="24">
        <f t="shared" si="256"/>
        <v>3.3346152994777271E-2</v>
      </c>
      <c r="ET105" s="24">
        <f t="shared" si="257"/>
        <v>2.5584789942379911</v>
      </c>
      <c r="EU105" s="24">
        <f t="shared" si="258"/>
        <v>1.6341866866536552</v>
      </c>
      <c r="EV105" s="24">
        <f t="shared" si="259"/>
        <v>0.45799316762324199</v>
      </c>
      <c r="EW105" s="24">
        <f t="shared" si="260"/>
        <v>0.10603036183011601</v>
      </c>
      <c r="EX105" s="23">
        <f t="shared" si="261"/>
        <v>14.898707654963843</v>
      </c>
      <c r="EY105" s="23">
        <f t="shared" si="262"/>
        <v>15.462731184417201</v>
      </c>
      <c r="EZ105" s="23">
        <f t="shared" si="263"/>
        <v>13.264520968310189</v>
      </c>
      <c r="FA105" s="23" t="str">
        <f t="shared" si="264"/>
        <v>Good</v>
      </c>
      <c r="FB105" s="23">
        <f t="shared" si="265"/>
        <v>527.55093579525601</v>
      </c>
      <c r="FC105" s="23">
        <f t="shared" si="266"/>
        <v>0.1225805361641812</v>
      </c>
      <c r="FE105" s="23">
        <f t="shared" si="267"/>
        <v>-13.780757195684449</v>
      </c>
      <c r="FF105" s="23">
        <f t="shared" si="268"/>
        <v>8.4830117133405047E-2</v>
      </c>
      <c r="FG105" s="80">
        <f t="shared" si="269"/>
        <v>0.1347808372299007</v>
      </c>
      <c r="FH105" s="80">
        <f t="shared" si="270"/>
        <v>1.7236132211100554</v>
      </c>
      <c r="FI105" s="23">
        <f t="shared" si="271"/>
        <v>6.6301262987975393</v>
      </c>
      <c r="FJ105" s="23">
        <f t="shared" si="272"/>
        <v>1.3698737012024607</v>
      </c>
      <c r="FK105" s="23">
        <f t="shared" si="273"/>
        <v>0</v>
      </c>
      <c r="FL105" s="24">
        <f t="shared" si="274"/>
        <v>8</v>
      </c>
      <c r="FM105" s="23">
        <f t="shared" si="275"/>
        <v>0.62016866365352863</v>
      </c>
      <c r="FN105" s="23">
        <f t="shared" si="276"/>
        <v>0</v>
      </c>
      <c r="FO105" s="23">
        <f t="shared" si="277"/>
        <v>0.1347808372299007</v>
      </c>
      <c r="FP105" s="23">
        <f t="shared" si="278"/>
        <v>0.19413309908393683</v>
      </c>
      <c r="FQ105" s="23">
        <f t="shared" si="279"/>
        <v>0.9490825999673661</v>
      </c>
      <c r="FR105" s="23">
        <f t="shared" si="280"/>
        <v>2.5584789942379911</v>
      </c>
      <c r="FS105" s="23">
        <f t="shared" si="281"/>
        <v>3.5075615942053573</v>
      </c>
      <c r="FT105" s="23">
        <f t="shared" si="282"/>
        <v>1.4924384057946427</v>
      </c>
      <c r="FU105" s="23">
        <f t="shared" si="283"/>
        <v>5</v>
      </c>
      <c r="FV105" s="23">
        <f t="shared" si="284"/>
        <v>0</v>
      </c>
      <c r="FW105" s="23">
        <f t="shared" si="285"/>
        <v>5</v>
      </c>
      <c r="FX105" s="24">
        <f t="shared" si="286"/>
        <v>0</v>
      </c>
      <c r="FY105" s="24">
        <f t="shared" si="287"/>
        <v>0.23117481531541273</v>
      </c>
      <c r="FZ105" s="24">
        <f t="shared" si="288"/>
        <v>3.3346152994777271E-2</v>
      </c>
      <c r="GA105" s="74">
        <f t="shared" si="289"/>
        <v>0.26452096831019001</v>
      </c>
      <c r="GB105" s="74">
        <f t="shared" si="290"/>
        <v>0.26452096831019001</v>
      </c>
      <c r="GC105" s="23">
        <f t="shared" si="291"/>
        <v>1.6341866866536552</v>
      </c>
      <c r="GD105" s="23">
        <f t="shared" si="292"/>
        <v>0.10129234503615492</v>
      </c>
      <c r="GE105" s="74">
        <f t="shared" si="293"/>
        <v>2</v>
      </c>
      <c r="GG105" s="24" t="str">
        <f t="shared" si="294"/>
        <v>CALCIC</v>
      </c>
      <c r="GH105" s="83">
        <f t="shared" si="296"/>
        <v>0.57925119508352452</v>
      </c>
    </row>
    <row r="106" spans="1:190" s="23" customFormat="1" ht="18" customHeight="1" x14ac:dyDescent="0.2">
      <c r="A106" s="23" t="s">
        <v>62</v>
      </c>
      <c r="B106" s="23" t="s">
        <v>144</v>
      </c>
      <c r="C106" s="24">
        <v>800</v>
      </c>
      <c r="D106" s="24">
        <v>2</v>
      </c>
      <c r="F106" s="37">
        <v>74.17</v>
      </c>
      <c r="G106" s="37">
        <v>0.19</v>
      </c>
      <c r="H106" s="37">
        <v>11.71</v>
      </c>
      <c r="I106" s="37">
        <v>1.36</v>
      </c>
      <c r="J106" s="37">
        <v>0.02</v>
      </c>
      <c r="K106" s="37">
        <v>0.23</v>
      </c>
      <c r="L106" s="37">
        <v>1.45</v>
      </c>
      <c r="M106" s="37">
        <v>2.72</v>
      </c>
      <c r="N106" s="37">
        <v>4.12</v>
      </c>
      <c r="O106" s="37"/>
      <c r="P106" s="37"/>
      <c r="Q106" s="37">
        <v>4.03</v>
      </c>
      <c r="S106" s="37">
        <v>46.05</v>
      </c>
      <c r="T106" s="37">
        <v>1.87</v>
      </c>
      <c r="U106" s="37">
        <v>11.03</v>
      </c>
      <c r="V106" s="37">
        <v>16.309999999999999</v>
      </c>
      <c r="W106" s="37">
        <v>0.25</v>
      </c>
      <c r="X106" s="37">
        <v>10.65</v>
      </c>
      <c r="Y106" s="37">
        <v>9.76</v>
      </c>
      <c r="Z106" s="37">
        <v>1.6</v>
      </c>
      <c r="AA106" s="37">
        <v>0.68</v>
      </c>
      <c r="AB106" s="37"/>
      <c r="AD106" s="38">
        <f t="shared" si="149"/>
        <v>6.689433026023468</v>
      </c>
      <c r="AE106" s="39"/>
      <c r="AF106" s="58">
        <f t="shared" si="150"/>
        <v>0.25899613366473351</v>
      </c>
      <c r="AG106" s="38">
        <f t="shared" si="151"/>
        <v>2.2999999999999998</v>
      </c>
      <c r="AH106" s="38">
        <f t="shared" si="152"/>
        <v>2.3730221393490361</v>
      </c>
      <c r="AI106" s="38">
        <f t="shared" si="153"/>
        <v>7.1823096922023524</v>
      </c>
      <c r="AJ106" s="39"/>
      <c r="AK106" s="40">
        <f t="shared" si="154"/>
        <v>814.4604346800694</v>
      </c>
      <c r="AL106" s="40">
        <f t="shared" si="155"/>
        <v>812.61567097698151</v>
      </c>
      <c r="AM106" s="40">
        <f t="shared" si="156"/>
        <v>854.2779627364589</v>
      </c>
      <c r="AN106" s="40">
        <f t="shared" si="157"/>
        <v>770.31030558773966</v>
      </c>
      <c r="AO106" s="40">
        <f t="shared" si="158"/>
        <v>810.47287504572364</v>
      </c>
      <c r="AP106" s="40">
        <f t="shared" si="159"/>
        <v>782.06504256420328</v>
      </c>
      <c r="AQ106" s="41"/>
      <c r="AR106" s="40">
        <f t="shared" si="160"/>
        <v>884.27730209264223</v>
      </c>
      <c r="AS106" s="40">
        <f t="shared" si="161"/>
        <v>822.32838569010721</v>
      </c>
      <c r="AT106" s="41"/>
      <c r="AU106" s="38">
        <f t="shared" si="162"/>
        <v>2.5690464232259256</v>
      </c>
      <c r="AV106" s="38">
        <f t="shared" si="163"/>
        <v>2.8213609987007175</v>
      </c>
      <c r="AW106" s="38">
        <f t="shared" si="164"/>
        <v>2.7208347561499115</v>
      </c>
      <c r="AX106" s="38">
        <f t="shared" si="165"/>
        <v>0.57143310577001727</v>
      </c>
      <c r="AY106" s="38">
        <f t="shared" si="166"/>
        <v>5.2657250966448146</v>
      </c>
      <c r="AZ106" s="38">
        <f t="shared" si="167"/>
        <v>2.1487109355131468</v>
      </c>
      <c r="BA106" s="39"/>
      <c r="BB106" s="42">
        <f t="shared" si="168"/>
        <v>0.46210994582209275</v>
      </c>
      <c r="BC106" s="42" t="str">
        <f t="shared" si="169"/>
        <v>YES</v>
      </c>
      <c r="BD106" s="38">
        <f t="shared" si="170"/>
        <v>5.6846860187262589</v>
      </c>
      <c r="BE106" s="38">
        <f t="shared" si="171"/>
        <v>4.6606151978394132</v>
      </c>
      <c r="BF106" s="38">
        <f t="shared" si="172"/>
        <v>4.3883672291198055</v>
      </c>
      <c r="BG106" s="38">
        <f t="shared" si="173"/>
        <v>6.0094690150330212</v>
      </c>
      <c r="BH106" s="38">
        <f t="shared" si="174"/>
        <v>4.6171017612747667</v>
      </c>
      <c r="BI106" s="38">
        <f t="shared" si="175"/>
        <v>3.6176931398340058</v>
      </c>
      <c r="BJ106" s="38">
        <f t="shared" si="176"/>
        <v>6.0746860187262595</v>
      </c>
      <c r="BK106" s="38">
        <f t="shared" si="177"/>
        <v>6.0791263318363793</v>
      </c>
      <c r="BL106" s="24"/>
      <c r="BM106" s="24">
        <f t="shared" si="178"/>
        <v>1.2344322893002</v>
      </c>
      <c r="BN106" s="24">
        <f t="shared" si="179"/>
        <v>2.378603584430412E-3</v>
      </c>
      <c r="BO106" s="24">
        <f t="shared" si="180"/>
        <v>0.11484783397573584</v>
      </c>
      <c r="BP106" s="24">
        <f t="shared" si="181"/>
        <v>0</v>
      </c>
      <c r="BQ106" s="24">
        <f t="shared" si="182"/>
        <v>1.8929271334402281E-2</v>
      </c>
      <c r="BR106" s="24">
        <f t="shared" si="183"/>
        <v>2.8193832599118942E-4</v>
      </c>
      <c r="BS106" s="24">
        <f t="shared" si="184"/>
        <v>5.7065729796250539E-3</v>
      </c>
      <c r="BT106" s="24">
        <f t="shared" si="185"/>
        <v>2.5857118910648496E-2</v>
      </c>
      <c r="BU106" s="24">
        <f t="shared" si="186"/>
        <v>4.388590310573437E-2</v>
      </c>
      <c r="BV106" s="24">
        <f t="shared" si="187"/>
        <v>4.3738587625801524E-2</v>
      </c>
      <c r="BW106" s="24">
        <f t="shared" si="188"/>
        <v>0</v>
      </c>
      <c r="BX106" s="24">
        <f t="shared" si="189"/>
        <v>0.22371637870353306</v>
      </c>
      <c r="BY106" s="23">
        <f t="shared" si="190"/>
        <v>1.713774497846102</v>
      </c>
      <c r="BZ106" s="23">
        <f t="shared" si="191"/>
        <v>1.6925304438498407</v>
      </c>
      <c r="CA106" s="24">
        <f t="shared" si="192"/>
        <v>0.7203003025495206</v>
      </c>
      <c r="CB106" s="24">
        <f t="shared" si="193"/>
        <v>1.3879326524113163E-3</v>
      </c>
      <c r="CC106" s="24">
        <f t="shared" si="194"/>
        <v>6.7014554201896656E-2</v>
      </c>
      <c r="CD106" s="24">
        <f t="shared" si="195"/>
        <v>0</v>
      </c>
      <c r="CE106" s="24">
        <f t="shared" si="196"/>
        <v>1.1045368779960769E-2</v>
      </c>
      <c r="CF106" s="24">
        <f t="shared" si="197"/>
        <v>1.6451308287381672E-4</v>
      </c>
      <c r="CG106" s="24">
        <f t="shared" si="198"/>
        <v>3.3298272245252582E-3</v>
      </c>
      <c r="CH106" s="24">
        <f t="shared" si="199"/>
        <v>1.5087818696769102E-2</v>
      </c>
      <c r="CI106" s="24">
        <f t="shared" si="200"/>
        <v>2.5607746620626485E-2</v>
      </c>
      <c r="CJ106" s="24">
        <f t="shared" si="201"/>
        <v>2.5521786956669533E-2</v>
      </c>
      <c r="CK106" s="24">
        <f t="shared" si="202"/>
        <v>0</v>
      </c>
      <c r="CL106" s="24">
        <f t="shared" si="203"/>
        <v>0.13054014923474658</v>
      </c>
      <c r="CM106" s="23">
        <f t="shared" si="204"/>
        <v>1</v>
      </c>
      <c r="CN106" s="23">
        <f t="shared" si="205"/>
        <v>0.86945985076525345</v>
      </c>
      <c r="CP106">
        <f t="shared" si="206"/>
        <v>0.72934126165101776</v>
      </c>
      <c r="CQ106">
        <f t="shared" si="207"/>
        <v>1.4053535007736847E-3</v>
      </c>
      <c r="CR106">
        <f t="shared" si="208"/>
        <v>0.13571139519889783</v>
      </c>
      <c r="CS106">
        <f t="shared" si="209"/>
        <v>0</v>
      </c>
      <c r="CT106">
        <f t="shared" si="210"/>
        <v>1.1184006410747706E-2</v>
      </c>
      <c r="CU106">
        <f t="shared" si="211"/>
        <v>1.66577993923637E-4</v>
      </c>
      <c r="CV106">
        <f t="shared" si="212"/>
        <v>3.3716220587706805E-3</v>
      </c>
      <c r="CW106">
        <f t="shared" si="213"/>
        <v>1.5277195754206776E-2</v>
      </c>
      <c r="CX106">
        <f t="shared" si="214"/>
        <v>5.1858332315619933E-2</v>
      </c>
      <c r="CY106">
        <f t="shared" si="215"/>
        <v>5.1684255116042049E-2</v>
      </c>
      <c r="CZ106">
        <f t="shared" si="216"/>
        <v>0</v>
      </c>
      <c r="DA106" s="23">
        <f t="shared" si="217"/>
        <v>1.0000000000000002</v>
      </c>
      <c r="DB106" s="23">
        <f t="shared" si="218"/>
        <v>0.76642317543850891</v>
      </c>
      <c r="DC106" s="23">
        <f t="shared" si="219"/>
        <v>2.3410466857288793E-2</v>
      </c>
      <c r="DD106" s="23">
        <f t="shared" si="220"/>
        <v>0.10817861731446336</v>
      </c>
      <c r="DE106" s="23">
        <f t="shared" si="221"/>
        <v>0</v>
      </c>
      <c r="DF106" s="23">
        <f t="shared" si="222"/>
        <v>0.22701207019419203</v>
      </c>
      <c r="DG106" s="23">
        <f t="shared" si="223"/>
        <v>3.524229074889868E-3</v>
      </c>
      <c r="DH106" s="23">
        <f t="shared" si="224"/>
        <v>0.26423914014350791</v>
      </c>
      <c r="DI106" s="23">
        <f t="shared" si="225"/>
        <v>0.17404515901236506</v>
      </c>
      <c r="DJ106" s="23">
        <f t="shared" si="226"/>
        <v>2.5815237121020219E-2</v>
      </c>
      <c r="DK106" s="23">
        <f t="shared" si="227"/>
        <v>7.2189901906662707E-3</v>
      </c>
      <c r="DL106" s="23">
        <f t="shared" si="228"/>
        <v>1.5998670853469026</v>
      </c>
      <c r="DM106" s="23">
        <f t="shared" si="229"/>
        <v>0.76642317543850891</v>
      </c>
      <c r="DN106" s="23">
        <f t="shared" si="230"/>
        <v>2.3410466857288793E-2</v>
      </c>
      <c r="DO106" s="23">
        <f t="shared" si="231"/>
        <v>0.21635723462892673</v>
      </c>
      <c r="DP106" s="23">
        <f t="shared" si="232"/>
        <v>0</v>
      </c>
      <c r="DR106" s="23">
        <f t="shared" si="233"/>
        <v>0.22701207019419203</v>
      </c>
      <c r="DS106" s="23">
        <f t="shared" si="234"/>
        <v>3.524229074889868E-3</v>
      </c>
      <c r="DT106" s="23">
        <f t="shared" si="235"/>
        <v>0.26423914014350791</v>
      </c>
      <c r="DU106" s="23">
        <f t="shared" si="236"/>
        <v>0.17404515901236506</v>
      </c>
      <c r="DV106" s="23">
        <f t="shared" si="237"/>
        <v>5.1630474242040439E-2</v>
      </c>
      <c r="DW106" s="23">
        <f t="shared" si="238"/>
        <v>1.4437980381332541E-2</v>
      </c>
      <c r="DY106" s="23">
        <f t="shared" si="239"/>
        <v>1.5328463508770178</v>
      </c>
      <c r="DZ106" s="23">
        <f t="shared" si="240"/>
        <v>4.6820933714577587E-2</v>
      </c>
      <c r="EA106" s="23">
        <f t="shared" si="241"/>
        <v>0.32453585194339007</v>
      </c>
      <c r="EB106" s="23">
        <f t="shared" si="242"/>
        <v>0</v>
      </c>
      <c r="ED106" s="23">
        <f t="shared" si="243"/>
        <v>0.22701207019419203</v>
      </c>
      <c r="EE106" s="23">
        <f t="shared" si="244"/>
        <v>3.524229074889868E-3</v>
      </c>
      <c r="EF106" s="23">
        <f t="shared" si="245"/>
        <v>0.26423914014350791</v>
      </c>
      <c r="EG106" s="23">
        <f t="shared" si="246"/>
        <v>0.17404515901236506</v>
      </c>
      <c r="EH106" s="23">
        <f t="shared" si="247"/>
        <v>2.5815237121020219E-2</v>
      </c>
      <c r="EI106" s="23">
        <f t="shared" si="248"/>
        <v>7.2189901906662707E-3</v>
      </c>
      <c r="EJ106" s="23">
        <f t="shared" si="249"/>
        <v>2.6060579622716267</v>
      </c>
      <c r="EK106" s="23">
        <f t="shared" si="250"/>
        <v>8.8255903487087277</v>
      </c>
      <c r="EL106" s="83">
        <f t="shared" si="295"/>
        <v>0.53789005417790714</v>
      </c>
      <c r="EM106" s="24">
        <f t="shared" si="251"/>
        <v>6.7641369801767999</v>
      </c>
      <c r="EN106" s="24">
        <f t="shared" si="252"/>
        <v>0.20661119035445352</v>
      </c>
      <c r="EO106" s="24">
        <f t="shared" si="253"/>
        <v>1.9094803218143654</v>
      </c>
      <c r="EP106" s="24">
        <f t="shared" si="254"/>
        <v>0</v>
      </c>
      <c r="EQ106" s="24"/>
      <c r="ER106" s="24">
        <f t="shared" si="255"/>
        <v>2.0035155357462493</v>
      </c>
      <c r="ES106" s="24">
        <f t="shared" si="256"/>
        <v>3.1103402109986706E-2</v>
      </c>
      <c r="ET106" s="24">
        <f t="shared" si="257"/>
        <v>2.3320664050016364</v>
      </c>
      <c r="EU106" s="24">
        <f t="shared" si="258"/>
        <v>1.536051275619005</v>
      </c>
      <c r="EV106" s="24">
        <f t="shared" si="259"/>
        <v>0.45566941516980664</v>
      </c>
      <c r="EW106" s="24">
        <f t="shared" si="260"/>
        <v>0.12742370030833444</v>
      </c>
      <c r="EX106" s="23">
        <f t="shared" si="261"/>
        <v>14.782965110822497</v>
      </c>
      <c r="EY106" s="23">
        <f t="shared" si="262"/>
        <v>15.366058226300638</v>
      </c>
      <c r="EZ106" s="23">
        <f t="shared" si="263"/>
        <v>13.246913835203491</v>
      </c>
      <c r="FA106" s="23" t="str">
        <f t="shared" si="264"/>
        <v>Good</v>
      </c>
      <c r="FB106" s="23">
        <f t="shared" si="265"/>
        <v>678.78254683529724</v>
      </c>
      <c r="FC106" s="23">
        <f t="shared" si="266"/>
        <v>0.10118112671805583</v>
      </c>
      <c r="FE106" s="23">
        <f t="shared" si="267"/>
        <v>-14.314683531265629</v>
      </c>
      <c r="FF106" s="23">
        <f t="shared" si="268"/>
        <v>8.8884135098162342E-2</v>
      </c>
      <c r="FG106" s="80">
        <f t="shared" si="269"/>
        <v>0.15120185358776228</v>
      </c>
      <c r="FH106" s="80">
        <f t="shared" si="270"/>
        <v>1.8523136821584871</v>
      </c>
      <c r="FI106" s="23">
        <f t="shared" si="271"/>
        <v>6.7641369801767999</v>
      </c>
      <c r="FJ106" s="23">
        <f t="shared" si="272"/>
        <v>1.2358630198232001</v>
      </c>
      <c r="FK106" s="23">
        <f t="shared" si="273"/>
        <v>0</v>
      </c>
      <c r="FL106" s="24">
        <f t="shared" si="274"/>
        <v>8</v>
      </c>
      <c r="FM106" s="23">
        <f t="shared" si="275"/>
        <v>0.67361730199116532</v>
      </c>
      <c r="FN106" s="23">
        <f t="shared" si="276"/>
        <v>0</v>
      </c>
      <c r="FO106" s="23">
        <f t="shared" si="277"/>
        <v>0.15120185358776228</v>
      </c>
      <c r="FP106" s="23">
        <f t="shared" si="278"/>
        <v>0.20661119035445352</v>
      </c>
      <c r="FQ106" s="23">
        <f t="shared" si="279"/>
        <v>1.0314303459333811</v>
      </c>
      <c r="FR106" s="23">
        <f t="shared" si="280"/>
        <v>2.3320664050016364</v>
      </c>
      <c r="FS106" s="23">
        <f t="shared" si="281"/>
        <v>3.3634967509350178</v>
      </c>
      <c r="FT106" s="23">
        <f t="shared" si="282"/>
        <v>1.6365032490649822</v>
      </c>
      <c r="FU106" s="23">
        <f t="shared" si="283"/>
        <v>5</v>
      </c>
      <c r="FV106" s="23">
        <f t="shared" si="284"/>
        <v>0</v>
      </c>
      <c r="FW106" s="23">
        <f t="shared" si="285"/>
        <v>5</v>
      </c>
      <c r="FX106" s="24">
        <f t="shared" si="286"/>
        <v>0</v>
      </c>
      <c r="FY106" s="24">
        <f t="shared" si="287"/>
        <v>0.21581043309350489</v>
      </c>
      <c r="FZ106" s="24">
        <f t="shared" si="288"/>
        <v>3.1103402109986706E-2</v>
      </c>
      <c r="GA106" s="74">
        <f t="shared" si="289"/>
        <v>0.24691383520349161</v>
      </c>
      <c r="GB106" s="74">
        <f t="shared" si="290"/>
        <v>0.24691383520349161</v>
      </c>
      <c r="GC106" s="23">
        <f t="shared" si="291"/>
        <v>1.536051275619005</v>
      </c>
      <c r="GD106" s="23">
        <f t="shared" si="292"/>
        <v>0.21703488917750335</v>
      </c>
      <c r="GE106" s="74">
        <f t="shared" si="293"/>
        <v>2</v>
      </c>
      <c r="GG106" s="24" t="str">
        <f t="shared" si="294"/>
        <v>CALCIC</v>
      </c>
      <c r="GH106" s="83">
        <f t="shared" si="296"/>
        <v>0.53789005417790714</v>
      </c>
    </row>
    <row r="107" spans="1:190" s="23" customFormat="1" ht="18" customHeight="1" x14ac:dyDescent="0.2">
      <c r="A107" s="23" t="s">
        <v>39</v>
      </c>
      <c r="B107" s="23" t="s">
        <v>144</v>
      </c>
      <c r="C107" s="24">
        <v>800</v>
      </c>
      <c r="D107" s="24">
        <v>15</v>
      </c>
      <c r="F107" s="37">
        <v>68.8</v>
      </c>
      <c r="G107" s="37">
        <v>0.52</v>
      </c>
      <c r="H107" s="37">
        <v>16.97</v>
      </c>
      <c r="I107" s="37">
        <v>2.48</v>
      </c>
      <c r="J107" s="37"/>
      <c r="K107" s="37">
        <v>2.14</v>
      </c>
      <c r="L107" s="37">
        <v>1.27</v>
      </c>
      <c r="M107" s="37">
        <v>3.92</v>
      </c>
      <c r="N107" s="37">
        <v>3.48</v>
      </c>
      <c r="O107" s="37"/>
      <c r="P107" s="37">
        <v>0.42</v>
      </c>
      <c r="Q107" s="37">
        <f>IF(100-SUM(F107:P107)&lt;0,0,100-SUM(F107:P107))</f>
        <v>0</v>
      </c>
      <c r="S107" s="37">
        <v>41.01</v>
      </c>
      <c r="T107" s="37">
        <v>0.66</v>
      </c>
      <c r="U107" s="37">
        <v>19.97</v>
      </c>
      <c r="V107" s="37">
        <v>20.3</v>
      </c>
      <c r="W107" s="37">
        <v>0.8</v>
      </c>
      <c r="X107" s="37">
        <v>5.97</v>
      </c>
      <c r="Y107" s="37">
        <v>6.9</v>
      </c>
      <c r="Z107" s="37">
        <v>1.99</v>
      </c>
      <c r="AA107" s="37">
        <v>0.38</v>
      </c>
      <c r="AB107" s="37"/>
      <c r="AD107" s="38">
        <f t="shared" si="149"/>
        <v>17.019390520412301</v>
      </c>
      <c r="AE107" s="39"/>
      <c r="AF107" s="58">
        <f t="shared" si="150"/>
        <v>2.9341600475495766</v>
      </c>
      <c r="AG107" s="38">
        <f t="shared" si="151"/>
        <v>13.4</v>
      </c>
      <c r="AH107" s="38">
        <f t="shared" si="152"/>
        <v>14.268046646754312</v>
      </c>
      <c r="AI107" s="38">
        <f t="shared" si="153"/>
        <v>12.563263419563601</v>
      </c>
      <c r="AJ107" s="39"/>
      <c r="AK107" s="40">
        <f t="shared" si="154"/>
        <v>861.8018773819133</v>
      </c>
      <c r="AL107" s="40">
        <f t="shared" si="155"/>
        <v>870.77059025099118</v>
      </c>
      <c r="AM107" s="40">
        <f t="shared" si="156"/>
        <v>971.40640305842112</v>
      </c>
      <c r="AN107" s="40">
        <f t="shared" si="157"/>
        <v>955.50752577594517</v>
      </c>
      <c r="AO107" s="40">
        <f t="shared" si="158"/>
        <v>966.78910648783335</v>
      </c>
      <c r="AP107" s="40">
        <f t="shared" si="159"/>
        <v>772.7746525966129</v>
      </c>
      <c r="AQ107" s="41"/>
      <c r="AR107" s="40">
        <f t="shared" si="160"/>
        <v>1173.562061407632</v>
      </c>
      <c r="AS107" s="40">
        <f t="shared" si="161"/>
        <v>1104.3146255359547</v>
      </c>
      <c r="AT107" s="41"/>
      <c r="AU107" s="38">
        <f t="shared" si="162"/>
        <v>51.594328990165678</v>
      </c>
      <c r="AV107" s="38">
        <f t="shared" si="163"/>
        <v>24.799687639172483</v>
      </c>
      <c r="AW107" s="38">
        <f t="shared" si="164"/>
        <v>9.3011758710239114</v>
      </c>
      <c r="AX107" s="38">
        <f t="shared" si="165"/>
        <v>15.820031448494879</v>
      </c>
      <c r="AY107" s="38">
        <f t="shared" si="166"/>
        <v>20.014847920576273</v>
      </c>
      <c r="AZ107" s="38">
        <f t="shared" si="167"/>
        <v>16.361926581569161</v>
      </c>
      <c r="BA107" s="39"/>
      <c r="BB107" s="42">
        <f t="shared" si="168"/>
        <v>0.65606430332956611</v>
      </c>
      <c r="BC107" s="42" t="str">
        <f t="shared" si="169"/>
        <v>NO</v>
      </c>
      <c r="BD107" s="38">
        <f t="shared" si="170"/>
        <v>13.711241264471779</v>
      </c>
      <c r="BE107" s="38">
        <f t="shared" si="171"/>
        <v>15.800858231878744</v>
      </c>
      <c r="BF107" s="38">
        <f t="shared" si="172"/>
        <v>46.55560663655217</v>
      </c>
      <c r="BG107" s="38">
        <f t="shared" si="173"/>
        <v>15.009423604695991</v>
      </c>
      <c r="BH107" s="38">
        <f t="shared" si="174"/>
        <v>11.367067703521993</v>
      </c>
      <c r="BI107" s="38">
        <f t="shared" si="175"/>
        <v>9.9696635933435314</v>
      </c>
      <c r="BJ107" s="38">
        <f t="shared" si="176"/>
        <v>14.10124126447178</v>
      </c>
      <c r="BK107" s="38">
        <f t="shared" si="177"/>
        <v>13.674832687651227</v>
      </c>
      <c r="BL107" s="24"/>
      <c r="BM107" s="24">
        <f t="shared" si="178"/>
        <v>1.1450578603728427</v>
      </c>
      <c r="BN107" s="24">
        <f t="shared" si="179"/>
        <v>6.5098624415990229E-3</v>
      </c>
      <c r="BO107" s="24">
        <f t="shared" si="180"/>
        <v>0.16643618638499033</v>
      </c>
      <c r="BP107" s="24">
        <f t="shared" si="181"/>
        <v>0</v>
      </c>
      <c r="BQ107" s="24">
        <f t="shared" si="182"/>
        <v>3.4518083021557101E-2</v>
      </c>
      <c r="BR107" s="24">
        <f t="shared" si="183"/>
        <v>0</v>
      </c>
      <c r="BS107" s="24">
        <f t="shared" si="184"/>
        <v>5.3095939897380935E-2</v>
      </c>
      <c r="BT107" s="24">
        <f t="shared" si="185"/>
        <v>2.2647269666567996E-2</v>
      </c>
      <c r="BU107" s="24">
        <f t="shared" si="186"/>
        <v>6.3247330946499536E-2</v>
      </c>
      <c r="BV107" s="24">
        <f t="shared" si="187"/>
        <v>3.6944243916939151E-2</v>
      </c>
      <c r="BW107" s="24">
        <f t="shared" si="188"/>
        <v>2.9590593009574668E-3</v>
      </c>
      <c r="BX107" s="24">
        <f t="shared" si="189"/>
        <v>0</v>
      </c>
      <c r="BY107" s="23">
        <f t="shared" si="190"/>
        <v>1.5314158359493344</v>
      </c>
      <c r="BZ107" s="23">
        <f t="shared" si="191"/>
        <v>1.8010026564987207</v>
      </c>
      <c r="CA107" s="24">
        <f t="shared" si="192"/>
        <v>0.74771191043810392</v>
      </c>
      <c r="CB107" s="24">
        <f t="shared" si="193"/>
        <v>4.2508783628736066E-3</v>
      </c>
      <c r="CC107" s="24">
        <f t="shared" si="194"/>
        <v>0.10868124938894567</v>
      </c>
      <c r="CD107" s="24">
        <f t="shared" si="195"/>
        <v>0</v>
      </c>
      <c r="CE107" s="24">
        <f t="shared" si="196"/>
        <v>2.2539980462040293E-2</v>
      </c>
      <c r="CF107" s="24">
        <f t="shared" si="197"/>
        <v>0</v>
      </c>
      <c r="CG107" s="24">
        <f t="shared" si="198"/>
        <v>3.4671144604212889E-2</v>
      </c>
      <c r="CH107" s="24">
        <f t="shared" si="199"/>
        <v>1.4788452055237374E-2</v>
      </c>
      <c r="CI107" s="24">
        <f t="shared" si="200"/>
        <v>4.1299906571288729E-2</v>
      </c>
      <c r="CJ107" s="24">
        <f t="shared" si="201"/>
        <v>2.412424049019787E-2</v>
      </c>
      <c r="CK107" s="24">
        <f t="shared" si="202"/>
        <v>1.9322376270995835E-3</v>
      </c>
      <c r="CL107" s="24">
        <f t="shared" si="203"/>
        <v>0</v>
      </c>
      <c r="CM107" s="23">
        <f t="shared" si="204"/>
        <v>1</v>
      </c>
      <c r="CN107" s="23">
        <f t="shared" si="205"/>
        <v>1</v>
      </c>
      <c r="CP107">
        <f t="shared" si="206"/>
        <v>0.63578910127701749</v>
      </c>
      <c r="CQ107">
        <f t="shared" si="207"/>
        <v>3.614576812593195E-3</v>
      </c>
      <c r="CR107">
        <f t="shared" si="208"/>
        <v>0.18482614202086109</v>
      </c>
      <c r="CS107">
        <f t="shared" si="209"/>
        <v>0</v>
      </c>
      <c r="CT107">
        <f t="shared" si="210"/>
        <v>1.9166036705721885E-2</v>
      </c>
      <c r="CU107">
        <f t="shared" si="211"/>
        <v>0</v>
      </c>
      <c r="CV107">
        <f t="shared" si="212"/>
        <v>2.9481322365511264E-2</v>
      </c>
      <c r="CW107">
        <f t="shared" si="213"/>
        <v>1.2574811916488744E-2</v>
      </c>
      <c r="CX107">
        <f t="shared" si="214"/>
        <v>7.0235688679612412E-2</v>
      </c>
      <c r="CY107">
        <f t="shared" si="215"/>
        <v>4.1026306966988522E-2</v>
      </c>
      <c r="CZ107">
        <f t="shared" si="216"/>
        <v>3.2860132552053997E-3</v>
      </c>
      <c r="DA107" s="23">
        <f t="shared" si="217"/>
        <v>1</v>
      </c>
      <c r="DB107" s="23">
        <f t="shared" si="218"/>
        <v>0.68254102985305642</v>
      </c>
      <c r="DC107" s="23">
        <f t="shared" si="219"/>
        <v>8.2625177143372218E-3</v>
      </c>
      <c r="DD107" s="23">
        <f t="shared" si="220"/>
        <v>0.19585920106707466</v>
      </c>
      <c r="DE107" s="23">
        <f t="shared" si="221"/>
        <v>0</v>
      </c>
      <c r="DF107" s="23">
        <f t="shared" si="222"/>
        <v>0.28254721182968112</v>
      </c>
      <c r="DG107" s="23">
        <f t="shared" si="223"/>
        <v>1.1277533039647578E-2</v>
      </c>
      <c r="DH107" s="23">
        <f t="shared" si="224"/>
        <v>0.14812278560157202</v>
      </c>
      <c r="DI107" s="23">
        <f t="shared" si="225"/>
        <v>0.12304422102308596</v>
      </c>
      <c r="DJ107" s="23">
        <f t="shared" si="226"/>
        <v>3.2107701169268893E-2</v>
      </c>
      <c r="DK107" s="23">
        <f t="shared" si="227"/>
        <v>4.0341415771370332E-3</v>
      </c>
      <c r="DL107" s="23">
        <f t="shared" si="228"/>
        <v>1.4877963428748611</v>
      </c>
      <c r="DM107" s="23">
        <f t="shared" si="229"/>
        <v>0.68254102985305642</v>
      </c>
      <c r="DN107" s="23">
        <f t="shared" si="230"/>
        <v>8.2625177143372218E-3</v>
      </c>
      <c r="DO107" s="23">
        <f t="shared" si="231"/>
        <v>0.39171840213414932</v>
      </c>
      <c r="DP107" s="23">
        <f t="shared" si="232"/>
        <v>0</v>
      </c>
      <c r="DR107" s="23">
        <f t="shared" si="233"/>
        <v>0.28254721182968112</v>
      </c>
      <c r="DS107" s="23">
        <f t="shared" si="234"/>
        <v>1.1277533039647578E-2</v>
      </c>
      <c r="DT107" s="23">
        <f t="shared" si="235"/>
        <v>0.14812278560157202</v>
      </c>
      <c r="DU107" s="23">
        <f t="shared" si="236"/>
        <v>0.12304422102308596</v>
      </c>
      <c r="DV107" s="23">
        <f t="shared" si="237"/>
        <v>6.4215402338537786E-2</v>
      </c>
      <c r="DW107" s="23">
        <f t="shared" si="238"/>
        <v>8.0682831542740665E-3</v>
      </c>
      <c r="DY107" s="23">
        <f t="shared" si="239"/>
        <v>1.3650820597061128</v>
      </c>
      <c r="DZ107" s="23">
        <f t="shared" si="240"/>
        <v>1.6525035428674444E-2</v>
      </c>
      <c r="EA107" s="23">
        <f t="shared" si="241"/>
        <v>0.58757760320122399</v>
      </c>
      <c r="EB107" s="23">
        <f t="shared" si="242"/>
        <v>0</v>
      </c>
      <c r="ED107" s="23">
        <f t="shared" si="243"/>
        <v>0.28254721182968112</v>
      </c>
      <c r="EE107" s="23">
        <f t="shared" si="244"/>
        <v>1.1277533039647578E-2</v>
      </c>
      <c r="EF107" s="23">
        <f t="shared" si="245"/>
        <v>0.14812278560157202</v>
      </c>
      <c r="EG107" s="23">
        <f t="shared" si="246"/>
        <v>0.12304422102308596</v>
      </c>
      <c r="EH107" s="23">
        <f t="shared" si="247"/>
        <v>3.2107701169268893E-2</v>
      </c>
      <c r="EI107" s="23">
        <f t="shared" si="248"/>
        <v>4.0341415771370332E-3</v>
      </c>
      <c r="EJ107" s="23">
        <f t="shared" si="249"/>
        <v>2.5703182925764034</v>
      </c>
      <c r="EK107" s="23">
        <f t="shared" si="250"/>
        <v>8.9483081011517633</v>
      </c>
      <c r="EL107" s="83">
        <f t="shared" si="295"/>
        <v>0.34393569667043389</v>
      </c>
      <c r="EM107" s="24">
        <f t="shared" si="251"/>
        <v>6.1075874268025725</v>
      </c>
      <c r="EN107" s="24">
        <f t="shared" si="252"/>
        <v>7.3935554199113712E-2</v>
      </c>
      <c r="EO107" s="24">
        <f t="shared" si="253"/>
        <v>3.5052169511872324</v>
      </c>
      <c r="EP107" s="24">
        <f t="shared" si="254"/>
        <v>0</v>
      </c>
      <c r="EQ107" s="24"/>
      <c r="ER107" s="24">
        <f t="shared" si="255"/>
        <v>2.5283195045733788</v>
      </c>
      <c r="ES107" s="24">
        <f t="shared" si="256"/>
        <v>0.1009148402596851</v>
      </c>
      <c r="ET107" s="24">
        <f t="shared" si="257"/>
        <v>1.3254483223637128</v>
      </c>
      <c r="EU107" s="24">
        <f t="shared" si="258"/>
        <v>1.1010375997807882</v>
      </c>
      <c r="EV107" s="24">
        <f t="shared" si="259"/>
        <v>0.57461920496465757</v>
      </c>
      <c r="EW107" s="24">
        <f t="shared" si="260"/>
        <v>7.2197483511776933E-2</v>
      </c>
      <c r="EX107" s="23">
        <f t="shared" si="261"/>
        <v>14.742460199166484</v>
      </c>
      <c r="EY107" s="23">
        <f t="shared" si="262"/>
        <v>15.389276887642918</v>
      </c>
      <c r="EZ107" s="23">
        <f t="shared" si="263"/>
        <v>13.641422599385695</v>
      </c>
      <c r="FA107" s="23" t="str">
        <f t="shared" si="264"/>
        <v>Good</v>
      </c>
      <c r="FB107" s="23">
        <f t="shared" si="265"/>
        <v>42.844939041753939</v>
      </c>
      <c r="FC107" s="23">
        <f t="shared" si="266"/>
        <v>6.3701880186859072E-2</v>
      </c>
      <c r="FE107" s="23">
        <f t="shared" si="267"/>
        <v>-12.249817466152418</v>
      </c>
      <c r="FF107" s="23">
        <f t="shared" si="268"/>
        <v>0.11877917944406227</v>
      </c>
      <c r="FG107" s="80">
        <f t="shared" si="269"/>
        <v>0.24266469049221803</v>
      </c>
      <c r="FH107" s="80">
        <f t="shared" si="270"/>
        <v>2.2856548140811608</v>
      </c>
      <c r="FI107" s="23">
        <f t="shared" si="271"/>
        <v>6.1075874268025725</v>
      </c>
      <c r="FJ107" s="23">
        <f t="shared" si="272"/>
        <v>1.8924125731974275</v>
      </c>
      <c r="FK107" s="23">
        <f t="shared" si="273"/>
        <v>0</v>
      </c>
      <c r="FL107" s="24">
        <f t="shared" si="274"/>
        <v>8</v>
      </c>
      <c r="FM107" s="23">
        <f t="shared" si="275"/>
        <v>1.6128043779898049</v>
      </c>
      <c r="FN107" s="23">
        <f t="shared" si="276"/>
        <v>0</v>
      </c>
      <c r="FO107" s="23">
        <f t="shared" si="277"/>
        <v>0.24266469049221803</v>
      </c>
      <c r="FP107" s="23">
        <f t="shared" si="278"/>
        <v>7.3935554199113712E-2</v>
      </c>
      <c r="FQ107" s="23">
        <f t="shared" si="279"/>
        <v>1.9294046226811368</v>
      </c>
      <c r="FR107" s="23">
        <f t="shared" si="280"/>
        <v>1.3254483223637128</v>
      </c>
      <c r="FS107" s="23">
        <f t="shared" si="281"/>
        <v>3.2548529450448496</v>
      </c>
      <c r="FT107" s="23">
        <f t="shared" si="282"/>
        <v>1.7451470549551504</v>
      </c>
      <c r="FU107" s="23">
        <f t="shared" si="283"/>
        <v>5</v>
      </c>
      <c r="FV107" s="23">
        <f t="shared" si="284"/>
        <v>0</v>
      </c>
      <c r="FW107" s="23">
        <f t="shared" si="285"/>
        <v>5</v>
      </c>
      <c r="FX107" s="24">
        <f t="shared" si="286"/>
        <v>0</v>
      </c>
      <c r="FY107" s="24">
        <f t="shared" si="287"/>
        <v>0.54050775912601035</v>
      </c>
      <c r="FZ107" s="24">
        <f t="shared" si="288"/>
        <v>0.1009148402596851</v>
      </c>
      <c r="GA107" s="74">
        <f t="shared" si="289"/>
        <v>0.64142259938569546</v>
      </c>
      <c r="GB107" s="74">
        <f t="shared" si="290"/>
        <v>0.64142259938569546</v>
      </c>
      <c r="GC107" s="23">
        <f t="shared" si="291"/>
        <v>1.1010375997807882</v>
      </c>
      <c r="GD107" s="23">
        <f t="shared" si="292"/>
        <v>0.25753980083351635</v>
      </c>
      <c r="GE107" s="74">
        <f t="shared" si="293"/>
        <v>2</v>
      </c>
      <c r="GG107" s="24" t="str">
        <f t="shared" si="294"/>
        <v>CALCIC</v>
      </c>
      <c r="GH107" s="83">
        <f t="shared" si="296"/>
        <v>0.34393569667043389</v>
      </c>
    </row>
    <row r="108" spans="1:190" s="23" customFormat="1" ht="18" customHeight="1" x14ac:dyDescent="0.2">
      <c r="A108" s="23" t="s">
        <v>31</v>
      </c>
      <c r="B108" s="23" t="s">
        <v>144</v>
      </c>
      <c r="C108" s="24">
        <v>1000</v>
      </c>
      <c r="D108" s="24">
        <v>3.0270000000000001</v>
      </c>
      <c r="F108" s="37">
        <v>53</v>
      </c>
      <c r="G108" s="37">
        <v>0.51</v>
      </c>
      <c r="H108" s="37">
        <v>16.7</v>
      </c>
      <c r="I108" s="37">
        <v>4.84</v>
      </c>
      <c r="J108" s="37"/>
      <c r="K108" s="37">
        <v>3.4</v>
      </c>
      <c r="L108" s="37">
        <v>5.16</v>
      </c>
      <c r="M108" s="37">
        <v>3.8</v>
      </c>
      <c r="N108" s="37">
        <v>1.29</v>
      </c>
      <c r="O108" s="37"/>
      <c r="P108" s="37"/>
      <c r="Q108" s="37">
        <v>6.4</v>
      </c>
      <c r="S108" s="37">
        <v>42.9</v>
      </c>
      <c r="T108" s="37">
        <v>1.51</v>
      </c>
      <c r="U108" s="37">
        <v>12.2</v>
      </c>
      <c r="V108" s="37">
        <v>9.0500000000000007</v>
      </c>
      <c r="W108" s="37"/>
      <c r="X108" s="37">
        <v>16.2</v>
      </c>
      <c r="Y108" s="37">
        <v>10.97</v>
      </c>
      <c r="Z108" s="37">
        <v>2.42</v>
      </c>
      <c r="AA108" s="37">
        <v>0.41</v>
      </c>
      <c r="AB108" s="37"/>
      <c r="AD108" s="38">
        <f t="shared" si="149"/>
        <v>8.1069571876218109</v>
      </c>
      <c r="AE108" s="39"/>
      <c r="AF108" s="58">
        <f t="shared" si="150"/>
        <v>0.39243444546474854</v>
      </c>
      <c r="AG108" s="38">
        <f t="shared" si="151"/>
        <v>3.6</v>
      </c>
      <c r="AH108" s="38">
        <f t="shared" si="152"/>
        <v>5.4333669700013179</v>
      </c>
      <c r="AI108" s="38">
        <f t="shared" si="153"/>
        <v>5.0585109590408894</v>
      </c>
      <c r="AJ108" s="39"/>
      <c r="AK108" s="40">
        <f t="shared" si="154"/>
        <v>952.30300960437296</v>
      </c>
      <c r="AL108" s="40">
        <f t="shared" si="155"/>
        <v>944.88333549778486</v>
      </c>
      <c r="AM108" s="40">
        <f t="shared" si="156"/>
        <v>930.58877737644002</v>
      </c>
      <c r="AN108" s="40">
        <f t="shared" si="157"/>
        <v>880.18747490547889</v>
      </c>
      <c r="AO108" s="40">
        <f t="shared" si="158"/>
        <v>986.21798476664526</v>
      </c>
      <c r="AP108" s="40">
        <f t="shared" si="159"/>
        <v>960.88829877364105</v>
      </c>
      <c r="AQ108" s="41"/>
      <c r="AR108" s="40">
        <f t="shared" si="160"/>
        <v>969.12105054619678</v>
      </c>
      <c r="AS108" s="40">
        <f t="shared" si="161"/>
        <v>1032.3494281727847</v>
      </c>
      <c r="AT108" s="41"/>
      <c r="AU108" s="38">
        <f t="shared" si="162"/>
        <v>5.5662562990248228</v>
      </c>
      <c r="AV108" s="38">
        <f t="shared" si="163"/>
        <v>3.8332347771814277</v>
      </c>
      <c r="AW108" s="38">
        <f t="shared" si="164"/>
        <v>3.8202839586001001</v>
      </c>
      <c r="AX108" s="38">
        <f t="shared" si="165"/>
        <v>7.5198545603160758</v>
      </c>
      <c r="AY108" s="38">
        <f t="shared" si="166"/>
        <v>9.3113781524597972</v>
      </c>
      <c r="AZ108" s="38">
        <f t="shared" si="167"/>
        <v>2.6868313319647479</v>
      </c>
      <c r="BA108" s="39"/>
      <c r="BB108" s="42">
        <f t="shared" si="168"/>
        <v>0.238609807960075</v>
      </c>
      <c r="BC108" s="42" t="str">
        <f t="shared" si="169"/>
        <v>NO</v>
      </c>
      <c r="BD108" s="38">
        <f t="shared" si="170"/>
        <v>6.7624052469914329</v>
      </c>
      <c r="BE108" s="38">
        <f t="shared" si="171"/>
        <v>5.7713426575254827</v>
      </c>
      <c r="BF108" s="38">
        <f t="shared" si="172"/>
        <v>6.0258557724870982</v>
      </c>
      <c r="BG108" s="38">
        <f t="shared" si="173"/>
        <v>7.2178858037836342</v>
      </c>
      <c r="BH108" s="38">
        <f t="shared" si="174"/>
        <v>5.5234143528377269</v>
      </c>
      <c r="BI108" s="38">
        <f t="shared" si="175"/>
        <v>-3.7832715550497991</v>
      </c>
      <c r="BJ108" s="38">
        <f t="shared" si="176"/>
        <v>7.1524052469914334</v>
      </c>
      <c r="BK108" s="38">
        <f t="shared" si="177"/>
        <v>7.0989958202145562</v>
      </c>
      <c r="BL108" s="24"/>
      <c r="BM108" s="24">
        <f t="shared" si="178"/>
        <v>0.88209399127559118</v>
      </c>
      <c r="BN108" s="24">
        <f t="shared" si="179"/>
        <v>6.3846727792605798E-3</v>
      </c>
      <c r="BO108" s="24">
        <f t="shared" si="180"/>
        <v>0.16378811506360275</v>
      </c>
      <c r="BP108" s="24">
        <f t="shared" si="181"/>
        <v>0</v>
      </c>
      <c r="BQ108" s="24">
        <f t="shared" si="182"/>
        <v>6.7365936219490469E-2</v>
      </c>
      <c r="BR108" s="24">
        <f t="shared" si="183"/>
        <v>0</v>
      </c>
      <c r="BS108" s="24">
        <f t="shared" si="184"/>
        <v>8.4358035350979049E-2</v>
      </c>
      <c r="BT108" s="24">
        <f t="shared" si="185"/>
        <v>9.2015678330307757E-2</v>
      </c>
      <c r="BU108" s="24">
        <f t="shared" si="186"/>
        <v>6.1311188162423015E-2</v>
      </c>
      <c r="BV108" s="24">
        <f t="shared" si="187"/>
        <v>1.369484903817572E-2</v>
      </c>
      <c r="BW108" s="24">
        <f t="shared" si="188"/>
        <v>0</v>
      </c>
      <c r="BX108" s="24">
        <f t="shared" si="189"/>
        <v>0.35528159397087139</v>
      </c>
      <c r="BY108" s="23">
        <f t="shared" si="190"/>
        <v>1.7262940601907018</v>
      </c>
      <c r="BZ108" s="23">
        <f t="shared" si="191"/>
        <v>1.6098066184840318</v>
      </c>
      <c r="CA108" s="24">
        <f t="shared" si="192"/>
        <v>0.51097551200410618</v>
      </c>
      <c r="CB108" s="24">
        <f t="shared" si="193"/>
        <v>3.6984850533258928E-3</v>
      </c>
      <c r="CC108" s="24">
        <f t="shared" si="194"/>
        <v>9.4878456017805715E-2</v>
      </c>
      <c r="CD108" s="24">
        <f t="shared" si="195"/>
        <v>0</v>
      </c>
      <c r="CE108" s="24">
        <f t="shared" si="196"/>
        <v>3.9023442050219778E-2</v>
      </c>
      <c r="CF108" s="24">
        <f t="shared" si="197"/>
        <v>0</v>
      </c>
      <c r="CG108" s="24">
        <f t="shared" si="198"/>
        <v>4.8866550199251749E-2</v>
      </c>
      <c r="CH108" s="24">
        <f t="shared" si="199"/>
        <v>5.3302435808730578E-2</v>
      </c>
      <c r="CI108" s="24">
        <f t="shared" si="200"/>
        <v>3.5516074333042678E-2</v>
      </c>
      <c r="CJ108" s="24">
        <f t="shared" si="201"/>
        <v>7.9330916753909617E-3</v>
      </c>
      <c r="CK108" s="24">
        <f t="shared" si="202"/>
        <v>0</v>
      </c>
      <c r="CL108" s="24">
        <f t="shared" si="203"/>
        <v>0.20580595285812653</v>
      </c>
      <c r="CM108" s="23">
        <f t="shared" si="204"/>
        <v>1.0000000000000002</v>
      </c>
      <c r="CN108" s="23">
        <f t="shared" si="205"/>
        <v>0.79419404714187369</v>
      </c>
      <c r="CP108">
        <f t="shared" si="206"/>
        <v>0.54795028244216459</v>
      </c>
      <c r="CQ108">
        <f t="shared" si="207"/>
        <v>3.9661116471698191E-3</v>
      </c>
      <c r="CR108">
        <f t="shared" si="208"/>
        <v>0.20348793846784324</v>
      </c>
      <c r="CS108">
        <f t="shared" si="209"/>
        <v>0</v>
      </c>
      <c r="CT108">
        <f t="shared" si="210"/>
        <v>4.1847222794331361E-2</v>
      </c>
      <c r="CU108">
        <f t="shared" si="211"/>
        <v>0</v>
      </c>
      <c r="CV108">
        <f t="shared" si="212"/>
        <v>5.2402589467808069E-2</v>
      </c>
      <c r="CW108">
        <f t="shared" si="213"/>
        <v>5.7159460815833694E-2</v>
      </c>
      <c r="CX108">
        <f t="shared" si="214"/>
        <v>7.6172115903163903E-2</v>
      </c>
      <c r="CY108">
        <f t="shared" si="215"/>
        <v>1.7014278461685382E-2</v>
      </c>
      <c r="CZ108">
        <f t="shared" si="216"/>
        <v>0</v>
      </c>
      <c r="DA108" s="23">
        <f t="shared" si="217"/>
        <v>1.0000000000000002</v>
      </c>
      <c r="DB108" s="23">
        <f t="shared" si="218"/>
        <v>0.71399683444760109</v>
      </c>
      <c r="DC108" s="23">
        <f t="shared" si="219"/>
        <v>1.8903639013104854E-2</v>
      </c>
      <c r="DD108" s="23">
        <f t="shared" si="220"/>
        <v>0.11965359304047625</v>
      </c>
      <c r="DE108" s="23">
        <f t="shared" si="221"/>
        <v>0</v>
      </c>
      <c r="DF108" s="23">
        <f t="shared" si="222"/>
        <v>0.12596316586495634</v>
      </c>
      <c r="DG108" s="23">
        <f t="shared" si="223"/>
        <v>0</v>
      </c>
      <c r="DH108" s="23">
        <f t="shared" si="224"/>
        <v>0.40194122726054721</v>
      </c>
      <c r="DI108" s="23">
        <f t="shared" si="225"/>
        <v>0.19562247893090623</v>
      </c>
      <c r="DJ108" s="23">
        <f t="shared" si="226"/>
        <v>3.9045546145543078E-2</v>
      </c>
      <c r="DK108" s="23">
        <f t="shared" si="227"/>
        <v>4.3526264384899571E-3</v>
      </c>
      <c r="DL108" s="23">
        <f t="shared" si="228"/>
        <v>1.6194791111416249</v>
      </c>
      <c r="DM108" s="23">
        <f t="shared" si="229"/>
        <v>0.71399683444760109</v>
      </c>
      <c r="DN108" s="23">
        <f t="shared" si="230"/>
        <v>1.8903639013104854E-2</v>
      </c>
      <c r="DO108" s="23">
        <f t="shared" si="231"/>
        <v>0.2393071860809525</v>
      </c>
      <c r="DP108" s="23">
        <f t="shared" si="232"/>
        <v>0</v>
      </c>
      <c r="DR108" s="23">
        <f t="shared" si="233"/>
        <v>0.12596316586495634</v>
      </c>
      <c r="DS108" s="23">
        <f t="shared" si="234"/>
        <v>0</v>
      </c>
      <c r="DT108" s="23">
        <f t="shared" si="235"/>
        <v>0.40194122726054721</v>
      </c>
      <c r="DU108" s="23">
        <f t="shared" si="236"/>
        <v>0.19562247893090623</v>
      </c>
      <c r="DV108" s="23">
        <f t="shared" si="237"/>
        <v>7.8091092291086156E-2</v>
      </c>
      <c r="DW108" s="23">
        <f t="shared" si="238"/>
        <v>8.7052528769799142E-3</v>
      </c>
      <c r="DY108" s="23">
        <f t="shared" si="239"/>
        <v>1.4279936688952022</v>
      </c>
      <c r="DZ108" s="23">
        <f t="shared" si="240"/>
        <v>3.7807278026209708E-2</v>
      </c>
      <c r="EA108" s="23">
        <f t="shared" si="241"/>
        <v>0.35896077912142876</v>
      </c>
      <c r="EB108" s="23">
        <f t="shared" si="242"/>
        <v>0</v>
      </c>
      <c r="ED108" s="23">
        <f t="shared" si="243"/>
        <v>0.12596316586495634</v>
      </c>
      <c r="EE108" s="23">
        <f t="shared" si="244"/>
        <v>0</v>
      </c>
      <c r="EF108" s="23">
        <f t="shared" si="245"/>
        <v>0.40194122726054721</v>
      </c>
      <c r="EG108" s="23">
        <f t="shared" si="246"/>
        <v>0.19562247893090623</v>
      </c>
      <c r="EH108" s="23">
        <f t="shared" si="247"/>
        <v>3.9045546145543078E-2</v>
      </c>
      <c r="EI108" s="23">
        <f t="shared" si="248"/>
        <v>4.3526264384899571E-3</v>
      </c>
      <c r="EJ108" s="23">
        <f t="shared" si="249"/>
        <v>2.5916867706832836</v>
      </c>
      <c r="EK108" s="23">
        <f t="shared" si="250"/>
        <v>8.8745292294470364</v>
      </c>
      <c r="EL108" s="83">
        <f t="shared" si="295"/>
        <v>0.76139019203992497</v>
      </c>
      <c r="EM108" s="24">
        <f t="shared" si="251"/>
        <v>6.3363857770378926</v>
      </c>
      <c r="EN108" s="24">
        <f t="shared" si="252"/>
        <v>0.16776089696471436</v>
      </c>
      <c r="EO108" s="24">
        <f t="shared" si="253"/>
        <v>2.1237386176921338</v>
      </c>
      <c r="EP108" s="24">
        <f t="shared" si="254"/>
        <v>0</v>
      </c>
      <c r="EQ108" s="24"/>
      <c r="ER108" s="24">
        <f t="shared" si="255"/>
        <v>1.1178637973022403</v>
      </c>
      <c r="ES108" s="24">
        <f t="shared" si="256"/>
        <v>0</v>
      </c>
      <c r="ET108" s="24">
        <f t="shared" si="257"/>
        <v>3.56703916984354</v>
      </c>
      <c r="EU108" s="24">
        <f t="shared" si="258"/>
        <v>1.7360574072092143</v>
      </c>
      <c r="EV108" s="24">
        <f t="shared" si="259"/>
        <v>0.69302168109669027</v>
      </c>
      <c r="EW108" s="24">
        <f t="shared" si="260"/>
        <v>7.725502110648616E-2</v>
      </c>
      <c r="EX108" s="23">
        <f t="shared" si="261"/>
        <v>15.048845666049735</v>
      </c>
      <c r="EY108" s="23">
        <f t="shared" si="262"/>
        <v>15.819122368252911</v>
      </c>
      <c r="EZ108" s="23">
        <f t="shared" si="263"/>
        <v>13.31278825884052</v>
      </c>
      <c r="FA108" s="23" t="str">
        <f t="shared" si="264"/>
        <v>Good</v>
      </c>
      <c r="FB108" s="23">
        <f t="shared" si="265"/>
        <v>66.470578422293542</v>
      </c>
      <c r="FC108" s="23">
        <f t="shared" si="266"/>
        <v>0.21929802857393527</v>
      </c>
      <c r="FE108" s="23">
        <f t="shared" si="267"/>
        <v>-11.744960323682285</v>
      </c>
      <c r="FF108" s="23">
        <f t="shared" si="268"/>
        <v>8.0942688979577002E-2</v>
      </c>
      <c r="FG108" s="80">
        <f t="shared" si="269"/>
        <v>7.7875927680144244E-2</v>
      </c>
      <c r="FH108" s="80">
        <f t="shared" si="270"/>
        <v>1.0399878696220961</v>
      </c>
      <c r="FI108" s="23">
        <f t="shared" si="271"/>
        <v>6.3363857770378926</v>
      </c>
      <c r="FJ108" s="23">
        <f t="shared" si="272"/>
        <v>1.6636142229621074</v>
      </c>
      <c r="FK108" s="23">
        <f t="shared" si="273"/>
        <v>0</v>
      </c>
      <c r="FL108" s="24">
        <f t="shared" si="274"/>
        <v>8</v>
      </c>
      <c r="FM108" s="23">
        <f t="shared" si="275"/>
        <v>0.46012439473002642</v>
      </c>
      <c r="FN108" s="23">
        <f t="shared" si="276"/>
        <v>0</v>
      </c>
      <c r="FO108" s="23">
        <f t="shared" si="277"/>
        <v>7.7875927680144244E-2</v>
      </c>
      <c r="FP108" s="23">
        <f t="shared" si="278"/>
        <v>0.16776089696471436</v>
      </c>
      <c r="FQ108" s="23">
        <f t="shared" si="279"/>
        <v>0.70576121937488501</v>
      </c>
      <c r="FR108" s="23">
        <f t="shared" si="280"/>
        <v>3.56703916984354</v>
      </c>
      <c r="FS108" s="23">
        <f t="shared" si="281"/>
        <v>4.2728003892184248</v>
      </c>
      <c r="FT108" s="23">
        <f t="shared" si="282"/>
        <v>0.72719961078157525</v>
      </c>
      <c r="FU108" s="23">
        <f t="shared" si="283"/>
        <v>5</v>
      </c>
      <c r="FV108" s="23">
        <f t="shared" si="284"/>
        <v>0</v>
      </c>
      <c r="FW108" s="23">
        <f t="shared" si="285"/>
        <v>5</v>
      </c>
      <c r="FX108" s="24">
        <f t="shared" si="286"/>
        <v>0</v>
      </c>
      <c r="FY108" s="24">
        <f t="shared" si="287"/>
        <v>0.31278825884052086</v>
      </c>
      <c r="FZ108" s="24">
        <f t="shared" si="288"/>
        <v>0</v>
      </c>
      <c r="GA108" s="74">
        <f t="shared" si="289"/>
        <v>0.31278825884052086</v>
      </c>
      <c r="GB108" s="74">
        <f t="shared" si="290"/>
        <v>0.31278825884052086</v>
      </c>
      <c r="GC108" s="23">
        <f t="shared" si="291"/>
        <v>1.6872117411594791</v>
      </c>
      <c r="GD108" s="23">
        <f t="shared" si="292"/>
        <v>0</v>
      </c>
      <c r="GE108" s="74">
        <f t="shared" si="293"/>
        <v>2</v>
      </c>
      <c r="GG108" s="24" t="str">
        <f t="shared" si="294"/>
        <v>CALCIC</v>
      </c>
      <c r="GH108" s="83">
        <f t="shared" si="296"/>
        <v>0.76139019203992497</v>
      </c>
    </row>
    <row r="109" spans="1:190" s="23" customFormat="1" ht="18" customHeight="1" x14ac:dyDescent="0.2">
      <c r="A109" s="23" t="s">
        <v>31</v>
      </c>
      <c r="B109" s="23" t="s">
        <v>144</v>
      </c>
      <c r="C109" s="24">
        <v>900</v>
      </c>
      <c r="D109" s="24">
        <v>2.851</v>
      </c>
      <c r="F109" s="37">
        <v>58.7</v>
      </c>
      <c r="G109" s="37">
        <v>0.51</v>
      </c>
      <c r="H109" s="37">
        <v>15.5</v>
      </c>
      <c r="I109" s="37">
        <v>3.01</v>
      </c>
      <c r="J109" s="37"/>
      <c r="K109" s="37">
        <v>1.6</v>
      </c>
      <c r="L109" s="37">
        <v>4.4800000000000004</v>
      </c>
      <c r="M109" s="37">
        <v>3.5</v>
      </c>
      <c r="N109" s="37">
        <v>1.63</v>
      </c>
      <c r="O109" s="37"/>
      <c r="P109" s="37"/>
      <c r="Q109" s="37">
        <v>6.6</v>
      </c>
      <c r="S109" s="37">
        <v>44.9</v>
      </c>
      <c r="T109" s="37">
        <v>1.55</v>
      </c>
      <c r="U109" s="37">
        <v>10.9</v>
      </c>
      <c r="V109" s="37">
        <v>8.6999999999999993</v>
      </c>
      <c r="W109" s="37"/>
      <c r="X109" s="37">
        <v>16.600000000000001</v>
      </c>
      <c r="Y109" s="37">
        <v>11.18</v>
      </c>
      <c r="Z109" s="37">
        <v>2.1</v>
      </c>
      <c r="AA109" s="37">
        <v>0.4</v>
      </c>
      <c r="AB109" s="37"/>
      <c r="AD109" s="38">
        <f t="shared" si="149"/>
        <v>6.6541357993544619</v>
      </c>
      <c r="AE109" s="39"/>
      <c r="AF109" s="58">
        <f t="shared" si="150"/>
        <v>0.27858944081975745</v>
      </c>
      <c r="AG109" s="38">
        <f t="shared" si="151"/>
        <v>2.5</v>
      </c>
      <c r="AH109" s="38">
        <f t="shared" si="152"/>
        <v>3.3141193023484004</v>
      </c>
      <c r="AI109" s="38">
        <f t="shared" si="153"/>
        <v>3.9989324162653421</v>
      </c>
      <c r="AJ109" s="39"/>
      <c r="AK109" s="40">
        <f t="shared" si="154"/>
        <v>918.23459255173316</v>
      </c>
      <c r="AL109" s="40">
        <f t="shared" si="155"/>
        <v>913.01214245877827</v>
      </c>
      <c r="AM109" s="40">
        <f t="shared" si="156"/>
        <v>892.69883237249883</v>
      </c>
      <c r="AN109" s="40">
        <f t="shared" si="157"/>
        <v>854.94987892665063</v>
      </c>
      <c r="AO109" s="40">
        <f t="shared" si="158"/>
        <v>952.08177059752677</v>
      </c>
      <c r="AP109" s="40">
        <f t="shared" si="159"/>
        <v>916.61223761596011</v>
      </c>
      <c r="AQ109" s="41"/>
      <c r="AR109" s="40">
        <f t="shared" si="160"/>
        <v>913.61659924720641</v>
      </c>
      <c r="AS109" s="40">
        <f t="shared" si="161"/>
        <v>958.25792950436926</v>
      </c>
      <c r="AT109" s="41"/>
      <c r="AU109" s="38">
        <f t="shared" si="162"/>
        <v>3.1033008909388169</v>
      </c>
      <c r="AV109" s="38">
        <f t="shared" si="163"/>
        <v>2.853568302655265</v>
      </c>
      <c r="AW109" s="38">
        <f t="shared" si="164"/>
        <v>2.8362542573925085</v>
      </c>
      <c r="AX109" s="38">
        <f t="shared" si="165"/>
        <v>3.5812739071843409</v>
      </c>
      <c r="AY109" s="38">
        <f t="shared" si="166"/>
        <v>6.7773455667363454</v>
      </c>
      <c r="AZ109" s="38">
        <f t="shared" si="167"/>
        <v>1.9812671581704766</v>
      </c>
      <c r="BA109" s="39"/>
      <c r="BB109" s="42">
        <f t="shared" si="168"/>
        <v>0.22720703444982243</v>
      </c>
      <c r="BC109" s="42" t="str">
        <f t="shared" si="169"/>
        <v>NO</v>
      </c>
      <c r="BD109" s="38">
        <f t="shared" si="170"/>
        <v>5.5046453790866181</v>
      </c>
      <c r="BE109" s="38">
        <f t="shared" si="171"/>
        <v>4.486676501713224</v>
      </c>
      <c r="BF109" s="38">
        <f t="shared" si="172"/>
        <v>4.1619472100230812</v>
      </c>
      <c r="BG109" s="38">
        <f t="shared" si="173"/>
        <v>5.8075944210832056</v>
      </c>
      <c r="BH109" s="38">
        <f t="shared" si="174"/>
        <v>4.4656958158124054</v>
      </c>
      <c r="BI109" s="38">
        <f t="shared" si="175"/>
        <v>0.12703320412201258</v>
      </c>
      <c r="BJ109" s="38">
        <f t="shared" si="176"/>
        <v>5.8946453790866187</v>
      </c>
      <c r="BK109" s="38">
        <f t="shared" si="177"/>
        <v>5.9087499014815705</v>
      </c>
      <c r="BL109" s="24"/>
      <c r="BM109" s="24">
        <f t="shared" si="178"/>
        <v>0.97696070354485287</v>
      </c>
      <c r="BN109" s="24">
        <f t="shared" si="179"/>
        <v>6.3846727792605798E-3</v>
      </c>
      <c r="BO109" s="24">
        <f t="shared" si="180"/>
        <v>0.15201890919076902</v>
      </c>
      <c r="BP109" s="24">
        <f t="shared" si="181"/>
        <v>0</v>
      </c>
      <c r="BQ109" s="24">
        <f t="shared" si="182"/>
        <v>4.1894931409228571E-2</v>
      </c>
      <c r="BR109" s="24">
        <f t="shared" si="183"/>
        <v>0</v>
      </c>
      <c r="BS109" s="24">
        <f t="shared" si="184"/>
        <v>3.9697898988696023E-2</v>
      </c>
      <c r="BT109" s="24">
        <f t="shared" si="185"/>
        <v>7.9889581186003644E-2</v>
      </c>
      <c r="BU109" s="24">
        <f t="shared" si="186"/>
        <v>5.6470831202231724E-2</v>
      </c>
      <c r="BV109" s="24">
        <f t="shared" si="187"/>
        <v>1.7304344133508853E-2</v>
      </c>
      <c r="BW109" s="24">
        <f t="shared" si="188"/>
        <v>0</v>
      </c>
      <c r="BX109" s="24">
        <f t="shared" si="189"/>
        <v>0.36638414378246104</v>
      </c>
      <c r="BY109" s="23">
        <f t="shared" si="190"/>
        <v>1.7370060162170122</v>
      </c>
      <c r="BZ109" s="23">
        <f t="shared" si="191"/>
        <v>1.596415956961061</v>
      </c>
      <c r="CA109" s="24">
        <f t="shared" si="192"/>
        <v>0.56243944720039274</v>
      </c>
      <c r="CB109" s="24">
        <f t="shared" si="193"/>
        <v>3.6756768368399898E-3</v>
      </c>
      <c r="CC109" s="24">
        <f t="shared" si="194"/>
        <v>8.7517779311926461E-2</v>
      </c>
      <c r="CD109" s="24">
        <f t="shared" si="195"/>
        <v>0</v>
      </c>
      <c r="CE109" s="24">
        <f t="shared" si="196"/>
        <v>2.411904795843519E-2</v>
      </c>
      <c r="CF109" s="24">
        <f t="shared" si="197"/>
        <v>0</v>
      </c>
      <c r="CG109" s="24">
        <f t="shared" si="198"/>
        <v>2.2854209264717009E-2</v>
      </c>
      <c r="CH109" s="24">
        <f t="shared" si="199"/>
        <v>4.5992691124923928E-2</v>
      </c>
      <c r="CI109" s="24">
        <f t="shared" si="200"/>
        <v>3.2510440767049453E-2</v>
      </c>
      <c r="CJ109" s="24">
        <f t="shared" si="201"/>
        <v>9.9621670690557586E-3</v>
      </c>
      <c r="CK109" s="24">
        <f t="shared" si="202"/>
        <v>0</v>
      </c>
      <c r="CL109" s="24">
        <f t="shared" si="203"/>
        <v>0.21092854046665949</v>
      </c>
      <c r="CM109" s="23">
        <f t="shared" si="204"/>
        <v>1</v>
      </c>
      <c r="CN109" s="23">
        <f t="shared" si="205"/>
        <v>0.78907145953334057</v>
      </c>
      <c r="CP109">
        <f t="shared" si="206"/>
        <v>0.61197127182604483</v>
      </c>
      <c r="CQ109">
        <f t="shared" si="207"/>
        <v>3.9993792040355506E-3</v>
      </c>
      <c r="CR109">
        <f t="shared" si="208"/>
        <v>0.19045025017183162</v>
      </c>
      <c r="CS109">
        <f t="shared" si="209"/>
        <v>0</v>
      </c>
      <c r="CT109">
        <f t="shared" si="210"/>
        <v>2.6243117419710464E-2</v>
      </c>
      <c r="CU109">
        <f t="shared" si="211"/>
        <v>0</v>
      </c>
      <c r="CV109">
        <f t="shared" si="212"/>
        <v>2.4866889369024463E-2</v>
      </c>
      <c r="CW109">
        <f t="shared" si="213"/>
        <v>5.0043086100242655E-2</v>
      </c>
      <c r="CX109">
        <f t="shared" si="214"/>
        <v>7.0747014217685034E-2</v>
      </c>
      <c r="CY109">
        <f t="shared" si="215"/>
        <v>2.167899169142536E-2</v>
      </c>
      <c r="CZ109">
        <f t="shared" si="216"/>
        <v>0</v>
      </c>
      <c r="DA109" s="23">
        <f t="shared" si="217"/>
        <v>1</v>
      </c>
      <c r="DB109" s="23">
        <f t="shared" si="218"/>
        <v>0.74728340015611394</v>
      </c>
      <c r="DC109" s="23">
        <f t="shared" si="219"/>
        <v>1.9404397662458626E-2</v>
      </c>
      <c r="DD109" s="23">
        <f t="shared" si="220"/>
        <v>0.10690362001157305</v>
      </c>
      <c r="DE109" s="23">
        <f t="shared" si="221"/>
        <v>0</v>
      </c>
      <c r="DF109" s="23">
        <f t="shared" si="222"/>
        <v>0.12109166221272046</v>
      </c>
      <c r="DG109" s="23">
        <f t="shared" si="223"/>
        <v>0</v>
      </c>
      <c r="DH109" s="23">
        <f t="shared" si="224"/>
        <v>0.41186570200772127</v>
      </c>
      <c r="DI109" s="23">
        <f t="shared" si="225"/>
        <v>0.19936730304900013</v>
      </c>
      <c r="DJ109" s="23">
        <f t="shared" si="226"/>
        <v>3.3882498721339034E-2</v>
      </c>
      <c r="DK109" s="23">
        <f t="shared" si="227"/>
        <v>4.246464818038983E-3</v>
      </c>
      <c r="DL109" s="23">
        <f t="shared" si="228"/>
        <v>1.6440450486389655</v>
      </c>
      <c r="DM109" s="23">
        <f t="shared" si="229"/>
        <v>0.74728340015611394</v>
      </c>
      <c r="DN109" s="23">
        <f t="shared" si="230"/>
        <v>1.9404397662458626E-2</v>
      </c>
      <c r="DO109" s="23">
        <f t="shared" si="231"/>
        <v>0.21380724002314611</v>
      </c>
      <c r="DP109" s="23">
        <f t="shared" si="232"/>
        <v>0</v>
      </c>
      <c r="DR109" s="23">
        <f t="shared" si="233"/>
        <v>0.12109166221272046</v>
      </c>
      <c r="DS109" s="23">
        <f t="shared" si="234"/>
        <v>0</v>
      </c>
      <c r="DT109" s="23">
        <f t="shared" si="235"/>
        <v>0.41186570200772127</v>
      </c>
      <c r="DU109" s="23">
        <f t="shared" si="236"/>
        <v>0.19936730304900013</v>
      </c>
      <c r="DV109" s="23">
        <f t="shared" si="237"/>
        <v>6.7764997442678068E-2</v>
      </c>
      <c r="DW109" s="23">
        <f t="shared" si="238"/>
        <v>8.4929296360779661E-3</v>
      </c>
      <c r="DY109" s="23">
        <f t="shared" si="239"/>
        <v>1.4945668003122279</v>
      </c>
      <c r="DZ109" s="23">
        <f t="shared" si="240"/>
        <v>3.8808795324917253E-2</v>
      </c>
      <c r="EA109" s="23">
        <f t="shared" si="241"/>
        <v>0.32071086003471916</v>
      </c>
      <c r="EB109" s="23">
        <f t="shared" si="242"/>
        <v>0</v>
      </c>
      <c r="ED109" s="23">
        <f t="shared" si="243"/>
        <v>0.12109166221272046</v>
      </c>
      <c r="EE109" s="23">
        <f t="shared" si="244"/>
        <v>0</v>
      </c>
      <c r="EF109" s="23">
        <f t="shared" si="245"/>
        <v>0.41186570200772127</v>
      </c>
      <c r="EG109" s="23">
        <f t="shared" si="246"/>
        <v>0.19936730304900013</v>
      </c>
      <c r="EH109" s="23">
        <f t="shared" si="247"/>
        <v>3.3882498721339034E-2</v>
      </c>
      <c r="EI109" s="23">
        <f t="shared" si="248"/>
        <v>4.246464818038983E-3</v>
      </c>
      <c r="EJ109" s="23">
        <f t="shared" si="249"/>
        <v>2.6245400864806845</v>
      </c>
      <c r="EK109" s="23">
        <f t="shared" si="250"/>
        <v>8.7634401617547066</v>
      </c>
      <c r="EL109" s="83">
        <f t="shared" si="295"/>
        <v>0.77279296555017762</v>
      </c>
      <c r="EM109" s="24">
        <f t="shared" si="251"/>
        <v>6.548773361140702</v>
      </c>
      <c r="EN109" s="24">
        <f t="shared" si="252"/>
        <v>0.17004927778984907</v>
      </c>
      <c r="EO109" s="24">
        <f t="shared" si="253"/>
        <v>1.873686954092767</v>
      </c>
      <c r="EP109" s="24">
        <f t="shared" si="254"/>
        <v>0</v>
      </c>
      <c r="EQ109" s="24"/>
      <c r="ER109" s="24">
        <f t="shared" si="255"/>
        <v>1.0611795358885892</v>
      </c>
      <c r="ES109" s="24">
        <f t="shared" si="256"/>
        <v>0</v>
      </c>
      <c r="ET109" s="24">
        <f t="shared" si="257"/>
        <v>3.6093604342237606</v>
      </c>
      <c r="EU109" s="24">
        <f t="shared" si="258"/>
        <v>1.7471434304803293</v>
      </c>
      <c r="EV109" s="24">
        <f t="shared" si="259"/>
        <v>0.59385450015037</v>
      </c>
      <c r="EW109" s="24">
        <f t="shared" si="260"/>
        <v>7.4427280663762432E-2</v>
      </c>
      <c r="EX109" s="23">
        <f t="shared" si="261"/>
        <v>15.010192993616</v>
      </c>
      <c r="EY109" s="23">
        <f t="shared" si="262"/>
        <v>15.678474774430132</v>
      </c>
      <c r="EZ109" s="23">
        <f t="shared" si="263"/>
        <v>13.26304956313567</v>
      </c>
      <c r="FA109" s="23" t="str">
        <f t="shared" si="264"/>
        <v>Good</v>
      </c>
      <c r="FB109" s="23">
        <f t="shared" si="265"/>
        <v>142.26849942670324</v>
      </c>
      <c r="FC109" s="23">
        <f t="shared" si="266"/>
        <v>0.20808512566696669</v>
      </c>
      <c r="FE109" s="23">
        <f t="shared" si="267"/>
        <v>-12.374308396543833</v>
      </c>
      <c r="FF109" s="23">
        <f t="shared" si="268"/>
        <v>8.1305770357135251E-2</v>
      </c>
      <c r="FG109" s="80">
        <f t="shared" si="269"/>
        <v>7.4212251152815295E-2</v>
      </c>
      <c r="FH109" s="80">
        <f t="shared" si="270"/>
        <v>0.98696728473577389</v>
      </c>
      <c r="FI109" s="23">
        <f t="shared" si="271"/>
        <v>6.548773361140702</v>
      </c>
      <c r="FJ109" s="23">
        <f t="shared" si="272"/>
        <v>1.451226638859298</v>
      </c>
      <c r="FK109" s="23">
        <f t="shared" si="273"/>
        <v>0</v>
      </c>
      <c r="FL109" s="24">
        <f t="shared" si="274"/>
        <v>8</v>
      </c>
      <c r="FM109" s="23">
        <f t="shared" si="275"/>
        <v>0.42246031523346894</v>
      </c>
      <c r="FN109" s="23">
        <f t="shared" si="276"/>
        <v>0</v>
      </c>
      <c r="FO109" s="23">
        <f t="shared" si="277"/>
        <v>7.4212251152815295E-2</v>
      </c>
      <c r="FP109" s="23">
        <f t="shared" si="278"/>
        <v>0.17004927778984907</v>
      </c>
      <c r="FQ109" s="23">
        <f t="shared" si="279"/>
        <v>0.66672184417613334</v>
      </c>
      <c r="FR109" s="23">
        <f t="shared" si="280"/>
        <v>3.6093604342237606</v>
      </c>
      <c r="FS109" s="23">
        <f t="shared" si="281"/>
        <v>4.276082278399894</v>
      </c>
      <c r="FT109" s="23">
        <f t="shared" si="282"/>
        <v>0.72391772160010603</v>
      </c>
      <c r="FU109" s="23">
        <f t="shared" si="283"/>
        <v>5</v>
      </c>
      <c r="FV109" s="23">
        <f t="shared" si="284"/>
        <v>0</v>
      </c>
      <c r="FW109" s="23">
        <f t="shared" si="285"/>
        <v>5</v>
      </c>
      <c r="FX109" s="24">
        <f t="shared" si="286"/>
        <v>0</v>
      </c>
      <c r="FY109" s="24">
        <f t="shared" si="287"/>
        <v>0.26304956313566785</v>
      </c>
      <c r="FZ109" s="24">
        <f t="shared" si="288"/>
        <v>0</v>
      </c>
      <c r="GA109" s="74">
        <f t="shared" si="289"/>
        <v>0.26304956313566785</v>
      </c>
      <c r="GB109" s="74">
        <f t="shared" si="290"/>
        <v>0.26304956313566785</v>
      </c>
      <c r="GC109" s="23">
        <f t="shared" si="291"/>
        <v>1.736950436864332</v>
      </c>
      <c r="GD109" s="23">
        <f t="shared" si="292"/>
        <v>0</v>
      </c>
      <c r="GE109" s="74">
        <f t="shared" si="293"/>
        <v>2</v>
      </c>
      <c r="GG109" s="24" t="str">
        <f t="shared" si="294"/>
        <v>CALCIC</v>
      </c>
      <c r="GH109" s="83">
        <f t="shared" si="296"/>
        <v>0.77279296555017762</v>
      </c>
    </row>
    <row r="110" spans="1:190" s="23" customFormat="1" ht="18" customHeight="1" x14ac:dyDescent="0.2">
      <c r="A110" s="23" t="s">
        <v>31</v>
      </c>
      <c r="B110" s="23" t="s">
        <v>144</v>
      </c>
      <c r="C110" s="24">
        <v>950</v>
      </c>
      <c r="D110" s="24">
        <v>2.806</v>
      </c>
      <c r="F110" s="37">
        <v>56.8</v>
      </c>
      <c r="G110" s="37">
        <v>0.32</v>
      </c>
      <c r="H110" s="37">
        <v>17.7</v>
      </c>
      <c r="I110" s="37">
        <v>3.01</v>
      </c>
      <c r="J110" s="37"/>
      <c r="K110" s="37">
        <v>2.4</v>
      </c>
      <c r="L110" s="37">
        <v>5.32</v>
      </c>
      <c r="M110" s="37">
        <v>3.3</v>
      </c>
      <c r="N110" s="37">
        <v>1.41</v>
      </c>
      <c r="O110" s="37"/>
      <c r="P110" s="37"/>
      <c r="Q110" s="37">
        <v>6</v>
      </c>
      <c r="S110" s="37">
        <v>43.4</v>
      </c>
      <c r="T110" s="37">
        <v>1.59</v>
      </c>
      <c r="U110" s="37">
        <v>12.3</v>
      </c>
      <c r="V110" s="37">
        <v>9.39</v>
      </c>
      <c r="W110" s="37"/>
      <c r="X110" s="37">
        <v>16.2</v>
      </c>
      <c r="Y110" s="37">
        <v>10.99</v>
      </c>
      <c r="Z110" s="37">
        <v>2.4</v>
      </c>
      <c r="AA110" s="37">
        <v>0.37</v>
      </c>
      <c r="AB110" s="37"/>
      <c r="AD110" s="38">
        <f t="shared" si="149"/>
        <v>8.3447049353506237</v>
      </c>
      <c r="AE110" s="39"/>
      <c r="AF110" s="58">
        <f t="shared" si="150"/>
        <v>0.4621631598375785</v>
      </c>
      <c r="AG110" s="38">
        <f t="shared" si="151"/>
        <v>3.8</v>
      </c>
      <c r="AH110" s="38">
        <f t="shared" si="152"/>
        <v>5.0438793854380233</v>
      </c>
      <c r="AI110" s="38">
        <f t="shared" si="153"/>
        <v>5.0889209717868766</v>
      </c>
      <c r="AJ110" s="39"/>
      <c r="AK110" s="40">
        <f t="shared" si="154"/>
        <v>948.3699721055209</v>
      </c>
      <c r="AL110" s="40">
        <f t="shared" si="155"/>
        <v>941.78437025786229</v>
      </c>
      <c r="AM110" s="40">
        <f t="shared" si="156"/>
        <v>928.74224529285448</v>
      </c>
      <c r="AN110" s="40">
        <f t="shared" si="157"/>
        <v>854.65216976841157</v>
      </c>
      <c r="AO110" s="40">
        <f t="shared" si="158"/>
        <v>947.65515302652932</v>
      </c>
      <c r="AP110" s="40">
        <f t="shared" si="159"/>
        <v>934.24032097165582</v>
      </c>
      <c r="AQ110" s="41"/>
      <c r="AR110" s="40">
        <f t="shared" si="160"/>
        <v>942.39350627342048</v>
      </c>
      <c r="AS110" s="40">
        <f t="shared" si="161"/>
        <v>996.13029227311506</v>
      </c>
      <c r="AT110" s="41"/>
      <c r="AU110" s="38">
        <f t="shared" si="162"/>
        <v>5.2527170461240393</v>
      </c>
      <c r="AV110" s="38">
        <f t="shared" si="163"/>
        <v>3.8210291489593748</v>
      </c>
      <c r="AW110" s="38">
        <f t="shared" si="164"/>
        <v>3.7762476815719181</v>
      </c>
      <c r="AX110" s="38">
        <f t="shared" si="165"/>
        <v>6.9326046566876975</v>
      </c>
      <c r="AY110" s="38">
        <f t="shared" si="166"/>
        <v>8.6429468664614308</v>
      </c>
      <c r="AZ110" s="38">
        <f t="shared" si="167"/>
        <v>2.6766074444323746</v>
      </c>
      <c r="BA110" s="39"/>
      <c r="BB110" s="42">
        <f t="shared" si="168"/>
        <v>0.24537453203932794</v>
      </c>
      <c r="BC110" s="42" t="str">
        <f t="shared" si="169"/>
        <v>NO</v>
      </c>
      <c r="BD110" s="38">
        <f t="shared" si="170"/>
        <v>6.7432781054950759</v>
      </c>
      <c r="BE110" s="38">
        <f t="shared" si="171"/>
        <v>5.7505906045522108</v>
      </c>
      <c r="BF110" s="38">
        <f t="shared" si="172"/>
        <v>5.9920383088959319</v>
      </c>
      <c r="BG110" s="38">
        <f t="shared" si="173"/>
        <v>7.1964390685869226</v>
      </c>
      <c r="BH110" s="38">
        <f t="shared" si="174"/>
        <v>5.5073293014401932</v>
      </c>
      <c r="BI110" s="38">
        <f t="shared" si="175"/>
        <v>-1.2642742951528501</v>
      </c>
      <c r="BJ110" s="38">
        <f t="shared" si="176"/>
        <v>7.1332781054950765</v>
      </c>
      <c r="BK110" s="38">
        <f t="shared" si="177"/>
        <v>7.080895384126551</v>
      </c>
      <c r="BL110" s="24"/>
      <c r="BM110" s="24">
        <f t="shared" si="178"/>
        <v>0.94533846612176553</v>
      </c>
      <c r="BN110" s="24">
        <f t="shared" si="179"/>
        <v>4.0060691948301677E-3</v>
      </c>
      <c r="BO110" s="24">
        <f t="shared" si="180"/>
        <v>0.17359578662429753</v>
      </c>
      <c r="BP110" s="24">
        <f t="shared" si="181"/>
        <v>0</v>
      </c>
      <c r="BQ110" s="24">
        <f t="shared" si="182"/>
        <v>4.1894931409228571E-2</v>
      </c>
      <c r="BR110" s="24">
        <f t="shared" si="183"/>
        <v>0</v>
      </c>
      <c r="BS110" s="24">
        <f t="shared" si="184"/>
        <v>5.9546848483044028E-2</v>
      </c>
      <c r="BT110" s="24">
        <f t="shared" si="185"/>
        <v>9.4868877658379328E-2</v>
      </c>
      <c r="BU110" s="24">
        <f t="shared" si="186"/>
        <v>5.3243926562104194E-2</v>
      </c>
      <c r="BV110" s="24">
        <f t="shared" si="187"/>
        <v>1.4968788483587413E-2</v>
      </c>
      <c r="BW110" s="24">
        <f t="shared" si="188"/>
        <v>0</v>
      </c>
      <c r="BX110" s="24">
        <f t="shared" si="189"/>
        <v>0.33307649434769188</v>
      </c>
      <c r="BY110" s="23">
        <f t="shared" si="190"/>
        <v>1.7205401888849283</v>
      </c>
      <c r="BZ110" s="23">
        <f t="shared" si="191"/>
        <v>1.6292721962072259</v>
      </c>
      <c r="CA110" s="24">
        <f t="shared" si="192"/>
        <v>0.54944282744969397</v>
      </c>
      <c r="CB110" s="24">
        <f t="shared" si="193"/>
        <v>2.32837873867188E-3</v>
      </c>
      <c r="CC110" s="24">
        <f t="shared" si="194"/>
        <v>0.10089609515997643</v>
      </c>
      <c r="CD110" s="24">
        <f t="shared" si="195"/>
        <v>0</v>
      </c>
      <c r="CE110" s="24">
        <f t="shared" si="196"/>
        <v>2.434987086025606E-2</v>
      </c>
      <c r="CF110" s="24">
        <f t="shared" si="197"/>
        <v>0</v>
      </c>
      <c r="CG110" s="24">
        <f t="shared" si="198"/>
        <v>3.4609391206162979E-2</v>
      </c>
      <c r="CH110" s="24">
        <f t="shared" si="199"/>
        <v>5.5139007081179123E-2</v>
      </c>
      <c r="CI110" s="24">
        <f t="shared" si="200"/>
        <v>3.0946052237588974E-2</v>
      </c>
      <c r="CJ110" s="24">
        <f t="shared" si="201"/>
        <v>8.7000516351138507E-3</v>
      </c>
      <c r="CK110" s="24">
        <f t="shared" si="202"/>
        <v>0</v>
      </c>
      <c r="CL110" s="24">
        <f t="shared" si="203"/>
        <v>0.19358832563135694</v>
      </c>
      <c r="CM110" s="23">
        <f t="shared" si="204"/>
        <v>1.0000000000000002</v>
      </c>
      <c r="CN110" s="23">
        <f t="shared" si="205"/>
        <v>0.80641167436864336</v>
      </c>
      <c r="CP110">
        <f t="shared" si="206"/>
        <v>0.58022132110424152</v>
      </c>
      <c r="CQ110">
        <f t="shared" si="207"/>
        <v>2.458809033969815E-3</v>
      </c>
      <c r="CR110">
        <f t="shared" si="208"/>
        <v>0.2130961137474883</v>
      </c>
      <c r="CS110">
        <f t="shared" si="209"/>
        <v>0</v>
      </c>
      <c r="CT110">
        <f t="shared" si="210"/>
        <v>2.5713893299569929E-2</v>
      </c>
      <c r="CU110">
        <f t="shared" si="211"/>
        <v>0</v>
      </c>
      <c r="CV110">
        <f t="shared" si="212"/>
        <v>3.6548127821528421E-2</v>
      </c>
      <c r="CW110">
        <f t="shared" si="213"/>
        <v>5.8227764445513822E-2</v>
      </c>
      <c r="CX110">
        <f t="shared" si="214"/>
        <v>6.5359154456880134E-2</v>
      </c>
      <c r="CY110">
        <f t="shared" si="215"/>
        <v>1.8374816090808127E-2</v>
      </c>
      <c r="CZ110">
        <f t="shared" si="216"/>
        <v>0</v>
      </c>
      <c r="DA110" s="23">
        <f t="shared" si="217"/>
        <v>1</v>
      </c>
      <c r="DB110" s="23">
        <f t="shared" si="218"/>
        <v>0.7223184758747293</v>
      </c>
      <c r="DC110" s="23">
        <f t="shared" si="219"/>
        <v>1.9905156311812396E-2</v>
      </c>
      <c r="DD110" s="23">
        <f t="shared" si="220"/>
        <v>0.12063436019654575</v>
      </c>
      <c r="DE110" s="23">
        <f t="shared" si="221"/>
        <v>0</v>
      </c>
      <c r="DF110" s="23">
        <f t="shared" si="222"/>
        <v>0.13069548369855694</v>
      </c>
      <c r="DG110" s="23">
        <f t="shared" si="223"/>
        <v>0</v>
      </c>
      <c r="DH110" s="23">
        <f t="shared" si="224"/>
        <v>0.40194122726054721</v>
      </c>
      <c r="DI110" s="23">
        <f t="shared" si="225"/>
        <v>0.19597912884691518</v>
      </c>
      <c r="DJ110" s="23">
        <f t="shared" si="226"/>
        <v>3.8722855681530326E-2</v>
      </c>
      <c r="DK110" s="23">
        <f t="shared" si="227"/>
        <v>3.9279799566860592E-3</v>
      </c>
      <c r="DL110" s="23">
        <f t="shared" si="228"/>
        <v>1.6341246678273231</v>
      </c>
      <c r="DM110" s="23">
        <f t="shared" si="229"/>
        <v>0.7223184758747293</v>
      </c>
      <c r="DN110" s="23">
        <f t="shared" si="230"/>
        <v>1.9905156311812396E-2</v>
      </c>
      <c r="DO110" s="23">
        <f t="shared" si="231"/>
        <v>0.2412687203930915</v>
      </c>
      <c r="DP110" s="23">
        <f t="shared" si="232"/>
        <v>0</v>
      </c>
      <c r="DR110" s="23">
        <f t="shared" si="233"/>
        <v>0.13069548369855694</v>
      </c>
      <c r="DS110" s="23">
        <f t="shared" si="234"/>
        <v>0</v>
      </c>
      <c r="DT110" s="23">
        <f t="shared" si="235"/>
        <v>0.40194122726054721</v>
      </c>
      <c r="DU110" s="23">
        <f t="shared" si="236"/>
        <v>0.19597912884691518</v>
      </c>
      <c r="DV110" s="23">
        <f t="shared" si="237"/>
        <v>7.7445711363060651E-2</v>
      </c>
      <c r="DW110" s="23">
        <f t="shared" si="238"/>
        <v>7.8559599133721184E-3</v>
      </c>
      <c r="DY110" s="23">
        <f t="shared" si="239"/>
        <v>1.4446369517494586</v>
      </c>
      <c r="DZ110" s="23">
        <f t="shared" si="240"/>
        <v>3.9810312623624791E-2</v>
      </c>
      <c r="EA110" s="23">
        <f t="shared" si="241"/>
        <v>0.36190308058963727</v>
      </c>
      <c r="EB110" s="23">
        <f t="shared" si="242"/>
        <v>0</v>
      </c>
      <c r="ED110" s="23">
        <f t="shared" si="243"/>
        <v>0.13069548369855694</v>
      </c>
      <c r="EE110" s="23">
        <f t="shared" si="244"/>
        <v>0</v>
      </c>
      <c r="EF110" s="23">
        <f t="shared" si="245"/>
        <v>0.40194122726054721</v>
      </c>
      <c r="EG110" s="23">
        <f t="shared" si="246"/>
        <v>0.19597912884691518</v>
      </c>
      <c r="EH110" s="23">
        <f t="shared" si="247"/>
        <v>3.8722855681530326E-2</v>
      </c>
      <c r="EI110" s="23">
        <f t="shared" si="248"/>
        <v>3.9279799566860592E-3</v>
      </c>
      <c r="EJ110" s="23">
        <f t="shared" si="249"/>
        <v>2.6176170204069567</v>
      </c>
      <c r="EK110" s="23">
        <f t="shared" si="250"/>
        <v>8.7866176834471474</v>
      </c>
      <c r="EL110" s="83">
        <f t="shared" si="295"/>
        <v>0.75462546796067209</v>
      </c>
      <c r="EM110" s="24">
        <f t="shared" si="251"/>
        <v>6.3467362932014879</v>
      </c>
      <c r="EN110" s="24">
        <f t="shared" si="252"/>
        <v>0.17489899844115039</v>
      </c>
      <c r="EO110" s="24">
        <f t="shared" si="253"/>
        <v>2.1199360050686034</v>
      </c>
      <c r="EP110" s="24">
        <f t="shared" si="254"/>
        <v>0</v>
      </c>
      <c r="EQ110" s="24"/>
      <c r="ER110" s="24">
        <f t="shared" si="255"/>
        <v>1.1483712482124189</v>
      </c>
      <c r="ES110" s="24">
        <f t="shared" si="256"/>
        <v>0</v>
      </c>
      <c r="ET110" s="24">
        <f t="shared" si="257"/>
        <v>3.5317038951539725</v>
      </c>
      <c r="EU110" s="24">
        <f t="shared" si="258"/>
        <v>1.7219936791128718</v>
      </c>
      <c r="EV110" s="24">
        <f t="shared" si="259"/>
        <v>0.68048585696981245</v>
      </c>
      <c r="EW110" s="24">
        <f t="shared" si="260"/>
        <v>6.9027316295287383E-2</v>
      </c>
      <c r="EX110" s="23">
        <f t="shared" si="261"/>
        <v>15.043640119190504</v>
      </c>
      <c r="EY110" s="23">
        <f t="shared" si="262"/>
        <v>15.793153292455603</v>
      </c>
      <c r="EZ110" s="23">
        <f t="shared" si="263"/>
        <v>13.321646440077632</v>
      </c>
      <c r="FA110" s="23" t="str">
        <f t="shared" si="264"/>
        <v>Good</v>
      </c>
      <c r="FB110" s="23">
        <f t="shared" si="265"/>
        <v>94.298459580668293</v>
      </c>
      <c r="FC110" s="23">
        <f t="shared" si="266"/>
        <v>0.21460611883224809</v>
      </c>
      <c r="FE110" s="23">
        <f t="shared" si="267"/>
        <v>-11.781042244996282</v>
      </c>
      <c r="FF110" s="23">
        <f t="shared" si="268"/>
        <v>7.7590781011334237E-2</v>
      </c>
      <c r="FG110" s="80">
        <f t="shared" si="269"/>
        <v>7.7133348530725482E-2</v>
      </c>
      <c r="FH110" s="80">
        <f t="shared" si="270"/>
        <v>1.0712378996816934</v>
      </c>
      <c r="FI110" s="23">
        <f t="shared" si="271"/>
        <v>6.3467362932014879</v>
      </c>
      <c r="FJ110" s="23">
        <f t="shared" si="272"/>
        <v>1.6532637067985121</v>
      </c>
      <c r="FK110" s="23">
        <f t="shared" si="273"/>
        <v>0</v>
      </c>
      <c r="FL110" s="24">
        <f t="shared" si="274"/>
        <v>8</v>
      </c>
      <c r="FM110" s="23">
        <f t="shared" si="275"/>
        <v>0.46667229827009127</v>
      </c>
      <c r="FN110" s="23">
        <f t="shared" si="276"/>
        <v>0</v>
      </c>
      <c r="FO110" s="23">
        <f t="shared" si="277"/>
        <v>7.7133348530725482E-2</v>
      </c>
      <c r="FP110" s="23">
        <f t="shared" si="278"/>
        <v>0.17489899844115039</v>
      </c>
      <c r="FQ110" s="23">
        <f t="shared" si="279"/>
        <v>0.7187046452419672</v>
      </c>
      <c r="FR110" s="23">
        <f t="shared" si="280"/>
        <v>3.5317038951539725</v>
      </c>
      <c r="FS110" s="23">
        <f t="shared" si="281"/>
        <v>4.2504085403959397</v>
      </c>
      <c r="FT110" s="23">
        <f t="shared" si="282"/>
        <v>0.74959145960406026</v>
      </c>
      <c r="FU110" s="23">
        <f t="shared" si="283"/>
        <v>5</v>
      </c>
      <c r="FV110" s="23">
        <f t="shared" si="284"/>
        <v>0</v>
      </c>
      <c r="FW110" s="23">
        <f t="shared" si="285"/>
        <v>5</v>
      </c>
      <c r="FX110" s="24">
        <f t="shared" si="286"/>
        <v>0</v>
      </c>
      <c r="FY110" s="24">
        <f t="shared" si="287"/>
        <v>0.3216464400776331</v>
      </c>
      <c r="FZ110" s="24">
        <f t="shared" si="288"/>
        <v>0</v>
      </c>
      <c r="GA110" s="74">
        <f t="shared" si="289"/>
        <v>0.3216464400776331</v>
      </c>
      <c r="GB110" s="74">
        <f t="shared" si="290"/>
        <v>0.3216464400776331</v>
      </c>
      <c r="GC110" s="23">
        <f t="shared" si="291"/>
        <v>1.6783535599223669</v>
      </c>
      <c r="GD110" s="23">
        <f t="shared" si="292"/>
        <v>0</v>
      </c>
      <c r="GE110" s="74">
        <f t="shared" si="293"/>
        <v>2</v>
      </c>
      <c r="GG110" s="24" t="str">
        <f t="shared" si="294"/>
        <v>CALCIC</v>
      </c>
      <c r="GH110" s="83">
        <f t="shared" si="296"/>
        <v>0.75462546796067209</v>
      </c>
    </row>
    <row r="111" spans="1:190" s="23" customFormat="1" ht="18" customHeight="1" x14ac:dyDescent="0.2">
      <c r="A111" s="23" t="s">
        <v>31</v>
      </c>
      <c r="B111" s="23" t="s">
        <v>144</v>
      </c>
      <c r="C111" s="24">
        <v>1000</v>
      </c>
      <c r="D111" s="24">
        <v>2.496</v>
      </c>
      <c r="F111" s="37">
        <v>52.2</v>
      </c>
      <c r="G111" s="37">
        <v>0.49</v>
      </c>
      <c r="H111" s="37">
        <v>16.7</v>
      </c>
      <c r="I111" s="37">
        <v>4.95</v>
      </c>
      <c r="J111" s="37"/>
      <c r="K111" s="37">
        <v>3.4</v>
      </c>
      <c r="L111" s="37">
        <v>6.57</v>
      </c>
      <c r="M111" s="37">
        <v>3.9</v>
      </c>
      <c r="N111" s="37">
        <v>1.19</v>
      </c>
      <c r="O111" s="37"/>
      <c r="P111" s="37"/>
      <c r="Q111" s="37">
        <v>5.8</v>
      </c>
      <c r="S111" s="37">
        <v>42.8</v>
      </c>
      <c r="T111" s="37">
        <v>1.74</v>
      </c>
      <c r="U111" s="37">
        <v>11.9</v>
      </c>
      <c r="V111" s="37">
        <v>8.8800000000000008</v>
      </c>
      <c r="W111" s="37"/>
      <c r="X111" s="37">
        <v>16.399999999999999</v>
      </c>
      <c r="Y111" s="37">
        <v>11.12</v>
      </c>
      <c r="Z111" s="37">
        <v>2.44</v>
      </c>
      <c r="AA111" s="37">
        <v>0.4</v>
      </c>
      <c r="AB111" s="37"/>
      <c r="AD111" s="38">
        <f t="shared" si="149"/>
        <v>7.2890648339720494</v>
      </c>
      <c r="AE111" s="39"/>
      <c r="AF111" s="58">
        <f t="shared" si="150"/>
        <v>0.37191426459719151</v>
      </c>
      <c r="AG111" s="38">
        <f t="shared" si="151"/>
        <v>3</v>
      </c>
      <c r="AH111" s="38">
        <f t="shared" si="152"/>
        <v>3.6495950158809283</v>
      </c>
      <c r="AI111" s="38">
        <f t="shared" si="153"/>
        <v>4.5315238966931144</v>
      </c>
      <c r="AJ111" s="39"/>
      <c r="AK111" s="40">
        <f t="shared" si="154"/>
        <v>958.99418715010017</v>
      </c>
      <c r="AL111" s="40">
        <f t="shared" si="155"/>
        <v>950.383890849051</v>
      </c>
      <c r="AM111" s="40">
        <f t="shared" si="156"/>
        <v>932.82792261200825</v>
      </c>
      <c r="AN111" s="40">
        <f t="shared" si="157"/>
        <v>864.26452701381743</v>
      </c>
      <c r="AO111" s="40">
        <f t="shared" si="158"/>
        <v>984.72789776029151</v>
      </c>
      <c r="AP111" s="40">
        <f t="shared" si="159"/>
        <v>968.52983874122992</v>
      </c>
      <c r="AQ111" s="41"/>
      <c r="AR111" s="40">
        <f t="shared" si="160"/>
        <v>943.7415361102336</v>
      </c>
      <c r="AS111" s="40">
        <f t="shared" si="161"/>
        <v>1011.6038372169218</v>
      </c>
      <c r="AT111" s="41"/>
      <c r="AU111" s="38">
        <f t="shared" si="162"/>
        <v>5.1344689910421408</v>
      </c>
      <c r="AV111" s="38">
        <f t="shared" si="163"/>
        <v>3.5923372713777502</v>
      </c>
      <c r="AW111" s="38">
        <f t="shared" si="164"/>
        <v>3.6806869443056236</v>
      </c>
      <c r="AX111" s="38">
        <f t="shared" si="165"/>
        <v>6.9488430190318295</v>
      </c>
      <c r="AY111" s="38">
        <f t="shared" si="166"/>
        <v>8.5822605764424189</v>
      </c>
      <c r="AZ111" s="38">
        <f t="shared" si="167"/>
        <v>2.515766787910112</v>
      </c>
      <c r="BA111" s="39"/>
      <c r="BB111" s="42">
        <f t="shared" si="168"/>
        <v>0.23298189835630326</v>
      </c>
      <c r="BC111" s="42" t="str">
        <f t="shared" si="169"/>
        <v>NO</v>
      </c>
      <c r="BD111" s="38">
        <f t="shared" si="170"/>
        <v>6.5033804412623901</v>
      </c>
      <c r="BE111" s="38">
        <f t="shared" si="171"/>
        <v>5.4935026137541101</v>
      </c>
      <c r="BF111" s="38">
        <f t="shared" si="172"/>
        <v>5.5836654313218368</v>
      </c>
      <c r="BG111" s="38">
        <f t="shared" si="173"/>
        <v>6.9274484470616056</v>
      </c>
      <c r="BH111" s="38">
        <f t="shared" si="174"/>
        <v>5.3055863352962058</v>
      </c>
      <c r="BI111" s="38">
        <f t="shared" si="175"/>
        <v>-3.9240373452758366</v>
      </c>
      <c r="BJ111" s="38">
        <f t="shared" si="176"/>
        <v>6.8933804412623907</v>
      </c>
      <c r="BK111" s="38">
        <f t="shared" si="177"/>
        <v>6.8538749304988027</v>
      </c>
      <c r="BL111" s="24"/>
      <c r="BM111" s="24">
        <f t="shared" si="178"/>
        <v>0.868779364992186</v>
      </c>
      <c r="BN111" s="24">
        <f t="shared" si="179"/>
        <v>6.1342934545836943E-3</v>
      </c>
      <c r="BO111" s="24">
        <f t="shared" si="180"/>
        <v>0.16378811506360275</v>
      </c>
      <c r="BP111" s="24">
        <f t="shared" si="181"/>
        <v>0</v>
      </c>
      <c r="BQ111" s="24">
        <f t="shared" si="182"/>
        <v>6.889698022447889E-2</v>
      </c>
      <c r="BR111" s="24">
        <f t="shared" si="183"/>
        <v>0</v>
      </c>
      <c r="BS111" s="24">
        <f t="shared" si="184"/>
        <v>8.4358035350979049E-2</v>
      </c>
      <c r="BT111" s="24">
        <f t="shared" si="185"/>
        <v>0.11715949740893837</v>
      </c>
      <c r="BU111" s="24">
        <f t="shared" si="186"/>
        <v>6.2924640482486777E-2</v>
      </c>
      <c r="BV111" s="24">
        <f t="shared" si="187"/>
        <v>1.2633232833665973E-2</v>
      </c>
      <c r="BW111" s="24">
        <f t="shared" si="188"/>
        <v>0</v>
      </c>
      <c r="BX111" s="24">
        <f t="shared" si="189"/>
        <v>0.32197394453610212</v>
      </c>
      <c r="BY111" s="23">
        <f t="shared" si="190"/>
        <v>1.7066481043470236</v>
      </c>
      <c r="BZ111" s="23">
        <f t="shared" si="191"/>
        <v>1.6240201481906769</v>
      </c>
      <c r="CA111" s="24">
        <f t="shared" si="192"/>
        <v>0.50905594585041158</v>
      </c>
      <c r="CB111" s="24">
        <f t="shared" si="193"/>
        <v>3.5943516645048049E-3</v>
      </c>
      <c r="CC111" s="24">
        <f t="shared" si="194"/>
        <v>9.5970642481256738E-2</v>
      </c>
      <c r="CD111" s="24">
        <f t="shared" si="195"/>
        <v>0</v>
      </c>
      <c r="CE111" s="24">
        <f t="shared" si="196"/>
        <v>4.0369763426327067E-2</v>
      </c>
      <c r="CF111" s="24">
        <f t="shared" si="197"/>
        <v>0</v>
      </c>
      <c r="CG111" s="24">
        <f t="shared" si="198"/>
        <v>4.9429073946825768E-2</v>
      </c>
      <c r="CH111" s="24">
        <f t="shared" si="199"/>
        <v>6.8648889663030135E-2</v>
      </c>
      <c r="CI111" s="24">
        <f t="shared" si="200"/>
        <v>3.6870307547414535E-2</v>
      </c>
      <c r="CJ111" s="24">
        <f t="shared" si="201"/>
        <v>7.4023653742606426E-3</v>
      </c>
      <c r="CK111" s="24">
        <f t="shared" si="202"/>
        <v>0</v>
      </c>
      <c r="CL111" s="24">
        <f t="shared" si="203"/>
        <v>0.18865866004596873</v>
      </c>
      <c r="CM111" s="23">
        <f t="shared" si="204"/>
        <v>1</v>
      </c>
      <c r="CN111" s="23">
        <f t="shared" si="205"/>
        <v>0.81134133995403124</v>
      </c>
      <c r="CP111">
        <f t="shared" si="206"/>
        <v>0.53495602622916616</v>
      </c>
      <c r="CQ111">
        <f t="shared" si="207"/>
        <v>3.7772274324415983E-3</v>
      </c>
      <c r="CR111">
        <f t="shared" si="208"/>
        <v>0.20170699882766766</v>
      </c>
      <c r="CS111">
        <f t="shared" si="209"/>
        <v>0</v>
      </c>
      <c r="CT111">
        <f t="shared" si="210"/>
        <v>4.2423722575878821E-2</v>
      </c>
      <c r="CU111">
        <f t="shared" si="211"/>
        <v>0</v>
      </c>
      <c r="CV111">
        <f t="shared" si="212"/>
        <v>5.194395860480084E-2</v>
      </c>
      <c r="CW111">
        <f t="shared" si="213"/>
        <v>7.2141652638648565E-2</v>
      </c>
      <c r="CX111">
        <f t="shared" si="214"/>
        <v>7.7492438197384689E-2</v>
      </c>
      <c r="CY111">
        <f t="shared" si="215"/>
        <v>1.555797549401179E-2</v>
      </c>
      <c r="CZ111">
        <f t="shared" si="216"/>
        <v>0</v>
      </c>
      <c r="DA111" s="23">
        <f t="shared" si="217"/>
        <v>1</v>
      </c>
      <c r="DB111" s="23">
        <f t="shared" si="218"/>
        <v>0.71233250616217547</v>
      </c>
      <c r="DC111" s="23">
        <f t="shared" si="219"/>
        <v>2.1783001246889037E-2</v>
      </c>
      <c r="DD111" s="23">
        <f t="shared" si="220"/>
        <v>0.11671129157226784</v>
      </c>
      <c r="DE111" s="23">
        <f t="shared" si="221"/>
        <v>0</v>
      </c>
      <c r="DF111" s="23">
        <f t="shared" si="222"/>
        <v>0.12359700694815608</v>
      </c>
      <c r="DG111" s="23">
        <f t="shared" si="223"/>
        <v>0</v>
      </c>
      <c r="DH111" s="23">
        <f t="shared" si="224"/>
        <v>0.40690346463413418</v>
      </c>
      <c r="DI111" s="23">
        <f t="shared" si="225"/>
        <v>0.19829735330097328</v>
      </c>
      <c r="DJ111" s="23">
        <f t="shared" si="226"/>
        <v>3.936823660955583E-2</v>
      </c>
      <c r="DK111" s="23">
        <f t="shared" si="227"/>
        <v>4.246464818038983E-3</v>
      </c>
      <c r="DL111" s="23">
        <f t="shared" si="228"/>
        <v>1.6232393252921906</v>
      </c>
      <c r="DM111" s="23">
        <f t="shared" si="229"/>
        <v>0.71233250616217547</v>
      </c>
      <c r="DN111" s="23">
        <f t="shared" si="230"/>
        <v>2.1783001246889037E-2</v>
      </c>
      <c r="DO111" s="23">
        <f t="shared" si="231"/>
        <v>0.23342258314453568</v>
      </c>
      <c r="DP111" s="23">
        <f t="shared" si="232"/>
        <v>0</v>
      </c>
      <c r="DR111" s="23">
        <f t="shared" si="233"/>
        <v>0.12359700694815608</v>
      </c>
      <c r="DS111" s="23">
        <f t="shared" si="234"/>
        <v>0</v>
      </c>
      <c r="DT111" s="23">
        <f t="shared" si="235"/>
        <v>0.40690346463413418</v>
      </c>
      <c r="DU111" s="23">
        <f t="shared" si="236"/>
        <v>0.19829735330097328</v>
      </c>
      <c r="DV111" s="23">
        <f t="shared" si="237"/>
        <v>7.8736473219111661E-2</v>
      </c>
      <c r="DW111" s="23">
        <f t="shared" si="238"/>
        <v>8.4929296360779661E-3</v>
      </c>
      <c r="DY111" s="23">
        <f t="shared" si="239"/>
        <v>1.4246650123243509</v>
      </c>
      <c r="DZ111" s="23">
        <f t="shared" si="240"/>
        <v>4.3566002493778073E-2</v>
      </c>
      <c r="EA111" s="23">
        <f t="shared" si="241"/>
        <v>0.35013387471680352</v>
      </c>
      <c r="EB111" s="23">
        <f t="shared" si="242"/>
        <v>0</v>
      </c>
      <c r="ED111" s="23">
        <f t="shared" si="243"/>
        <v>0.12359700694815608</v>
      </c>
      <c r="EE111" s="23">
        <f t="shared" si="244"/>
        <v>0</v>
      </c>
      <c r="EF111" s="23">
        <f t="shared" si="245"/>
        <v>0.40690346463413418</v>
      </c>
      <c r="EG111" s="23">
        <f t="shared" si="246"/>
        <v>0.19829735330097328</v>
      </c>
      <c r="EH111" s="23">
        <f t="shared" si="247"/>
        <v>3.936823660955583E-2</v>
      </c>
      <c r="EI111" s="23">
        <f t="shared" si="248"/>
        <v>4.246464818038983E-3</v>
      </c>
      <c r="EJ111" s="23">
        <f t="shared" si="249"/>
        <v>2.5907774158457908</v>
      </c>
      <c r="EK111" s="23">
        <f t="shared" si="250"/>
        <v>8.8776441616816282</v>
      </c>
      <c r="EL111" s="83">
        <f t="shared" si="295"/>
        <v>0.76701810164369688</v>
      </c>
      <c r="EM111" s="24">
        <f t="shared" si="251"/>
        <v>6.3238345145066797</v>
      </c>
      <c r="EN111" s="24">
        <f t="shared" si="252"/>
        <v>0.19338173384334809</v>
      </c>
      <c r="EO111" s="24">
        <f t="shared" si="253"/>
        <v>2.0722426324577317</v>
      </c>
      <c r="EP111" s="24">
        <f t="shared" si="254"/>
        <v>0</v>
      </c>
      <c r="EQ111" s="24"/>
      <c r="ER111" s="24">
        <f t="shared" si="255"/>
        <v>1.0972502471346215</v>
      </c>
      <c r="ES111" s="24">
        <f t="shared" si="256"/>
        <v>0</v>
      </c>
      <c r="ET111" s="24">
        <f t="shared" si="257"/>
        <v>3.6123441671772483</v>
      </c>
      <c r="EU111" s="24">
        <f t="shared" si="258"/>
        <v>1.7604133408093046</v>
      </c>
      <c r="EV111" s="24">
        <f t="shared" si="259"/>
        <v>0.69899439178504852</v>
      </c>
      <c r="EW111" s="24">
        <f t="shared" si="260"/>
        <v>7.5397207199300431E-2</v>
      </c>
      <c r="EX111" s="23">
        <f t="shared" si="261"/>
        <v>15.059466635928933</v>
      </c>
      <c r="EY111" s="23">
        <f t="shared" si="262"/>
        <v>15.833858234913281</v>
      </c>
      <c r="EZ111" s="23">
        <f t="shared" si="263"/>
        <v>13.299053295119629</v>
      </c>
      <c r="FA111" s="23" t="str">
        <f t="shared" si="264"/>
        <v>Good</v>
      </c>
      <c r="FB111" s="23">
        <f t="shared" si="265"/>
        <v>67.979302352573839</v>
      </c>
      <c r="FC111" s="23">
        <f t="shared" si="266"/>
        <v>0.26343621650998744</v>
      </c>
      <c r="FE111" s="23">
        <f t="shared" si="267"/>
        <v>-11.700123710507368</v>
      </c>
      <c r="FF111" s="23">
        <f t="shared" si="268"/>
        <v>8.3749568154415199E-2</v>
      </c>
      <c r="FG111" s="80">
        <f t="shared" si="269"/>
        <v>7.8710323200223573E-2</v>
      </c>
      <c r="FH111" s="80">
        <f t="shared" si="270"/>
        <v>1.018539923934398</v>
      </c>
      <c r="FI111" s="23">
        <f t="shared" si="271"/>
        <v>6.3238345145066797</v>
      </c>
      <c r="FJ111" s="23">
        <f t="shared" si="272"/>
        <v>1.6761654854933203</v>
      </c>
      <c r="FK111" s="23">
        <f t="shared" si="273"/>
        <v>0</v>
      </c>
      <c r="FL111" s="24">
        <f t="shared" si="274"/>
        <v>8</v>
      </c>
      <c r="FM111" s="23">
        <f t="shared" si="275"/>
        <v>0.39607714696441132</v>
      </c>
      <c r="FN111" s="23">
        <f t="shared" si="276"/>
        <v>0</v>
      </c>
      <c r="FO111" s="23">
        <f t="shared" si="277"/>
        <v>7.8710323200223573E-2</v>
      </c>
      <c r="FP111" s="23">
        <f t="shared" si="278"/>
        <v>0.19338173384334809</v>
      </c>
      <c r="FQ111" s="23">
        <f t="shared" si="279"/>
        <v>0.66816920400798296</v>
      </c>
      <c r="FR111" s="23">
        <f t="shared" si="280"/>
        <v>3.6123441671772483</v>
      </c>
      <c r="FS111" s="23">
        <f t="shared" si="281"/>
        <v>4.280513371185231</v>
      </c>
      <c r="FT111" s="23">
        <f t="shared" si="282"/>
        <v>0.71948662881476899</v>
      </c>
      <c r="FU111" s="23">
        <f t="shared" si="283"/>
        <v>5</v>
      </c>
      <c r="FV111" s="23">
        <f t="shared" si="284"/>
        <v>0</v>
      </c>
      <c r="FW111" s="23">
        <f t="shared" si="285"/>
        <v>5</v>
      </c>
      <c r="FX111" s="24">
        <f t="shared" si="286"/>
        <v>0</v>
      </c>
      <c r="FY111" s="24">
        <f t="shared" si="287"/>
        <v>0.29905329511962897</v>
      </c>
      <c r="FZ111" s="24">
        <f t="shared" si="288"/>
        <v>0</v>
      </c>
      <c r="GA111" s="74">
        <f t="shared" si="289"/>
        <v>0.29905329511962897</v>
      </c>
      <c r="GB111" s="74">
        <f t="shared" si="290"/>
        <v>0.29905329511962897</v>
      </c>
      <c r="GC111" s="23">
        <f t="shared" si="291"/>
        <v>1.700946704880371</v>
      </c>
      <c r="GD111" s="23">
        <f t="shared" si="292"/>
        <v>0</v>
      </c>
      <c r="GE111" s="74">
        <f t="shared" si="293"/>
        <v>2</v>
      </c>
      <c r="GG111" s="24" t="str">
        <f t="shared" si="294"/>
        <v>CALCIC</v>
      </c>
      <c r="GH111" s="83">
        <f t="shared" si="296"/>
        <v>0.76701810164369688</v>
      </c>
    </row>
    <row r="112" spans="1:190" s="23" customFormat="1" ht="18" customHeight="1" x14ac:dyDescent="0.2">
      <c r="A112" s="23" t="s">
        <v>31</v>
      </c>
      <c r="B112" s="23" t="s">
        <v>144</v>
      </c>
      <c r="C112" s="24">
        <v>935</v>
      </c>
      <c r="D112" s="24">
        <v>2.4820000000000002</v>
      </c>
      <c r="F112" s="37">
        <v>59.9</v>
      </c>
      <c r="G112" s="37">
        <v>0.34</v>
      </c>
      <c r="H112" s="37">
        <v>15.5</v>
      </c>
      <c r="I112" s="37">
        <v>1.75</v>
      </c>
      <c r="J112" s="37"/>
      <c r="K112" s="37">
        <v>1.4</v>
      </c>
      <c r="L112" s="37">
        <v>4.33</v>
      </c>
      <c r="M112" s="37">
        <v>3.7</v>
      </c>
      <c r="N112" s="37">
        <v>1.73</v>
      </c>
      <c r="O112" s="37"/>
      <c r="P112" s="37"/>
      <c r="Q112" s="37">
        <v>6.1</v>
      </c>
      <c r="S112" s="37">
        <v>45.4</v>
      </c>
      <c r="T112" s="37">
        <v>1.49</v>
      </c>
      <c r="U112" s="37">
        <v>10.199999999999999</v>
      </c>
      <c r="V112" s="37">
        <v>7.62</v>
      </c>
      <c r="W112" s="37"/>
      <c r="X112" s="37">
        <v>17.100000000000001</v>
      </c>
      <c r="Y112" s="37">
        <v>11.24</v>
      </c>
      <c r="Z112" s="37">
        <v>2.1</v>
      </c>
      <c r="AA112" s="37">
        <v>0.4</v>
      </c>
      <c r="AB112" s="37"/>
      <c r="AD112" s="38">
        <f t="shared" si="149"/>
        <v>5.8711986296156304</v>
      </c>
      <c r="AE112" s="39"/>
      <c r="AF112" s="58">
        <f t="shared" si="150"/>
        <v>0.35649122807017541</v>
      </c>
      <c r="AG112" s="38">
        <f t="shared" si="151"/>
        <v>2</v>
      </c>
      <c r="AH112" s="38">
        <f t="shared" si="152"/>
        <v>2.1968595476308312</v>
      </c>
      <c r="AI112" s="38">
        <f t="shared" si="153"/>
        <v>2.9824026482454649</v>
      </c>
      <c r="AJ112" s="39"/>
      <c r="AK112" s="40">
        <f t="shared" si="154"/>
        <v>914.61580279923749</v>
      </c>
      <c r="AL112" s="40">
        <f t="shared" si="155"/>
        <v>909.68619425387067</v>
      </c>
      <c r="AM112" s="40">
        <f t="shared" si="156"/>
        <v>876.52439390215159</v>
      </c>
      <c r="AN112" s="40">
        <f t="shared" si="157"/>
        <v>832.09215481032095</v>
      </c>
      <c r="AO112" s="40">
        <f t="shared" si="158"/>
        <v>928.03904128782665</v>
      </c>
      <c r="AP112" s="40">
        <f t="shared" si="159"/>
        <v>895.68136587849779</v>
      </c>
      <c r="AQ112" s="41"/>
      <c r="AR112" s="40">
        <f t="shared" si="160"/>
        <v>903.99787558089258</v>
      </c>
      <c r="AS112" s="40">
        <f t="shared" si="161"/>
        <v>946.80948455726809</v>
      </c>
      <c r="AT112" s="41"/>
      <c r="AU112" s="38">
        <f t="shared" si="162"/>
        <v>2.7747570057447586</v>
      </c>
      <c r="AV112" s="38">
        <f t="shared" si="163"/>
        <v>2.5186320719105795</v>
      </c>
      <c r="AW112" s="38">
        <f t="shared" si="164"/>
        <v>2.4468402390793065</v>
      </c>
      <c r="AX112" s="38">
        <f t="shared" si="165"/>
        <v>3.4104347976101059</v>
      </c>
      <c r="AY112" s="38">
        <f t="shared" si="166"/>
        <v>7.0680960631227947</v>
      </c>
      <c r="AZ112" s="38">
        <f t="shared" si="167"/>
        <v>1.7224705539011602</v>
      </c>
      <c r="BA112" s="39"/>
      <c r="BB112" s="42">
        <f t="shared" si="168"/>
        <v>0.19998758501836153</v>
      </c>
      <c r="BC112" s="42" t="str">
        <f t="shared" si="169"/>
        <v>NO</v>
      </c>
      <c r="BD112" s="38">
        <f t="shared" si="170"/>
        <v>4.923017617098262</v>
      </c>
      <c r="BE112" s="38">
        <f t="shared" si="171"/>
        <v>3.9474719832562717</v>
      </c>
      <c r="BF112" s="38">
        <f t="shared" si="172"/>
        <v>3.5073053517524939</v>
      </c>
      <c r="BG112" s="38">
        <f t="shared" si="173"/>
        <v>5.1554312843805548</v>
      </c>
      <c r="BH112" s="38">
        <f t="shared" si="174"/>
        <v>3.9765734632854173</v>
      </c>
      <c r="BI112" s="38">
        <f t="shared" si="175"/>
        <v>-1.7020620553343102</v>
      </c>
      <c r="BJ112" s="38">
        <f t="shared" si="176"/>
        <v>5.3130176170982626</v>
      </c>
      <c r="BK112" s="38">
        <f t="shared" si="177"/>
        <v>5.358342715186426</v>
      </c>
      <c r="BL112" s="24"/>
      <c r="BM112" s="24">
        <f t="shared" si="178"/>
        <v>0.99693264296996054</v>
      </c>
      <c r="BN112" s="24">
        <f t="shared" si="179"/>
        <v>4.2564485195070532E-3</v>
      </c>
      <c r="BO112" s="24">
        <f t="shared" si="180"/>
        <v>0.15201890919076902</v>
      </c>
      <c r="BP112" s="24">
        <f t="shared" si="181"/>
        <v>0</v>
      </c>
      <c r="BQ112" s="24">
        <f t="shared" si="182"/>
        <v>2.4357518261179403E-2</v>
      </c>
      <c r="BR112" s="24">
        <f t="shared" si="183"/>
        <v>0</v>
      </c>
      <c r="BS112" s="24">
        <f t="shared" si="184"/>
        <v>3.473566161510902E-2</v>
      </c>
      <c r="BT112" s="24">
        <f t="shared" si="185"/>
        <v>7.7214706815936549E-2</v>
      </c>
      <c r="BU112" s="24">
        <f t="shared" si="186"/>
        <v>5.9697735842359254E-2</v>
      </c>
      <c r="BV112" s="24">
        <f t="shared" si="187"/>
        <v>1.83659603380186E-2</v>
      </c>
      <c r="BW112" s="24">
        <f t="shared" si="188"/>
        <v>0</v>
      </c>
      <c r="BX112" s="24">
        <f t="shared" si="189"/>
        <v>0.33862776925348675</v>
      </c>
      <c r="BY112" s="23">
        <f t="shared" si="190"/>
        <v>1.7062073528063264</v>
      </c>
      <c r="BZ112" s="23">
        <f t="shared" si="191"/>
        <v>1.5976621889239866</v>
      </c>
      <c r="CA112" s="24">
        <f t="shared" si="192"/>
        <v>0.58429747201020499</v>
      </c>
      <c r="CB112" s="24">
        <f t="shared" si="193"/>
        <v>2.494684196798329E-3</v>
      </c>
      <c r="CC112" s="24">
        <f t="shared" si="194"/>
        <v>8.9097558359909887E-2</v>
      </c>
      <c r="CD112" s="24">
        <f t="shared" si="195"/>
        <v>0</v>
      </c>
      <c r="CE112" s="24">
        <f t="shared" si="196"/>
        <v>1.4275825397843221E-2</v>
      </c>
      <c r="CF112" s="24">
        <f t="shared" si="197"/>
        <v>0</v>
      </c>
      <c r="CG112" s="24">
        <f t="shared" si="198"/>
        <v>2.0358405769367181E-2</v>
      </c>
      <c r="CH112" s="24">
        <f t="shared" si="199"/>
        <v>4.5255171763816257E-2</v>
      </c>
      <c r="CI112" s="24">
        <f t="shared" si="200"/>
        <v>3.4988558538427313E-2</v>
      </c>
      <c r="CJ112" s="24">
        <f t="shared" si="201"/>
        <v>1.0764201846751356E-2</v>
      </c>
      <c r="CK112" s="24">
        <f t="shared" si="202"/>
        <v>0</v>
      </c>
      <c r="CL112" s="24">
        <f t="shared" si="203"/>
        <v>0.19846812211688131</v>
      </c>
      <c r="CM112" s="23">
        <f t="shared" si="204"/>
        <v>0.99999999999999978</v>
      </c>
      <c r="CN112" s="23">
        <f t="shared" si="205"/>
        <v>0.80153187788311842</v>
      </c>
      <c r="CP112">
        <f t="shared" si="206"/>
        <v>0.62399464034470709</v>
      </c>
      <c r="CQ112">
        <f t="shared" si="207"/>
        <v>2.6641730329574481E-3</v>
      </c>
      <c r="CR112">
        <f t="shared" si="208"/>
        <v>0.19030169236608474</v>
      </c>
      <c r="CS112">
        <f t="shared" si="209"/>
        <v>0</v>
      </c>
      <c r="CT112">
        <f t="shared" si="210"/>
        <v>1.5245724928612104E-2</v>
      </c>
      <c r="CU112">
        <f t="shared" si="211"/>
        <v>0</v>
      </c>
      <c r="CV112">
        <f t="shared" si="212"/>
        <v>2.1741555790653858E-2</v>
      </c>
      <c r="CW112">
        <f t="shared" si="213"/>
        <v>4.8329807985216244E-2</v>
      </c>
      <c r="CX112">
        <f t="shared" si="214"/>
        <v>7.4731362181845493E-2</v>
      </c>
      <c r="CY112">
        <f t="shared" si="215"/>
        <v>2.2991043369922817E-2</v>
      </c>
      <c r="CZ112">
        <f t="shared" si="216"/>
        <v>0</v>
      </c>
      <c r="DA112" s="23">
        <f t="shared" si="217"/>
        <v>0.99999999999999978</v>
      </c>
      <c r="DB112" s="23">
        <f t="shared" si="218"/>
        <v>0.75560504158324215</v>
      </c>
      <c r="DC112" s="23">
        <f t="shared" si="219"/>
        <v>1.8653259688427969E-2</v>
      </c>
      <c r="DD112" s="23">
        <f t="shared" si="220"/>
        <v>0.10003824991908671</v>
      </c>
      <c r="DE112" s="23">
        <f t="shared" si="221"/>
        <v>0</v>
      </c>
      <c r="DF112" s="23">
        <f t="shared" si="222"/>
        <v>0.10605959380010689</v>
      </c>
      <c r="DG112" s="23">
        <f t="shared" si="223"/>
        <v>0</v>
      </c>
      <c r="DH112" s="23">
        <f t="shared" si="224"/>
        <v>0.42427129544168879</v>
      </c>
      <c r="DI112" s="23">
        <f t="shared" si="225"/>
        <v>0.20043725279702698</v>
      </c>
      <c r="DJ112" s="23">
        <f t="shared" si="226"/>
        <v>3.3882498721339034E-2</v>
      </c>
      <c r="DK112" s="23">
        <f t="shared" si="227"/>
        <v>4.246464818038983E-3</v>
      </c>
      <c r="DL112" s="23">
        <f t="shared" si="228"/>
        <v>1.6431936567689576</v>
      </c>
      <c r="DM112" s="23">
        <f t="shared" si="229"/>
        <v>0.75560504158324215</v>
      </c>
      <c r="DN112" s="23">
        <f t="shared" si="230"/>
        <v>1.8653259688427969E-2</v>
      </c>
      <c r="DO112" s="23">
        <f t="shared" si="231"/>
        <v>0.20007649983817341</v>
      </c>
      <c r="DP112" s="23">
        <f t="shared" si="232"/>
        <v>0</v>
      </c>
      <c r="DR112" s="23">
        <f t="shared" si="233"/>
        <v>0.10605959380010689</v>
      </c>
      <c r="DS112" s="23">
        <f t="shared" si="234"/>
        <v>0</v>
      </c>
      <c r="DT112" s="23">
        <f t="shared" si="235"/>
        <v>0.42427129544168879</v>
      </c>
      <c r="DU112" s="23">
        <f t="shared" si="236"/>
        <v>0.20043725279702698</v>
      </c>
      <c r="DV112" s="23">
        <f t="shared" si="237"/>
        <v>6.7764997442678068E-2</v>
      </c>
      <c r="DW112" s="23">
        <f t="shared" si="238"/>
        <v>8.4929296360779661E-3</v>
      </c>
      <c r="DY112" s="23">
        <f t="shared" si="239"/>
        <v>1.5112100831664843</v>
      </c>
      <c r="DZ112" s="23">
        <f t="shared" si="240"/>
        <v>3.7306519376855939E-2</v>
      </c>
      <c r="EA112" s="23">
        <f t="shared" si="241"/>
        <v>0.3001147497572601</v>
      </c>
      <c r="EB112" s="23">
        <f t="shared" si="242"/>
        <v>0</v>
      </c>
      <c r="ED112" s="23">
        <f t="shared" si="243"/>
        <v>0.10605959380010689</v>
      </c>
      <c r="EE112" s="23">
        <f t="shared" si="244"/>
        <v>0</v>
      </c>
      <c r="EF112" s="23">
        <f t="shared" si="245"/>
        <v>0.42427129544168879</v>
      </c>
      <c r="EG112" s="23">
        <f t="shared" si="246"/>
        <v>0.20043725279702698</v>
      </c>
      <c r="EH112" s="23">
        <f t="shared" si="247"/>
        <v>3.3882498721339034E-2</v>
      </c>
      <c r="EI112" s="23">
        <f t="shared" si="248"/>
        <v>4.246464818038983E-3</v>
      </c>
      <c r="EJ112" s="23">
        <f t="shared" si="249"/>
        <v>2.6175284578788012</v>
      </c>
      <c r="EK112" s="23">
        <f t="shared" si="250"/>
        <v>8.7869149734627126</v>
      </c>
      <c r="EL112" s="83">
        <f t="shared" si="295"/>
        <v>0.80001241498163844</v>
      </c>
      <c r="EM112" s="24">
        <f t="shared" si="251"/>
        <v>6.6394372539117059</v>
      </c>
      <c r="EN112" s="24">
        <f t="shared" si="252"/>
        <v>0.16390460686013614</v>
      </c>
      <c r="EO112" s="24">
        <f t="shared" si="253"/>
        <v>1.7580551922660559</v>
      </c>
      <c r="EP112" s="24">
        <f t="shared" si="254"/>
        <v>0</v>
      </c>
      <c r="EQ112" s="24"/>
      <c r="ER112" s="24">
        <f t="shared" si="255"/>
        <v>0.93193663284153228</v>
      </c>
      <c r="ES112" s="24">
        <f t="shared" si="256"/>
        <v>0</v>
      </c>
      <c r="ET112" s="24">
        <f t="shared" si="257"/>
        <v>3.7280357987269976</v>
      </c>
      <c r="EU112" s="24">
        <f t="shared" si="258"/>
        <v>1.7612250978419273</v>
      </c>
      <c r="EV112" s="24">
        <f t="shared" si="259"/>
        <v>0.59544527070573039</v>
      </c>
      <c r="EW112" s="24">
        <f t="shared" si="260"/>
        <v>7.4626650587818713E-2</v>
      </c>
      <c r="EX112" s="23">
        <f t="shared" si="261"/>
        <v>14.982594582448355</v>
      </c>
      <c r="EY112" s="23">
        <f t="shared" si="262"/>
        <v>15.652666503741903</v>
      </c>
      <c r="EZ112" s="23">
        <f t="shared" si="263"/>
        <v>13.221369484606427</v>
      </c>
      <c r="FA112" s="23" t="str">
        <f t="shared" si="264"/>
        <v>Good</v>
      </c>
      <c r="FB112" s="23">
        <f t="shared" si="265"/>
        <v>168.59953242921813</v>
      </c>
      <c r="FC112" s="23">
        <f t="shared" si="266"/>
        <v>0.20252903708884867</v>
      </c>
      <c r="FE112" s="23">
        <f t="shared" si="267"/>
        <v>-12.472439164983482</v>
      </c>
      <c r="FF112" s="23">
        <f t="shared" si="268"/>
        <v>8.2656971931003451E-2</v>
      </c>
      <c r="FG112" s="80">
        <f t="shared" si="269"/>
        <v>6.6103268143316921E-2</v>
      </c>
      <c r="FH112" s="80">
        <f t="shared" si="270"/>
        <v>0.86583336469821537</v>
      </c>
      <c r="FI112" s="23">
        <f t="shared" si="271"/>
        <v>6.6394372539117059</v>
      </c>
      <c r="FJ112" s="23">
        <f t="shared" si="272"/>
        <v>1.3605627460882941</v>
      </c>
      <c r="FK112" s="23">
        <f t="shared" si="273"/>
        <v>0</v>
      </c>
      <c r="FL112" s="24">
        <f t="shared" si="274"/>
        <v>8</v>
      </c>
      <c r="FM112" s="23">
        <f t="shared" si="275"/>
        <v>0.3974924461777618</v>
      </c>
      <c r="FN112" s="23">
        <f t="shared" si="276"/>
        <v>0</v>
      </c>
      <c r="FO112" s="23">
        <f t="shared" si="277"/>
        <v>6.6103268143316921E-2</v>
      </c>
      <c r="FP112" s="23">
        <f t="shared" si="278"/>
        <v>0.16390460686013614</v>
      </c>
      <c r="FQ112" s="23">
        <f t="shared" si="279"/>
        <v>0.6275003211812149</v>
      </c>
      <c r="FR112" s="23">
        <f t="shared" si="280"/>
        <v>3.7280357987269976</v>
      </c>
      <c r="FS112" s="23">
        <f t="shared" si="281"/>
        <v>4.3555361199082121</v>
      </c>
      <c r="FT112" s="23">
        <f t="shared" si="282"/>
        <v>0.6444638800917879</v>
      </c>
      <c r="FU112" s="23">
        <f t="shared" si="283"/>
        <v>5</v>
      </c>
      <c r="FV112" s="23">
        <f t="shared" si="284"/>
        <v>0</v>
      </c>
      <c r="FW112" s="23">
        <f t="shared" si="285"/>
        <v>5</v>
      </c>
      <c r="FX112" s="24">
        <f t="shared" si="286"/>
        <v>0</v>
      </c>
      <c r="FY112" s="24">
        <f t="shared" si="287"/>
        <v>0.22136948460642747</v>
      </c>
      <c r="FZ112" s="24">
        <f t="shared" si="288"/>
        <v>0</v>
      </c>
      <c r="GA112" s="74">
        <f t="shared" si="289"/>
        <v>0.22136948460642747</v>
      </c>
      <c r="GB112" s="74">
        <f t="shared" si="290"/>
        <v>0.22136948460642747</v>
      </c>
      <c r="GC112" s="23">
        <f t="shared" si="291"/>
        <v>1.7612250978419273</v>
      </c>
      <c r="GD112" s="23">
        <f t="shared" si="292"/>
        <v>1.7405417551645153E-2</v>
      </c>
      <c r="GE112" s="74">
        <f t="shared" si="293"/>
        <v>1.9999999999999998</v>
      </c>
      <c r="GG112" s="24" t="str">
        <f t="shared" si="294"/>
        <v>CALCIC</v>
      </c>
      <c r="GH112" s="83">
        <f t="shared" si="296"/>
        <v>0.80001241498163844</v>
      </c>
    </row>
    <row r="113" spans="1:190" s="23" customFormat="1" ht="18" customHeight="1" x14ac:dyDescent="0.2">
      <c r="A113" s="23" t="s">
        <v>31</v>
      </c>
      <c r="B113" s="23" t="s">
        <v>144</v>
      </c>
      <c r="C113" s="24">
        <v>975</v>
      </c>
      <c r="D113" s="24">
        <v>2.2200000000000002</v>
      </c>
      <c r="F113" s="37">
        <v>56.2</v>
      </c>
      <c r="G113" s="37">
        <v>0.33</v>
      </c>
      <c r="H113" s="37">
        <v>17.399999999999999</v>
      </c>
      <c r="I113" s="37">
        <v>2.93</v>
      </c>
      <c r="J113" s="37"/>
      <c r="K113" s="37">
        <v>2.2000000000000002</v>
      </c>
      <c r="L113" s="37">
        <v>5</v>
      </c>
      <c r="M113" s="37">
        <v>3.1</v>
      </c>
      <c r="N113" s="37">
        <v>1.44</v>
      </c>
      <c r="O113" s="37"/>
      <c r="P113" s="37"/>
      <c r="Q113" s="37">
        <v>5.3</v>
      </c>
      <c r="S113" s="37">
        <v>42.9</v>
      </c>
      <c r="T113" s="37">
        <v>1.57</v>
      </c>
      <c r="U113" s="37">
        <v>11.9</v>
      </c>
      <c r="V113" s="37">
        <v>7.72</v>
      </c>
      <c r="W113" s="37"/>
      <c r="X113" s="37">
        <v>17.3</v>
      </c>
      <c r="Y113" s="37">
        <v>11.5</v>
      </c>
      <c r="Z113" s="37">
        <v>2.2999999999999998</v>
      </c>
      <c r="AA113" s="37">
        <v>0.31</v>
      </c>
      <c r="AB113" s="37"/>
      <c r="AD113" s="38">
        <f t="shared" si="149"/>
        <v>7.3831849865382724</v>
      </c>
      <c r="AE113" s="39"/>
      <c r="AF113" s="58">
        <f t="shared" si="150"/>
        <v>0.33506283414547533</v>
      </c>
      <c r="AG113" s="38">
        <f t="shared" si="151"/>
        <v>3.1</v>
      </c>
      <c r="AH113" s="38">
        <f t="shared" si="152"/>
        <v>4.7086236087537525</v>
      </c>
      <c r="AI113" s="38">
        <f t="shared" si="153"/>
        <v>4.4910879475618781</v>
      </c>
      <c r="AJ113" s="39"/>
      <c r="AK113" s="40">
        <f t="shared" si="154"/>
        <v>963.48591463388925</v>
      </c>
      <c r="AL113" s="40">
        <f t="shared" si="155"/>
        <v>955.66306921343028</v>
      </c>
      <c r="AM113" s="40">
        <f t="shared" si="156"/>
        <v>934.02812117117378</v>
      </c>
      <c r="AN113" s="40">
        <f t="shared" si="157"/>
        <v>860.31459383835977</v>
      </c>
      <c r="AO113" s="40">
        <f t="shared" si="158"/>
        <v>943.953772817561</v>
      </c>
      <c r="AP113" s="40">
        <f t="shared" si="159"/>
        <v>945.3184695762335</v>
      </c>
      <c r="AQ113" s="41"/>
      <c r="AR113" s="40">
        <f t="shared" si="160"/>
        <v>935.41382500212308</v>
      </c>
      <c r="AS113" s="40">
        <f t="shared" si="161"/>
        <v>992.86286511637695</v>
      </c>
      <c r="AT113" s="41"/>
      <c r="AU113" s="38">
        <f t="shared" si="162"/>
        <v>4.4263512706048429</v>
      </c>
      <c r="AV113" s="38">
        <f t="shared" si="163"/>
        <v>3.6156906786551257</v>
      </c>
      <c r="AW113" s="38">
        <f t="shared" si="164"/>
        <v>3.6977752868860558</v>
      </c>
      <c r="AX113" s="38">
        <f t="shared" si="165"/>
        <v>5.5590874593197421</v>
      </c>
      <c r="AY113" s="38">
        <f t="shared" si="166"/>
        <v>7.8111133653778007</v>
      </c>
      <c r="AZ113" s="38">
        <f t="shared" si="167"/>
        <v>2.4688822095422251</v>
      </c>
      <c r="BA113" s="39"/>
      <c r="BB113" s="42">
        <f t="shared" si="168"/>
        <v>0.20021326295565198</v>
      </c>
      <c r="BC113" s="42" t="str">
        <f t="shared" si="169"/>
        <v>NO</v>
      </c>
      <c r="BD113" s="38">
        <f t="shared" si="170"/>
        <v>6.4680205194953651</v>
      </c>
      <c r="BE113" s="38">
        <f t="shared" si="171"/>
        <v>5.4561084814622607</v>
      </c>
      <c r="BF113" s="38">
        <f t="shared" si="172"/>
        <v>5.5258735079898731</v>
      </c>
      <c r="BG113" s="38">
        <f t="shared" si="173"/>
        <v>6.8878003439272071</v>
      </c>
      <c r="BH113" s="38">
        <f t="shared" si="174"/>
        <v>5.2758502579454065</v>
      </c>
      <c r="BI113" s="38">
        <f t="shared" si="175"/>
        <v>-2.6481615259313269</v>
      </c>
      <c r="BJ113" s="38">
        <f t="shared" si="176"/>
        <v>6.8580205194953656</v>
      </c>
      <c r="BK113" s="38">
        <f t="shared" si="177"/>
        <v>6.820413056222252</v>
      </c>
      <c r="BL113" s="24"/>
      <c r="BM113" s="24">
        <f t="shared" si="178"/>
        <v>0.93535249640921181</v>
      </c>
      <c r="BN113" s="24">
        <f t="shared" si="179"/>
        <v>4.1312588571686109E-3</v>
      </c>
      <c r="BO113" s="24">
        <f t="shared" si="180"/>
        <v>0.17065348515608908</v>
      </c>
      <c r="BP113" s="24">
        <f t="shared" si="181"/>
        <v>0</v>
      </c>
      <c r="BQ113" s="24">
        <f t="shared" si="182"/>
        <v>4.0781444860146093E-2</v>
      </c>
      <c r="BR113" s="24">
        <f t="shared" si="183"/>
        <v>0</v>
      </c>
      <c r="BS113" s="24">
        <f t="shared" si="184"/>
        <v>5.4584611109457032E-2</v>
      </c>
      <c r="BT113" s="24">
        <f t="shared" si="185"/>
        <v>8.91624790022362E-2</v>
      </c>
      <c r="BU113" s="24">
        <f t="shared" si="186"/>
        <v>5.001702192197667E-2</v>
      </c>
      <c r="BV113" s="24">
        <f t="shared" si="187"/>
        <v>1.5287273344940337E-2</v>
      </c>
      <c r="BW113" s="24">
        <f t="shared" si="188"/>
        <v>0</v>
      </c>
      <c r="BX113" s="24">
        <f t="shared" si="189"/>
        <v>0.29421757000712784</v>
      </c>
      <c r="BY113" s="23">
        <f t="shared" si="190"/>
        <v>1.6541876406683536</v>
      </c>
      <c r="BZ113" s="23">
        <f t="shared" si="191"/>
        <v>1.5959278510842321</v>
      </c>
      <c r="CA113" s="24">
        <f t="shared" si="192"/>
        <v>0.56544522121522711</v>
      </c>
      <c r="CB113" s="24">
        <f t="shared" si="193"/>
        <v>2.4974547963007559E-3</v>
      </c>
      <c r="CC113" s="24">
        <f t="shared" si="194"/>
        <v>0.10316452678073372</v>
      </c>
      <c r="CD113" s="24">
        <f t="shared" si="195"/>
        <v>0</v>
      </c>
      <c r="CE113" s="24">
        <f t="shared" si="196"/>
        <v>2.4653457599084022E-2</v>
      </c>
      <c r="CF113" s="24">
        <f t="shared" si="197"/>
        <v>0</v>
      </c>
      <c r="CG113" s="24">
        <f t="shared" si="198"/>
        <v>3.2997835171469911E-2</v>
      </c>
      <c r="CH113" s="24">
        <f t="shared" si="199"/>
        <v>5.3901067091887613E-2</v>
      </c>
      <c r="CI113" s="24">
        <f t="shared" si="200"/>
        <v>3.0236607197577613E-2</v>
      </c>
      <c r="CJ113" s="24">
        <f t="shared" si="201"/>
        <v>9.2415594029971772E-3</v>
      </c>
      <c r="CK113" s="24">
        <f t="shared" si="202"/>
        <v>0</v>
      </c>
      <c r="CL113" s="24">
        <f t="shared" si="203"/>
        <v>0.17786227074472213</v>
      </c>
      <c r="CM113" s="23">
        <f t="shared" si="204"/>
        <v>1</v>
      </c>
      <c r="CN113" s="23">
        <f t="shared" si="205"/>
        <v>0.82213772925527784</v>
      </c>
      <c r="CP113">
        <f t="shared" si="206"/>
        <v>0.58608695610754424</v>
      </c>
      <c r="CQ113">
        <f t="shared" si="207"/>
        <v>2.5886250774820054E-3</v>
      </c>
      <c r="CR113">
        <f t="shared" si="208"/>
        <v>0.21386115298401681</v>
      </c>
      <c r="CS113">
        <f t="shared" si="209"/>
        <v>0</v>
      </c>
      <c r="CT113">
        <f t="shared" si="210"/>
        <v>2.5553438917956244E-2</v>
      </c>
      <c r="CU113">
        <f t="shared" si="211"/>
        <v>0</v>
      </c>
      <c r="CV113">
        <f t="shared" si="212"/>
        <v>3.4202430311855048E-2</v>
      </c>
      <c r="CW113">
        <f t="shared" si="213"/>
        <v>5.5868740520858461E-2</v>
      </c>
      <c r="CX113">
        <f t="shared" si="214"/>
        <v>6.2680805887304236E-2</v>
      </c>
      <c r="CY113">
        <f t="shared" si="215"/>
        <v>1.9157850192982797E-2</v>
      </c>
      <c r="CZ113">
        <f t="shared" si="216"/>
        <v>0</v>
      </c>
      <c r="DA113" s="23">
        <f t="shared" si="217"/>
        <v>0.99999999999999978</v>
      </c>
      <c r="DB113" s="23">
        <f t="shared" si="218"/>
        <v>0.71399683444760109</v>
      </c>
      <c r="DC113" s="23">
        <f t="shared" si="219"/>
        <v>1.9654776987135511E-2</v>
      </c>
      <c r="DD113" s="23">
        <f t="shared" si="220"/>
        <v>0.11671129157226784</v>
      </c>
      <c r="DE113" s="23">
        <f t="shared" si="221"/>
        <v>0</v>
      </c>
      <c r="DF113" s="23">
        <f t="shared" si="222"/>
        <v>0.10745145198646</v>
      </c>
      <c r="DG113" s="23">
        <f t="shared" si="223"/>
        <v>0</v>
      </c>
      <c r="DH113" s="23">
        <f t="shared" si="224"/>
        <v>0.42923353281527576</v>
      </c>
      <c r="DI113" s="23">
        <f t="shared" si="225"/>
        <v>0.20507370170514325</v>
      </c>
      <c r="DJ113" s="23">
        <f t="shared" si="226"/>
        <v>3.7109403361466557E-2</v>
      </c>
      <c r="DK113" s="23">
        <f t="shared" si="227"/>
        <v>3.2910102339802115E-3</v>
      </c>
      <c r="DL113" s="23">
        <f t="shared" si="228"/>
        <v>1.6325220031093302</v>
      </c>
      <c r="DM113" s="23">
        <f t="shared" si="229"/>
        <v>0.71399683444760109</v>
      </c>
      <c r="DN113" s="23">
        <f t="shared" si="230"/>
        <v>1.9654776987135511E-2</v>
      </c>
      <c r="DO113" s="23">
        <f t="shared" si="231"/>
        <v>0.23342258314453568</v>
      </c>
      <c r="DP113" s="23">
        <f t="shared" si="232"/>
        <v>0</v>
      </c>
      <c r="DR113" s="23">
        <f t="shared" si="233"/>
        <v>0.10745145198646</v>
      </c>
      <c r="DS113" s="23">
        <f t="shared" si="234"/>
        <v>0</v>
      </c>
      <c r="DT113" s="23">
        <f t="shared" si="235"/>
        <v>0.42923353281527576</v>
      </c>
      <c r="DU113" s="23">
        <f t="shared" si="236"/>
        <v>0.20507370170514325</v>
      </c>
      <c r="DV113" s="23">
        <f t="shared" si="237"/>
        <v>7.4218806722933114E-2</v>
      </c>
      <c r="DW113" s="23">
        <f t="shared" si="238"/>
        <v>6.5820204679604231E-3</v>
      </c>
      <c r="DY113" s="23">
        <f t="shared" si="239"/>
        <v>1.4279936688952022</v>
      </c>
      <c r="DZ113" s="23">
        <f t="shared" si="240"/>
        <v>3.9309553974271022E-2</v>
      </c>
      <c r="EA113" s="23">
        <f t="shared" si="241"/>
        <v>0.35013387471680352</v>
      </c>
      <c r="EB113" s="23">
        <f t="shared" si="242"/>
        <v>0</v>
      </c>
      <c r="ED113" s="23">
        <f t="shared" si="243"/>
        <v>0.10745145198646</v>
      </c>
      <c r="EE113" s="23">
        <f t="shared" si="244"/>
        <v>0</v>
      </c>
      <c r="EF113" s="23">
        <f t="shared" si="245"/>
        <v>0.42923353281527576</v>
      </c>
      <c r="EG113" s="23">
        <f t="shared" si="246"/>
        <v>0.20507370170514325</v>
      </c>
      <c r="EH113" s="23">
        <f t="shared" si="247"/>
        <v>3.7109403361466557E-2</v>
      </c>
      <c r="EI113" s="23">
        <f t="shared" si="248"/>
        <v>3.2910102339802115E-3</v>
      </c>
      <c r="EJ113" s="23">
        <f t="shared" si="249"/>
        <v>2.5995961976886024</v>
      </c>
      <c r="EK113" s="23">
        <f t="shared" si="250"/>
        <v>8.8475279431667708</v>
      </c>
      <c r="EL113" s="83">
        <f t="shared" si="295"/>
        <v>0.79978673704434811</v>
      </c>
      <c r="EM113" s="24">
        <f t="shared" si="251"/>
        <v>6.3171069441077696</v>
      </c>
      <c r="EN113" s="24">
        <f t="shared" si="252"/>
        <v>0.17389618861039263</v>
      </c>
      <c r="EO113" s="24">
        <f t="shared" si="253"/>
        <v>2.0652128269374481</v>
      </c>
      <c r="EP113" s="24">
        <f t="shared" si="254"/>
        <v>0</v>
      </c>
      <c r="EQ113" s="24"/>
      <c r="ER113" s="24">
        <f t="shared" si="255"/>
        <v>0.95067972398404743</v>
      </c>
      <c r="ES113" s="24">
        <f t="shared" si="256"/>
        <v>0</v>
      </c>
      <c r="ET113" s="24">
        <f t="shared" si="257"/>
        <v>3.7976556757273432</v>
      </c>
      <c r="EU113" s="24">
        <f t="shared" si="258"/>
        <v>1.8143953062449019</v>
      </c>
      <c r="EV113" s="24">
        <f t="shared" si="259"/>
        <v>0.65665296638964454</v>
      </c>
      <c r="EW113" s="24">
        <f t="shared" si="260"/>
        <v>5.8234610012775467E-2</v>
      </c>
      <c r="EX113" s="23">
        <f t="shared" si="261"/>
        <v>15.118946665611903</v>
      </c>
      <c r="EY113" s="23">
        <f t="shared" si="262"/>
        <v>15.833834242014323</v>
      </c>
      <c r="EZ113" s="23">
        <f t="shared" si="263"/>
        <v>13.304551359367</v>
      </c>
      <c r="FA113" s="23" t="str">
        <f t="shared" si="264"/>
        <v>Good</v>
      </c>
      <c r="FB113" s="23">
        <f t="shared" si="265"/>
        <v>108.49300467977486</v>
      </c>
      <c r="FC113" s="23">
        <f t="shared" si="266"/>
        <v>0.20712847135665613</v>
      </c>
      <c r="FE113" s="23">
        <f t="shared" si="267"/>
        <v>-11.605927062210824</v>
      </c>
      <c r="FF113" s="23">
        <f t="shared" si="268"/>
        <v>7.4358962338172324E-2</v>
      </c>
      <c r="FG113" s="80">
        <f t="shared" si="269"/>
        <v>6.1539527043866268E-2</v>
      </c>
      <c r="FH113" s="80">
        <f t="shared" si="270"/>
        <v>0.8891401969401812</v>
      </c>
      <c r="FI113" s="23">
        <f t="shared" si="271"/>
        <v>6.3171069441077696</v>
      </c>
      <c r="FJ113" s="23">
        <f t="shared" si="272"/>
        <v>1.6828930558922304</v>
      </c>
      <c r="FK113" s="23">
        <f t="shared" si="273"/>
        <v>0</v>
      </c>
      <c r="FL113" s="24">
        <f t="shared" si="274"/>
        <v>8</v>
      </c>
      <c r="FM113" s="23">
        <f t="shared" si="275"/>
        <v>0.38231977104521775</v>
      </c>
      <c r="FN113" s="23">
        <f t="shared" si="276"/>
        <v>0</v>
      </c>
      <c r="FO113" s="23">
        <f t="shared" si="277"/>
        <v>6.1539527043866268E-2</v>
      </c>
      <c r="FP113" s="23">
        <f t="shared" si="278"/>
        <v>0.17389618861039263</v>
      </c>
      <c r="FQ113" s="23">
        <f t="shared" si="279"/>
        <v>0.61775548669947666</v>
      </c>
      <c r="FR113" s="23">
        <f t="shared" si="280"/>
        <v>3.7976556757273432</v>
      </c>
      <c r="FS113" s="23">
        <f t="shared" si="281"/>
        <v>4.4154111624268202</v>
      </c>
      <c r="FT113" s="23">
        <f t="shared" si="282"/>
        <v>0.58458883757317981</v>
      </c>
      <c r="FU113" s="23">
        <f t="shared" si="283"/>
        <v>5</v>
      </c>
      <c r="FV113" s="23">
        <f t="shared" si="284"/>
        <v>0</v>
      </c>
      <c r="FW113" s="23">
        <f t="shared" si="285"/>
        <v>5</v>
      </c>
      <c r="FX113" s="24">
        <f t="shared" si="286"/>
        <v>0</v>
      </c>
      <c r="FY113" s="24">
        <f t="shared" si="287"/>
        <v>0.3045513593670014</v>
      </c>
      <c r="FZ113" s="24">
        <f t="shared" si="288"/>
        <v>0</v>
      </c>
      <c r="GA113" s="74">
        <f t="shared" si="289"/>
        <v>0.3045513593670014</v>
      </c>
      <c r="GB113" s="74">
        <f t="shared" si="290"/>
        <v>0.3045513593670014</v>
      </c>
      <c r="GC113" s="23">
        <f t="shared" si="291"/>
        <v>1.6954486406329985</v>
      </c>
      <c r="GD113" s="23">
        <f t="shared" si="292"/>
        <v>0</v>
      </c>
      <c r="GE113" s="74">
        <f t="shared" si="293"/>
        <v>2</v>
      </c>
      <c r="GG113" s="24" t="str">
        <f t="shared" si="294"/>
        <v>CALCIC</v>
      </c>
      <c r="GH113" s="83">
        <f t="shared" si="296"/>
        <v>0.79978673704434811</v>
      </c>
    </row>
    <row r="114" spans="1:190" s="23" customFormat="1" ht="18" customHeight="1" x14ac:dyDescent="0.2">
      <c r="A114" s="23" t="s">
        <v>31</v>
      </c>
      <c r="B114" s="23" t="s">
        <v>144</v>
      </c>
      <c r="C114" s="24">
        <v>975</v>
      </c>
      <c r="D114" s="24">
        <v>1.7999999999999998</v>
      </c>
      <c r="F114" s="37">
        <v>60.9</v>
      </c>
      <c r="G114" s="37">
        <v>0.67</v>
      </c>
      <c r="H114" s="37">
        <v>16.5</v>
      </c>
      <c r="I114" s="37">
        <v>3.68</v>
      </c>
      <c r="J114" s="37"/>
      <c r="K114" s="37">
        <v>1.9</v>
      </c>
      <c r="L114" s="37">
        <v>4.66</v>
      </c>
      <c r="M114" s="37">
        <v>5.2</v>
      </c>
      <c r="N114" s="37">
        <v>1.78</v>
      </c>
      <c r="O114" s="37"/>
      <c r="P114" s="37"/>
      <c r="Q114" s="37">
        <v>5.0999999999999996</v>
      </c>
      <c r="S114" s="37">
        <v>46.4</v>
      </c>
      <c r="T114" s="37">
        <v>1.39</v>
      </c>
      <c r="U114" s="37">
        <v>10.6</v>
      </c>
      <c r="V114" s="37">
        <v>8.1</v>
      </c>
      <c r="W114" s="37"/>
      <c r="X114" s="37">
        <v>17.399999999999999</v>
      </c>
      <c r="Y114" s="37">
        <v>11.42</v>
      </c>
      <c r="Z114" s="37">
        <v>2</v>
      </c>
      <c r="AA114" s="37">
        <v>0.38</v>
      </c>
      <c r="AB114" s="37"/>
      <c r="AD114" s="38" t="e">
        <f t="shared" si="149"/>
        <v>#NUM!</v>
      </c>
      <c r="AE114" s="39"/>
      <c r="AF114" s="58">
        <f t="shared" si="150"/>
        <v>0.24034857571214394</v>
      </c>
      <c r="AG114" s="38">
        <f t="shared" si="151"/>
        <v>-0.1</v>
      </c>
      <c r="AH114" s="38">
        <f t="shared" si="152"/>
        <v>1.224954683486045</v>
      </c>
      <c r="AI114" s="38">
        <f t="shared" si="153"/>
        <v>1.8720481763944896</v>
      </c>
      <c r="AJ114" s="39"/>
      <c r="AK114" s="40">
        <f t="shared" si="154"/>
        <v>906.36535829349839</v>
      </c>
      <c r="AL114" s="40">
        <f t="shared" si="155"/>
        <v>897.0504336426103</v>
      </c>
      <c r="AM114" s="40">
        <f t="shared" si="156"/>
        <v>876.70391448092073</v>
      </c>
      <c r="AN114" s="40">
        <f t="shared" si="157"/>
        <v>879.34447348444485</v>
      </c>
      <c r="AO114" s="40">
        <f t="shared" si="158"/>
        <v>972.94538714058172</v>
      </c>
      <c r="AP114" s="40">
        <f t="shared" si="159"/>
        <v>921.29306596857248</v>
      </c>
      <c r="AQ114" s="41"/>
      <c r="AR114" s="40">
        <f t="shared" si="160"/>
        <v>920.56848788459445</v>
      </c>
      <c r="AS114" s="40">
        <f t="shared" si="161"/>
        <v>969.86511283586287</v>
      </c>
      <c r="AT114" s="41"/>
      <c r="AU114" s="38">
        <f t="shared" si="162"/>
        <v>2.605425855108785</v>
      </c>
      <c r="AV114" s="38">
        <f t="shared" si="163"/>
        <v>2.6163205267417693</v>
      </c>
      <c r="AW114" s="38">
        <f t="shared" si="164"/>
        <v>2.5270739714744872</v>
      </c>
      <c r="AX114" s="38">
        <f t="shared" si="165"/>
        <v>2.4350081662468259</v>
      </c>
      <c r="AY114" s="38">
        <f t="shared" si="166"/>
        <v>6.2965794694558701</v>
      </c>
      <c r="AZ114" s="38">
        <f t="shared" si="167"/>
        <v>1.780334260045489</v>
      </c>
      <c r="BA114" s="39"/>
      <c r="BB114" s="42">
        <f t="shared" si="168"/>
        <v>0.20707033457588611</v>
      </c>
      <c r="BC114" s="42" t="str">
        <f t="shared" si="169"/>
        <v>NO</v>
      </c>
      <c r="BD114" s="38">
        <f t="shared" si="170"/>
        <v>5.0703837305491621</v>
      </c>
      <c r="BE114" s="38">
        <f t="shared" si="171"/>
        <v>4.0808094003417379</v>
      </c>
      <c r="BF114" s="38">
        <f t="shared" si="172"/>
        <v>3.6627280730836169</v>
      </c>
      <c r="BG114" s="38">
        <f t="shared" si="173"/>
        <v>5.32066883504916</v>
      </c>
      <c r="BH114" s="38">
        <f t="shared" si="174"/>
        <v>4.1005016262868708</v>
      </c>
      <c r="BI114" s="38">
        <f t="shared" si="175"/>
        <v>-3.4510140469585426</v>
      </c>
      <c r="BJ114" s="38">
        <f t="shared" si="176"/>
        <v>5.4603837305491627</v>
      </c>
      <c r="BK114" s="38">
        <f t="shared" si="177"/>
        <v>5.4977985203606394</v>
      </c>
      <c r="BL114" s="24"/>
      <c r="BM114" s="24">
        <f t="shared" si="178"/>
        <v>1.013575925824217</v>
      </c>
      <c r="BN114" s="24">
        <f t="shared" si="179"/>
        <v>8.3877073766756641E-3</v>
      </c>
      <c r="BO114" s="24">
        <f t="shared" si="180"/>
        <v>0.16182658075146381</v>
      </c>
      <c r="BP114" s="24">
        <f t="shared" si="181"/>
        <v>0</v>
      </c>
      <c r="BQ114" s="24">
        <f t="shared" si="182"/>
        <v>5.1220381257794406E-2</v>
      </c>
      <c r="BR114" s="24">
        <f t="shared" si="183"/>
        <v>0</v>
      </c>
      <c r="BS114" s="24">
        <f t="shared" si="184"/>
        <v>4.7141255049076528E-2</v>
      </c>
      <c r="BT114" s="24">
        <f t="shared" si="185"/>
        <v>8.3099430430084137E-2</v>
      </c>
      <c r="BU114" s="24">
        <f t="shared" si="186"/>
        <v>8.3899520643315711E-2</v>
      </c>
      <c r="BV114" s="24">
        <f t="shared" si="187"/>
        <v>1.8896768440273472E-2</v>
      </c>
      <c r="BW114" s="24">
        <f t="shared" si="188"/>
        <v>0</v>
      </c>
      <c r="BX114" s="24">
        <f t="shared" si="189"/>
        <v>0.28311502019553808</v>
      </c>
      <c r="BY114" s="23">
        <f t="shared" si="190"/>
        <v>1.7511625899684389</v>
      </c>
      <c r="BZ114" s="23">
        <f t="shared" si="191"/>
        <v>1.7326704396079537</v>
      </c>
      <c r="CA114" s="24">
        <f t="shared" si="192"/>
        <v>0.57880172385505602</v>
      </c>
      <c r="CB114" s="24">
        <f t="shared" si="193"/>
        <v>4.7897936061018958E-3</v>
      </c>
      <c r="CC114" s="24">
        <f t="shared" si="194"/>
        <v>9.2410939839903963E-2</v>
      </c>
      <c r="CD114" s="24">
        <f t="shared" si="195"/>
        <v>0</v>
      </c>
      <c r="CE114" s="24">
        <f t="shared" si="196"/>
        <v>2.924935785586737E-2</v>
      </c>
      <c r="CF114" s="24">
        <f t="shared" si="197"/>
        <v>0</v>
      </c>
      <c r="CG114" s="24">
        <f t="shared" si="198"/>
        <v>2.6919976088528794E-2</v>
      </c>
      <c r="CH114" s="24">
        <f t="shared" si="199"/>
        <v>4.7453863453982212E-2</v>
      </c>
      <c r="CI114" s="24">
        <f t="shared" si="200"/>
        <v>4.7910754331970867E-2</v>
      </c>
      <c r="CJ114" s="24">
        <f t="shared" si="201"/>
        <v>1.0790984542796821E-2</v>
      </c>
      <c r="CK114" s="24">
        <f t="shared" si="202"/>
        <v>0</v>
      </c>
      <c r="CL114" s="24">
        <f t="shared" si="203"/>
        <v>0.16167260642579204</v>
      </c>
      <c r="CM114" s="23">
        <f t="shared" si="204"/>
        <v>1</v>
      </c>
      <c r="CN114" s="23">
        <f t="shared" si="205"/>
        <v>0.83832739357420794</v>
      </c>
      <c r="CP114">
        <f t="shared" si="206"/>
        <v>0.58497906044588366</v>
      </c>
      <c r="CQ114">
        <f t="shared" si="207"/>
        <v>4.8409133006121615E-3</v>
      </c>
      <c r="CR114">
        <f t="shared" si="208"/>
        <v>0.18679441520117332</v>
      </c>
      <c r="CS114">
        <f t="shared" si="209"/>
        <v>0</v>
      </c>
      <c r="CT114">
        <f t="shared" si="210"/>
        <v>2.9561525427411282E-2</v>
      </c>
      <c r="CU114">
        <f t="shared" si="211"/>
        <v>0</v>
      </c>
      <c r="CV114">
        <f t="shared" si="212"/>
        <v>2.7207283030547369E-2</v>
      </c>
      <c r="CW114">
        <f t="shared" si="213"/>
        <v>4.7960320976496142E-2</v>
      </c>
      <c r="CX114">
        <f t="shared" si="214"/>
        <v>9.6844176163471005E-2</v>
      </c>
      <c r="CY114">
        <f t="shared" si="215"/>
        <v>2.1812305454405038E-2</v>
      </c>
      <c r="CZ114">
        <f t="shared" si="216"/>
        <v>0</v>
      </c>
      <c r="DA114" s="23">
        <f t="shared" si="217"/>
        <v>1</v>
      </c>
      <c r="DB114" s="23">
        <f t="shared" si="218"/>
        <v>0.77224832443749869</v>
      </c>
      <c r="DC114" s="23">
        <f t="shared" si="219"/>
        <v>1.740136306504354E-2</v>
      </c>
      <c r="DD114" s="23">
        <f t="shared" si="220"/>
        <v>0.10396131854336461</v>
      </c>
      <c r="DE114" s="23">
        <f t="shared" si="221"/>
        <v>0</v>
      </c>
      <c r="DF114" s="23">
        <f t="shared" si="222"/>
        <v>0.11274051309460181</v>
      </c>
      <c r="DG114" s="23">
        <f t="shared" si="223"/>
        <v>0</v>
      </c>
      <c r="DH114" s="23">
        <f t="shared" si="224"/>
        <v>0.43171465150206922</v>
      </c>
      <c r="DI114" s="23">
        <f t="shared" si="225"/>
        <v>0.20364710204110748</v>
      </c>
      <c r="DJ114" s="23">
        <f t="shared" si="226"/>
        <v>3.2269046401275273E-2</v>
      </c>
      <c r="DK114" s="23">
        <f t="shared" si="227"/>
        <v>4.0341415771370332E-3</v>
      </c>
      <c r="DL114" s="23">
        <f t="shared" si="228"/>
        <v>1.6780164606620978</v>
      </c>
      <c r="DM114" s="23">
        <f t="shared" si="229"/>
        <v>0.77224832443749869</v>
      </c>
      <c r="DN114" s="23">
        <f t="shared" si="230"/>
        <v>1.740136306504354E-2</v>
      </c>
      <c r="DO114" s="23">
        <f t="shared" si="231"/>
        <v>0.20792263708672923</v>
      </c>
      <c r="DP114" s="23">
        <f t="shared" si="232"/>
        <v>0</v>
      </c>
      <c r="DR114" s="23">
        <f t="shared" si="233"/>
        <v>0.11274051309460181</v>
      </c>
      <c r="DS114" s="23">
        <f t="shared" si="234"/>
        <v>0</v>
      </c>
      <c r="DT114" s="23">
        <f t="shared" si="235"/>
        <v>0.43171465150206922</v>
      </c>
      <c r="DU114" s="23">
        <f t="shared" si="236"/>
        <v>0.20364710204110748</v>
      </c>
      <c r="DV114" s="23">
        <f t="shared" si="237"/>
        <v>6.4538092802550545E-2</v>
      </c>
      <c r="DW114" s="23">
        <f t="shared" si="238"/>
        <v>8.0682831542740665E-3</v>
      </c>
      <c r="DY114" s="23">
        <f t="shared" si="239"/>
        <v>1.5444966488749974</v>
      </c>
      <c r="DZ114" s="23">
        <f t="shared" si="240"/>
        <v>3.4802726130087079E-2</v>
      </c>
      <c r="EA114" s="23">
        <f t="shared" si="241"/>
        <v>0.31188395563009386</v>
      </c>
      <c r="EB114" s="23">
        <f t="shared" si="242"/>
        <v>0</v>
      </c>
      <c r="ED114" s="23">
        <f t="shared" si="243"/>
        <v>0.11274051309460181</v>
      </c>
      <c r="EE114" s="23">
        <f t="shared" si="244"/>
        <v>0</v>
      </c>
      <c r="EF114" s="23">
        <f t="shared" si="245"/>
        <v>0.43171465150206922</v>
      </c>
      <c r="EG114" s="23">
        <f t="shared" si="246"/>
        <v>0.20364710204110748</v>
      </c>
      <c r="EH114" s="23">
        <f t="shared" si="247"/>
        <v>3.2269046401275273E-2</v>
      </c>
      <c r="EI114" s="23">
        <f t="shared" si="248"/>
        <v>4.0341415771370332E-3</v>
      </c>
      <c r="EJ114" s="23">
        <f t="shared" si="249"/>
        <v>2.6755887852513687</v>
      </c>
      <c r="EK114" s="23">
        <f t="shared" si="250"/>
        <v>8.5962387519273342</v>
      </c>
      <c r="EL114" s="83">
        <f t="shared" si="295"/>
        <v>0.79292966542411392</v>
      </c>
      <c r="EM114" s="24">
        <f t="shared" si="251"/>
        <v>6.6384309726405792</v>
      </c>
      <c r="EN114" s="24">
        <f t="shared" si="252"/>
        <v>0.14958627151608428</v>
      </c>
      <c r="EO114" s="24">
        <f t="shared" si="253"/>
        <v>1.7873526303278653</v>
      </c>
      <c r="EP114" s="24">
        <f t="shared" si="254"/>
        <v>0</v>
      </c>
      <c r="EQ114" s="24"/>
      <c r="ER114" s="24">
        <f t="shared" si="255"/>
        <v>0.96914436757598721</v>
      </c>
      <c r="ES114" s="24">
        <f t="shared" si="256"/>
        <v>0</v>
      </c>
      <c r="ET114" s="24">
        <f t="shared" si="257"/>
        <v>3.7111222170168916</v>
      </c>
      <c r="EU114" s="24">
        <f t="shared" si="258"/>
        <v>1.7505991102834682</v>
      </c>
      <c r="EV114" s="24">
        <f t="shared" si="259"/>
        <v>0.55478485432476754</v>
      </c>
      <c r="EW114" s="24">
        <f t="shared" si="260"/>
        <v>6.9356888312293238E-2</v>
      </c>
      <c r="EX114" s="23">
        <f t="shared" si="261"/>
        <v>15.006235569360877</v>
      </c>
      <c r="EY114" s="23">
        <f t="shared" si="262"/>
        <v>15.630377311997938</v>
      </c>
      <c r="EZ114" s="23">
        <f t="shared" si="263"/>
        <v>13.255636459077408</v>
      </c>
      <c r="FA114" s="23" t="str">
        <f t="shared" si="264"/>
        <v>Good</v>
      </c>
      <c r="FB114" s="23">
        <f t="shared" si="265"/>
        <v>133.77126992935513</v>
      </c>
      <c r="FC114" s="23">
        <f t="shared" si="266"/>
        <v>0.20429969489603109</v>
      </c>
      <c r="FE114" s="23">
        <f t="shared" si="267"/>
        <v>-12.866360316107086</v>
      </c>
      <c r="FF114" s="23">
        <f t="shared" si="268"/>
        <v>8.5701941557364922E-2</v>
      </c>
      <c r="FG114" s="80">
        <f t="shared" si="269"/>
        <v>7.0904284293303643E-2</v>
      </c>
      <c r="FH114" s="80">
        <f t="shared" si="270"/>
        <v>0.89824008328268357</v>
      </c>
      <c r="FI114" s="23">
        <f t="shared" si="271"/>
        <v>6.6384309726405792</v>
      </c>
      <c r="FJ114" s="23">
        <f t="shared" si="272"/>
        <v>1.3615690273594208</v>
      </c>
      <c r="FK114" s="23">
        <f t="shared" si="273"/>
        <v>0</v>
      </c>
      <c r="FL114" s="24">
        <f t="shared" si="274"/>
        <v>8</v>
      </c>
      <c r="FM114" s="23">
        <f t="shared" si="275"/>
        <v>0.42578360296844453</v>
      </c>
      <c r="FN114" s="23">
        <f t="shared" si="276"/>
        <v>0</v>
      </c>
      <c r="FO114" s="23">
        <f t="shared" si="277"/>
        <v>7.0904284293303643E-2</v>
      </c>
      <c r="FP114" s="23">
        <f t="shared" si="278"/>
        <v>0.14958627151608428</v>
      </c>
      <c r="FQ114" s="23">
        <f t="shared" si="279"/>
        <v>0.64627415877783245</v>
      </c>
      <c r="FR114" s="23">
        <f t="shared" si="280"/>
        <v>3.7111222170168916</v>
      </c>
      <c r="FS114" s="23">
        <f t="shared" si="281"/>
        <v>4.3573963757947238</v>
      </c>
      <c r="FT114" s="23">
        <f t="shared" si="282"/>
        <v>0.64260362420527617</v>
      </c>
      <c r="FU114" s="23">
        <f t="shared" si="283"/>
        <v>5</v>
      </c>
      <c r="FV114" s="23">
        <f t="shared" si="284"/>
        <v>0</v>
      </c>
      <c r="FW114" s="23">
        <f t="shared" si="285"/>
        <v>5</v>
      </c>
      <c r="FX114" s="24">
        <f t="shared" si="286"/>
        <v>0</v>
      </c>
      <c r="FY114" s="24">
        <f t="shared" si="287"/>
        <v>0.2556364590774074</v>
      </c>
      <c r="FZ114" s="24">
        <f t="shared" si="288"/>
        <v>0</v>
      </c>
      <c r="GA114" s="74">
        <f t="shared" si="289"/>
        <v>0.2556364590774074</v>
      </c>
      <c r="GB114" s="74">
        <f t="shared" si="290"/>
        <v>0.2556364590774074</v>
      </c>
      <c r="GC114" s="23">
        <f t="shared" si="291"/>
        <v>1.7443635409225926</v>
      </c>
      <c r="GD114" s="23">
        <f t="shared" si="292"/>
        <v>0</v>
      </c>
      <c r="GE114" s="74">
        <f t="shared" si="293"/>
        <v>2</v>
      </c>
      <c r="GG114" s="24" t="str">
        <f t="shared" si="294"/>
        <v>CALCIC</v>
      </c>
      <c r="GH114" s="83">
        <f t="shared" si="296"/>
        <v>0.79292966542411392</v>
      </c>
    </row>
    <row r="115" spans="1:190" s="23" customFormat="1" ht="18" customHeight="1" x14ac:dyDescent="0.2">
      <c r="A115" s="23" t="s">
        <v>31</v>
      </c>
      <c r="B115" s="23" t="s">
        <v>144</v>
      </c>
      <c r="C115" s="24">
        <v>950</v>
      </c>
      <c r="D115" s="24">
        <v>1.4549999999999998</v>
      </c>
      <c r="F115" s="37">
        <v>63.1</v>
      </c>
      <c r="G115" s="37">
        <v>0.63</v>
      </c>
      <c r="H115" s="37">
        <v>15.5</v>
      </c>
      <c r="I115" s="37">
        <v>2.65</v>
      </c>
      <c r="J115" s="37"/>
      <c r="K115" s="37">
        <v>1.1000000000000001</v>
      </c>
      <c r="L115" s="37">
        <v>3.35</v>
      </c>
      <c r="M115" s="37">
        <v>3.9</v>
      </c>
      <c r="N115" s="37">
        <v>2.27</v>
      </c>
      <c r="O115" s="37"/>
      <c r="P115" s="37"/>
      <c r="Q115" s="37">
        <v>4.5</v>
      </c>
      <c r="S115" s="37">
        <v>44.6</v>
      </c>
      <c r="T115" s="37">
        <v>1.68</v>
      </c>
      <c r="U115" s="37">
        <v>12.2</v>
      </c>
      <c r="V115" s="37">
        <v>9.9600000000000009</v>
      </c>
      <c r="W115" s="37"/>
      <c r="X115" s="37">
        <v>15.6</v>
      </c>
      <c r="Y115" s="37">
        <v>11.17</v>
      </c>
      <c r="Z115" s="37">
        <v>2.1</v>
      </c>
      <c r="AA115" s="37">
        <v>0.37</v>
      </c>
      <c r="AB115" s="37"/>
      <c r="AD115" s="38">
        <f t="shared" si="149"/>
        <v>5.1737691000315156</v>
      </c>
      <c r="AE115" s="39"/>
      <c r="AF115" s="58">
        <f t="shared" si="150"/>
        <v>0.26502177068214805</v>
      </c>
      <c r="AG115" s="38">
        <f t="shared" si="151"/>
        <v>1.6</v>
      </c>
      <c r="AH115" s="38">
        <f t="shared" si="152"/>
        <v>3.5089976192132539</v>
      </c>
      <c r="AI115" s="38">
        <f t="shared" si="153"/>
        <v>4.5027219666051188</v>
      </c>
      <c r="AJ115" s="39"/>
      <c r="AK115" s="40">
        <f t="shared" si="154"/>
        <v>922.80364805514319</v>
      </c>
      <c r="AL115" s="40">
        <f t="shared" si="155"/>
        <v>914.11380813242636</v>
      </c>
      <c r="AM115" s="40">
        <f t="shared" si="156"/>
        <v>910.91149340347783</v>
      </c>
      <c r="AN115" s="40">
        <f t="shared" si="157"/>
        <v>872.61533369186259</v>
      </c>
      <c r="AO115" s="40">
        <f t="shared" si="158"/>
        <v>958.9089747257118</v>
      </c>
      <c r="AP115" s="40">
        <f t="shared" si="159"/>
        <v>888.25905472360444</v>
      </c>
      <c r="AQ115" s="41"/>
      <c r="AR115" s="40">
        <f t="shared" si="160"/>
        <v>915.76511793436885</v>
      </c>
      <c r="AS115" s="40">
        <f t="shared" si="161"/>
        <v>939.55059141294714</v>
      </c>
      <c r="AT115" s="41"/>
      <c r="AU115" s="38">
        <f t="shared" si="162"/>
        <v>3.5347962764149341</v>
      </c>
      <c r="AV115" s="38">
        <f t="shared" si="163"/>
        <v>3.5933597955697798</v>
      </c>
      <c r="AW115" s="38">
        <f t="shared" si="164"/>
        <v>3.4405991549305353</v>
      </c>
      <c r="AX115" s="38">
        <f t="shared" si="165"/>
        <v>4.0352775964399301</v>
      </c>
      <c r="AY115" s="38">
        <f t="shared" si="166"/>
        <v>7.2645078171428743</v>
      </c>
      <c r="AZ115" s="38">
        <f t="shared" si="167"/>
        <v>2.5595944611600143</v>
      </c>
      <c r="BA115" s="39"/>
      <c r="BB115" s="42">
        <f t="shared" si="168"/>
        <v>0.26371200826102842</v>
      </c>
      <c r="BC115" s="42" t="str">
        <f t="shared" si="169"/>
        <v>NO</v>
      </c>
      <c r="BD115" s="38">
        <f t="shared" si="170"/>
        <v>6.5340912273064422</v>
      </c>
      <c r="BE115" s="38">
        <f t="shared" si="171"/>
        <v>5.5260842918657804</v>
      </c>
      <c r="BF115" s="38">
        <f t="shared" si="172"/>
        <v>5.634349060955878</v>
      </c>
      <c r="BG115" s="38">
        <f t="shared" si="173"/>
        <v>6.9618836027849564</v>
      </c>
      <c r="BH115" s="38">
        <f t="shared" si="174"/>
        <v>5.3314127020887172</v>
      </c>
      <c r="BI115" s="38">
        <f t="shared" si="175"/>
        <v>-1.3909215256969407</v>
      </c>
      <c r="BJ115" s="38">
        <f t="shared" si="176"/>
        <v>6.9240912273064428</v>
      </c>
      <c r="BK115" s="38">
        <f t="shared" si="177"/>
        <v>6.8829372250454597</v>
      </c>
      <c r="BL115" s="24"/>
      <c r="BM115" s="24">
        <f t="shared" si="178"/>
        <v>1.0501911481035813</v>
      </c>
      <c r="BN115" s="24">
        <f t="shared" si="179"/>
        <v>7.8869487273218932E-3</v>
      </c>
      <c r="BO115" s="24">
        <f t="shared" si="180"/>
        <v>0.15201890919076902</v>
      </c>
      <c r="BP115" s="24">
        <f t="shared" si="181"/>
        <v>0</v>
      </c>
      <c r="BQ115" s="24">
        <f t="shared" si="182"/>
        <v>3.6884241938357383E-2</v>
      </c>
      <c r="BR115" s="24">
        <f t="shared" si="183"/>
        <v>0</v>
      </c>
      <c r="BS115" s="24">
        <f t="shared" si="184"/>
        <v>2.7292305554728516E-2</v>
      </c>
      <c r="BT115" s="24">
        <f t="shared" si="185"/>
        <v>5.9738860931498258E-2</v>
      </c>
      <c r="BU115" s="24">
        <f t="shared" si="186"/>
        <v>6.2924640482486777E-2</v>
      </c>
      <c r="BV115" s="24">
        <f t="shared" si="187"/>
        <v>2.4098687842371225E-2</v>
      </c>
      <c r="BW115" s="24">
        <f t="shared" si="188"/>
        <v>0</v>
      </c>
      <c r="BX115" s="24">
        <f t="shared" si="189"/>
        <v>0.24980737076076892</v>
      </c>
      <c r="BY115" s="23">
        <f t="shared" si="190"/>
        <v>1.6708431135318833</v>
      </c>
      <c r="BZ115" s="23">
        <f t="shared" si="191"/>
        <v>1.6600779802867414</v>
      </c>
      <c r="CA115" s="24">
        <f t="shared" si="192"/>
        <v>0.62853965138812617</v>
      </c>
      <c r="CB115" s="24">
        <f t="shared" si="193"/>
        <v>4.7203406851587647E-3</v>
      </c>
      <c r="CC115" s="24">
        <f t="shared" si="194"/>
        <v>9.0983353230230241E-2</v>
      </c>
      <c r="CD115" s="24">
        <f t="shared" si="195"/>
        <v>0</v>
      </c>
      <c r="CE115" s="24">
        <f t="shared" si="196"/>
        <v>2.2075227554064162E-2</v>
      </c>
      <c r="CF115" s="24">
        <f t="shared" si="197"/>
        <v>0</v>
      </c>
      <c r="CG115" s="24">
        <f t="shared" si="198"/>
        <v>1.6334451351950777E-2</v>
      </c>
      <c r="CH115" s="24">
        <f t="shared" si="199"/>
        <v>3.5753722445682097E-2</v>
      </c>
      <c r="CI115" s="24">
        <f t="shared" si="200"/>
        <v>3.7660412263048802E-2</v>
      </c>
      <c r="CJ115" s="24">
        <f t="shared" si="201"/>
        <v>1.4423070393144586E-2</v>
      </c>
      <c r="CK115" s="24">
        <f t="shared" si="202"/>
        <v>0</v>
      </c>
      <c r="CL115" s="24">
        <f t="shared" si="203"/>
        <v>0.14950977068859436</v>
      </c>
      <c r="CM115" s="23">
        <f t="shared" si="204"/>
        <v>1</v>
      </c>
      <c r="CN115" s="23">
        <f t="shared" si="205"/>
        <v>0.85049022931140572</v>
      </c>
      <c r="CP115">
        <f t="shared" si="206"/>
        <v>0.63261555214543852</v>
      </c>
      <c r="CQ115">
        <f t="shared" si="207"/>
        <v>4.7509507510964024E-3</v>
      </c>
      <c r="CR115">
        <f t="shared" si="208"/>
        <v>0.18314670876426076</v>
      </c>
      <c r="CS115">
        <f t="shared" si="209"/>
        <v>0</v>
      </c>
      <c r="CT115">
        <f t="shared" si="210"/>
        <v>2.2218379122158138E-2</v>
      </c>
      <c r="CU115">
        <f t="shared" si="211"/>
        <v>0</v>
      </c>
      <c r="CV115">
        <f t="shared" si="212"/>
        <v>1.6440375620194889E-2</v>
      </c>
      <c r="CW115">
        <f t="shared" si="213"/>
        <v>3.5985575160258257E-2</v>
      </c>
      <c r="CX115">
        <f t="shared" si="214"/>
        <v>7.5809258636896026E-2</v>
      </c>
      <c r="CY115">
        <f t="shared" si="215"/>
        <v>2.903319979969702E-2</v>
      </c>
      <c r="CZ115">
        <f t="shared" si="216"/>
        <v>0</v>
      </c>
      <c r="DA115" s="23">
        <f t="shared" si="217"/>
        <v>1</v>
      </c>
      <c r="DB115" s="23">
        <f t="shared" si="218"/>
        <v>0.74229041529983708</v>
      </c>
      <c r="DC115" s="23">
        <f t="shared" si="219"/>
        <v>2.103186327285838E-2</v>
      </c>
      <c r="DD115" s="23">
        <f t="shared" si="220"/>
        <v>0.11965359304047625</v>
      </c>
      <c r="DE115" s="23">
        <f t="shared" si="221"/>
        <v>0</v>
      </c>
      <c r="DF115" s="23">
        <f t="shared" si="222"/>
        <v>0.13862907536076965</v>
      </c>
      <c r="DG115" s="23">
        <f t="shared" si="223"/>
        <v>0</v>
      </c>
      <c r="DH115" s="23">
        <f t="shared" si="224"/>
        <v>0.38705451513978623</v>
      </c>
      <c r="DI115" s="23">
        <f t="shared" si="225"/>
        <v>0.19918897809099567</v>
      </c>
      <c r="DJ115" s="23">
        <f t="shared" si="226"/>
        <v>3.3882498721339034E-2</v>
      </c>
      <c r="DK115" s="23">
        <f t="shared" si="227"/>
        <v>3.9279799566860592E-3</v>
      </c>
      <c r="DL115" s="23">
        <f t="shared" si="228"/>
        <v>1.6456589188827484</v>
      </c>
      <c r="DM115" s="23">
        <f t="shared" si="229"/>
        <v>0.74229041529983708</v>
      </c>
      <c r="DN115" s="23">
        <f t="shared" si="230"/>
        <v>2.103186327285838E-2</v>
      </c>
      <c r="DO115" s="23">
        <f t="shared" si="231"/>
        <v>0.2393071860809525</v>
      </c>
      <c r="DP115" s="23">
        <f t="shared" si="232"/>
        <v>0</v>
      </c>
      <c r="DR115" s="23">
        <f t="shared" si="233"/>
        <v>0.13862907536076965</v>
      </c>
      <c r="DS115" s="23">
        <f t="shared" si="234"/>
        <v>0</v>
      </c>
      <c r="DT115" s="23">
        <f t="shared" si="235"/>
        <v>0.38705451513978623</v>
      </c>
      <c r="DU115" s="23">
        <f t="shared" si="236"/>
        <v>0.19918897809099567</v>
      </c>
      <c r="DV115" s="23">
        <f t="shared" si="237"/>
        <v>6.7764997442678068E-2</v>
      </c>
      <c r="DW115" s="23">
        <f t="shared" si="238"/>
        <v>7.8559599133721184E-3</v>
      </c>
      <c r="DY115" s="23">
        <f t="shared" si="239"/>
        <v>1.4845808305996742</v>
      </c>
      <c r="DZ115" s="23">
        <f t="shared" si="240"/>
        <v>4.2063726545716759E-2</v>
      </c>
      <c r="EA115" s="23">
        <f t="shared" si="241"/>
        <v>0.35896077912142876</v>
      </c>
      <c r="EB115" s="23">
        <f t="shared" si="242"/>
        <v>0</v>
      </c>
      <c r="ED115" s="23">
        <f t="shared" si="243"/>
        <v>0.13862907536076965</v>
      </c>
      <c r="EE115" s="23">
        <f t="shared" si="244"/>
        <v>0</v>
      </c>
      <c r="EF115" s="23">
        <f t="shared" si="245"/>
        <v>0.38705451513978623</v>
      </c>
      <c r="EG115" s="23">
        <f t="shared" si="246"/>
        <v>0.19918897809099567</v>
      </c>
      <c r="EH115" s="23">
        <f t="shared" si="247"/>
        <v>3.3882498721339034E-2</v>
      </c>
      <c r="EI115" s="23">
        <f t="shared" si="248"/>
        <v>3.9279799566860592E-3</v>
      </c>
      <c r="EJ115" s="23">
        <f t="shared" si="249"/>
        <v>2.6482883835363964</v>
      </c>
      <c r="EK115" s="23">
        <f t="shared" si="250"/>
        <v>8.6848547699653889</v>
      </c>
      <c r="EL115" s="83">
        <f t="shared" si="295"/>
        <v>0.73628799173897164</v>
      </c>
      <c r="EM115" s="24">
        <f t="shared" si="251"/>
        <v>6.4466844540163795</v>
      </c>
      <c r="EN115" s="24">
        <f t="shared" si="252"/>
        <v>0.18265867806654398</v>
      </c>
      <c r="EO115" s="24">
        <f t="shared" si="253"/>
        <v>2.0783481565221553</v>
      </c>
      <c r="EP115" s="24">
        <f t="shared" si="254"/>
        <v>0</v>
      </c>
      <c r="EQ115" s="24"/>
      <c r="ER115" s="24">
        <f t="shared" si="255"/>
        <v>1.2039733864028717</v>
      </c>
      <c r="ES115" s="24">
        <f t="shared" si="256"/>
        <v>0</v>
      </c>
      <c r="ET115" s="24">
        <f t="shared" si="257"/>
        <v>3.3615122520484131</v>
      </c>
      <c r="EU115" s="24">
        <f t="shared" si="258"/>
        <v>1.7299273464981151</v>
      </c>
      <c r="EV115" s="24">
        <f t="shared" si="259"/>
        <v>0.58852916127673505</v>
      </c>
      <c r="EW115" s="24">
        <f t="shared" si="260"/>
        <v>6.8227870926306722E-2</v>
      </c>
      <c r="EX115" s="23">
        <f t="shared" si="261"/>
        <v>15.003104273554481</v>
      </c>
      <c r="EY115" s="23">
        <f t="shared" si="262"/>
        <v>15.659861305757524</v>
      </c>
      <c r="EZ115" s="23">
        <f t="shared" si="263"/>
        <v>13.273176927056365</v>
      </c>
      <c r="FA115" s="23" t="str">
        <f t="shared" si="264"/>
        <v>Good</v>
      </c>
      <c r="FB115" s="23">
        <f t="shared" si="265"/>
        <v>200.25871797711235</v>
      </c>
      <c r="FC115" s="23">
        <f t="shared" si="266"/>
        <v>0.16421850087891948</v>
      </c>
      <c r="FE115" s="23">
        <f t="shared" si="267"/>
        <v>-12.42602429938003</v>
      </c>
      <c r="FF115" s="23">
        <f t="shared" si="268"/>
        <v>8.2598428891235184E-2</v>
      </c>
      <c r="FG115" s="80">
        <f t="shared" si="269"/>
        <v>8.534721792246952E-2</v>
      </c>
      <c r="FH115" s="80">
        <f t="shared" si="270"/>
        <v>1.1186261684804022</v>
      </c>
      <c r="FI115" s="23">
        <f t="shared" si="271"/>
        <v>6.4466844540163795</v>
      </c>
      <c r="FJ115" s="23">
        <f t="shared" si="272"/>
        <v>1.5533155459836205</v>
      </c>
      <c r="FK115" s="23">
        <f t="shared" si="273"/>
        <v>0</v>
      </c>
      <c r="FL115" s="24">
        <f t="shared" si="274"/>
        <v>8</v>
      </c>
      <c r="FM115" s="23">
        <f t="shared" si="275"/>
        <v>0.52503261053853478</v>
      </c>
      <c r="FN115" s="23">
        <f t="shared" si="276"/>
        <v>0</v>
      </c>
      <c r="FO115" s="23">
        <f t="shared" si="277"/>
        <v>8.534721792246952E-2</v>
      </c>
      <c r="FP115" s="23">
        <f t="shared" si="278"/>
        <v>0.18265867806654398</v>
      </c>
      <c r="FQ115" s="23">
        <f t="shared" si="279"/>
        <v>0.79303850652754826</v>
      </c>
      <c r="FR115" s="23">
        <f t="shared" si="280"/>
        <v>3.3615122520484131</v>
      </c>
      <c r="FS115" s="23">
        <f t="shared" si="281"/>
        <v>4.1545507585759616</v>
      </c>
      <c r="FT115" s="23">
        <f t="shared" si="282"/>
        <v>0.84544924142403843</v>
      </c>
      <c r="FU115" s="23">
        <f t="shared" si="283"/>
        <v>5</v>
      </c>
      <c r="FV115" s="23">
        <f t="shared" si="284"/>
        <v>0</v>
      </c>
      <c r="FW115" s="23">
        <f t="shared" si="285"/>
        <v>5</v>
      </c>
      <c r="FX115" s="24">
        <f t="shared" si="286"/>
        <v>0</v>
      </c>
      <c r="FY115" s="24">
        <f t="shared" si="287"/>
        <v>0.27317692705636376</v>
      </c>
      <c r="FZ115" s="24">
        <f t="shared" si="288"/>
        <v>0</v>
      </c>
      <c r="GA115" s="74">
        <f t="shared" si="289"/>
        <v>0.27317692705636376</v>
      </c>
      <c r="GB115" s="74">
        <f t="shared" si="290"/>
        <v>0.27317692705636376</v>
      </c>
      <c r="GC115" s="23">
        <f t="shared" si="291"/>
        <v>1.7268230729436362</v>
      </c>
      <c r="GD115" s="23">
        <f t="shared" si="292"/>
        <v>0</v>
      </c>
      <c r="GE115" s="74">
        <f t="shared" si="293"/>
        <v>2</v>
      </c>
      <c r="GG115" s="24" t="str">
        <f t="shared" si="294"/>
        <v>CALCIC</v>
      </c>
      <c r="GH115" s="83">
        <f t="shared" si="296"/>
        <v>0.73628799173897164</v>
      </c>
    </row>
    <row r="116" spans="1:190" s="23" customFormat="1" ht="18" customHeight="1" x14ac:dyDescent="0.2">
      <c r="A116" s="23" t="s">
        <v>31</v>
      </c>
      <c r="B116" s="23" t="s">
        <v>144</v>
      </c>
      <c r="C116" s="24">
        <v>950</v>
      </c>
      <c r="D116" s="24">
        <v>1.01</v>
      </c>
      <c r="F116" s="37">
        <v>68.2</v>
      </c>
      <c r="G116" s="37">
        <v>0.47</v>
      </c>
      <c r="H116" s="37">
        <v>14</v>
      </c>
      <c r="I116" s="37">
        <v>2.14</v>
      </c>
      <c r="J116" s="37"/>
      <c r="K116" s="37">
        <v>0.7</v>
      </c>
      <c r="L116" s="37">
        <v>2.4500000000000002</v>
      </c>
      <c r="M116" s="37">
        <v>3.1</v>
      </c>
      <c r="N116" s="37">
        <v>2.74</v>
      </c>
      <c r="O116" s="37"/>
      <c r="P116" s="37"/>
      <c r="Q116" s="37">
        <v>3.7</v>
      </c>
      <c r="S116" s="37">
        <v>44.9</v>
      </c>
      <c r="T116" s="37">
        <v>1.67</v>
      </c>
      <c r="U116" s="37">
        <v>12</v>
      </c>
      <c r="V116" s="37">
        <v>9.31</v>
      </c>
      <c r="W116" s="37"/>
      <c r="X116" s="37">
        <v>16</v>
      </c>
      <c r="Y116" s="37">
        <v>11.26</v>
      </c>
      <c r="Z116" s="37">
        <v>2.1</v>
      </c>
      <c r="AA116" s="37">
        <v>0.39</v>
      </c>
      <c r="AB116" s="37"/>
      <c r="AD116" s="38">
        <f t="shared" si="149"/>
        <v>5.8738049836752877</v>
      </c>
      <c r="AE116" s="39"/>
      <c r="AF116" s="58">
        <f t="shared" si="150"/>
        <v>0.19033294392523364</v>
      </c>
      <c r="AG116" s="38">
        <f t="shared" si="151"/>
        <v>2</v>
      </c>
      <c r="AH116" s="38">
        <f t="shared" si="152"/>
        <v>3.6042686112498643</v>
      </c>
      <c r="AI116" s="38">
        <f t="shared" si="153"/>
        <v>5.3760582159159416</v>
      </c>
      <c r="AJ116" s="39"/>
      <c r="AK116" s="40">
        <f t="shared" si="154"/>
        <v>924.49153067062969</v>
      </c>
      <c r="AL116" s="40">
        <f t="shared" si="155"/>
        <v>917.24565919721169</v>
      </c>
      <c r="AM116" s="40">
        <f t="shared" si="156"/>
        <v>906.0301488720504</v>
      </c>
      <c r="AN116" s="40">
        <f t="shared" si="157"/>
        <v>849.33875508737094</v>
      </c>
      <c r="AO116" s="40">
        <f t="shared" si="158"/>
        <v>923.63112594206609</v>
      </c>
      <c r="AP116" s="40">
        <f t="shared" si="159"/>
        <v>864.48732469122035</v>
      </c>
      <c r="AQ116" s="41"/>
      <c r="AR116" s="40">
        <f t="shared" si="160"/>
        <v>901.50202641327894</v>
      </c>
      <c r="AS116" s="40">
        <f t="shared" si="161"/>
        <v>910.26430370802098</v>
      </c>
      <c r="AT116" s="41"/>
      <c r="AU116" s="38">
        <f t="shared" si="162"/>
        <v>3.447022497786207</v>
      </c>
      <c r="AV116" s="38">
        <f t="shared" si="163"/>
        <v>3.4787077666394159</v>
      </c>
      <c r="AW116" s="38">
        <f t="shared" si="164"/>
        <v>3.3516373438684912</v>
      </c>
      <c r="AX116" s="38">
        <f t="shared" si="165"/>
        <v>4.0754373385563758</v>
      </c>
      <c r="AY116" s="38">
        <f t="shared" si="166"/>
        <v>7.4399704917666307</v>
      </c>
      <c r="AZ116" s="38">
        <f t="shared" si="167"/>
        <v>2.4408652035072849</v>
      </c>
      <c r="BA116" s="39"/>
      <c r="BB116" s="42">
        <f t="shared" si="168"/>
        <v>0.246091146780132</v>
      </c>
      <c r="BC116" s="42" t="str">
        <f t="shared" si="169"/>
        <v>NO</v>
      </c>
      <c r="BD116" s="38">
        <f t="shared" si="170"/>
        <v>6.3373601177083021</v>
      </c>
      <c r="BE116" s="38">
        <f t="shared" si="171"/>
        <v>5.319044616283624</v>
      </c>
      <c r="BF116" s="38">
        <f t="shared" si="172"/>
        <v>5.3174641481533085</v>
      </c>
      <c r="BG116" s="38">
        <f t="shared" si="173"/>
        <v>6.7412944460983724</v>
      </c>
      <c r="BH116" s="38">
        <f t="shared" si="174"/>
        <v>5.1659708345737814</v>
      </c>
      <c r="BI116" s="38">
        <f t="shared" si="175"/>
        <v>-1.5100277067739594</v>
      </c>
      <c r="BJ116" s="38">
        <f t="shared" si="176"/>
        <v>6.7273601177083027</v>
      </c>
      <c r="BK116" s="38">
        <f t="shared" si="177"/>
        <v>6.6967662346504007</v>
      </c>
      <c r="BL116" s="24"/>
      <c r="BM116" s="24">
        <f t="shared" si="178"/>
        <v>1.135071890660289</v>
      </c>
      <c r="BN116" s="24">
        <f t="shared" si="179"/>
        <v>5.8839141299068089E-3</v>
      </c>
      <c r="BO116" s="24">
        <f t="shared" si="180"/>
        <v>0.13730740184972687</v>
      </c>
      <c r="BP116" s="24">
        <f t="shared" si="181"/>
        <v>0</v>
      </c>
      <c r="BQ116" s="24">
        <f t="shared" si="182"/>
        <v>2.9785765187956531E-2</v>
      </c>
      <c r="BR116" s="24">
        <f t="shared" si="183"/>
        <v>0</v>
      </c>
      <c r="BS116" s="24">
        <f t="shared" si="184"/>
        <v>1.736783080755451E-2</v>
      </c>
      <c r="BT116" s="24">
        <f t="shared" si="185"/>
        <v>4.3689614711095739E-2</v>
      </c>
      <c r="BU116" s="24">
        <f t="shared" si="186"/>
        <v>5.001702192197667E-2</v>
      </c>
      <c r="BV116" s="24">
        <f t="shared" si="187"/>
        <v>2.9088284003567035E-2</v>
      </c>
      <c r="BW116" s="24">
        <f t="shared" si="188"/>
        <v>0</v>
      </c>
      <c r="BX116" s="24">
        <f t="shared" si="189"/>
        <v>0.20539717151441</v>
      </c>
      <c r="BY116" s="23">
        <f t="shared" si="190"/>
        <v>1.6536088947864831</v>
      </c>
      <c r="BZ116" s="23">
        <f t="shared" si="191"/>
        <v>1.6646244310473435</v>
      </c>
      <c r="CA116" s="24">
        <f t="shared" si="192"/>
        <v>0.68642101178758563</v>
      </c>
      <c r="CB116" s="24">
        <f t="shared" si="193"/>
        <v>3.5582259798297411E-3</v>
      </c>
      <c r="CC116" s="24">
        <f t="shared" si="194"/>
        <v>8.3034992302370408E-2</v>
      </c>
      <c r="CD116" s="24">
        <f t="shared" si="195"/>
        <v>0</v>
      </c>
      <c r="CE116" s="24">
        <f t="shared" si="196"/>
        <v>1.801258162184869E-2</v>
      </c>
      <c r="CF116" s="24">
        <f t="shared" si="197"/>
        <v>0</v>
      </c>
      <c r="CG116" s="24">
        <f t="shared" si="198"/>
        <v>1.05029858404318E-2</v>
      </c>
      <c r="CH116" s="24">
        <f t="shared" si="199"/>
        <v>2.6420766632811937E-2</v>
      </c>
      <c r="CI116" s="24">
        <f t="shared" si="200"/>
        <v>3.0247189695018516E-2</v>
      </c>
      <c r="CJ116" s="24">
        <f t="shared" si="201"/>
        <v>1.7590788302649377E-2</v>
      </c>
      <c r="CK116" s="24">
        <f t="shared" si="202"/>
        <v>0</v>
      </c>
      <c r="CL116" s="24">
        <f t="shared" si="203"/>
        <v>0.12421145783745391</v>
      </c>
      <c r="CM116" s="23">
        <f t="shared" si="204"/>
        <v>1</v>
      </c>
      <c r="CN116" s="23">
        <f t="shared" si="205"/>
        <v>0.87578854216254609</v>
      </c>
      <c r="CP116">
        <f t="shared" si="206"/>
        <v>0.68187866853914181</v>
      </c>
      <c r="CQ116">
        <f t="shared" si="207"/>
        <v>3.5346796671756075E-3</v>
      </c>
      <c r="CR116">
        <f t="shared" si="208"/>
        <v>0.16497102804545072</v>
      </c>
      <c r="CS116">
        <f t="shared" si="209"/>
        <v>0</v>
      </c>
      <c r="CT116">
        <f t="shared" si="210"/>
        <v>1.7893384617223243E-2</v>
      </c>
      <c r="CU116">
        <f t="shared" si="211"/>
        <v>0</v>
      </c>
      <c r="CV116">
        <f t="shared" si="212"/>
        <v>1.0433483062979599E-2</v>
      </c>
      <c r="CW116">
        <f t="shared" si="213"/>
        <v>2.624592904935754E-2</v>
      </c>
      <c r="CX116">
        <f t="shared" si="214"/>
        <v>6.0094062046785059E-2</v>
      </c>
      <c r="CY116">
        <f t="shared" si="215"/>
        <v>3.4948764971886606E-2</v>
      </c>
      <c r="CZ116">
        <f t="shared" si="216"/>
        <v>0</v>
      </c>
      <c r="DA116" s="23">
        <f t="shared" si="217"/>
        <v>1.0000000000000002</v>
      </c>
      <c r="DB116" s="23">
        <f t="shared" si="218"/>
        <v>0.74728340015611394</v>
      </c>
      <c r="DC116" s="23">
        <f t="shared" si="219"/>
        <v>2.0906673610519937E-2</v>
      </c>
      <c r="DD116" s="23">
        <f t="shared" si="220"/>
        <v>0.11769205872833731</v>
      </c>
      <c r="DE116" s="23">
        <f t="shared" si="221"/>
        <v>0</v>
      </c>
      <c r="DF116" s="23">
        <f t="shared" si="222"/>
        <v>0.12958199714947444</v>
      </c>
      <c r="DG116" s="23">
        <f t="shared" si="223"/>
        <v>0</v>
      </c>
      <c r="DH116" s="23">
        <f t="shared" si="224"/>
        <v>0.39697898988696023</v>
      </c>
      <c r="DI116" s="23">
        <f t="shared" si="225"/>
        <v>0.2007939027130359</v>
      </c>
      <c r="DJ116" s="23">
        <f t="shared" si="226"/>
        <v>3.3882498721339034E-2</v>
      </c>
      <c r="DK116" s="23">
        <f t="shared" si="227"/>
        <v>4.1403031975880081E-3</v>
      </c>
      <c r="DL116" s="23">
        <f t="shared" si="228"/>
        <v>1.6512598241633687</v>
      </c>
      <c r="DM116" s="23">
        <f t="shared" si="229"/>
        <v>0.74728340015611394</v>
      </c>
      <c r="DN116" s="23">
        <f t="shared" si="230"/>
        <v>2.0906673610519937E-2</v>
      </c>
      <c r="DO116" s="23">
        <f t="shared" si="231"/>
        <v>0.23538411745667462</v>
      </c>
      <c r="DP116" s="23">
        <f t="shared" si="232"/>
        <v>0</v>
      </c>
      <c r="DR116" s="23">
        <f t="shared" si="233"/>
        <v>0.12958199714947444</v>
      </c>
      <c r="DS116" s="23">
        <f t="shared" si="234"/>
        <v>0</v>
      </c>
      <c r="DT116" s="23">
        <f t="shared" si="235"/>
        <v>0.39697898988696023</v>
      </c>
      <c r="DU116" s="23">
        <f t="shared" si="236"/>
        <v>0.2007939027130359</v>
      </c>
      <c r="DV116" s="23">
        <f t="shared" si="237"/>
        <v>6.7764997442678068E-2</v>
      </c>
      <c r="DW116" s="23">
        <f t="shared" si="238"/>
        <v>8.2806063951760163E-3</v>
      </c>
      <c r="DY116" s="23">
        <f t="shared" si="239"/>
        <v>1.4945668003122279</v>
      </c>
      <c r="DZ116" s="23">
        <f t="shared" si="240"/>
        <v>4.1813347221039875E-2</v>
      </c>
      <c r="EA116" s="23">
        <f t="shared" si="241"/>
        <v>0.35307617618501191</v>
      </c>
      <c r="EB116" s="23">
        <f t="shared" si="242"/>
        <v>0</v>
      </c>
      <c r="ED116" s="23">
        <f t="shared" si="243"/>
        <v>0.12958199714947444</v>
      </c>
      <c r="EE116" s="23">
        <f t="shared" si="244"/>
        <v>0</v>
      </c>
      <c r="EF116" s="23">
        <f t="shared" si="245"/>
        <v>0.39697898988696023</v>
      </c>
      <c r="EG116" s="23">
        <f t="shared" si="246"/>
        <v>0.2007939027130359</v>
      </c>
      <c r="EH116" s="23">
        <f t="shared" si="247"/>
        <v>3.3882498721339034E-2</v>
      </c>
      <c r="EI116" s="23">
        <f t="shared" si="248"/>
        <v>4.1403031975880081E-3</v>
      </c>
      <c r="EJ116" s="23">
        <f t="shared" si="249"/>
        <v>2.654834015386677</v>
      </c>
      <c r="EK116" s="23">
        <f t="shared" si="250"/>
        <v>8.6634418071707753</v>
      </c>
      <c r="EL116" s="83">
        <f t="shared" si="295"/>
        <v>0.753908853219868</v>
      </c>
      <c r="EM116" s="24">
        <f t="shared" si="251"/>
        <v>6.4740462507172056</v>
      </c>
      <c r="EN116" s="24">
        <f t="shared" si="252"/>
        <v>0.1811237502062524</v>
      </c>
      <c r="EO116" s="24">
        <f t="shared" si="253"/>
        <v>2.0392366039181513</v>
      </c>
      <c r="EP116" s="24">
        <f t="shared" si="254"/>
        <v>0</v>
      </c>
      <c r="EQ116" s="24"/>
      <c r="ER116" s="24">
        <f t="shared" si="255"/>
        <v>1.122626091561441</v>
      </c>
      <c r="ES116" s="24">
        <f t="shared" si="256"/>
        <v>0</v>
      </c>
      <c r="ET116" s="24">
        <f t="shared" si="257"/>
        <v>3.4392043775551158</v>
      </c>
      <c r="EU116" s="24">
        <f t="shared" si="258"/>
        <v>1.7395662913890966</v>
      </c>
      <c r="EV116" s="24">
        <f t="shared" si="259"/>
        <v>0.58707811190771786</v>
      </c>
      <c r="EW116" s="24">
        <f t="shared" si="260"/>
        <v>7.173855163269359E-2</v>
      </c>
      <c r="EX116" s="23">
        <f t="shared" si="261"/>
        <v>14.995803365347262</v>
      </c>
      <c r="EY116" s="23">
        <f t="shared" si="262"/>
        <v>15.654620028887674</v>
      </c>
      <c r="EZ116" s="23">
        <f t="shared" si="263"/>
        <v>13.256237073958166</v>
      </c>
      <c r="FA116" s="23" t="str">
        <f t="shared" si="264"/>
        <v>Good</v>
      </c>
      <c r="FB116" s="23">
        <f t="shared" si="265"/>
        <v>323.25984431896126</v>
      </c>
      <c r="FC116" s="23">
        <f t="shared" si="266"/>
        <v>0.13725733035456897</v>
      </c>
      <c r="FE116" s="23">
        <f t="shared" si="267"/>
        <v>-12.33964219079418</v>
      </c>
      <c r="FF116" s="23">
        <f t="shared" si="268"/>
        <v>8.067306196326969E-2</v>
      </c>
      <c r="FG116" s="80">
        <f t="shared" si="269"/>
        <v>7.798336979841515E-2</v>
      </c>
      <c r="FH116" s="80">
        <f t="shared" si="270"/>
        <v>1.0446427217630259</v>
      </c>
      <c r="FI116" s="23">
        <f t="shared" si="271"/>
        <v>6.4740462507172056</v>
      </c>
      <c r="FJ116" s="23">
        <f t="shared" si="272"/>
        <v>1.5259537492827944</v>
      </c>
      <c r="FK116" s="23">
        <f t="shared" si="273"/>
        <v>0</v>
      </c>
      <c r="FL116" s="24">
        <f t="shared" si="274"/>
        <v>8</v>
      </c>
      <c r="FM116" s="23">
        <f t="shared" si="275"/>
        <v>0.51328285463535694</v>
      </c>
      <c r="FN116" s="23">
        <f t="shared" si="276"/>
        <v>0</v>
      </c>
      <c r="FO116" s="23">
        <f t="shared" si="277"/>
        <v>7.798336979841515E-2</v>
      </c>
      <c r="FP116" s="23">
        <f t="shared" si="278"/>
        <v>0.1811237502062524</v>
      </c>
      <c r="FQ116" s="23">
        <f t="shared" si="279"/>
        <v>0.77238997464002446</v>
      </c>
      <c r="FR116" s="23">
        <f t="shared" si="280"/>
        <v>3.4392043775551158</v>
      </c>
      <c r="FS116" s="23">
        <f t="shared" si="281"/>
        <v>4.2115943521951404</v>
      </c>
      <c r="FT116" s="23">
        <f t="shared" si="282"/>
        <v>0.78840564780485956</v>
      </c>
      <c r="FU116" s="23">
        <f t="shared" si="283"/>
        <v>5</v>
      </c>
      <c r="FV116" s="23">
        <f t="shared" si="284"/>
        <v>0</v>
      </c>
      <c r="FW116" s="23">
        <f t="shared" si="285"/>
        <v>5</v>
      </c>
      <c r="FX116" s="24">
        <f t="shared" si="286"/>
        <v>0</v>
      </c>
      <c r="FY116" s="24">
        <f t="shared" si="287"/>
        <v>0.25623707395816631</v>
      </c>
      <c r="FZ116" s="24">
        <f t="shared" si="288"/>
        <v>0</v>
      </c>
      <c r="GA116" s="74">
        <f t="shared" si="289"/>
        <v>0.25623707395816631</v>
      </c>
      <c r="GB116" s="74">
        <f t="shared" si="290"/>
        <v>0.25623707395816631</v>
      </c>
      <c r="GC116" s="23">
        <f t="shared" si="291"/>
        <v>1.7395662913890966</v>
      </c>
      <c r="GD116" s="23">
        <f t="shared" si="292"/>
        <v>4.196634652737119E-3</v>
      </c>
      <c r="GE116" s="74">
        <f t="shared" si="293"/>
        <v>2</v>
      </c>
      <c r="GG116" s="24" t="str">
        <f t="shared" si="294"/>
        <v>CALCIC</v>
      </c>
      <c r="GH116" s="83">
        <f t="shared" si="296"/>
        <v>0.753908853219868</v>
      </c>
    </row>
    <row r="117" spans="1:190" s="23" customFormat="1" ht="18" customHeight="1" x14ac:dyDescent="0.2">
      <c r="A117" s="23" t="s">
        <v>52</v>
      </c>
      <c r="B117" s="23" t="s">
        <v>144</v>
      </c>
      <c r="C117" s="24">
        <v>1040</v>
      </c>
      <c r="D117" s="24">
        <v>9.3000000000000007</v>
      </c>
      <c r="F117" s="37">
        <v>52.25</v>
      </c>
      <c r="G117" s="37">
        <v>1.24</v>
      </c>
      <c r="H117" s="37">
        <v>17.8</v>
      </c>
      <c r="I117" s="37">
        <v>8.2899999999999991</v>
      </c>
      <c r="J117" s="37">
        <v>0.26</v>
      </c>
      <c r="K117" s="37">
        <v>2.5299999999999998</v>
      </c>
      <c r="L117" s="37">
        <v>5.63</v>
      </c>
      <c r="M117" s="37">
        <v>3.79</v>
      </c>
      <c r="N117" s="37">
        <v>2.42</v>
      </c>
      <c r="O117" s="37"/>
      <c r="P117" s="37">
        <v>1.1000000000000001</v>
      </c>
      <c r="Q117" s="37">
        <v>4.6899999999999835</v>
      </c>
      <c r="S117" s="37">
        <v>38.99</v>
      </c>
      <c r="T117" s="37">
        <v>5.24</v>
      </c>
      <c r="U117" s="37">
        <v>13.83</v>
      </c>
      <c r="V117" s="37">
        <v>12.79</v>
      </c>
      <c r="W117" s="37">
        <v>0.1</v>
      </c>
      <c r="X117" s="37">
        <v>11.47</v>
      </c>
      <c r="Y117" s="37">
        <v>9.52</v>
      </c>
      <c r="Z117" s="37">
        <v>2.4500000000000002</v>
      </c>
      <c r="AA117" s="37">
        <v>0.93</v>
      </c>
      <c r="AB117" s="37"/>
      <c r="AD117" s="38">
        <f t="shared" si="149"/>
        <v>14.146523459609892</v>
      </c>
      <c r="AE117" s="39"/>
      <c r="AF117" s="58">
        <f t="shared" si="150"/>
        <v>0.34030875110294539</v>
      </c>
      <c r="AG117" s="38">
        <f t="shared" si="151"/>
        <v>10</v>
      </c>
      <c r="AH117" s="38">
        <f t="shared" si="152"/>
        <v>9.4497619239213773</v>
      </c>
      <c r="AI117" s="38">
        <f t="shared" si="153"/>
        <v>9.4272248486891357</v>
      </c>
      <c r="AJ117" s="39"/>
      <c r="AK117" s="40">
        <f t="shared" si="154"/>
        <v>1024.9258971631361</v>
      </c>
      <c r="AL117" s="40">
        <f t="shared" si="155"/>
        <v>1031.0772218914924</v>
      </c>
      <c r="AM117" s="40">
        <f t="shared" si="156"/>
        <v>1004.0313352240439</v>
      </c>
      <c r="AN117" s="40">
        <f t="shared" si="157"/>
        <v>898.1679530757973</v>
      </c>
      <c r="AO117" s="40">
        <f t="shared" si="158"/>
        <v>1003.3854291008469</v>
      </c>
      <c r="AP117" s="40">
        <f t="shared" si="159"/>
        <v>1015.3698771946681</v>
      </c>
      <c r="AQ117" s="41"/>
      <c r="AR117" s="40">
        <f t="shared" si="160"/>
        <v>963.14796336533084</v>
      </c>
      <c r="AS117" s="40">
        <f t="shared" si="161"/>
        <v>992.56791439394499</v>
      </c>
      <c r="AT117" s="41"/>
      <c r="AU117" s="38">
        <f t="shared" si="162"/>
        <v>9.0660758222068818</v>
      </c>
      <c r="AV117" s="38">
        <f t="shared" si="163"/>
        <v>6.7528261228853061</v>
      </c>
      <c r="AW117" s="38">
        <f t="shared" si="164"/>
        <v>5.831439810731986</v>
      </c>
      <c r="AX117" s="38">
        <f t="shared" si="165"/>
        <v>8.7165020574591274</v>
      </c>
      <c r="AY117" s="38">
        <f t="shared" si="166"/>
        <v>6.1700796622537908</v>
      </c>
      <c r="AZ117" s="38">
        <f t="shared" si="167"/>
        <v>4.3993709603022797</v>
      </c>
      <c r="BA117" s="39"/>
      <c r="BB117" s="42">
        <f t="shared" si="168"/>
        <v>0.38481953531940061</v>
      </c>
      <c r="BC117" s="42" t="str">
        <f t="shared" si="169"/>
        <v>NO</v>
      </c>
      <c r="BD117" s="38">
        <f t="shared" si="170"/>
        <v>8.5383666353397487</v>
      </c>
      <c r="BE117" s="38">
        <f t="shared" si="171"/>
        <v>7.861925010929796</v>
      </c>
      <c r="BF117" s="38">
        <f t="shared" si="172"/>
        <v>10.16152756278939</v>
      </c>
      <c r="BG117" s="38">
        <f t="shared" si="173"/>
        <v>9.2092222312755823</v>
      </c>
      <c r="BH117" s="38">
        <f t="shared" si="174"/>
        <v>7.016916673456687</v>
      </c>
      <c r="BI117" s="38">
        <f t="shared" si="175"/>
        <v>-5.154872949241053</v>
      </c>
      <c r="BJ117" s="38">
        <f t="shared" si="176"/>
        <v>8.9283666353397493</v>
      </c>
      <c r="BK117" s="38">
        <f t="shared" si="177"/>
        <v>8.7796272732042144</v>
      </c>
      <c r="BL117" s="24"/>
      <c r="BM117" s="24">
        <f t="shared" si="178"/>
        <v>0.86961152913489881</v>
      </c>
      <c r="BN117" s="24">
        <f t="shared" si="179"/>
        <v>1.55235181299669E-2</v>
      </c>
      <c r="BO117" s="24">
        <f t="shared" si="180"/>
        <v>0.17457655378036702</v>
      </c>
      <c r="BP117" s="24">
        <f t="shared" si="181"/>
        <v>0</v>
      </c>
      <c r="BQ117" s="24">
        <f t="shared" si="182"/>
        <v>0.11538504364867271</v>
      </c>
      <c r="BR117" s="24">
        <f t="shared" si="183"/>
        <v>3.6651982378854628E-3</v>
      </c>
      <c r="BS117" s="24">
        <f t="shared" si="184"/>
        <v>6.2772302775875574E-2</v>
      </c>
      <c r="BT117" s="24">
        <f t="shared" si="185"/>
        <v>0.10039695135651795</v>
      </c>
      <c r="BU117" s="24">
        <f t="shared" si="186"/>
        <v>6.1149842930416642E-2</v>
      </c>
      <c r="BV117" s="24">
        <f t="shared" si="187"/>
        <v>2.5691112149135845E-2</v>
      </c>
      <c r="BW117" s="24">
        <f t="shared" si="188"/>
        <v>7.7499172167933656E-3</v>
      </c>
      <c r="BX117" s="24">
        <f t="shared" si="189"/>
        <v>0.26035479308177822</v>
      </c>
      <c r="BY117" s="23">
        <f t="shared" si="190"/>
        <v>1.6968767624423087</v>
      </c>
      <c r="BZ117" s="23">
        <f t="shared" si="191"/>
        <v>1.705689395437243</v>
      </c>
      <c r="CA117" s="24">
        <f t="shared" si="192"/>
        <v>0.51247771693406308</v>
      </c>
      <c r="CB117" s="24">
        <f t="shared" si="193"/>
        <v>9.148288475365739E-3</v>
      </c>
      <c r="CC117" s="24">
        <f t="shared" si="194"/>
        <v>0.10288110347453848</v>
      </c>
      <c r="CD117" s="24">
        <f t="shared" si="195"/>
        <v>0</v>
      </c>
      <c r="CE117" s="24">
        <f t="shared" si="196"/>
        <v>6.7998481800528296E-2</v>
      </c>
      <c r="CF117" s="24">
        <f t="shared" si="197"/>
        <v>2.1599672521946472E-3</v>
      </c>
      <c r="CG117" s="24">
        <f t="shared" si="198"/>
        <v>3.6992847191523577E-2</v>
      </c>
      <c r="CH117" s="24">
        <f t="shared" si="199"/>
        <v>5.9165729402774647E-2</v>
      </c>
      <c r="CI117" s="24">
        <f t="shared" si="200"/>
        <v>3.6036702419334148E-2</v>
      </c>
      <c r="CJ117" s="24">
        <f t="shared" si="201"/>
        <v>1.514023452838067E-2</v>
      </c>
      <c r="CK117" s="24">
        <f t="shared" si="202"/>
        <v>4.5671656235299835E-3</v>
      </c>
      <c r="CL117" s="24">
        <f t="shared" si="203"/>
        <v>0.15343176289776667</v>
      </c>
      <c r="CM117" s="23">
        <f t="shared" si="204"/>
        <v>1</v>
      </c>
      <c r="CN117" s="23">
        <f t="shared" si="205"/>
        <v>0.84656823710223328</v>
      </c>
      <c r="CP117">
        <f t="shared" si="206"/>
        <v>0.50982994410420146</v>
      </c>
      <c r="CQ117">
        <f t="shared" si="207"/>
        <v>9.1010228307056695E-3</v>
      </c>
      <c r="CR117">
        <f t="shared" si="208"/>
        <v>0.20469911373942193</v>
      </c>
      <c r="CS117">
        <f t="shared" si="209"/>
        <v>0</v>
      </c>
      <c r="CT117">
        <f t="shared" si="210"/>
        <v>6.7647160120318656E-2</v>
      </c>
      <c r="CU117">
        <f t="shared" si="211"/>
        <v>2.1488075423872302E-3</v>
      </c>
      <c r="CV117">
        <f t="shared" si="212"/>
        <v>3.6801719553274402E-2</v>
      </c>
      <c r="CW117">
        <f t="shared" si="213"/>
        <v>5.8860043115166238E-2</v>
      </c>
      <c r="CX117">
        <f t="shared" si="214"/>
        <v>7.1701029617694562E-2</v>
      </c>
      <c r="CY117">
        <f t="shared" si="215"/>
        <v>3.0124021662865631E-2</v>
      </c>
      <c r="CZ117">
        <f t="shared" si="216"/>
        <v>9.087137713964296E-3</v>
      </c>
      <c r="DA117" s="23">
        <f t="shared" si="217"/>
        <v>1</v>
      </c>
      <c r="DB117" s="23">
        <f t="shared" si="218"/>
        <v>0.64892159848745845</v>
      </c>
      <c r="DC117" s="23">
        <f t="shared" si="219"/>
        <v>6.5599383065344005E-2</v>
      </c>
      <c r="DD117" s="23">
        <f t="shared" si="220"/>
        <v>0.13564009768440874</v>
      </c>
      <c r="DE117" s="23">
        <f t="shared" si="221"/>
        <v>0</v>
      </c>
      <c r="DF117" s="23">
        <f t="shared" si="222"/>
        <v>0.1780186620345626</v>
      </c>
      <c r="DG117" s="23">
        <f t="shared" si="223"/>
        <v>1.4096916299559472E-3</v>
      </c>
      <c r="DH117" s="23">
        <f t="shared" si="224"/>
        <v>0.28458431337521461</v>
      </c>
      <c r="DI117" s="23">
        <f t="shared" si="225"/>
        <v>0.16976536002025772</v>
      </c>
      <c r="DJ117" s="23">
        <f t="shared" si="226"/>
        <v>3.952958184156221E-2</v>
      </c>
      <c r="DK117" s="23">
        <f t="shared" si="227"/>
        <v>9.8730307019406355E-3</v>
      </c>
      <c r="DL117" s="23">
        <f t="shared" si="228"/>
        <v>1.5333417188407048</v>
      </c>
      <c r="DM117" s="23">
        <f t="shared" si="229"/>
        <v>0.64892159848745845</v>
      </c>
      <c r="DN117" s="23">
        <f t="shared" si="230"/>
        <v>6.5599383065344005E-2</v>
      </c>
      <c r="DO117" s="23">
        <f t="shared" si="231"/>
        <v>0.27128019536881748</v>
      </c>
      <c r="DP117" s="23">
        <f t="shared" si="232"/>
        <v>0</v>
      </c>
      <c r="DR117" s="23">
        <f t="shared" si="233"/>
        <v>0.1780186620345626</v>
      </c>
      <c r="DS117" s="23">
        <f t="shared" si="234"/>
        <v>1.4096916299559472E-3</v>
      </c>
      <c r="DT117" s="23">
        <f t="shared" si="235"/>
        <v>0.28458431337521461</v>
      </c>
      <c r="DU117" s="23">
        <f t="shared" si="236"/>
        <v>0.16976536002025772</v>
      </c>
      <c r="DV117" s="23">
        <f t="shared" si="237"/>
        <v>7.905916368312442E-2</v>
      </c>
      <c r="DW117" s="23">
        <f t="shared" si="238"/>
        <v>1.9746061403881271E-2</v>
      </c>
      <c r="DY117" s="23">
        <f t="shared" si="239"/>
        <v>1.2978431969749169</v>
      </c>
      <c r="DZ117" s="23">
        <f t="shared" si="240"/>
        <v>0.13119876613068801</v>
      </c>
      <c r="EA117" s="23">
        <f t="shared" si="241"/>
        <v>0.40692029305322619</v>
      </c>
      <c r="EB117" s="23">
        <f t="shared" si="242"/>
        <v>0</v>
      </c>
      <c r="ED117" s="23">
        <f t="shared" si="243"/>
        <v>0.1780186620345626</v>
      </c>
      <c r="EE117" s="23">
        <f t="shared" si="244"/>
        <v>1.4096916299559472E-3</v>
      </c>
      <c r="EF117" s="23">
        <f t="shared" si="245"/>
        <v>0.28458431337521461</v>
      </c>
      <c r="EG117" s="23">
        <f t="shared" si="246"/>
        <v>0.16976536002025772</v>
      </c>
      <c r="EH117" s="23">
        <f t="shared" si="247"/>
        <v>3.952958184156221E-2</v>
      </c>
      <c r="EI117" s="23">
        <f t="shared" si="248"/>
        <v>9.8730307019406355E-3</v>
      </c>
      <c r="EJ117" s="23">
        <f t="shared" si="249"/>
        <v>2.5191428957623243</v>
      </c>
      <c r="EK117" s="23">
        <f t="shared" si="250"/>
        <v>9.1300894596691435</v>
      </c>
      <c r="EL117" s="83">
        <f t="shared" si="295"/>
        <v>0.61518046468059928</v>
      </c>
      <c r="EM117" s="24">
        <f t="shared" si="251"/>
        <v>5.9247122465019961</v>
      </c>
      <c r="EN117" s="24">
        <f t="shared" si="252"/>
        <v>0.59892823588569577</v>
      </c>
      <c r="EO117" s="24">
        <f t="shared" si="253"/>
        <v>2.4768124523538266</v>
      </c>
      <c r="EP117" s="24">
        <f t="shared" si="254"/>
        <v>0</v>
      </c>
      <c r="EQ117" s="24"/>
      <c r="ER117" s="24">
        <f t="shared" si="255"/>
        <v>1.6253263098661634</v>
      </c>
      <c r="ES117" s="24">
        <f t="shared" si="256"/>
        <v>1.2870610692044608E-2</v>
      </c>
      <c r="ET117" s="24">
        <f t="shared" si="257"/>
        <v>2.5982802399342275</v>
      </c>
      <c r="EU117" s="24">
        <f t="shared" si="258"/>
        <v>1.5499729241378923</v>
      </c>
      <c r="EV117" s="24">
        <f t="shared" si="259"/>
        <v>0.72181723703355183</v>
      </c>
      <c r="EW117" s="24">
        <f t="shared" si="260"/>
        <v>0.18028330709355608</v>
      </c>
      <c r="EX117" s="23">
        <f t="shared" si="261"/>
        <v>14.786903019371847</v>
      </c>
      <c r="EY117" s="23">
        <f t="shared" si="262"/>
        <v>15.689003563498954</v>
      </c>
      <c r="EZ117" s="23">
        <f t="shared" si="263"/>
        <v>13.236930095233955</v>
      </c>
      <c r="FA117" s="23" t="str">
        <f t="shared" si="264"/>
        <v>Good</v>
      </c>
      <c r="FB117" s="23">
        <f t="shared" si="265"/>
        <v>69.338422352925278</v>
      </c>
      <c r="FC117" s="23">
        <f t="shared" si="266"/>
        <v>0.22332763474289272</v>
      </c>
      <c r="FE117" s="23">
        <f t="shared" si="267"/>
        <v>-9.9498180914244063</v>
      </c>
      <c r="FF117" s="23">
        <f t="shared" si="268"/>
        <v>0.10114662819016228</v>
      </c>
      <c r="FG117" s="80">
        <f t="shared" si="269"/>
        <v>0.13673558849249456</v>
      </c>
      <c r="FH117" s="80">
        <f t="shared" si="270"/>
        <v>1.4885907213736689</v>
      </c>
      <c r="FI117" s="23">
        <f t="shared" si="271"/>
        <v>5.9247122465019961</v>
      </c>
      <c r="FJ117" s="23">
        <f t="shared" si="272"/>
        <v>2.0752877534980039</v>
      </c>
      <c r="FK117" s="23">
        <f t="shared" si="273"/>
        <v>0</v>
      </c>
      <c r="FL117" s="24">
        <f t="shared" si="274"/>
        <v>8</v>
      </c>
      <c r="FM117" s="23">
        <f t="shared" si="275"/>
        <v>0.40152469885582276</v>
      </c>
      <c r="FN117" s="23">
        <f t="shared" si="276"/>
        <v>0</v>
      </c>
      <c r="FO117" s="23">
        <f t="shared" si="277"/>
        <v>0.13673558849249456</v>
      </c>
      <c r="FP117" s="23">
        <f t="shared" si="278"/>
        <v>0.59892823588569577</v>
      </c>
      <c r="FQ117" s="23">
        <f t="shared" si="279"/>
        <v>1.1371885232340131</v>
      </c>
      <c r="FR117" s="23">
        <f t="shared" si="280"/>
        <v>2.5982802399342275</v>
      </c>
      <c r="FS117" s="23">
        <f t="shared" si="281"/>
        <v>3.7354687631682406</v>
      </c>
      <c r="FT117" s="23">
        <f t="shared" si="282"/>
        <v>1.2645312368317594</v>
      </c>
      <c r="FU117" s="23">
        <f t="shared" si="283"/>
        <v>5</v>
      </c>
      <c r="FV117" s="23">
        <f t="shared" si="284"/>
        <v>0</v>
      </c>
      <c r="FW117" s="23">
        <f t="shared" si="285"/>
        <v>5</v>
      </c>
      <c r="FX117" s="24">
        <f t="shared" si="286"/>
        <v>0</v>
      </c>
      <c r="FY117" s="24">
        <f t="shared" si="287"/>
        <v>0.22405948454190949</v>
      </c>
      <c r="FZ117" s="24">
        <f t="shared" si="288"/>
        <v>1.2870610692044608E-2</v>
      </c>
      <c r="GA117" s="74">
        <f t="shared" si="289"/>
        <v>0.23693009523395411</v>
      </c>
      <c r="GB117" s="74">
        <f t="shared" si="290"/>
        <v>0.23693009523395411</v>
      </c>
      <c r="GC117" s="23">
        <f t="shared" si="291"/>
        <v>1.5499729241378923</v>
      </c>
      <c r="GD117" s="23">
        <f t="shared" si="292"/>
        <v>0.21309698062815352</v>
      </c>
      <c r="GE117" s="74">
        <f t="shared" si="293"/>
        <v>2</v>
      </c>
      <c r="GG117" s="24" t="str">
        <f t="shared" si="294"/>
        <v>CALCIC</v>
      </c>
      <c r="GH117" s="83">
        <f t="shared" si="296"/>
        <v>0.61518046468059928</v>
      </c>
    </row>
    <row r="118" spans="1:190" s="23" customFormat="1" ht="18" customHeight="1" x14ac:dyDescent="0.2">
      <c r="A118" s="23" t="s">
        <v>52</v>
      </c>
      <c r="B118" s="23" t="s">
        <v>144</v>
      </c>
      <c r="C118" s="24">
        <v>1000</v>
      </c>
      <c r="D118" s="24">
        <v>9.3000000000000007</v>
      </c>
      <c r="F118" s="37">
        <v>56.17</v>
      </c>
      <c r="G118" s="37">
        <v>0.84</v>
      </c>
      <c r="H118" s="37">
        <v>17.91</v>
      </c>
      <c r="I118" s="37">
        <v>6.82</v>
      </c>
      <c r="J118" s="37">
        <v>0.1</v>
      </c>
      <c r="K118" s="37">
        <v>1.97</v>
      </c>
      <c r="L118" s="37">
        <v>5.38</v>
      </c>
      <c r="M118" s="37">
        <v>3.39</v>
      </c>
      <c r="N118" s="37">
        <v>2.4500000000000002</v>
      </c>
      <c r="O118" s="37"/>
      <c r="P118" s="37">
        <v>1.01</v>
      </c>
      <c r="Q118" s="37">
        <v>3.9599999999999937</v>
      </c>
      <c r="S118" s="37">
        <v>41.86</v>
      </c>
      <c r="T118" s="37">
        <v>4.16</v>
      </c>
      <c r="U118" s="37">
        <v>13.95</v>
      </c>
      <c r="V118" s="37">
        <v>12.56</v>
      </c>
      <c r="W118" s="37">
        <v>0.15</v>
      </c>
      <c r="X118" s="37">
        <v>11.71</v>
      </c>
      <c r="Y118" s="37">
        <v>10.38</v>
      </c>
      <c r="Z118" s="37">
        <v>2.46</v>
      </c>
      <c r="AA118" s="37">
        <v>0.89</v>
      </c>
      <c r="AB118" s="37"/>
      <c r="AD118" s="38">
        <f t="shared" si="149"/>
        <v>13.512722205417287</v>
      </c>
      <c r="AE118" s="39"/>
      <c r="AF118" s="58">
        <f t="shared" si="150"/>
        <v>0.30982367127376897</v>
      </c>
      <c r="AG118" s="38">
        <f t="shared" si="151"/>
        <v>9.1</v>
      </c>
      <c r="AH118" s="38">
        <f t="shared" si="152"/>
        <v>8.2931662525019973</v>
      </c>
      <c r="AI118" s="38">
        <f t="shared" si="153"/>
        <v>8.9329751127896628</v>
      </c>
      <c r="AJ118" s="39"/>
      <c r="AK118" s="40">
        <f t="shared" si="154"/>
        <v>983.63344151441106</v>
      </c>
      <c r="AL118" s="40">
        <f t="shared" si="155"/>
        <v>989.20894723955632</v>
      </c>
      <c r="AM118" s="40">
        <f t="shared" si="156"/>
        <v>965.60443487747102</v>
      </c>
      <c r="AN118" s="40">
        <f t="shared" si="157"/>
        <v>889.28136334513124</v>
      </c>
      <c r="AO118" s="40">
        <f t="shared" si="158"/>
        <v>977.22478129619026</v>
      </c>
      <c r="AP118" s="40">
        <f t="shared" si="159"/>
        <v>989.72709445085275</v>
      </c>
      <c r="AQ118" s="41"/>
      <c r="AR118" s="40">
        <f t="shared" si="160"/>
        <v>947.32323011121241</v>
      </c>
      <c r="AS118" s="40">
        <f t="shared" si="161"/>
        <v>969.66220180216624</v>
      </c>
      <c r="AT118" s="41"/>
      <c r="AU118" s="38">
        <f t="shared" si="162"/>
        <v>7.4137878316098531</v>
      </c>
      <c r="AV118" s="38">
        <f t="shared" si="163"/>
        <v>5.8744044710087469</v>
      </c>
      <c r="AW118" s="38">
        <f t="shared" si="164"/>
        <v>5.2264581434534243</v>
      </c>
      <c r="AX118" s="38">
        <f t="shared" si="165"/>
        <v>8.7646739837558911</v>
      </c>
      <c r="AY118" s="38">
        <f t="shared" si="166"/>
        <v>9.6972673693437006</v>
      </c>
      <c r="AZ118" s="38">
        <f t="shared" si="167"/>
        <v>4.0721747654661407</v>
      </c>
      <c r="BA118" s="39"/>
      <c r="BB118" s="42">
        <f t="shared" si="168"/>
        <v>0.37566345558780939</v>
      </c>
      <c r="BC118" s="42" t="str">
        <f t="shared" si="169"/>
        <v>NO</v>
      </c>
      <c r="BD118" s="38">
        <f t="shared" si="170"/>
        <v>8.2104248658915218</v>
      </c>
      <c r="BE118" s="38">
        <f t="shared" si="171"/>
        <v>7.4514854118601761</v>
      </c>
      <c r="BF118" s="38">
        <f t="shared" si="172"/>
        <v>9.2268431427137791</v>
      </c>
      <c r="BG118" s="38">
        <f t="shared" si="173"/>
        <v>8.8415101876000364</v>
      </c>
      <c r="BH118" s="38">
        <f t="shared" si="174"/>
        <v>6.7411326407000276</v>
      </c>
      <c r="BI118" s="38">
        <f t="shared" si="175"/>
        <v>-2.9963522275993597</v>
      </c>
      <c r="BJ118" s="38">
        <f t="shared" si="176"/>
        <v>8.6004248658915223</v>
      </c>
      <c r="BK118" s="38">
        <f t="shared" si="177"/>
        <v>8.4692887398893912</v>
      </c>
      <c r="BL118" s="24"/>
      <c r="BM118" s="24">
        <f t="shared" si="178"/>
        <v>0.93485319792358412</v>
      </c>
      <c r="BN118" s="24">
        <f t="shared" si="179"/>
        <v>1.051593163642919E-2</v>
      </c>
      <c r="BO118" s="24">
        <f t="shared" si="180"/>
        <v>0.17565539765204344</v>
      </c>
      <c r="BP118" s="24">
        <f t="shared" si="181"/>
        <v>0</v>
      </c>
      <c r="BQ118" s="24">
        <f t="shared" si="182"/>
        <v>9.492472830928203E-2</v>
      </c>
      <c r="BR118" s="24">
        <f t="shared" si="183"/>
        <v>1.4096916299559472E-3</v>
      </c>
      <c r="BS118" s="24">
        <f t="shared" si="184"/>
        <v>4.8878038129831977E-2</v>
      </c>
      <c r="BT118" s="24">
        <f t="shared" si="185"/>
        <v>9.5938827406406149E-2</v>
      </c>
      <c r="BU118" s="24">
        <f t="shared" si="186"/>
        <v>5.4696033650161589E-2</v>
      </c>
      <c r="BV118" s="24">
        <f t="shared" si="187"/>
        <v>2.6009597010488772E-2</v>
      </c>
      <c r="BW118" s="24">
        <f t="shared" si="188"/>
        <v>7.1158330808739085E-3</v>
      </c>
      <c r="BX118" s="24">
        <f t="shared" si="189"/>
        <v>0.21983048626947629</v>
      </c>
      <c r="BY118" s="23">
        <f t="shared" si="190"/>
        <v>1.6698277626985332</v>
      </c>
      <c r="BZ118" s="23">
        <f t="shared" si="191"/>
        <v>1.7134741378226248</v>
      </c>
      <c r="CA118" s="24">
        <f t="shared" si="192"/>
        <v>0.55985007484413252</v>
      </c>
      <c r="CB118" s="24">
        <f t="shared" si="193"/>
        <v>6.2976145632139139E-3</v>
      </c>
      <c r="CC118" s="24">
        <f t="shared" si="194"/>
        <v>0.10519372211668986</v>
      </c>
      <c r="CD118" s="24">
        <f t="shared" si="195"/>
        <v>0</v>
      </c>
      <c r="CE118" s="24">
        <f t="shared" si="196"/>
        <v>5.6847017656406949E-2</v>
      </c>
      <c r="CF118" s="24">
        <f t="shared" si="197"/>
        <v>8.4421379345005513E-4</v>
      </c>
      <c r="CG118" s="24">
        <f t="shared" si="198"/>
        <v>2.9271305233805903E-2</v>
      </c>
      <c r="CH118" s="24">
        <f t="shared" si="199"/>
        <v>5.745432526008775E-2</v>
      </c>
      <c r="CI118" s="24">
        <f t="shared" si="200"/>
        <v>3.2755494232393045E-2</v>
      </c>
      <c r="CJ118" s="24">
        <f t="shared" si="201"/>
        <v>1.557621545856672E-2</v>
      </c>
      <c r="CK118" s="24">
        <f t="shared" si="202"/>
        <v>4.2614173987467622E-3</v>
      </c>
      <c r="CL118" s="24">
        <f t="shared" si="203"/>
        <v>0.13164859944250668</v>
      </c>
      <c r="CM118" s="23">
        <f t="shared" si="204"/>
        <v>1</v>
      </c>
      <c r="CN118" s="23">
        <f t="shared" si="205"/>
        <v>0.86835140055749338</v>
      </c>
      <c r="CP118">
        <f t="shared" si="206"/>
        <v>0.54558932480389621</v>
      </c>
      <c r="CQ118">
        <f t="shared" si="207"/>
        <v>6.1371989248651133E-3</v>
      </c>
      <c r="CR118">
        <f t="shared" si="208"/>
        <v>0.20502836170641628</v>
      </c>
      <c r="CS118">
        <f t="shared" si="209"/>
        <v>0</v>
      </c>
      <c r="CT118">
        <f t="shared" si="210"/>
        <v>5.5398985145994915E-2</v>
      </c>
      <c r="CU118">
        <f t="shared" si="211"/>
        <v>8.2270960432895399E-4</v>
      </c>
      <c r="CV118">
        <f t="shared" si="212"/>
        <v>2.8525693531589052E-2</v>
      </c>
      <c r="CW118">
        <f t="shared" si="213"/>
        <v>5.5990823140359261E-2</v>
      </c>
      <c r="CX118">
        <f t="shared" si="214"/>
        <v>6.3842263437563024E-2</v>
      </c>
      <c r="CY118">
        <f t="shared" si="215"/>
        <v>3.035890234508019E-2</v>
      </c>
      <c r="CZ118">
        <f t="shared" si="216"/>
        <v>8.305737359907004E-3</v>
      </c>
      <c r="DA118" s="23">
        <f t="shared" si="217"/>
        <v>1</v>
      </c>
      <c r="DB118" s="23">
        <f t="shared" si="218"/>
        <v>0.69668782027917442</v>
      </c>
      <c r="DC118" s="23">
        <f t="shared" si="219"/>
        <v>5.2078899532792183E-2</v>
      </c>
      <c r="DD118" s="23">
        <f t="shared" si="220"/>
        <v>0.13681701827169213</v>
      </c>
      <c r="DE118" s="23">
        <f t="shared" si="221"/>
        <v>0</v>
      </c>
      <c r="DF118" s="23">
        <f t="shared" si="222"/>
        <v>0.17481738820595047</v>
      </c>
      <c r="DG118" s="23">
        <f t="shared" si="223"/>
        <v>2.1145374449339205E-3</v>
      </c>
      <c r="DH118" s="23">
        <f t="shared" si="224"/>
        <v>0.29053899822351903</v>
      </c>
      <c r="DI118" s="23">
        <f t="shared" si="225"/>
        <v>0.18510130640864236</v>
      </c>
      <c r="DJ118" s="23">
        <f t="shared" si="226"/>
        <v>3.9690927073568583E-2</v>
      </c>
      <c r="DK118" s="23">
        <f t="shared" si="227"/>
        <v>9.4483842201367359E-3</v>
      </c>
      <c r="DL118" s="23">
        <f t="shared" si="228"/>
        <v>1.5872952796604096</v>
      </c>
      <c r="DM118" s="23">
        <f t="shared" si="229"/>
        <v>0.69668782027917442</v>
      </c>
      <c r="DN118" s="23">
        <f t="shared" si="230"/>
        <v>5.2078899532792183E-2</v>
      </c>
      <c r="DO118" s="23">
        <f t="shared" si="231"/>
        <v>0.27363403654338425</v>
      </c>
      <c r="DP118" s="23">
        <f t="shared" si="232"/>
        <v>0</v>
      </c>
      <c r="DR118" s="23">
        <f t="shared" si="233"/>
        <v>0.17481738820595047</v>
      </c>
      <c r="DS118" s="23">
        <f t="shared" si="234"/>
        <v>2.1145374449339205E-3</v>
      </c>
      <c r="DT118" s="23">
        <f t="shared" si="235"/>
        <v>0.29053899822351903</v>
      </c>
      <c r="DU118" s="23">
        <f t="shared" si="236"/>
        <v>0.18510130640864236</v>
      </c>
      <c r="DV118" s="23">
        <f t="shared" si="237"/>
        <v>7.9381854147137165E-2</v>
      </c>
      <c r="DW118" s="23">
        <f t="shared" si="238"/>
        <v>1.8896768440273472E-2</v>
      </c>
      <c r="DY118" s="23">
        <f t="shared" si="239"/>
        <v>1.3933756405583488</v>
      </c>
      <c r="DZ118" s="23">
        <f t="shared" si="240"/>
        <v>0.10415779906558437</v>
      </c>
      <c r="EA118" s="23">
        <f t="shared" si="241"/>
        <v>0.41045105481507638</v>
      </c>
      <c r="EB118" s="23">
        <f t="shared" si="242"/>
        <v>0</v>
      </c>
      <c r="ED118" s="23">
        <f t="shared" si="243"/>
        <v>0.17481738820595047</v>
      </c>
      <c r="EE118" s="23">
        <f t="shared" si="244"/>
        <v>2.1145374449339205E-3</v>
      </c>
      <c r="EF118" s="23">
        <f t="shared" si="245"/>
        <v>0.29053899822351903</v>
      </c>
      <c r="EG118" s="23">
        <f t="shared" si="246"/>
        <v>0.18510130640864236</v>
      </c>
      <c r="EH118" s="23">
        <f t="shared" si="247"/>
        <v>3.9690927073568583E-2</v>
      </c>
      <c r="EI118" s="23">
        <f t="shared" si="248"/>
        <v>9.4483842201367359E-3</v>
      </c>
      <c r="EJ118" s="23">
        <f t="shared" si="249"/>
        <v>2.6096960360157611</v>
      </c>
      <c r="EK118" s="23">
        <f t="shared" si="250"/>
        <v>8.8132869432235648</v>
      </c>
      <c r="EL118" s="83">
        <f t="shared" si="295"/>
        <v>0.62433654441219066</v>
      </c>
      <c r="EM118" s="24">
        <f t="shared" si="251"/>
        <v>6.1401096699693332</v>
      </c>
      <c r="EN118" s="24">
        <f t="shared" si="252"/>
        <v>0.45898628526980917</v>
      </c>
      <c r="EO118" s="24">
        <f t="shared" si="253"/>
        <v>2.4116152814893681</v>
      </c>
      <c r="EP118" s="24">
        <f t="shared" si="254"/>
        <v>0</v>
      </c>
      <c r="EQ118" s="24"/>
      <c r="ER118" s="24">
        <f t="shared" si="255"/>
        <v>1.5407158049239484</v>
      </c>
      <c r="ES118" s="24">
        <f t="shared" si="256"/>
        <v>1.8636025254393441E-2</v>
      </c>
      <c r="ET118" s="24">
        <f t="shared" si="257"/>
        <v>2.5606035595405947</v>
      </c>
      <c r="EU118" s="24">
        <f t="shared" si="258"/>
        <v>1.631350926944912</v>
      </c>
      <c r="EV118" s="24">
        <f t="shared" si="259"/>
        <v>0.69961505868384133</v>
      </c>
      <c r="EW118" s="24">
        <f t="shared" si="260"/>
        <v>0.16654264256378132</v>
      </c>
      <c r="EX118" s="23">
        <f t="shared" si="261"/>
        <v>14.762017553392358</v>
      </c>
      <c r="EY118" s="23">
        <f t="shared" si="262"/>
        <v>15.628175254639981</v>
      </c>
      <c r="EZ118" s="23">
        <f t="shared" si="263"/>
        <v>13.130666626447447</v>
      </c>
      <c r="FA118" s="23" t="str">
        <f t="shared" si="264"/>
        <v>Good</v>
      </c>
      <c r="FB118" s="23">
        <f t="shared" si="265"/>
        <v>88.871540841778184</v>
      </c>
      <c r="FC118" s="23">
        <f t="shared" si="266"/>
        <v>0.21450845911279356</v>
      </c>
      <c r="FE118" s="23">
        <f t="shared" si="267"/>
        <v>-10.627438384840076</v>
      </c>
      <c r="FF118" s="23">
        <f t="shared" si="268"/>
        <v>9.6249419022138571E-2</v>
      </c>
      <c r="FG118" s="80">
        <f t="shared" si="269"/>
        <v>0.12435483907503023</v>
      </c>
      <c r="FH118" s="80">
        <f t="shared" si="270"/>
        <v>1.4163609658489182</v>
      </c>
      <c r="FI118" s="23">
        <f t="shared" si="271"/>
        <v>6.1401096699693332</v>
      </c>
      <c r="FJ118" s="23">
        <f t="shared" si="272"/>
        <v>1.8598903300306668</v>
      </c>
      <c r="FK118" s="23">
        <f t="shared" si="273"/>
        <v>0</v>
      </c>
      <c r="FL118" s="24">
        <f t="shared" si="274"/>
        <v>8</v>
      </c>
      <c r="FM118" s="23">
        <f t="shared" si="275"/>
        <v>0.55172495145870126</v>
      </c>
      <c r="FN118" s="23">
        <f t="shared" si="276"/>
        <v>0</v>
      </c>
      <c r="FO118" s="23">
        <f t="shared" si="277"/>
        <v>0.12435483907503023</v>
      </c>
      <c r="FP118" s="23">
        <f t="shared" si="278"/>
        <v>0.45898628526980917</v>
      </c>
      <c r="FQ118" s="23">
        <f t="shared" si="279"/>
        <v>1.1350660758035407</v>
      </c>
      <c r="FR118" s="23">
        <f t="shared" si="280"/>
        <v>2.5606035595405947</v>
      </c>
      <c r="FS118" s="23">
        <f t="shared" si="281"/>
        <v>3.6956696353441352</v>
      </c>
      <c r="FT118" s="23">
        <f t="shared" si="282"/>
        <v>1.3043303646558648</v>
      </c>
      <c r="FU118" s="23">
        <f t="shared" si="283"/>
        <v>5</v>
      </c>
      <c r="FV118" s="23">
        <f t="shared" si="284"/>
        <v>0</v>
      </c>
      <c r="FW118" s="23">
        <f t="shared" si="285"/>
        <v>5</v>
      </c>
      <c r="FX118" s="24">
        <f t="shared" si="286"/>
        <v>0</v>
      </c>
      <c r="FY118" s="24">
        <f t="shared" si="287"/>
        <v>0.11203060119305341</v>
      </c>
      <c r="FZ118" s="24">
        <f t="shared" si="288"/>
        <v>1.8636025254393441E-2</v>
      </c>
      <c r="GA118" s="74">
        <f t="shared" si="289"/>
        <v>0.13066662644744687</v>
      </c>
      <c r="GB118" s="74">
        <f t="shared" si="290"/>
        <v>0.13066662644744687</v>
      </c>
      <c r="GC118" s="23">
        <f t="shared" si="291"/>
        <v>1.631350926944912</v>
      </c>
      <c r="GD118" s="23">
        <f t="shared" si="292"/>
        <v>0.23798244660764101</v>
      </c>
      <c r="GE118" s="74">
        <f t="shared" si="293"/>
        <v>1.9999999999999998</v>
      </c>
      <c r="GG118" s="24" t="str">
        <f t="shared" si="294"/>
        <v>CALCIC</v>
      </c>
      <c r="GH118" s="83">
        <f t="shared" si="296"/>
        <v>0.62433654441219066</v>
      </c>
    </row>
    <row r="119" spans="1:190" s="23" customFormat="1" ht="18" customHeight="1" x14ac:dyDescent="0.2">
      <c r="A119" s="23" t="s">
        <v>52</v>
      </c>
      <c r="B119" s="23" t="s">
        <v>144</v>
      </c>
      <c r="C119" s="24">
        <v>1020</v>
      </c>
      <c r="D119" s="24">
        <v>9.3000000000000007</v>
      </c>
      <c r="F119" s="37">
        <v>52.54</v>
      </c>
      <c r="G119" s="37">
        <v>1.45</v>
      </c>
      <c r="H119" s="37">
        <v>17</v>
      </c>
      <c r="I119" s="37">
        <v>9.18</v>
      </c>
      <c r="J119" s="37">
        <v>0.17</v>
      </c>
      <c r="K119" s="37">
        <v>2.11</v>
      </c>
      <c r="L119" s="37">
        <v>4.7300000000000004</v>
      </c>
      <c r="M119" s="37">
        <v>4.79</v>
      </c>
      <c r="N119" s="37">
        <v>3.06</v>
      </c>
      <c r="O119" s="37"/>
      <c r="P119" s="37">
        <v>1.26</v>
      </c>
      <c r="Q119" s="37">
        <v>3.3</v>
      </c>
      <c r="S119" s="37">
        <v>39.619999999999997</v>
      </c>
      <c r="T119" s="37">
        <v>6.15</v>
      </c>
      <c r="U119" s="37">
        <v>13.53</v>
      </c>
      <c r="V119" s="37">
        <v>14.58</v>
      </c>
      <c r="W119" s="37">
        <v>0.16</v>
      </c>
      <c r="X119" s="37">
        <v>11.74</v>
      </c>
      <c r="Y119" s="37">
        <v>9.4499999999999993</v>
      </c>
      <c r="Z119" s="37">
        <v>2.5</v>
      </c>
      <c r="AA119" s="37">
        <v>0.83</v>
      </c>
      <c r="AB119" s="37"/>
      <c r="AD119" s="38">
        <f t="shared" si="149"/>
        <v>12.357796485758215</v>
      </c>
      <c r="AE119" s="39"/>
      <c r="AF119" s="58">
        <f t="shared" si="150"/>
        <v>0.28544944383204734</v>
      </c>
      <c r="AG119" s="38">
        <f t="shared" si="151"/>
        <v>7.7</v>
      </c>
      <c r="AH119" s="38">
        <f t="shared" si="152"/>
        <v>8.172179197910598</v>
      </c>
      <c r="AI119" s="38">
        <f t="shared" si="153"/>
        <v>7.2419266751441604</v>
      </c>
      <c r="AJ119" s="39"/>
      <c r="AK119" s="40">
        <f t="shared" si="154"/>
        <v>1029.7035877993462</v>
      </c>
      <c r="AL119" s="40">
        <f t="shared" si="155"/>
        <v>1030.873568035169</v>
      </c>
      <c r="AM119" s="40">
        <f t="shared" si="156"/>
        <v>1014.3268790345317</v>
      </c>
      <c r="AN119" s="40">
        <f t="shared" si="157"/>
        <v>908.31269620074181</v>
      </c>
      <c r="AO119" s="40">
        <f t="shared" si="158"/>
        <v>1006.0846857267129</v>
      </c>
      <c r="AP119" s="40">
        <f t="shared" si="159"/>
        <v>1006.3282764318817</v>
      </c>
      <c r="AQ119" s="41"/>
      <c r="AR119" s="40">
        <f t="shared" si="160"/>
        <v>960.08791761780878</v>
      </c>
      <c r="AS119" s="40">
        <f t="shared" si="161"/>
        <v>982.52028297141794</v>
      </c>
      <c r="AT119" s="41"/>
      <c r="AU119" s="38">
        <f t="shared" si="162"/>
        <v>8.1709290606621767</v>
      </c>
      <c r="AV119" s="38">
        <f t="shared" si="163"/>
        <v>5.9773364503272042</v>
      </c>
      <c r="AW119" s="38">
        <f t="shared" si="164"/>
        <v>5.6624434307807148</v>
      </c>
      <c r="AX119" s="38">
        <f t="shared" si="165"/>
        <v>6.4119291606558724</v>
      </c>
      <c r="AY119" s="38">
        <f t="shared" si="166"/>
        <v>3.5899866118015833</v>
      </c>
      <c r="AZ119" s="38">
        <f t="shared" si="167"/>
        <v>3.7689037591798891</v>
      </c>
      <c r="BA119" s="39"/>
      <c r="BB119" s="42">
        <f t="shared" si="168"/>
        <v>0.41061563744978663</v>
      </c>
      <c r="BC119" s="42" t="str">
        <f t="shared" si="169"/>
        <v>NO</v>
      </c>
      <c r="BD119" s="38">
        <f t="shared" si="170"/>
        <v>7.9574838110651065</v>
      </c>
      <c r="BE119" s="38">
        <f t="shared" si="171"/>
        <v>7.1424664615172908</v>
      </c>
      <c r="BF119" s="38">
        <f t="shared" si="172"/>
        <v>8.5650756179953973</v>
      </c>
      <c r="BG119" s="38">
        <f t="shared" si="173"/>
        <v>8.557894372645567</v>
      </c>
      <c r="BH119" s="38">
        <f t="shared" si="174"/>
        <v>6.5284207794841764</v>
      </c>
      <c r="BI119" s="38">
        <f t="shared" si="175"/>
        <v>-4.2628669521607119</v>
      </c>
      <c r="BJ119" s="38">
        <f t="shared" si="176"/>
        <v>8.3474838110651071</v>
      </c>
      <c r="BK119" s="38">
        <f t="shared" si="177"/>
        <v>8.2299250379065416</v>
      </c>
      <c r="BL119" s="24"/>
      <c r="BM119" s="24">
        <f t="shared" si="178"/>
        <v>0.87443808116263322</v>
      </c>
      <c r="BN119" s="24">
        <f t="shared" si="179"/>
        <v>1.8152501039074197E-2</v>
      </c>
      <c r="BO119" s="24">
        <f t="shared" si="180"/>
        <v>0.1667304165318112</v>
      </c>
      <c r="BP119" s="24">
        <f t="shared" si="181"/>
        <v>0</v>
      </c>
      <c r="BQ119" s="24">
        <f t="shared" si="182"/>
        <v>0.12777258150721538</v>
      </c>
      <c r="BR119" s="24">
        <f t="shared" si="183"/>
        <v>2.3964757709251101E-3</v>
      </c>
      <c r="BS119" s="24">
        <f t="shared" si="184"/>
        <v>5.2351604291342876E-2</v>
      </c>
      <c r="BT119" s="24">
        <f t="shared" si="185"/>
        <v>8.4347705136115447E-2</v>
      </c>
      <c r="BU119" s="24">
        <f t="shared" si="186"/>
        <v>7.7284366131054272E-2</v>
      </c>
      <c r="BV119" s="24">
        <f t="shared" si="187"/>
        <v>3.2485455857998217E-2</v>
      </c>
      <c r="BW119" s="24">
        <f t="shared" si="188"/>
        <v>8.8771779028724001E-3</v>
      </c>
      <c r="BX119" s="24">
        <f t="shared" si="189"/>
        <v>0.18319207189123052</v>
      </c>
      <c r="BY119" s="23">
        <f t="shared" si="190"/>
        <v>1.6280284372222729</v>
      </c>
      <c r="BZ119" s="23">
        <f t="shared" si="191"/>
        <v>1.7302137817547782</v>
      </c>
      <c r="CA119" s="24">
        <f t="shared" si="192"/>
        <v>0.53711474638280365</v>
      </c>
      <c r="CB119" s="24">
        <f t="shared" si="193"/>
        <v>1.1149990150077371E-2</v>
      </c>
      <c r="CC119" s="24">
        <f t="shared" si="194"/>
        <v>0.10241247187075252</v>
      </c>
      <c r="CD119" s="24">
        <f t="shared" si="195"/>
        <v>0</v>
      </c>
      <c r="CE119" s="24">
        <f t="shared" si="196"/>
        <v>7.8483015766739175E-2</v>
      </c>
      <c r="CF119" s="24">
        <f t="shared" si="197"/>
        <v>1.4720110018556893E-3</v>
      </c>
      <c r="CG119" s="24">
        <f t="shared" si="198"/>
        <v>3.215644339767474E-2</v>
      </c>
      <c r="CH119" s="24">
        <f t="shared" si="199"/>
        <v>5.1809724699912935E-2</v>
      </c>
      <c r="CI119" s="24">
        <f t="shared" si="200"/>
        <v>4.7471140161971709E-2</v>
      </c>
      <c r="CJ119" s="24">
        <f t="shared" si="201"/>
        <v>1.9953862669269219E-2</v>
      </c>
      <c r="CK119" s="24">
        <f t="shared" si="202"/>
        <v>5.4527167338787761E-3</v>
      </c>
      <c r="CL119" s="24">
        <f t="shared" si="203"/>
        <v>0.11252387716506423</v>
      </c>
      <c r="CM119" s="23">
        <f t="shared" si="204"/>
        <v>1.0000000000000002</v>
      </c>
      <c r="CN119" s="23">
        <f t="shared" si="205"/>
        <v>0.88747612283493593</v>
      </c>
      <c r="CP119">
        <f t="shared" si="206"/>
        <v>0.50539308516880521</v>
      </c>
      <c r="CQ119">
        <f t="shared" si="207"/>
        <v>1.0491478700778802E-2</v>
      </c>
      <c r="CR119">
        <f t="shared" si="208"/>
        <v>0.19272811058378422</v>
      </c>
      <c r="CS119">
        <f t="shared" si="209"/>
        <v>0</v>
      </c>
      <c r="CT119">
        <f t="shared" si="210"/>
        <v>7.3847857908997103E-2</v>
      </c>
      <c r="CU119">
        <f t="shared" si="211"/>
        <v>1.3850749521221654E-3</v>
      </c>
      <c r="CV119">
        <f t="shared" si="212"/>
        <v>3.0257303949023002E-2</v>
      </c>
      <c r="CW119">
        <f t="shared" si="213"/>
        <v>4.8749874741241643E-2</v>
      </c>
      <c r="CX119">
        <f t="shared" si="214"/>
        <v>8.9335048588819674E-2</v>
      </c>
      <c r="CY119">
        <f t="shared" si="215"/>
        <v>3.7550800023164251E-2</v>
      </c>
      <c r="CZ119">
        <f t="shared" si="216"/>
        <v>1.0261365383264014E-2</v>
      </c>
      <c r="DA119" s="23">
        <f t="shared" si="217"/>
        <v>1</v>
      </c>
      <c r="DB119" s="23">
        <f t="shared" si="218"/>
        <v>0.65940686668563997</v>
      </c>
      <c r="DC119" s="23">
        <f t="shared" si="219"/>
        <v>7.6991642338142291E-2</v>
      </c>
      <c r="DD119" s="23">
        <f t="shared" si="220"/>
        <v>0.13269779621620031</v>
      </c>
      <c r="DE119" s="23">
        <f t="shared" si="221"/>
        <v>0</v>
      </c>
      <c r="DF119" s="23">
        <f t="shared" si="222"/>
        <v>0.20293292357028325</v>
      </c>
      <c r="DG119" s="23">
        <f t="shared" si="223"/>
        <v>2.2555066079295153E-3</v>
      </c>
      <c r="DH119" s="23">
        <f t="shared" si="224"/>
        <v>0.29128333382955707</v>
      </c>
      <c r="DI119" s="23">
        <f t="shared" si="225"/>
        <v>0.16851708531422641</v>
      </c>
      <c r="DJ119" s="23">
        <f t="shared" si="226"/>
        <v>4.0336308001594087E-2</v>
      </c>
      <c r="DK119" s="23">
        <f t="shared" si="227"/>
        <v>8.8114144974308882E-3</v>
      </c>
      <c r="DL119" s="23">
        <f t="shared" si="228"/>
        <v>1.5832328770610038</v>
      </c>
      <c r="DM119" s="23">
        <f t="shared" si="229"/>
        <v>0.65940686668563997</v>
      </c>
      <c r="DN119" s="23">
        <f t="shared" si="230"/>
        <v>7.6991642338142291E-2</v>
      </c>
      <c r="DO119" s="23">
        <f t="shared" si="231"/>
        <v>0.26539559243240063</v>
      </c>
      <c r="DP119" s="23">
        <f t="shared" si="232"/>
        <v>0</v>
      </c>
      <c r="DR119" s="23">
        <f t="shared" si="233"/>
        <v>0.20293292357028325</v>
      </c>
      <c r="DS119" s="23">
        <f t="shared" si="234"/>
        <v>2.2555066079295153E-3</v>
      </c>
      <c r="DT119" s="23">
        <f t="shared" si="235"/>
        <v>0.29128333382955707</v>
      </c>
      <c r="DU119" s="23">
        <f t="shared" si="236"/>
        <v>0.16851708531422641</v>
      </c>
      <c r="DV119" s="23">
        <f t="shared" si="237"/>
        <v>8.0672616003188174E-2</v>
      </c>
      <c r="DW119" s="23">
        <f t="shared" si="238"/>
        <v>1.7622828994861776E-2</v>
      </c>
      <c r="DY119" s="23">
        <f t="shared" si="239"/>
        <v>1.3188137333712799</v>
      </c>
      <c r="DZ119" s="23">
        <f t="shared" si="240"/>
        <v>0.15398328467628458</v>
      </c>
      <c r="EA119" s="23">
        <f t="shared" si="241"/>
        <v>0.39809338864860094</v>
      </c>
      <c r="EB119" s="23">
        <f t="shared" si="242"/>
        <v>0</v>
      </c>
      <c r="ED119" s="23">
        <f t="shared" si="243"/>
        <v>0.20293292357028325</v>
      </c>
      <c r="EE119" s="23">
        <f t="shared" si="244"/>
        <v>2.2555066079295153E-3</v>
      </c>
      <c r="EF119" s="23">
        <f t="shared" si="245"/>
        <v>0.29128333382955707</v>
      </c>
      <c r="EG119" s="23">
        <f t="shared" si="246"/>
        <v>0.16851708531422641</v>
      </c>
      <c r="EH119" s="23">
        <f t="shared" si="247"/>
        <v>4.0336308001594087E-2</v>
      </c>
      <c r="EI119" s="23">
        <f t="shared" si="248"/>
        <v>8.8114144974308882E-3</v>
      </c>
      <c r="EJ119" s="23">
        <f t="shared" si="249"/>
        <v>2.5850269785171864</v>
      </c>
      <c r="EK119" s="23">
        <f t="shared" si="250"/>
        <v>8.8973926350250991</v>
      </c>
      <c r="EL119" s="83">
        <f t="shared" si="295"/>
        <v>0.58938436255021343</v>
      </c>
      <c r="EM119" s="24">
        <f t="shared" si="251"/>
        <v>5.8670017991337904</v>
      </c>
      <c r="EN119" s="24">
        <f t="shared" si="252"/>
        <v>0.68502487149787383</v>
      </c>
      <c r="EO119" s="24">
        <f t="shared" si="253"/>
        <v>2.3613287894761643</v>
      </c>
      <c r="EP119" s="24">
        <f t="shared" si="254"/>
        <v>0</v>
      </c>
      <c r="EQ119" s="24"/>
      <c r="ER119" s="24">
        <f t="shared" si="255"/>
        <v>1.8055738995783495</v>
      </c>
      <c r="ES119" s="24">
        <f t="shared" si="256"/>
        <v>2.0068127881642514E-2</v>
      </c>
      <c r="ET119" s="24">
        <f t="shared" si="257"/>
        <v>2.5916621891206582</v>
      </c>
      <c r="EU119" s="24">
        <f t="shared" si="258"/>
        <v>1.4993626737506942</v>
      </c>
      <c r="EV119" s="24">
        <f t="shared" si="259"/>
        <v>0.71777593947497442</v>
      </c>
      <c r="EW119" s="24">
        <f t="shared" si="260"/>
        <v>0.15679722890718994</v>
      </c>
      <c r="EX119" s="23">
        <f t="shared" si="261"/>
        <v>14.830022350439174</v>
      </c>
      <c r="EY119" s="23">
        <f t="shared" si="262"/>
        <v>15.704595518821337</v>
      </c>
      <c r="EZ119" s="23">
        <f t="shared" si="263"/>
        <v>13.33065967668848</v>
      </c>
      <c r="FA119" s="23" t="str">
        <f t="shared" si="264"/>
        <v>Good</v>
      </c>
      <c r="FB119" s="23">
        <f t="shared" si="265"/>
        <v>83.52949883146168</v>
      </c>
      <c r="FC119" s="23">
        <f t="shared" si="266"/>
        <v>0.20188123847242231</v>
      </c>
      <c r="FE119" s="23">
        <f t="shared" si="267"/>
        <v>-10.11796057573032</v>
      </c>
      <c r="FF119" s="23">
        <f t="shared" si="268"/>
        <v>0.1079836719945572</v>
      </c>
      <c r="FG119" s="80">
        <f t="shared" si="269"/>
        <v>0.16034353282414096</v>
      </c>
      <c r="FH119" s="80">
        <f t="shared" si="270"/>
        <v>1.6452303667542085</v>
      </c>
      <c r="FI119" s="23">
        <f t="shared" si="271"/>
        <v>5.8670017991337904</v>
      </c>
      <c r="FJ119" s="23">
        <f t="shared" si="272"/>
        <v>2.1329982008662096</v>
      </c>
      <c r="FK119" s="23">
        <f t="shared" si="273"/>
        <v>0</v>
      </c>
      <c r="FL119" s="24">
        <f t="shared" si="274"/>
        <v>8</v>
      </c>
      <c r="FM119" s="23">
        <f t="shared" si="275"/>
        <v>0.2283305886099547</v>
      </c>
      <c r="FN119" s="23">
        <f t="shared" si="276"/>
        <v>0</v>
      </c>
      <c r="FO119" s="23">
        <f t="shared" si="277"/>
        <v>0.16034353282414096</v>
      </c>
      <c r="FP119" s="23">
        <f t="shared" si="278"/>
        <v>0.68502487149787383</v>
      </c>
      <c r="FQ119" s="23">
        <f t="shared" si="279"/>
        <v>1.0736989929319694</v>
      </c>
      <c r="FR119" s="23">
        <f t="shared" si="280"/>
        <v>2.5916621891206582</v>
      </c>
      <c r="FS119" s="23">
        <f t="shared" si="281"/>
        <v>3.6653611820526275</v>
      </c>
      <c r="FT119" s="23">
        <f t="shared" si="282"/>
        <v>1.3346388179473725</v>
      </c>
      <c r="FU119" s="23">
        <f t="shared" si="283"/>
        <v>5</v>
      </c>
      <c r="FV119" s="23">
        <f t="shared" si="284"/>
        <v>0</v>
      </c>
      <c r="FW119" s="23">
        <f t="shared" si="285"/>
        <v>5</v>
      </c>
      <c r="FX119" s="24">
        <f t="shared" si="286"/>
        <v>0</v>
      </c>
      <c r="FY119" s="24">
        <f t="shared" si="287"/>
        <v>0.31059154880683604</v>
      </c>
      <c r="FZ119" s="24">
        <f t="shared" si="288"/>
        <v>2.0068127881642514E-2</v>
      </c>
      <c r="GA119" s="74">
        <f t="shared" si="289"/>
        <v>0.33065967668847857</v>
      </c>
      <c r="GB119" s="74">
        <f t="shared" si="290"/>
        <v>0.33065967668847857</v>
      </c>
      <c r="GC119" s="23">
        <f t="shared" si="291"/>
        <v>1.4993626737506942</v>
      </c>
      <c r="GD119" s="23">
        <f t="shared" si="292"/>
        <v>0.16997764956082717</v>
      </c>
      <c r="GE119" s="74">
        <f t="shared" si="293"/>
        <v>2</v>
      </c>
      <c r="GG119" s="24" t="str">
        <f t="shared" si="294"/>
        <v>CALCIC</v>
      </c>
      <c r="GH119" s="83">
        <f t="shared" si="296"/>
        <v>0.58938436255021343</v>
      </c>
    </row>
    <row r="120" spans="1:190" s="23" customFormat="1" ht="18" customHeight="1" x14ac:dyDescent="0.2">
      <c r="A120" s="23" t="s">
        <v>52</v>
      </c>
      <c r="B120" s="23" t="s">
        <v>144</v>
      </c>
      <c r="C120" s="24">
        <v>1000</v>
      </c>
      <c r="D120" s="24">
        <v>9.3000000000000007</v>
      </c>
      <c r="F120" s="37">
        <v>52.84</v>
      </c>
      <c r="G120" s="37">
        <v>1.26</v>
      </c>
      <c r="H120" s="37">
        <v>16.68</v>
      </c>
      <c r="I120" s="37">
        <v>9.08</v>
      </c>
      <c r="J120" s="37">
        <v>0.15</v>
      </c>
      <c r="K120" s="37">
        <v>1.82</v>
      </c>
      <c r="L120" s="37">
        <v>4.25</v>
      </c>
      <c r="M120" s="37">
        <v>4.5599999999999996</v>
      </c>
      <c r="N120" s="37">
        <v>3.14</v>
      </c>
      <c r="O120" s="37"/>
      <c r="P120" s="37">
        <v>1.1200000000000001</v>
      </c>
      <c r="Q120" s="37">
        <v>5.0999999999999943</v>
      </c>
      <c r="S120" s="37">
        <v>39.799999999999997</v>
      </c>
      <c r="T120" s="37">
        <v>5.25</v>
      </c>
      <c r="U120" s="37">
        <v>13.2</v>
      </c>
      <c r="V120" s="37">
        <v>13.67</v>
      </c>
      <c r="W120" s="37">
        <v>0.17</v>
      </c>
      <c r="X120" s="37">
        <v>9.94</v>
      </c>
      <c r="Y120" s="37">
        <v>9.9499999999999993</v>
      </c>
      <c r="Z120" s="37">
        <v>2.39</v>
      </c>
      <c r="AA120" s="37">
        <v>1.08</v>
      </c>
      <c r="AB120" s="37"/>
      <c r="AD120" s="38">
        <f t="shared" si="149"/>
        <v>13.678599293461076</v>
      </c>
      <c r="AE120" s="39"/>
      <c r="AF120" s="58">
        <f t="shared" si="150"/>
        <v>0.27565613948005213</v>
      </c>
      <c r="AG120" s="38">
        <f t="shared" si="151"/>
        <v>9.1999999999999993</v>
      </c>
      <c r="AH120" s="38">
        <f t="shared" si="152"/>
        <v>8.9413938643424871</v>
      </c>
      <c r="AI120" s="38">
        <f t="shared" si="153"/>
        <v>9.1291512851394021</v>
      </c>
      <c r="AJ120" s="39"/>
      <c r="AK120" s="40">
        <f t="shared" si="154"/>
        <v>996.74763270171002</v>
      </c>
      <c r="AL120" s="40">
        <f t="shared" si="155"/>
        <v>1003.1447035391697</v>
      </c>
      <c r="AM120" s="40">
        <f t="shared" si="156"/>
        <v>978.74048007767965</v>
      </c>
      <c r="AN120" s="40">
        <f t="shared" si="157"/>
        <v>896.29942229953554</v>
      </c>
      <c r="AO120" s="40">
        <f t="shared" si="158"/>
        <v>995.8064595540576</v>
      </c>
      <c r="AP120" s="40">
        <f t="shared" si="159"/>
        <v>1010.4786855642786</v>
      </c>
      <c r="AQ120" s="41"/>
      <c r="AR120" s="40">
        <f t="shared" si="160"/>
        <v>967.80456467542706</v>
      </c>
      <c r="AS120" s="40">
        <f t="shared" si="161"/>
        <v>976.14722228569383</v>
      </c>
      <c r="AT120" s="41"/>
      <c r="AU120" s="38">
        <f t="shared" si="162"/>
        <v>6.7142912658535572</v>
      </c>
      <c r="AV120" s="38">
        <f t="shared" si="163"/>
        <v>5.5806159244447553</v>
      </c>
      <c r="AW120" s="38">
        <f t="shared" si="164"/>
        <v>5.2402236189372422</v>
      </c>
      <c r="AX120" s="38">
        <f t="shared" si="165"/>
        <v>7.7904450262369034</v>
      </c>
      <c r="AY120" s="38">
        <f t="shared" si="166"/>
        <v>7.7249723749353034</v>
      </c>
      <c r="AZ120" s="38">
        <f t="shared" si="167"/>
        <v>3.9286030671070078</v>
      </c>
      <c r="BA120" s="39"/>
      <c r="BB120" s="42">
        <f t="shared" si="168"/>
        <v>0.43550303725742862</v>
      </c>
      <c r="BC120" s="42" t="str">
        <f t="shared" si="169"/>
        <v>NO</v>
      </c>
      <c r="BD120" s="38">
        <f t="shared" si="170"/>
        <v>8.0075796166320465</v>
      </c>
      <c r="BE120" s="38">
        <f t="shared" si="171"/>
        <v>7.2031464147109894</v>
      </c>
      <c r="BF120" s="38">
        <f t="shared" si="172"/>
        <v>8.6922591732116938</v>
      </c>
      <c r="BG120" s="38">
        <f t="shared" si="173"/>
        <v>8.6140654150705238</v>
      </c>
      <c r="BH120" s="38">
        <f t="shared" si="174"/>
        <v>6.5705490613028941</v>
      </c>
      <c r="BI120" s="38">
        <f t="shared" si="175"/>
        <v>-3.1065875069010502</v>
      </c>
      <c r="BJ120" s="38">
        <f t="shared" si="176"/>
        <v>8.3975796166320471</v>
      </c>
      <c r="BK120" s="38">
        <f t="shared" si="177"/>
        <v>8.2773318042084565</v>
      </c>
      <c r="BL120" s="24"/>
      <c r="BM120" s="24">
        <f t="shared" si="178"/>
        <v>0.87943106601891019</v>
      </c>
      <c r="BN120" s="24">
        <f t="shared" si="179"/>
        <v>1.5773897454643786E-2</v>
      </c>
      <c r="BO120" s="24">
        <f t="shared" si="180"/>
        <v>0.16359196163238884</v>
      </c>
      <c r="BP120" s="24">
        <f t="shared" si="181"/>
        <v>0</v>
      </c>
      <c r="BQ120" s="24">
        <f t="shared" si="182"/>
        <v>0.12638072332086228</v>
      </c>
      <c r="BR120" s="24">
        <f t="shared" si="183"/>
        <v>2.1145374449339205E-3</v>
      </c>
      <c r="BS120" s="24">
        <f t="shared" si="184"/>
        <v>4.5156360099641725E-2</v>
      </c>
      <c r="BT120" s="24">
        <f t="shared" si="185"/>
        <v>7.5788107151900763E-2</v>
      </c>
      <c r="BU120" s="24">
        <f t="shared" si="186"/>
        <v>7.357342579490761E-2</v>
      </c>
      <c r="BV120" s="24">
        <f t="shared" si="187"/>
        <v>3.3334748821606017E-2</v>
      </c>
      <c r="BW120" s="24">
        <f t="shared" si="188"/>
        <v>7.8908248025532455E-3</v>
      </c>
      <c r="BX120" s="24">
        <f t="shared" si="189"/>
        <v>0.2831150201955378</v>
      </c>
      <c r="BY120" s="23">
        <f t="shared" si="190"/>
        <v>1.7061506727378859</v>
      </c>
      <c r="BZ120" s="23">
        <f t="shared" si="191"/>
        <v>1.7014266135938039</v>
      </c>
      <c r="CA120" s="24">
        <f t="shared" si="192"/>
        <v>0.51544748073607927</v>
      </c>
      <c r="CB120" s="24">
        <f t="shared" si="193"/>
        <v>9.2453132696253462E-3</v>
      </c>
      <c r="CC120" s="24">
        <f t="shared" si="194"/>
        <v>9.5883654501551341E-2</v>
      </c>
      <c r="CD120" s="24">
        <f t="shared" si="195"/>
        <v>0</v>
      </c>
      <c r="CE120" s="24">
        <f t="shared" si="196"/>
        <v>7.4073600497462047E-2</v>
      </c>
      <c r="CF120" s="24">
        <f t="shared" si="197"/>
        <v>1.2393614929334994E-3</v>
      </c>
      <c r="CG120" s="24">
        <f t="shared" si="198"/>
        <v>2.6466806725327856E-2</v>
      </c>
      <c r="CH120" s="24">
        <f t="shared" si="199"/>
        <v>4.4420524144143984E-2</v>
      </c>
      <c r="CI120" s="24">
        <f t="shared" si="200"/>
        <v>4.3122466831632879E-2</v>
      </c>
      <c r="CJ120" s="24">
        <f t="shared" si="201"/>
        <v>1.9537986506263975E-2</v>
      </c>
      <c r="CK120" s="24">
        <f t="shared" si="202"/>
        <v>4.6249284595074594E-3</v>
      </c>
      <c r="CL120" s="24">
        <f t="shared" si="203"/>
        <v>0.16593787683547248</v>
      </c>
      <c r="CM120" s="23">
        <f t="shared" si="204"/>
        <v>1</v>
      </c>
      <c r="CN120" s="23">
        <f t="shared" si="205"/>
        <v>0.83406212316452755</v>
      </c>
      <c r="CP120">
        <f t="shared" si="206"/>
        <v>0.5168786352538296</v>
      </c>
      <c r="CQ120">
        <f t="shared" si="207"/>
        <v>9.2709831435666169E-3</v>
      </c>
      <c r="CR120">
        <f t="shared" si="208"/>
        <v>0.19229975636368477</v>
      </c>
      <c r="CS120">
        <f t="shared" si="209"/>
        <v>0</v>
      </c>
      <c r="CT120">
        <f t="shared" si="210"/>
        <v>7.4279267945572547E-2</v>
      </c>
      <c r="CU120">
        <f t="shared" si="211"/>
        <v>1.2428026151933358E-3</v>
      </c>
      <c r="CV120">
        <f t="shared" si="212"/>
        <v>2.6540292563227937E-2</v>
      </c>
      <c r="CW120">
        <f t="shared" si="213"/>
        <v>4.4543858986558854E-2</v>
      </c>
      <c r="CX120">
        <f t="shared" si="214"/>
        <v>8.6484395162367458E-2</v>
      </c>
      <c r="CY120">
        <f t="shared" si="215"/>
        <v>3.9184468557471742E-2</v>
      </c>
      <c r="CZ120">
        <f t="shared" si="216"/>
        <v>9.2755394085273068E-3</v>
      </c>
      <c r="DA120" s="23">
        <f t="shared" si="217"/>
        <v>1.0000000000000002</v>
      </c>
      <c r="DB120" s="23">
        <f t="shared" si="218"/>
        <v>0.66240265759940609</v>
      </c>
      <c r="DC120" s="23">
        <f t="shared" si="219"/>
        <v>6.5724572727682437E-2</v>
      </c>
      <c r="DD120" s="23">
        <f t="shared" si="220"/>
        <v>0.12946126460117102</v>
      </c>
      <c r="DE120" s="23">
        <f t="shared" si="221"/>
        <v>0</v>
      </c>
      <c r="DF120" s="23">
        <f t="shared" si="222"/>
        <v>0.19026701407446997</v>
      </c>
      <c r="DG120" s="23">
        <f t="shared" si="223"/>
        <v>2.3964757709251101E-3</v>
      </c>
      <c r="DH120" s="23">
        <f t="shared" si="224"/>
        <v>0.24662319746727401</v>
      </c>
      <c r="DI120" s="23">
        <f t="shared" si="225"/>
        <v>0.17743333321445001</v>
      </c>
      <c r="DJ120" s="23">
        <f t="shared" si="226"/>
        <v>3.8561510449523953E-2</v>
      </c>
      <c r="DK120" s="23">
        <f t="shared" si="227"/>
        <v>1.1465455008705255E-2</v>
      </c>
      <c r="DL120" s="23">
        <f t="shared" si="228"/>
        <v>1.5243354809136078</v>
      </c>
      <c r="DM120" s="23">
        <f t="shared" si="229"/>
        <v>0.66240265759940609</v>
      </c>
      <c r="DN120" s="23">
        <f t="shared" si="230"/>
        <v>6.5724572727682437E-2</v>
      </c>
      <c r="DO120" s="23">
        <f t="shared" si="231"/>
        <v>0.25892252920234204</v>
      </c>
      <c r="DP120" s="23">
        <f t="shared" si="232"/>
        <v>0</v>
      </c>
      <c r="DR120" s="23">
        <f t="shared" si="233"/>
        <v>0.19026701407446997</v>
      </c>
      <c r="DS120" s="23">
        <f t="shared" si="234"/>
        <v>2.3964757709251101E-3</v>
      </c>
      <c r="DT120" s="23">
        <f t="shared" si="235"/>
        <v>0.24662319746727401</v>
      </c>
      <c r="DU120" s="23">
        <f t="shared" si="236"/>
        <v>0.17743333321445001</v>
      </c>
      <c r="DV120" s="23">
        <f t="shared" si="237"/>
        <v>7.7123020899047906E-2</v>
      </c>
      <c r="DW120" s="23">
        <f t="shared" si="238"/>
        <v>2.2930910017410509E-2</v>
      </c>
      <c r="DY120" s="23">
        <f t="shared" si="239"/>
        <v>1.3248053151988122</v>
      </c>
      <c r="DZ120" s="23">
        <f t="shared" si="240"/>
        <v>0.13144914545536487</v>
      </c>
      <c r="EA120" s="23">
        <f t="shared" si="241"/>
        <v>0.38838379380351307</v>
      </c>
      <c r="EB120" s="23">
        <f t="shared" si="242"/>
        <v>0</v>
      </c>
      <c r="ED120" s="23">
        <f t="shared" si="243"/>
        <v>0.19026701407446997</v>
      </c>
      <c r="EE120" s="23">
        <f t="shared" si="244"/>
        <v>2.3964757709251101E-3</v>
      </c>
      <c r="EF120" s="23">
        <f t="shared" si="245"/>
        <v>0.24662319746727401</v>
      </c>
      <c r="EG120" s="23">
        <f t="shared" si="246"/>
        <v>0.17743333321445001</v>
      </c>
      <c r="EH120" s="23">
        <f t="shared" si="247"/>
        <v>3.8561510449523953E-2</v>
      </c>
      <c r="EI120" s="23">
        <f t="shared" si="248"/>
        <v>1.1465455008705255E-2</v>
      </c>
      <c r="EJ120" s="23">
        <f t="shared" si="249"/>
        <v>2.5113852404430381</v>
      </c>
      <c r="EK120" s="23">
        <f t="shared" si="250"/>
        <v>9.1582922562460105</v>
      </c>
      <c r="EL120" s="83">
        <f t="shared" si="295"/>
        <v>0.56449696274257155</v>
      </c>
      <c r="EM120" s="24">
        <f t="shared" si="251"/>
        <v>6.0664771296094182</v>
      </c>
      <c r="EN120" s="24">
        <f t="shared" si="252"/>
        <v>0.60192484545701175</v>
      </c>
      <c r="EO120" s="24">
        <f t="shared" si="253"/>
        <v>2.3712881941614405</v>
      </c>
      <c r="EP120" s="24">
        <f t="shared" si="254"/>
        <v>0</v>
      </c>
      <c r="EQ120" s="24"/>
      <c r="ER120" s="24">
        <f t="shared" si="255"/>
        <v>1.742520921617269</v>
      </c>
      <c r="ES120" s="24">
        <f t="shared" si="256"/>
        <v>2.1947625495144625E-2</v>
      </c>
      <c r="ET120" s="24">
        <f t="shared" si="257"/>
        <v>2.2586473195751662</v>
      </c>
      <c r="EU120" s="24">
        <f t="shared" si="258"/>
        <v>1.6249863215778155</v>
      </c>
      <c r="EV120" s="24">
        <f t="shared" si="259"/>
        <v>0.7063151650780497</v>
      </c>
      <c r="EW120" s="24">
        <f t="shared" si="260"/>
        <v>0.21000797564112475</v>
      </c>
      <c r="EX120" s="23">
        <f t="shared" si="261"/>
        <v>14.687792357493265</v>
      </c>
      <c r="EY120" s="23">
        <f t="shared" si="262"/>
        <v>15.604115498212439</v>
      </c>
      <c r="EZ120" s="23">
        <f t="shared" si="263"/>
        <v>13.06280603591545</v>
      </c>
      <c r="FA120" s="23" t="str">
        <f t="shared" si="264"/>
        <v>Good</v>
      </c>
      <c r="FB120" s="23">
        <f t="shared" si="265"/>
        <v>84.69340444368045</v>
      </c>
      <c r="FC120" s="23">
        <f t="shared" si="266"/>
        <v>0.1880728721383835</v>
      </c>
      <c r="FE120" s="23">
        <f t="shared" si="267"/>
        <v>-10.411650803635375</v>
      </c>
      <c r="FF120" s="23">
        <f t="shared" si="268"/>
        <v>0.11216701447446384</v>
      </c>
      <c r="FG120" s="80">
        <f t="shared" si="269"/>
        <v>0.15964055953332773</v>
      </c>
      <c r="FH120" s="80">
        <f t="shared" si="270"/>
        <v>1.5828803620839413</v>
      </c>
      <c r="FI120" s="23">
        <f t="shared" si="271"/>
        <v>6.0664771296094182</v>
      </c>
      <c r="FJ120" s="23">
        <f t="shared" si="272"/>
        <v>1.9335228703905818</v>
      </c>
      <c r="FK120" s="23">
        <f t="shared" si="273"/>
        <v>0</v>
      </c>
      <c r="FL120" s="24">
        <f t="shared" si="274"/>
        <v>8</v>
      </c>
      <c r="FM120" s="23">
        <f t="shared" si="275"/>
        <v>0.43776532377085875</v>
      </c>
      <c r="FN120" s="23">
        <f t="shared" si="276"/>
        <v>0</v>
      </c>
      <c r="FO120" s="23">
        <f t="shared" si="277"/>
        <v>0.15964055953332773</v>
      </c>
      <c r="FP120" s="23">
        <f t="shared" si="278"/>
        <v>0.60192484545701175</v>
      </c>
      <c r="FQ120" s="23">
        <f t="shared" si="279"/>
        <v>1.1993307287611983</v>
      </c>
      <c r="FR120" s="23">
        <f t="shared" si="280"/>
        <v>2.2586473195751662</v>
      </c>
      <c r="FS120" s="23">
        <f t="shared" si="281"/>
        <v>3.4579780483363645</v>
      </c>
      <c r="FT120" s="23">
        <f t="shared" si="282"/>
        <v>1.5420219516636355</v>
      </c>
      <c r="FU120" s="23">
        <f t="shared" si="283"/>
        <v>5</v>
      </c>
      <c r="FV120" s="23">
        <f t="shared" si="284"/>
        <v>0</v>
      </c>
      <c r="FW120" s="23">
        <f t="shared" si="285"/>
        <v>5</v>
      </c>
      <c r="FX120" s="24">
        <f t="shared" si="286"/>
        <v>0</v>
      </c>
      <c r="FY120" s="24">
        <f t="shared" si="287"/>
        <v>4.0858410420305802E-2</v>
      </c>
      <c r="FZ120" s="24">
        <f t="shared" si="288"/>
        <v>2.1947625495144625E-2</v>
      </c>
      <c r="GA120" s="74">
        <f t="shared" si="289"/>
        <v>6.280603591545042E-2</v>
      </c>
      <c r="GB120" s="74">
        <f t="shared" si="290"/>
        <v>6.280603591545042E-2</v>
      </c>
      <c r="GC120" s="23">
        <f t="shared" si="291"/>
        <v>1.6249863215778155</v>
      </c>
      <c r="GD120" s="23">
        <f t="shared" si="292"/>
        <v>0.31220764250673416</v>
      </c>
      <c r="GE120" s="74">
        <f t="shared" si="293"/>
        <v>2</v>
      </c>
      <c r="GG120" s="24" t="str">
        <f t="shared" si="294"/>
        <v>CALCIC</v>
      </c>
      <c r="GH120" s="83">
        <f t="shared" si="296"/>
        <v>0.56449696274257155</v>
      </c>
    </row>
    <row r="121" spans="1:190" s="23" customFormat="1" ht="18" customHeight="1" x14ac:dyDescent="0.2">
      <c r="A121" s="23" t="s">
        <v>52</v>
      </c>
      <c r="B121" s="23" t="s">
        <v>144</v>
      </c>
      <c r="C121" s="24">
        <v>950</v>
      </c>
      <c r="D121" s="24">
        <v>9.3000000000000007</v>
      </c>
      <c r="F121" s="37">
        <v>59.91</v>
      </c>
      <c r="G121" s="37">
        <v>0.81</v>
      </c>
      <c r="H121" s="37">
        <v>17.29</v>
      </c>
      <c r="I121" s="37">
        <v>5.52</v>
      </c>
      <c r="J121" s="37">
        <v>0.08</v>
      </c>
      <c r="K121" s="37">
        <v>0.97</v>
      </c>
      <c r="L121" s="37">
        <v>2.8</v>
      </c>
      <c r="M121" s="37">
        <v>4.17</v>
      </c>
      <c r="N121" s="37">
        <v>4.03</v>
      </c>
      <c r="O121" s="37"/>
      <c r="P121" s="37">
        <v>0.49</v>
      </c>
      <c r="Q121" s="37">
        <v>3.930000000000021</v>
      </c>
      <c r="S121" s="37">
        <v>37.96</v>
      </c>
      <c r="T121" s="37">
        <v>5.56</v>
      </c>
      <c r="U121" s="37">
        <v>14.55</v>
      </c>
      <c r="V121" s="37">
        <v>16.89</v>
      </c>
      <c r="W121" s="37">
        <v>0.18</v>
      </c>
      <c r="X121" s="37">
        <v>9.09</v>
      </c>
      <c r="Y121" s="37">
        <v>9.1199999999999992</v>
      </c>
      <c r="Z121" s="37">
        <v>2.64</v>
      </c>
      <c r="AA121" s="37">
        <v>0.74</v>
      </c>
      <c r="AB121" s="37"/>
      <c r="AD121" s="38">
        <f t="shared" si="149"/>
        <v>13.010794040449378</v>
      </c>
      <c r="AE121" s="39"/>
      <c r="AF121" s="58">
        <f t="shared" si="150"/>
        <v>0.32651145549337546</v>
      </c>
      <c r="AG121" s="38">
        <f t="shared" si="151"/>
        <v>8.4</v>
      </c>
      <c r="AH121" s="38">
        <f t="shared" si="152"/>
        <v>8.2735315907068863</v>
      </c>
      <c r="AI121" s="38">
        <f t="shared" si="153"/>
        <v>9.0661364724884415</v>
      </c>
      <c r="AJ121" s="39"/>
      <c r="AK121" s="40">
        <f t="shared" si="154"/>
        <v>1015.8368230249259</v>
      </c>
      <c r="AL121" s="40">
        <f t="shared" si="155"/>
        <v>1015.1941380432094</v>
      </c>
      <c r="AM121" s="40">
        <f t="shared" si="156"/>
        <v>1027.0157287525742</v>
      </c>
      <c r="AN121" s="40">
        <f t="shared" si="157"/>
        <v>903.43300815418888</v>
      </c>
      <c r="AO121" s="40">
        <f t="shared" si="158"/>
        <v>988.85932604797938</v>
      </c>
      <c r="AP121" s="40">
        <f t="shared" si="159"/>
        <v>944.33214137584559</v>
      </c>
      <c r="AQ121" s="41"/>
      <c r="AR121" s="40">
        <f t="shared" si="160"/>
        <v>970.03872758615285</v>
      </c>
      <c r="AS121" s="40">
        <f t="shared" si="161"/>
        <v>948.59640175581353</v>
      </c>
      <c r="AT121" s="41"/>
      <c r="AU121" s="38">
        <f t="shared" si="162"/>
        <v>10.798183208292583</v>
      </c>
      <c r="AV121" s="38">
        <f t="shared" si="163"/>
        <v>7.3123938531240906</v>
      </c>
      <c r="AW121" s="38">
        <f t="shared" si="164"/>
        <v>6.1153344402022043</v>
      </c>
      <c r="AX121" s="38">
        <f t="shared" si="165"/>
        <v>8.8447314096379603</v>
      </c>
      <c r="AY121" s="38">
        <f t="shared" si="166"/>
        <v>5.6186976579361305</v>
      </c>
      <c r="AZ121" s="38">
        <f t="shared" si="167"/>
        <v>5.252916031682008</v>
      </c>
      <c r="BA121" s="39"/>
      <c r="BB121" s="42">
        <f t="shared" si="168"/>
        <v>0.51036775367545728</v>
      </c>
      <c r="BC121" s="42" t="str">
        <f t="shared" si="169"/>
        <v>NO</v>
      </c>
      <c r="BD121" s="38">
        <f t="shared" si="170"/>
        <v>9.2498482949188148</v>
      </c>
      <c r="BE121" s="38">
        <f t="shared" si="171"/>
        <v>8.7904159005695188</v>
      </c>
      <c r="BF121" s="38">
        <f t="shared" si="172"/>
        <v>12.527814065904925</v>
      </c>
      <c r="BG121" s="38">
        <f t="shared" si="173"/>
        <v>10.006986954938791</v>
      </c>
      <c r="BH121" s="38">
        <f t="shared" si="174"/>
        <v>7.6152402162040937</v>
      </c>
      <c r="BI121" s="38">
        <f t="shared" si="175"/>
        <v>0.25326913493096548</v>
      </c>
      <c r="BJ121" s="38">
        <f t="shared" si="176"/>
        <v>9.6398482949188153</v>
      </c>
      <c r="BK121" s="38">
        <f t="shared" si="177"/>
        <v>9.4529180683525951</v>
      </c>
      <c r="BL121" s="24"/>
      <c r="BM121" s="24">
        <f t="shared" si="178"/>
        <v>0.9970990757985031</v>
      </c>
      <c r="BN121" s="24">
        <f t="shared" si="179"/>
        <v>1.0140362649413863E-2</v>
      </c>
      <c r="BO121" s="24">
        <f t="shared" si="180"/>
        <v>0.16957464128441266</v>
      </c>
      <c r="BP121" s="24">
        <f t="shared" si="181"/>
        <v>0</v>
      </c>
      <c r="BQ121" s="24">
        <f t="shared" si="182"/>
        <v>7.6830571886691595E-2</v>
      </c>
      <c r="BR121" s="24">
        <f t="shared" si="183"/>
        <v>1.1277533039647577E-3</v>
      </c>
      <c r="BS121" s="24">
        <f t="shared" si="184"/>
        <v>2.4066851261896963E-2</v>
      </c>
      <c r="BT121" s="24">
        <f t="shared" si="185"/>
        <v>4.9930988241252271E-2</v>
      </c>
      <c r="BU121" s="24">
        <f t="shared" si="186"/>
        <v>6.7280961746658943E-2</v>
      </c>
      <c r="BV121" s="24">
        <f t="shared" si="187"/>
        <v>4.2783133041742756E-2</v>
      </c>
      <c r="BW121" s="24">
        <f t="shared" si="188"/>
        <v>3.4522358511170446E-3</v>
      </c>
      <c r="BX121" s="24">
        <f t="shared" si="189"/>
        <v>0.21816510379773935</v>
      </c>
      <c r="BY121" s="23">
        <f t="shared" si="190"/>
        <v>1.6604516788633932</v>
      </c>
      <c r="BZ121" s="23">
        <f t="shared" si="191"/>
        <v>1.7253775469895851</v>
      </c>
      <c r="CA121" s="24">
        <f t="shared" si="192"/>
        <v>0.60049870073968914</v>
      </c>
      <c r="CB121" s="24">
        <f t="shared" si="193"/>
        <v>6.106990512578547E-3</v>
      </c>
      <c r="CC121" s="24">
        <f t="shared" si="194"/>
        <v>0.10212561042456191</v>
      </c>
      <c r="CD121" s="24">
        <f t="shared" si="195"/>
        <v>0</v>
      </c>
      <c r="CE121" s="24">
        <f t="shared" si="196"/>
        <v>4.6270886930767779E-2</v>
      </c>
      <c r="CF121" s="24">
        <f t="shared" si="197"/>
        <v>6.791846569944893E-4</v>
      </c>
      <c r="CG121" s="24">
        <f t="shared" si="198"/>
        <v>1.4494159371365219E-2</v>
      </c>
      <c r="CH121" s="24">
        <f t="shared" si="199"/>
        <v>3.0070726463675753E-2</v>
      </c>
      <c r="CI121" s="24">
        <f t="shared" si="200"/>
        <v>4.0519674618121906E-2</v>
      </c>
      <c r="CJ121" s="24">
        <f t="shared" si="201"/>
        <v>2.5765960904703063E-2</v>
      </c>
      <c r="CK121" s="24">
        <f t="shared" si="202"/>
        <v>2.0790944386169415E-3</v>
      </c>
      <c r="CL121" s="24">
        <f t="shared" si="203"/>
        <v>0.13138901093892535</v>
      </c>
      <c r="CM121" s="23">
        <f t="shared" si="204"/>
        <v>1</v>
      </c>
      <c r="CN121" s="23">
        <f t="shared" si="205"/>
        <v>0.8686109890610747</v>
      </c>
      <c r="CP121">
        <f t="shared" si="206"/>
        <v>0.57790196559485074</v>
      </c>
      <c r="CQ121">
        <f t="shared" si="207"/>
        <v>5.877184774489866E-3</v>
      </c>
      <c r="CR121">
        <f t="shared" si="208"/>
        <v>0.19656525794054078</v>
      </c>
      <c r="CS121">
        <f t="shared" si="209"/>
        <v>0</v>
      </c>
      <c r="CT121">
        <f t="shared" si="210"/>
        <v>4.4529715841465839E-2</v>
      </c>
      <c r="CU121">
        <f t="shared" si="211"/>
        <v>6.5362697337312985E-4</v>
      </c>
      <c r="CV121">
        <f t="shared" si="212"/>
        <v>1.3948744901594709E-2</v>
      </c>
      <c r="CW121">
        <f t="shared" si="213"/>
        <v>2.893916657740862E-2</v>
      </c>
      <c r="CX121">
        <f t="shared" si="214"/>
        <v>7.798984270318092E-2</v>
      </c>
      <c r="CY121">
        <f t="shared" si="215"/>
        <v>4.9592778248899988E-2</v>
      </c>
      <c r="CZ121">
        <f t="shared" si="216"/>
        <v>4.0017164441956002E-3</v>
      </c>
      <c r="DA121" s="23">
        <f t="shared" si="217"/>
        <v>1</v>
      </c>
      <c r="DB121" s="23">
        <f t="shared" si="218"/>
        <v>0.63177901714757434</v>
      </c>
      <c r="DC121" s="23">
        <f t="shared" si="219"/>
        <v>6.9605452260174158E-2</v>
      </c>
      <c r="DD121" s="23">
        <f t="shared" si="220"/>
        <v>0.142701621208109</v>
      </c>
      <c r="DE121" s="23">
        <f t="shared" si="221"/>
        <v>0</v>
      </c>
      <c r="DF121" s="23">
        <f t="shared" si="222"/>
        <v>0.23508484767504009</v>
      </c>
      <c r="DG121" s="23">
        <f t="shared" si="223"/>
        <v>2.5374449339207049E-3</v>
      </c>
      <c r="DH121" s="23">
        <f t="shared" si="224"/>
        <v>0.22553368862952927</v>
      </c>
      <c r="DI121" s="23">
        <f t="shared" si="225"/>
        <v>0.1626323617000788</v>
      </c>
      <c r="DJ121" s="23">
        <f t="shared" si="226"/>
        <v>4.259514124968336E-2</v>
      </c>
      <c r="DK121" s="23">
        <f t="shared" si="227"/>
        <v>7.8559599133721184E-3</v>
      </c>
      <c r="DL121" s="23">
        <f t="shared" si="228"/>
        <v>1.5203255347174818</v>
      </c>
      <c r="DM121" s="23">
        <f t="shared" si="229"/>
        <v>0.63177901714757434</v>
      </c>
      <c r="DN121" s="23">
        <f t="shared" si="230"/>
        <v>6.9605452260174158E-2</v>
      </c>
      <c r="DO121" s="23">
        <f t="shared" si="231"/>
        <v>0.28540324241621801</v>
      </c>
      <c r="DP121" s="23">
        <f t="shared" si="232"/>
        <v>0</v>
      </c>
      <c r="DR121" s="23">
        <f t="shared" si="233"/>
        <v>0.23508484767504009</v>
      </c>
      <c r="DS121" s="23">
        <f t="shared" si="234"/>
        <v>2.5374449339207049E-3</v>
      </c>
      <c r="DT121" s="23">
        <f t="shared" si="235"/>
        <v>0.22553368862952927</v>
      </c>
      <c r="DU121" s="23">
        <f t="shared" si="236"/>
        <v>0.1626323617000788</v>
      </c>
      <c r="DV121" s="23">
        <f t="shared" si="237"/>
        <v>8.5190282499366721E-2</v>
      </c>
      <c r="DW121" s="23">
        <f t="shared" si="238"/>
        <v>1.5711919826744237E-2</v>
      </c>
      <c r="DY121" s="23">
        <f t="shared" si="239"/>
        <v>1.2635580342951487</v>
      </c>
      <c r="DZ121" s="23">
        <f t="shared" si="240"/>
        <v>0.13921090452034832</v>
      </c>
      <c r="EA121" s="23">
        <f t="shared" si="241"/>
        <v>0.42810486362432698</v>
      </c>
      <c r="EB121" s="23">
        <f t="shared" si="242"/>
        <v>0</v>
      </c>
      <c r="ED121" s="23">
        <f t="shared" si="243"/>
        <v>0.23508484767504009</v>
      </c>
      <c r="EE121" s="23">
        <f t="shared" si="244"/>
        <v>2.5374449339207049E-3</v>
      </c>
      <c r="EF121" s="23">
        <f t="shared" si="245"/>
        <v>0.22553368862952927</v>
      </c>
      <c r="EG121" s="23">
        <f t="shared" si="246"/>
        <v>0.1626323617000788</v>
      </c>
      <c r="EH121" s="23">
        <f t="shared" si="247"/>
        <v>4.259514124968336E-2</v>
      </c>
      <c r="EI121" s="23">
        <f t="shared" si="248"/>
        <v>7.8559599133721184E-3</v>
      </c>
      <c r="EJ121" s="23">
        <f t="shared" si="249"/>
        <v>2.5071132465414481</v>
      </c>
      <c r="EK121" s="23">
        <f t="shared" si="250"/>
        <v>9.17389752207181</v>
      </c>
      <c r="EL121" s="83">
        <f t="shared" si="295"/>
        <v>0.48963224632454283</v>
      </c>
      <c r="EM121" s="24">
        <f t="shared" si="251"/>
        <v>5.7958759599070957</v>
      </c>
      <c r="EN121" s="24">
        <f t="shared" si="252"/>
        <v>0.63855328601229933</v>
      </c>
      <c r="EO121" s="24">
        <f t="shared" si="253"/>
        <v>2.6182600983934026</v>
      </c>
      <c r="EP121" s="24">
        <f t="shared" si="254"/>
        <v>0</v>
      </c>
      <c r="EQ121" s="24"/>
      <c r="ER121" s="24">
        <f t="shared" si="255"/>
        <v>2.1566443015626793</v>
      </c>
      <c r="ES121" s="24">
        <f t="shared" si="256"/>
        <v>2.3278259791688821E-2</v>
      </c>
      <c r="ET121" s="24">
        <f t="shared" si="257"/>
        <v>2.0690229472621535</v>
      </c>
      <c r="EU121" s="24">
        <f t="shared" si="258"/>
        <v>1.4919726200090393</v>
      </c>
      <c r="EV121" s="24">
        <f t="shared" si="259"/>
        <v>0.78152692152553782</v>
      </c>
      <c r="EW121" s="24">
        <f t="shared" si="260"/>
        <v>0.1441395423655599</v>
      </c>
      <c r="EX121" s="23">
        <f t="shared" si="261"/>
        <v>14.793607472938358</v>
      </c>
      <c r="EY121" s="23">
        <f t="shared" si="262"/>
        <v>15.719273936829456</v>
      </c>
      <c r="EZ121" s="23">
        <f t="shared" si="263"/>
        <v>13.301634852929318</v>
      </c>
      <c r="FA121" s="23" t="str">
        <f t="shared" si="264"/>
        <v>Good</v>
      </c>
      <c r="FB121" s="23">
        <f t="shared" si="265"/>
        <v>144.96678456052106</v>
      </c>
      <c r="FC121" s="23">
        <f t="shared" si="266"/>
        <v>0.12833081496857796</v>
      </c>
      <c r="FE121" s="23">
        <f t="shared" si="267"/>
        <v>-10.293273239363421</v>
      </c>
      <c r="FF121" s="23">
        <f t="shared" si="268"/>
        <v>0.10768223926016868</v>
      </c>
      <c r="FG121" s="80">
        <f t="shared" si="269"/>
        <v>0.19108036460197217</v>
      </c>
      <c r="FH121" s="80">
        <f t="shared" si="270"/>
        <v>1.9655639369607072</v>
      </c>
      <c r="FI121" s="23">
        <f t="shared" si="271"/>
        <v>5.7958759599070957</v>
      </c>
      <c r="FJ121" s="23">
        <f t="shared" si="272"/>
        <v>2.2041240400929043</v>
      </c>
      <c r="FK121" s="23">
        <f t="shared" si="273"/>
        <v>0</v>
      </c>
      <c r="FL121" s="24">
        <f t="shared" si="274"/>
        <v>8</v>
      </c>
      <c r="FM121" s="23">
        <f t="shared" si="275"/>
        <v>0.41413605830049827</v>
      </c>
      <c r="FN121" s="23">
        <f t="shared" si="276"/>
        <v>0</v>
      </c>
      <c r="FO121" s="23">
        <f t="shared" si="277"/>
        <v>0.19108036460197217</v>
      </c>
      <c r="FP121" s="23">
        <f t="shared" si="278"/>
        <v>0.63855328601229933</v>
      </c>
      <c r="FQ121" s="23">
        <f t="shared" si="279"/>
        <v>1.2437697089147699</v>
      </c>
      <c r="FR121" s="23">
        <f t="shared" si="280"/>
        <v>2.0690229472621535</v>
      </c>
      <c r="FS121" s="23">
        <f t="shared" si="281"/>
        <v>3.3127926561769234</v>
      </c>
      <c r="FT121" s="23">
        <f t="shared" si="282"/>
        <v>1.6872073438230766</v>
      </c>
      <c r="FU121" s="23">
        <f t="shared" si="283"/>
        <v>5</v>
      </c>
      <c r="FV121" s="23">
        <f t="shared" si="284"/>
        <v>0</v>
      </c>
      <c r="FW121" s="23">
        <f t="shared" si="285"/>
        <v>5</v>
      </c>
      <c r="FX121" s="24">
        <f t="shared" si="286"/>
        <v>0</v>
      </c>
      <c r="FY121" s="24">
        <f t="shared" si="287"/>
        <v>0.27835659313763061</v>
      </c>
      <c r="FZ121" s="24">
        <f t="shared" si="288"/>
        <v>2.3278259791688821E-2</v>
      </c>
      <c r="GA121" s="74">
        <f t="shared" si="289"/>
        <v>0.30163485292931946</v>
      </c>
      <c r="GB121" s="74">
        <f t="shared" si="290"/>
        <v>0.30163485292931946</v>
      </c>
      <c r="GC121" s="23">
        <f t="shared" si="291"/>
        <v>1.4919726200090393</v>
      </c>
      <c r="GD121" s="23">
        <f t="shared" si="292"/>
        <v>0.20639252706164113</v>
      </c>
      <c r="GE121" s="74">
        <f t="shared" si="293"/>
        <v>2</v>
      </c>
      <c r="GG121" s="24" t="str">
        <f t="shared" si="294"/>
        <v>CALCIC</v>
      </c>
      <c r="GH121" s="83">
        <f t="shared" si="296"/>
        <v>0.48963224632454283</v>
      </c>
    </row>
    <row r="122" spans="1:190" s="23" customFormat="1" ht="18" customHeight="1" x14ac:dyDescent="0.2">
      <c r="A122" s="23" t="s">
        <v>52</v>
      </c>
      <c r="B122" s="23" t="s">
        <v>144</v>
      </c>
      <c r="C122" s="24">
        <v>960</v>
      </c>
      <c r="D122" s="24">
        <v>9.3000000000000007</v>
      </c>
      <c r="F122" s="37">
        <v>60.67</v>
      </c>
      <c r="G122" s="37">
        <v>0.5</v>
      </c>
      <c r="H122" s="37">
        <v>16.850000000000001</v>
      </c>
      <c r="I122" s="37">
        <v>5.13</v>
      </c>
      <c r="J122" s="37">
        <v>0.11</v>
      </c>
      <c r="K122" s="37">
        <v>0.52</v>
      </c>
      <c r="L122" s="37">
        <v>2.13</v>
      </c>
      <c r="M122" s="37">
        <v>4.96</v>
      </c>
      <c r="N122" s="37">
        <v>3.89</v>
      </c>
      <c r="O122" s="37"/>
      <c r="P122" s="37">
        <v>0.25</v>
      </c>
      <c r="Q122" s="37">
        <v>4.9900000000000091</v>
      </c>
      <c r="S122" s="37">
        <v>39.450000000000003</v>
      </c>
      <c r="T122" s="37">
        <v>5.31</v>
      </c>
      <c r="U122" s="37">
        <v>13.12</v>
      </c>
      <c r="V122" s="37">
        <v>18.43</v>
      </c>
      <c r="W122" s="37">
        <v>0.3</v>
      </c>
      <c r="X122" s="37">
        <v>7.77</v>
      </c>
      <c r="Y122" s="37">
        <v>10.44</v>
      </c>
      <c r="Z122" s="37">
        <v>2.83</v>
      </c>
      <c r="AA122" s="37">
        <v>1.06</v>
      </c>
      <c r="AB122" s="37"/>
      <c r="AD122" s="38">
        <f t="shared" si="149"/>
        <v>11.814386309987437</v>
      </c>
      <c r="AE122" s="39"/>
      <c r="AF122" s="58">
        <f t="shared" si="150"/>
        <v>0.24043090709757378</v>
      </c>
      <c r="AG122" s="38">
        <f t="shared" si="151"/>
        <v>6.9</v>
      </c>
      <c r="AH122" s="38">
        <f t="shared" si="152"/>
        <v>6.3318934162339744</v>
      </c>
      <c r="AI122" s="38">
        <f t="shared" si="153"/>
        <v>8.4944797899073858</v>
      </c>
      <c r="AJ122" s="39"/>
      <c r="AK122" s="40">
        <f t="shared" si="154"/>
        <v>981.26065769653792</v>
      </c>
      <c r="AL122" s="40">
        <f t="shared" si="155"/>
        <v>978.10156033809676</v>
      </c>
      <c r="AM122" s="40">
        <f t="shared" si="156"/>
        <v>995.62552618996642</v>
      </c>
      <c r="AN122" s="40">
        <f t="shared" si="157"/>
        <v>871.3105512027181</v>
      </c>
      <c r="AO122" s="40">
        <f t="shared" si="158"/>
        <v>964.3138060767883</v>
      </c>
      <c r="AP122" s="40">
        <f t="shared" si="159"/>
        <v>936.85116334891984</v>
      </c>
      <c r="AQ122" s="41"/>
      <c r="AR122" s="40">
        <f t="shared" si="160"/>
        <v>958.38441971069824</v>
      </c>
      <c r="AS122" s="40">
        <f t="shared" si="161"/>
        <v>906.1041745991588</v>
      </c>
      <c r="AT122" s="41"/>
      <c r="AU122" s="38">
        <f t="shared" si="162"/>
        <v>7.5449519051534333</v>
      </c>
      <c r="AV122" s="38">
        <f t="shared" si="163"/>
        <v>4.4534471880389832</v>
      </c>
      <c r="AW122" s="38">
        <f t="shared" si="164"/>
        <v>4.867531952635205</v>
      </c>
      <c r="AX122" s="38">
        <f t="shared" si="165"/>
        <v>8.5563134835736339</v>
      </c>
      <c r="AY122" s="38">
        <f t="shared" si="166"/>
        <v>8.6947728058911924</v>
      </c>
      <c r="AZ122" s="38">
        <f t="shared" si="167"/>
        <v>3.742442637155885</v>
      </c>
      <c r="BA122" s="39"/>
      <c r="BB122" s="42">
        <f t="shared" si="168"/>
        <v>0.57092833669298726</v>
      </c>
      <c r="BC122" s="42" t="str">
        <f t="shared" si="169"/>
        <v>NO</v>
      </c>
      <c r="BD122" s="38">
        <f t="shared" si="170"/>
        <v>7.8538680611821672</v>
      </c>
      <c r="BE122" s="38">
        <f t="shared" si="171"/>
        <v>7.0177774591268811</v>
      </c>
      <c r="BF122" s="38">
        <f t="shared" si="172"/>
        <v>8.3078896414691776</v>
      </c>
      <c r="BG122" s="38">
        <f t="shared" si="173"/>
        <v>8.441712895639645</v>
      </c>
      <c r="BH122" s="38">
        <f t="shared" si="174"/>
        <v>6.4412846717297354</v>
      </c>
      <c r="BI122" s="38">
        <f t="shared" si="175"/>
        <v>-1.0866264941814112</v>
      </c>
      <c r="BJ122" s="38">
        <f t="shared" si="176"/>
        <v>8.2438680611821678</v>
      </c>
      <c r="BK122" s="38">
        <f t="shared" si="177"/>
        <v>8.1318711672419699</v>
      </c>
      <c r="BL122" s="24"/>
      <c r="BM122" s="24">
        <f t="shared" si="178"/>
        <v>1.0097479707677381</v>
      </c>
      <c r="BN122" s="24">
        <f t="shared" si="179"/>
        <v>6.2594831169221375E-3</v>
      </c>
      <c r="BO122" s="24">
        <f t="shared" si="180"/>
        <v>0.16525926579770697</v>
      </c>
      <c r="BP122" s="24">
        <f t="shared" si="181"/>
        <v>0</v>
      </c>
      <c r="BQ122" s="24">
        <f t="shared" si="182"/>
        <v>7.1402324959914484E-2</v>
      </c>
      <c r="BR122" s="24">
        <f t="shared" si="183"/>
        <v>1.5506607929515418E-3</v>
      </c>
      <c r="BS122" s="24">
        <f t="shared" si="184"/>
        <v>1.2901817171326208E-2</v>
      </c>
      <c r="BT122" s="24">
        <f t="shared" si="185"/>
        <v>3.7983216054952619E-2</v>
      </c>
      <c r="BU122" s="24">
        <f t="shared" si="186"/>
        <v>8.002723507516267E-2</v>
      </c>
      <c r="BV122" s="24">
        <f t="shared" si="187"/>
        <v>4.1296870355429109E-2</v>
      </c>
      <c r="BW122" s="24">
        <f t="shared" si="188"/>
        <v>1.7613448219984923E-3</v>
      </c>
      <c r="BX122" s="24">
        <f t="shared" si="189"/>
        <v>0.27700861779916425</v>
      </c>
      <c r="BY122" s="23">
        <f t="shared" si="190"/>
        <v>1.7051988067132666</v>
      </c>
      <c r="BZ122" s="23">
        <f t="shared" si="191"/>
        <v>1.7165349049643996</v>
      </c>
      <c r="CA122" s="24">
        <f t="shared" si="192"/>
        <v>0.59215850186642183</v>
      </c>
      <c r="CB122" s="24">
        <f t="shared" si="193"/>
        <v>3.6708230690045778E-3</v>
      </c>
      <c r="CC122" s="24">
        <f t="shared" si="194"/>
        <v>9.6914955104994815E-2</v>
      </c>
      <c r="CD122" s="24">
        <f t="shared" si="195"/>
        <v>0</v>
      </c>
      <c r="CE122" s="24">
        <f t="shared" si="196"/>
        <v>4.1873313937828109E-2</v>
      </c>
      <c r="CF122" s="24">
        <f t="shared" si="197"/>
        <v>9.0937243613277365E-4</v>
      </c>
      <c r="CG122" s="24">
        <f t="shared" si="198"/>
        <v>7.5661659628968297E-3</v>
      </c>
      <c r="CH122" s="24">
        <f t="shared" si="199"/>
        <v>2.2274948765747989E-2</v>
      </c>
      <c r="CI122" s="24">
        <f t="shared" si="200"/>
        <v>4.6931322471080901E-2</v>
      </c>
      <c r="CJ122" s="24">
        <f t="shared" si="201"/>
        <v>2.4218214435082746E-2</v>
      </c>
      <c r="CK122" s="24">
        <f t="shared" si="202"/>
        <v>1.0329263749565048E-3</v>
      </c>
      <c r="CL122" s="24">
        <f t="shared" si="203"/>
        <v>0.16244945557585294</v>
      </c>
      <c r="CM122" s="23">
        <f t="shared" si="204"/>
        <v>1</v>
      </c>
      <c r="CN122" s="23">
        <f t="shared" si="205"/>
        <v>0.83755054442414711</v>
      </c>
      <c r="CP122">
        <f t="shared" si="206"/>
        <v>0.58824785202295671</v>
      </c>
      <c r="CQ122">
        <f t="shared" si="207"/>
        <v>3.6465807358877782E-3</v>
      </c>
      <c r="CR122">
        <f t="shared" si="208"/>
        <v>0.19254984599469521</v>
      </c>
      <c r="CS122">
        <f t="shared" si="209"/>
        <v>0</v>
      </c>
      <c r="CT122">
        <f t="shared" si="210"/>
        <v>4.1596780090758102E-2</v>
      </c>
      <c r="CU122">
        <f t="shared" si="211"/>
        <v>9.0336688666619452E-4</v>
      </c>
      <c r="CV122">
        <f t="shared" si="212"/>
        <v>7.5161985544324175E-3</v>
      </c>
      <c r="CW122">
        <f t="shared" si="213"/>
        <v>2.212784368386635E-2</v>
      </c>
      <c r="CX122">
        <f t="shared" si="214"/>
        <v>9.3242770471739872E-2</v>
      </c>
      <c r="CY122">
        <f t="shared" si="215"/>
        <v>4.8116551823087564E-2</v>
      </c>
      <c r="CZ122">
        <f t="shared" si="216"/>
        <v>2.0522097359098232E-3</v>
      </c>
      <c r="DA122" s="23">
        <f t="shared" si="217"/>
        <v>1</v>
      </c>
      <c r="DB122" s="23">
        <f t="shared" si="218"/>
        <v>0.65657750860041653</v>
      </c>
      <c r="DC122" s="23">
        <f t="shared" si="219"/>
        <v>6.6475710701713098E-2</v>
      </c>
      <c r="DD122" s="23">
        <f t="shared" si="220"/>
        <v>0.12867665087631544</v>
      </c>
      <c r="DE122" s="23">
        <f t="shared" si="221"/>
        <v>0</v>
      </c>
      <c r="DF122" s="23">
        <f t="shared" si="222"/>
        <v>0.25651946374487794</v>
      </c>
      <c r="DG122" s="23">
        <f t="shared" si="223"/>
        <v>4.2290748898678411E-3</v>
      </c>
      <c r="DH122" s="23">
        <f t="shared" si="224"/>
        <v>0.19278292196385505</v>
      </c>
      <c r="DI122" s="23">
        <f t="shared" si="225"/>
        <v>0.18617125615666918</v>
      </c>
      <c r="DJ122" s="23">
        <f t="shared" si="226"/>
        <v>4.5660700657804511E-2</v>
      </c>
      <c r="DK122" s="23">
        <f t="shared" si="227"/>
        <v>1.1253131767803305E-2</v>
      </c>
      <c r="DL122" s="23">
        <f t="shared" si="228"/>
        <v>1.5483464193593228</v>
      </c>
      <c r="DM122" s="23">
        <f t="shared" si="229"/>
        <v>0.65657750860041653</v>
      </c>
      <c r="DN122" s="23">
        <f t="shared" si="230"/>
        <v>6.6475710701713098E-2</v>
      </c>
      <c r="DO122" s="23">
        <f t="shared" si="231"/>
        <v>0.25735330175263088</v>
      </c>
      <c r="DP122" s="23">
        <f t="shared" si="232"/>
        <v>0</v>
      </c>
      <c r="DR122" s="23">
        <f t="shared" si="233"/>
        <v>0.25651946374487794</v>
      </c>
      <c r="DS122" s="23">
        <f t="shared" si="234"/>
        <v>4.2290748898678411E-3</v>
      </c>
      <c r="DT122" s="23">
        <f t="shared" si="235"/>
        <v>0.19278292196385505</v>
      </c>
      <c r="DU122" s="23">
        <f t="shared" si="236"/>
        <v>0.18617125615666918</v>
      </c>
      <c r="DV122" s="23">
        <f t="shared" si="237"/>
        <v>9.1321401315609022E-2</v>
      </c>
      <c r="DW122" s="23">
        <f t="shared" si="238"/>
        <v>2.250626353560661E-2</v>
      </c>
      <c r="DY122" s="23">
        <f t="shared" si="239"/>
        <v>1.3131550172008331</v>
      </c>
      <c r="DZ122" s="23">
        <f t="shared" si="240"/>
        <v>0.1329514214034262</v>
      </c>
      <c r="EA122" s="23">
        <f t="shared" si="241"/>
        <v>0.38602995262894635</v>
      </c>
      <c r="EB122" s="23">
        <f t="shared" si="242"/>
        <v>0</v>
      </c>
      <c r="ED122" s="23">
        <f t="shared" si="243"/>
        <v>0.25651946374487794</v>
      </c>
      <c r="EE122" s="23">
        <f t="shared" si="244"/>
        <v>4.2290748898678411E-3</v>
      </c>
      <c r="EF122" s="23">
        <f t="shared" si="245"/>
        <v>0.19278292196385505</v>
      </c>
      <c r="EG122" s="23">
        <f t="shared" si="246"/>
        <v>0.18617125615666918</v>
      </c>
      <c r="EH122" s="23">
        <f t="shared" si="247"/>
        <v>4.5660700657804511E-2</v>
      </c>
      <c r="EI122" s="23">
        <f t="shared" si="248"/>
        <v>1.1253131767803305E-2</v>
      </c>
      <c r="EJ122" s="23">
        <f t="shared" si="249"/>
        <v>2.5287529404140829</v>
      </c>
      <c r="EK122" s="23">
        <f t="shared" si="250"/>
        <v>9.0953922909660569</v>
      </c>
      <c r="EL122" s="83">
        <f t="shared" si="295"/>
        <v>0.42907166330701269</v>
      </c>
      <c r="EM122" s="24">
        <f t="shared" si="251"/>
        <v>5.9718300101459283</v>
      </c>
      <c r="EN122" s="24">
        <f t="shared" si="252"/>
        <v>0.60462266665285114</v>
      </c>
      <c r="EO122" s="24">
        <f t="shared" si="253"/>
        <v>2.3407292368155401</v>
      </c>
      <c r="EP122" s="24">
        <f t="shared" si="254"/>
        <v>0</v>
      </c>
      <c r="EQ122" s="24"/>
      <c r="ER122" s="24">
        <f t="shared" si="255"/>
        <v>2.3331451530279099</v>
      </c>
      <c r="ES122" s="24">
        <f t="shared" si="256"/>
        <v>3.8465095151222088E-2</v>
      </c>
      <c r="ET122" s="24">
        <f t="shared" si="257"/>
        <v>1.7534363022599582</v>
      </c>
      <c r="EU122" s="24">
        <f t="shared" si="258"/>
        <v>1.693300608046836</v>
      </c>
      <c r="EV122" s="24">
        <f t="shared" si="259"/>
        <v>0.83060396952620785</v>
      </c>
      <c r="EW122" s="24">
        <f t="shared" si="260"/>
        <v>0.20470329586020683</v>
      </c>
      <c r="EX122" s="23">
        <f t="shared" si="261"/>
        <v>14.735529072100247</v>
      </c>
      <c r="EY122" s="23">
        <f t="shared" si="262"/>
        <v>15.770836337486662</v>
      </c>
      <c r="EZ122" s="23">
        <f t="shared" si="263"/>
        <v>13.042228464053411</v>
      </c>
      <c r="FA122" s="23" t="str">
        <f t="shared" si="264"/>
        <v>Good</v>
      </c>
      <c r="FB122" s="23">
        <f t="shared" si="265"/>
        <v>232.53230582878811</v>
      </c>
      <c r="FC122" s="23">
        <f t="shared" si="266"/>
        <v>0.10307472433208373</v>
      </c>
      <c r="FE122" s="23">
        <f t="shared" si="267"/>
        <v>-10.961619981372625</v>
      </c>
      <c r="FF122" s="23">
        <f t="shared" si="268"/>
        <v>0.11093423957192253</v>
      </c>
      <c r="FG122" s="80">
        <f t="shared" si="269"/>
        <v>0.21182777670426969</v>
      </c>
      <c r="FH122" s="80">
        <f t="shared" si="270"/>
        <v>2.1213173763236401</v>
      </c>
      <c r="FI122" s="23">
        <f t="shared" si="271"/>
        <v>5.9718300101459283</v>
      </c>
      <c r="FJ122" s="23">
        <f t="shared" si="272"/>
        <v>2.0281699898540717</v>
      </c>
      <c r="FK122" s="23">
        <f t="shared" si="273"/>
        <v>0</v>
      </c>
      <c r="FL122" s="24">
        <f t="shared" si="274"/>
        <v>8</v>
      </c>
      <c r="FM122" s="23">
        <f t="shared" si="275"/>
        <v>0.31255924696146842</v>
      </c>
      <c r="FN122" s="23">
        <f t="shared" si="276"/>
        <v>0</v>
      </c>
      <c r="FO122" s="23">
        <f t="shared" si="277"/>
        <v>0.21182777670426969</v>
      </c>
      <c r="FP122" s="23">
        <f t="shared" si="278"/>
        <v>0.60462266665285114</v>
      </c>
      <c r="FQ122" s="23">
        <f t="shared" si="279"/>
        <v>1.1290096903185893</v>
      </c>
      <c r="FR122" s="23">
        <f t="shared" si="280"/>
        <v>1.7534363022599582</v>
      </c>
      <c r="FS122" s="23">
        <f t="shared" si="281"/>
        <v>2.8824459925785475</v>
      </c>
      <c r="FT122" s="23">
        <f t="shared" si="282"/>
        <v>2.1175540074214525</v>
      </c>
      <c r="FU122" s="23">
        <f t="shared" si="283"/>
        <v>5</v>
      </c>
      <c r="FV122" s="23">
        <f t="shared" si="284"/>
        <v>0</v>
      </c>
      <c r="FW122" s="23">
        <f t="shared" si="285"/>
        <v>5</v>
      </c>
      <c r="FX122" s="24">
        <f t="shared" si="286"/>
        <v>0</v>
      </c>
      <c r="FY122" s="24">
        <f t="shared" si="287"/>
        <v>3.7633689021876471E-3</v>
      </c>
      <c r="FZ122" s="24">
        <f t="shared" si="288"/>
        <v>3.8465095151222088E-2</v>
      </c>
      <c r="GA122" s="74">
        <f t="shared" si="289"/>
        <v>4.2228464053409735E-2</v>
      </c>
      <c r="GB122" s="74">
        <f t="shared" si="290"/>
        <v>4.2228464053409735E-2</v>
      </c>
      <c r="GC122" s="23">
        <f t="shared" si="291"/>
        <v>1.693300608046836</v>
      </c>
      <c r="GD122" s="23">
        <f t="shared" si="292"/>
        <v>0.26447092789975435</v>
      </c>
      <c r="GE122" s="74">
        <f t="shared" si="293"/>
        <v>2</v>
      </c>
      <c r="GG122" s="24" t="str">
        <f t="shared" si="294"/>
        <v>CALCIC</v>
      </c>
      <c r="GH122" s="83">
        <f t="shared" si="296"/>
        <v>0.42907166330701269</v>
      </c>
    </row>
    <row r="123" spans="1:190" s="23" customFormat="1" ht="18" customHeight="1" x14ac:dyDescent="0.2">
      <c r="A123" s="23" t="s">
        <v>52</v>
      </c>
      <c r="B123" s="23" t="s">
        <v>144</v>
      </c>
      <c r="C123" s="24">
        <v>940</v>
      </c>
      <c r="D123" s="24">
        <v>9.3000000000000007</v>
      </c>
      <c r="F123" s="37">
        <v>62.21</v>
      </c>
      <c r="G123" s="37">
        <v>0.41</v>
      </c>
      <c r="H123" s="37">
        <v>16.32</v>
      </c>
      <c r="I123" s="37">
        <v>3.47</v>
      </c>
      <c r="J123" s="37">
        <v>0.05</v>
      </c>
      <c r="K123" s="37">
        <v>0.28999999999999998</v>
      </c>
      <c r="L123" s="37">
        <v>1.56</v>
      </c>
      <c r="M123" s="37">
        <v>5.3</v>
      </c>
      <c r="N123" s="37">
        <v>4.58</v>
      </c>
      <c r="O123" s="37"/>
      <c r="P123" s="37">
        <v>0.12</v>
      </c>
      <c r="Q123" s="37">
        <v>5.6899999999999977</v>
      </c>
      <c r="S123" s="37">
        <v>38.619999999999997</v>
      </c>
      <c r="T123" s="37">
        <v>4.72</v>
      </c>
      <c r="U123" s="37">
        <v>13.07</v>
      </c>
      <c r="V123" s="37">
        <v>19.45</v>
      </c>
      <c r="W123" s="37">
        <v>0.3</v>
      </c>
      <c r="X123" s="37">
        <v>6.68</v>
      </c>
      <c r="Y123" s="37">
        <v>9.64</v>
      </c>
      <c r="Z123" s="37">
        <v>2.76</v>
      </c>
      <c r="AA123" s="37">
        <v>0.94</v>
      </c>
      <c r="AB123" s="37"/>
      <c r="AD123" s="38">
        <f t="shared" si="149"/>
        <v>11.753613802469662</v>
      </c>
      <c r="AE123" s="39"/>
      <c r="AF123" s="58">
        <f t="shared" si="150"/>
        <v>0.24333897047403746</v>
      </c>
      <c r="AG123" s="38">
        <f t="shared" si="151"/>
        <v>6.7</v>
      </c>
      <c r="AH123" s="38">
        <f t="shared" si="152"/>
        <v>6.1459639915427786</v>
      </c>
      <c r="AI123" s="38">
        <f t="shared" si="153"/>
        <v>8.4450815969183122</v>
      </c>
      <c r="AJ123" s="39"/>
      <c r="AK123" s="40">
        <f t="shared" si="154"/>
        <v>955.08562082531648</v>
      </c>
      <c r="AL123" s="40">
        <f t="shared" si="155"/>
        <v>950.94003619434602</v>
      </c>
      <c r="AM123" s="40">
        <f t="shared" si="156"/>
        <v>986.86740768657455</v>
      </c>
      <c r="AN123" s="40">
        <f t="shared" si="157"/>
        <v>847.50997122524211</v>
      </c>
      <c r="AO123" s="40">
        <f t="shared" si="158"/>
        <v>948.92993092823895</v>
      </c>
      <c r="AP123" s="40">
        <f t="shared" si="159"/>
        <v>895.07786366459879</v>
      </c>
      <c r="AQ123" s="41"/>
      <c r="AR123" s="40">
        <f t="shared" si="160"/>
        <v>952.64260498515591</v>
      </c>
      <c r="AS123" s="40">
        <f t="shared" si="161"/>
        <v>871.17632843224885</v>
      </c>
      <c r="AT123" s="41"/>
      <c r="AU123" s="38">
        <f t="shared" si="162"/>
        <v>8.454570724422112</v>
      </c>
      <c r="AV123" s="38">
        <f t="shared" si="163"/>
        <v>4.6608387355343188</v>
      </c>
      <c r="AW123" s="38">
        <f t="shared" si="164"/>
        <v>4.8674752638039278</v>
      </c>
      <c r="AX123" s="38">
        <f t="shared" si="165"/>
        <v>9.1856582524565873</v>
      </c>
      <c r="AY123" s="38">
        <f t="shared" si="166"/>
        <v>9.2338647321885361</v>
      </c>
      <c r="AZ123" s="38">
        <f t="shared" si="167"/>
        <v>4.060288708197791</v>
      </c>
      <c r="BA123" s="39"/>
      <c r="BB123" s="42">
        <f t="shared" si="168"/>
        <v>0.62026171537279429</v>
      </c>
      <c r="BC123" s="42" t="str">
        <f t="shared" si="169"/>
        <v>NO</v>
      </c>
      <c r="BD123" s="38">
        <f t="shared" si="170"/>
        <v>8.159564107578138</v>
      </c>
      <c r="BE123" s="38">
        <f t="shared" si="171"/>
        <v>7.3888203886847625</v>
      </c>
      <c r="BF123" s="38">
        <f t="shared" si="172"/>
        <v>9.089791531916644</v>
      </c>
      <c r="BG123" s="38">
        <f t="shared" si="173"/>
        <v>8.7844814247993437</v>
      </c>
      <c r="BH123" s="38">
        <f t="shared" si="174"/>
        <v>6.6983610685995094</v>
      </c>
      <c r="BI123" s="38">
        <f t="shared" si="175"/>
        <v>7.9247981561842096E-2</v>
      </c>
      <c r="BJ123" s="38">
        <f t="shared" si="176"/>
        <v>8.5495641075781386</v>
      </c>
      <c r="BK123" s="38">
        <f t="shared" si="177"/>
        <v>8.4211580819228509</v>
      </c>
      <c r="BL123" s="24"/>
      <c r="BM123" s="24">
        <f t="shared" si="178"/>
        <v>1.0353786263632929</v>
      </c>
      <c r="BN123" s="24">
        <f t="shared" si="179"/>
        <v>5.1327761558761517E-3</v>
      </c>
      <c r="BO123" s="24">
        <f t="shared" si="180"/>
        <v>0.16006119987053874</v>
      </c>
      <c r="BP123" s="24">
        <f t="shared" si="181"/>
        <v>0</v>
      </c>
      <c r="BQ123" s="24">
        <f t="shared" si="182"/>
        <v>4.8297479066452875E-2</v>
      </c>
      <c r="BR123" s="24">
        <f t="shared" si="183"/>
        <v>7.0484581497797362E-4</v>
      </c>
      <c r="BS123" s="24">
        <f t="shared" si="184"/>
        <v>7.1952441917011532E-3</v>
      </c>
      <c r="BT123" s="24">
        <f t="shared" si="185"/>
        <v>2.7818693448697696E-2</v>
      </c>
      <c r="BU123" s="24">
        <f t="shared" si="186"/>
        <v>8.5512972963379466E-2</v>
      </c>
      <c r="BV123" s="24">
        <f t="shared" si="187"/>
        <v>4.8622022166546354E-2</v>
      </c>
      <c r="BW123" s="24">
        <f t="shared" si="188"/>
        <v>8.4544551455927616E-4</v>
      </c>
      <c r="BX123" s="24">
        <f t="shared" si="189"/>
        <v>0.31586754213972768</v>
      </c>
      <c r="BY123" s="23">
        <f t="shared" si="190"/>
        <v>1.73543684769575</v>
      </c>
      <c r="BZ123" s="23">
        <f t="shared" si="191"/>
        <v>1.7146109460710464</v>
      </c>
      <c r="CA123" s="24">
        <f t="shared" si="192"/>
        <v>0.59660979754926324</v>
      </c>
      <c r="CB123" s="24">
        <f t="shared" si="193"/>
        <v>2.9576277366077973E-3</v>
      </c>
      <c r="CC123" s="24">
        <f t="shared" si="194"/>
        <v>9.223107143487369E-2</v>
      </c>
      <c r="CD123" s="24">
        <f t="shared" si="195"/>
        <v>0</v>
      </c>
      <c r="CE123" s="24">
        <f t="shared" si="196"/>
        <v>2.7830156499546795E-2</v>
      </c>
      <c r="CF123" s="24">
        <f t="shared" si="197"/>
        <v>4.0614892781252299E-4</v>
      </c>
      <c r="CG123" s="24">
        <f t="shared" si="198"/>
        <v>4.1460708877161028E-3</v>
      </c>
      <c r="CH123" s="24">
        <f t="shared" si="199"/>
        <v>1.6029793008967366E-2</v>
      </c>
      <c r="CI123" s="24">
        <f t="shared" si="200"/>
        <v>4.9274609489201801E-2</v>
      </c>
      <c r="CJ123" s="24">
        <f t="shared" si="201"/>
        <v>2.8017165955133951E-2</v>
      </c>
      <c r="CK123" s="24">
        <f t="shared" si="202"/>
        <v>4.8716581976568493E-4</v>
      </c>
      <c r="CL123" s="24">
        <f t="shared" si="203"/>
        <v>0.18201039269111124</v>
      </c>
      <c r="CM123" s="23">
        <f t="shared" si="204"/>
        <v>1.0000000000000002</v>
      </c>
      <c r="CN123" s="23">
        <f t="shared" si="205"/>
        <v>0.81798960730888892</v>
      </c>
      <c r="CP123">
        <f t="shared" si="206"/>
        <v>0.60385630264160883</v>
      </c>
      <c r="CQ123">
        <f t="shared" si="207"/>
        <v>2.9935514920382822E-3</v>
      </c>
      <c r="CR123">
        <f t="shared" si="208"/>
        <v>0.18670264556202881</v>
      </c>
      <c r="CS123">
        <f t="shared" si="209"/>
        <v>0</v>
      </c>
      <c r="CT123">
        <f t="shared" si="210"/>
        <v>2.8168185428376256E-2</v>
      </c>
      <c r="CU123">
        <f t="shared" si="211"/>
        <v>4.1108206884663603E-4</v>
      </c>
      <c r="CV123">
        <f t="shared" si="212"/>
        <v>4.1964296379821504E-3</v>
      </c>
      <c r="CW123">
        <f t="shared" si="213"/>
        <v>1.6224493091242055E-2</v>
      </c>
      <c r="CX123">
        <f t="shared" si="214"/>
        <v>9.9746211418197908E-2</v>
      </c>
      <c r="CY123">
        <f t="shared" si="215"/>
        <v>5.6714932653336346E-2</v>
      </c>
      <c r="CZ123">
        <f t="shared" si="216"/>
        <v>9.8616600634281073E-4</v>
      </c>
      <c r="DA123" s="23">
        <f t="shared" si="217"/>
        <v>1.0000000000000002</v>
      </c>
      <c r="DB123" s="23">
        <f t="shared" si="218"/>
        <v>0.64276358383138354</v>
      </c>
      <c r="DC123" s="23">
        <f t="shared" si="219"/>
        <v>5.9089520623744972E-2</v>
      </c>
      <c r="DD123" s="23">
        <f t="shared" si="220"/>
        <v>0.12818626729828073</v>
      </c>
      <c r="DE123" s="23">
        <f t="shared" si="221"/>
        <v>0</v>
      </c>
      <c r="DF123" s="23">
        <f t="shared" si="222"/>
        <v>0.27071641724567963</v>
      </c>
      <c r="DG123" s="23">
        <f t="shared" si="223"/>
        <v>4.2290748898678411E-3</v>
      </c>
      <c r="DH123" s="23">
        <f t="shared" si="224"/>
        <v>0.16573872827780589</v>
      </c>
      <c r="DI123" s="23">
        <f t="shared" si="225"/>
        <v>0.17190525951631141</v>
      </c>
      <c r="DJ123" s="23">
        <f t="shared" si="226"/>
        <v>4.4531284033759874E-2</v>
      </c>
      <c r="DK123" s="23">
        <f t="shared" si="227"/>
        <v>9.9791923223916078E-3</v>
      </c>
      <c r="DL123" s="23">
        <f t="shared" si="228"/>
        <v>1.4971393280392253</v>
      </c>
      <c r="DM123" s="23">
        <f t="shared" si="229"/>
        <v>0.64276358383138354</v>
      </c>
      <c r="DN123" s="23">
        <f t="shared" si="230"/>
        <v>5.9089520623744972E-2</v>
      </c>
      <c r="DO123" s="23">
        <f t="shared" si="231"/>
        <v>0.25637253459656145</v>
      </c>
      <c r="DP123" s="23">
        <f t="shared" si="232"/>
        <v>0</v>
      </c>
      <c r="DR123" s="23">
        <f t="shared" si="233"/>
        <v>0.27071641724567963</v>
      </c>
      <c r="DS123" s="23">
        <f t="shared" si="234"/>
        <v>4.2290748898678411E-3</v>
      </c>
      <c r="DT123" s="23">
        <f t="shared" si="235"/>
        <v>0.16573872827780589</v>
      </c>
      <c r="DU123" s="23">
        <f t="shared" si="236"/>
        <v>0.17190525951631141</v>
      </c>
      <c r="DV123" s="23">
        <f t="shared" si="237"/>
        <v>8.9062568067519748E-2</v>
      </c>
      <c r="DW123" s="23">
        <f t="shared" si="238"/>
        <v>1.9958384644783216E-2</v>
      </c>
      <c r="DY123" s="23">
        <f t="shared" si="239"/>
        <v>1.2855271676627671</v>
      </c>
      <c r="DZ123" s="23">
        <f t="shared" si="240"/>
        <v>0.11817904124748994</v>
      </c>
      <c r="EA123" s="23">
        <f t="shared" si="241"/>
        <v>0.38455880189484215</v>
      </c>
      <c r="EB123" s="23">
        <f t="shared" si="242"/>
        <v>0</v>
      </c>
      <c r="ED123" s="23">
        <f t="shared" si="243"/>
        <v>0.27071641724567963</v>
      </c>
      <c r="EE123" s="23">
        <f t="shared" si="244"/>
        <v>4.2290748898678411E-3</v>
      </c>
      <c r="EF123" s="23">
        <f t="shared" si="245"/>
        <v>0.16573872827780589</v>
      </c>
      <c r="EG123" s="23">
        <f t="shared" si="246"/>
        <v>0.17190525951631141</v>
      </c>
      <c r="EH123" s="23">
        <f t="shared" si="247"/>
        <v>4.4531284033759874E-2</v>
      </c>
      <c r="EI123" s="23">
        <f t="shared" si="248"/>
        <v>9.9791923223916078E-3</v>
      </c>
      <c r="EJ123" s="23">
        <f t="shared" si="249"/>
        <v>2.4553649670909148</v>
      </c>
      <c r="EK123" s="23">
        <f t="shared" si="250"/>
        <v>9.3672428776444203</v>
      </c>
      <c r="EL123" s="83">
        <f t="shared" si="295"/>
        <v>0.37973828462720588</v>
      </c>
      <c r="EM123" s="24">
        <f t="shared" si="251"/>
        <v>6.0209226026537301</v>
      </c>
      <c r="EN123" s="24">
        <f t="shared" si="252"/>
        <v>0.5535058912061982</v>
      </c>
      <c r="EO123" s="24">
        <f t="shared" si="253"/>
        <v>2.4015037987232879</v>
      </c>
      <c r="EP123" s="24">
        <f t="shared" si="254"/>
        <v>0</v>
      </c>
      <c r="EQ123" s="24"/>
      <c r="ER123" s="24">
        <f t="shared" si="255"/>
        <v>2.5358664313060078</v>
      </c>
      <c r="ES123" s="24">
        <f t="shared" si="256"/>
        <v>3.9614771641139399E-2</v>
      </c>
      <c r="ET123" s="24">
        <f t="shared" si="257"/>
        <v>1.5525149220101211</v>
      </c>
      <c r="EU123" s="24">
        <f t="shared" si="258"/>
        <v>1.6102783178337838</v>
      </c>
      <c r="EV123" s="24">
        <f t="shared" si="259"/>
        <v>0.83427070639519574</v>
      </c>
      <c r="EW123" s="24">
        <f t="shared" si="260"/>
        <v>0.18695503641313335</v>
      </c>
      <c r="EX123" s="23">
        <f t="shared" si="261"/>
        <v>14.714206735374267</v>
      </c>
      <c r="EY123" s="23">
        <f t="shared" si="262"/>
        <v>15.735432478182597</v>
      </c>
      <c r="EZ123" s="23">
        <f t="shared" si="263"/>
        <v>13.103928417540484</v>
      </c>
      <c r="FA123" s="23" t="str">
        <f t="shared" si="264"/>
        <v>Good</v>
      </c>
      <c r="FB123" s="23">
        <f t="shared" si="265"/>
        <v>367.02671591116615</v>
      </c>
      <c r="FC123" s="23">
        <f t="shared" si="266"/>
        <v>7.995230800037964E-2</v>
      </c>
      <c r="FE123" s="23">
        <f t="shared" si="267"/>
        <v>-11.407746165748017</v>
      </c>
      <c r="FF123" s="23">
        <f t="shared" si="268"/>
        <v>0.12125395932327898</v>
      </c>
      <c r="FG123" s="80">
        <f t="shared" si="269"/>
        <v>0.24747033036681493</v>
      </c>
      <c r="FH123" s="80">
        <f t="shared" si="270"/>
        <v>2.2883961009391927</v>
      </c>
      <c r="FI123" s="23">
        <f t="shared" si="271"/>
        <v>6.0209226026537301</v>
      </c>
      <c r="FJ123" s="23">
        <f t="shared" si="272"/>
        <v>1.9790773973462699</v>
      </c>
      <c r="FK123" s="23">
        <f t="shared" si="273"/>
        <v>0</v>
      </c>
      <c r="FL123" s="24">
        <f t="shared" si="274"/>
        <v>8</v>
      </c>
      <c r="FM123" s="23">
        <f t="shared" si="275"/>
        <v>0.42242640137701803</v>
      </c>
      <c r="FN123" s="23">
        <f t="shared" si="276"/>
        <v>0</v>
      </c>
      <c r="FO123" s="23">
        <f t="shared" si="277"/>
        <v>0.24747033036681493</v>
      </c>
      <c r="FP123" s="23">
        <f t="shared" si="278"/>
        <v>0.5535058912061982</v>
      </c>
      <c r="FQ123" s="23">
        <f t="shared" si="279"/>
        <v>1.2234026229500312</v>
      </c>
      <c r="FR123" s="23">
        <f t="shared" si="280"/>
        <v>1.5525149220101211</v>
      </c>
      <c r="FS123" s="23">
        <f t="shared" si="281"/>
        <v>2.7759175449601523</v>
      </c>
      <c r="FT123" s="23">
        <f t="shared" si="282"/>
        <v>2.2240824550398477</v>
      </c>
      <c r="FU123" s="23">
        <f t="shared" si="283"/>
        <v>5</v>
      </c>
      <c r="FV123" s="23">
        <f t="shared" si="284"/>
        <v>0</v>
      </c>
      <c r="FW123" s="23">
        <f t="shared" si="285"/>
        <v>5</v>
      </c>
      <c r="FX123" s="24">
        <f t="shared" si="286"/>
        <v>0</v>
      </c>
      <c r="FY123" s="24">
        <f t="shared" si="287"/>
        <v>6.4313645899344962E-2</v>
      </c>
      <c r="FZ123" s="24">
        <f t="shared" si="288"/>
        <v>3.9614771641139399E-2</v>
      </c>
      <c r="GA123" s="74">
        <f t="shared" si="289"/>
        <v>0.10392841754048436</v>
      </c>
      <c r="GB123" s="74">
        <f t="shared" si="290"/>
        <v>0.10392841754048436</v>
      </c>
      <c r="GC123" s="23">
        <f t="shared" si="291"/>
        <v>1.6102783178337838</v>
      </c>
      <c r="GD123" s="23">
        <f t="shared" si="292"/>
        <v>0.28579326462573174</v>
      </c>
      <c r="GE123" s="74">
        <f t="shared" si="293"/>
        <v>2</v>
      </c>
      <c r="GG123" s="24" t="str">
        <f t="shared" si="294"/>
        <v>CALCIC</v>
      </c>
      <c r="GH123" s="83">
        <f t="shared" si="296"/>
        <v>0.37973828462720588</v>
      </c>
    </row>
    <row r="124" spans="1:190" s="23" customFormat="1" ht="18" customHeight="1" x14ac:dyDescent="0.2">
      <c r="A124" s="23" t="s">
        <v>52</v>
      </c>
      <c r="B124" s="23" t="s">
        <v>144</v>
      </c>
      <c r="C124" s="24">
        <v>980</v>
      </c>
      <c r="D124" s="24">
        <v>9.3000000000000007</v>
      </c>
      <c r="F124" s="37">
        <v>58.58</v>
      </c>
      <c r="G124" s="37">
        <v>0.62</v>
      </c>
      <c r="H124" s="37">
        <v>17.25</v>
      </c>
      <c r="I124" s="37">
        <v>5.47</v>
      </c>
      <c r="J124" s="37">
        <v>0.11</v>
      </c>
      <c r="K124" s="37">
        <v>0.66</v>
      </c>
      <c r="L124" s="37">
        <v>2.67</v>
      </c>
      <c r="M124" s="37">
        <v>5.0599999999999996</v>
      </c>
      <c r="N124" s="37">
        <v>3.65</v>
      </c>
      <c r="O124" s="37"/>
      <c r="P124" s="37">
        <v>0.34</v>
      </c>
      <c r="Q124" s="37">
        <v>5.5900000000000034</v>
      </c>
      <c r="S124" s="37">
        <v>38.49</v>
      </c>
      <c r="T124" s="37">
        <v>6.44</v>
      </c>
      <c r="U124" s="37">
        <v>12.88</v>
      </c>
      <c r="V124" s="37">
        <v>17.559999999999999</v>
      </c>
      <c r="W124" s="37">
        <v>0.28999999999999998</v>
      </c>
      <c r="X124" s="37">
        <v>7.74</v>
      </c>
      <c r="Y124" s="37">
        <v>10.34</v>
      </c>
      <c r="Z124" s="37">
        <v>2.4</v>
      </c>
      <c r="AA124" s="37">
        <v>1.03</v>
      </c>
      <c r="AB124" s="37"/>
      <c r="AD124" s="38">
        <f t="shared" si="149"/>
        <v>11.481158561250385</v>
      </c>
      <c r="AE124" s="39"/>
      <c r="AF124" s="58">
        <f t="shared" si="150"/>
        <v>0.27374119581083572</v>
      </c>
      <c r="AG124" s="38">
        <f t="shared" si="151"/>
        <v>6.6</v>
      </c>
      <c r="AH124" s="38">
        <f t="shared" si="152"/>
        <v>6.6422601372400631</v>
      </c>
      <c r="AI124" s="38">
        <f t="shared" si="153"/>
        <v>8.2778050805467558</v>
      </c>
      <c r="AJ124" s="39"/>
      <c r="AK124" s="40">
        <f t="shared" si="154"/>
        <v>1000.2592181735719</v>
      </c>
      <c r="AL124" s="40">
        <f t="shared" si="155"/>
        <v>999.50268302330767</v>
      </c>
      <c r="AM124" s="40">
        <f t="shared" si="156"/>
        <v>1007.909104396497</v>
      </c>
      <c r="AN124" s="40">
        <f t="shared" si="157"/>
        <v>876.24245891235921</v>
      </c>
      <c r="AO124" s="40">
        <f t="shared" si="158"/>
        <v>962.67023864699979</v>
      </c>
      <c r="AP124" s="40">
        <f t="shared" si="159"/>
        <v>958.84674002476527</v>
      </c>
      <c r="AQ124" s="41"/>
      <c r="AR124" s="40">
        <f t="shared" si="160"/>
        <v>955.64829871600375</v>
      </c>
      <c r="AS124" s="40">
        <f t="shared" si="161"/>
        <v>912.72731768645554</v>
      </c>
      <c r="AT124" s="41"/>
      <c r="AU124" s="38">
        <f t="shared" si="162"/>
        <v>4.9618834342780467</v>
      </c>
      <c r="AV124" s="38">
        <f t="shared" si="163"/>
        <v>4.762442551053037</v>
      </c>
      <c r="AW124" s="38">
        <f t="shared" si="164"/>
        <v>5.0825286163856225</v>
      </c>
      <c r="AX124" s="38">
        <f t="shared" si="165"/>
        <v>4.0974527458359606</v>
      </c>
      <c r="AY124" s="38">
        <f t="shared" si="166"/>
        <v>4.7242968699362438</v>
      </c>
      <c r="AZ124" s="38">
        <f t="shared" si="167"/>
        <v>3.6850570116370132</v>
      </c>
      <c r="BA124" s="39"/>
      <c r="BB124" s="42">
        <f t="shared" si="168"/>
        <v>0.55999753132604813</v>
      </c>
      <c r="BC124" s="42" t="str">
        <f t="shared" si="169"/>
        <v>NO</v>
      </c>
      <c r="BD124" s="38">
        <f t="shared" si="170"/>
        <v>7.7901878090839141</v>
      </c>
      <c r="BE124" s="38">
        <f t="shared" si="171"/>
        <v>6.941693439633708</v>
      </c>
      <c r="BF124" s="38">
        <f t="shared" si="172"/>
        <v>8.1536745404039106</v>
      </c>
      <c r="BG124" s="38">
        <f t="shared" si="173"/>
        <v>8.3703099887143679</v>
      </c>
      <c r="BH124" s="38">
        <f t="shared" si="174"/>
        <v>6.387732491535778</v>
      </c>
      <c r="BI124" s="38">
        <f t="shared" si="175"/>
        <v>-2.1496464794364698</v>
      </c>
      <c r="BJ124" s="38">
        <f t="shared" si="176"/>
        <v>8.1801878090839146</v>
      </c>
      <c r="BK124" s="38">
        <f t="shared" si="177"/>
        <v>8.071609139411418</v>
      </c>
      <c r="BL124" s="24"/>
      <c r="BM124" s="24">
        <f t="shared" si="178"/>
        <v>0.97496350960234202</v>
      </c>
      <c r="BN124" s="24">
        <f t="shared" si="179"/>
        <v>7.7617590649834501E-3</v>
      </c>
      <c r="BO124" s="24">
        <f t="shared" si="180"/>
        <v>0.16918233442198488</v>
      </c>
      <c r="BP124" s="24">
        <f t="shared" si="181"/>
        <v>0</v>
      </c>
      <c r="BQ124" s="24">
        <f t="shared" si="182"/>
        <v>7.6134642793515048E-2</v>
      </c>
      <c r="BR124" s="24">
        <f t="shared" si="183"/>
        <v>1.5506607929515418E-3</v>
      </c>
      <c r="BS124" s="24">
        <f t="shared" si="184"/>
        <v>1.6375383332837109E-2</v>
      </c>
      <c r="BT124" s="24">
        <f t="shared" si="185"/>
        <v>4.7612763787194132E-2</v>
      </c>
      <c r="BU124" s="24">
        <f t="shared" si="186"/>
        <v>8.1640687395226424E-2</v>
      </c>
      <c r="BV124" s="24">
        <f t="shared" si="187"/>
        <v>3.8748991464605718E-2</v>
      </c>
      <c r="BW124" s="24">
        <f t="shared" si="188"/>
        <v>2.3954289579179496E-3</v>
      </c>
      <c r="BX124" s="24">
        <f t="shared" si="189"/>
        <v>0.31031626723393313</v>
      </c>
      <c r="BY124" s="23">
        <f t="shared" si="190"/>
        <v>1.7266824288474916</v>
      </c>
      <c r="BZ124" s="23">
        <f t="shared" si="191"/>
        <v>1.7083336038532932</v>
      </c>
      <c r="CA124" s="24">
        <f t="shared" si="192"/>
        <v>0.56464552677072222</v>
      </c>
      <c r="CB124" s="24">
        <f t="shared" si="193"/>
        <v>4.4951862226131475E-3</v>
      </c>
      <c r="CC124" s="24">
        <f t="shared" si="194"/>
        <v>9.7981152524328971E-2</v>
      </c>
      <c r="CD124" s="24">
        <f t="shared" si="195"/>
        <v>0</v>
      </c>
      <c r="CE124" s="24">
        <f t="shared" si="196"/>
        <v>4.4093019956386897E-2</v>
      </c>
      <c r="CF124" s="24">
        <f t="shared" si="197"/>
        <v>8.9805789822426185E-4</v>
      </c>
      <c r="CG124" s="24">
        <f t="shared" si="198"/>
        <v>9.4837261671604448E-3</v>
      </c>
      <c r="CH124" s="24">
        <f t="shared" si="199"/>
        <v>2.7574708001733832E-2</v>
      </c>
      <c r="CI124" s="24">
        <f t="shared" si="200"/>
        <v>4.7281819766776173E-2</v>
      </c>
      <c r="CJ124" s="24">
        <f t="shared" si="201"/>
        <v>2.2441295988903705E-2</v>
      </c>
      <c r="CK124" s="24">
        <f t="shared" si="202"/>
        <v>1.3873014040670039E-3</v>
      </c>
      <c r="CL124" s="24">
        <f t="shared" si="203"/>
        <v>0.17971820529908322</v>
      </c>
      <c r="CM124" s="23">
        <f t="shared" si="204"/>
        <v>0.99999999999999967</v>
      </c>
      <c r="CN124" s="23">
        <f t="shared" si="205"/>
        <v>0.82028179470091644</v>
      </c>
      <c r="CP124">
        <f t="shared" si="206"/>
        <v>0.57071025671053244</v>
      </c>
      <c r="CQ124">
        <f t="shared" si="207"/>
        <v>4.5434680014934644E-3</v>
      </c>
      <c r="CR124">
        <f t="shared" si="208"/>
        <v>0.19806709186119104</v>
      </c>
      <c r="CS124">
        <f t="shared" si="209"/>
        <v>0</v>
      </c>
      <c r="CT124">
        <f t="shared" si="210"/>
        <v>4.4566613114550235E-2</v>
      </c>
      <c r="CU124">
        <f t="shared" si="211"/>
        <v>9.0770373506315926E-4</v>
      </c>
      <c r="CV124">
        <f t="shared" si="212"/>
        <v>9.5855887257038225E-3</v>
      </c>
      <c r="CW124">
        <f t="shared" si="213"/>
        <v>2.7870881705891314E-2</v>
      </c>
      <c r="CX124">
        <f t="shared" si="214"/>
        <v>9.5579326205465776E-2</v>
      </c>
      <c r="CY124">
        <f t="shared" si="215"/>
        <v>4.5364665750534952E-2</v>
      </c>
      <c r="CZ124">
        <f t="shared" si="216"/>
        <v>2.8044041895738088E-3</v>
      </c>
      <c r="DA124" s="23">
        <f t="shared" si="217"/>
        <v>1</v>
      </c>
      <c r="DB124" s="23">
        <f t="shared" si="218"/>
        <v>0.64059995706033024</v>
      </c>
      <c r="DC124" s="23">
        <f t="shared" si="219"/>
        <v>8.0622142545957134E-2</v>
      </c>
      <c r="DD124" s="23">
        <f t="shared" si="220"/>
        <v>0.12632280970174872</v>
      </c>
      <c r="DE124" s="23">
        <f t="shared" si="221"/>
        <v>0</v>
      </c>
      <c r="DF124" s="23">
        <f t="shared" si="222"/>
        <v>0.24441029752360588</v>
      </c>
      <c r="DG124" s="23">
        <f t="shared" si="223"/>
        <v>4.0881057268722463E-3</v>
      </c>
      <c r="DH124" s="23">
        <f t="shared" si="224"/>
        <v>0.19203858635781701</v>
      </c>
      <c r="DI124" s="23">
        <f t="shared" si="225"/>
        <v>0.18438800657662446</v>
      </c>
      <c r="DJ124" s="23">
        <f t="shared" si="226"/>
        <v>3.8722855681530326E-2</v>
      </c>
      <c r="DK124" s="23">
        <f t="shared" si="227"/>
        <v>1.0934646906450381E-2</v>
      </c>
      <c r="DL124" s="23">
        <f t="shared" si="228"/>
        <v>1.5221274080809362</v>
      </c>
      <c r="DM124" s="23">
        <f t="shared" si="229"/>
        <v>0.64059995706033024</v>
      </c>
      <c r="DN124" s="23">
        <f t="shared" si="230"/>
        <v>8.0622142545957134E-2</v>
      </c>
      <c r="DO124" s="23">
        <f t="shared" si="231"/>
        <v>0.25264561940349745</v>
      </c>
      <c r="DP124" s="23">
        <f t="shared" si="232"/>
        <v>0</v>
      </c>
      <c r="DR124" s="23">
        <f t="shared" si="233"/>
        <v>0.24441029752360588</v>
      </c>
      <c r="DS124" s="23">
        <f t="shared" si="234"/>
        <v>4.0881057268722463E-3</v>
      </c>
      <c r="DT124" s="23">
        <f t="shared" si="235"/>
        <v>0.19203858635781701</v>
      </c>
      <c r="DU124" s="23">
        <f t="shared" si="236"/>
        <v>0.18438800657662446</v>
      </c>
      <c r="DV124" s="23">
        <f t="shared" si="237"/>
        <v>7.7445711363060651E-2</v>
      </c>
      <c r="DW124" s="23">
        <f t="shared" si="238"/>
        <v>2.1869293812900762E-2</v>
      </c>
      <c r="DY124" s="23">
        <f t="shared" si="239"/>
        <v>1.2811999141206605</v>
      </c>
      <c r="DZ124" s="23">
        <f t="shared" si="240"/>
        <v>0.16124428509191427</v>
      </c>
      <c r="EA124" s="23">
        <f t="shared" si="241"/>
        <v>0.3789684291052462</v>
      </c>
      <c r="EB124" s="23">
        <f t="shared" si="242"/>
        <v>0</v>
      </c>
      <c r="ED124" s="23">
        <f t="shared" si="243"/>
        <v>0.24441029752360588</v>
      </c>
      <c r="EE124" s="23">
        <f t="shared" si="244"/>
        <v>4.0881057268722463E-3</v>
      </c>
      <c r="EF124" s="23">
        <f t="shared" si="245"/>
        <v>0.19203858635781701</v>
      </c>
      <c r="EG124" s="23">
        <f t="shared" si="246"/>
        <v>0.18438800657662446</v>
      </c>
      <c r="EH124" s="23">
        <f t="shared" si="247"/>
        <v>3.8722855681530326E-2</v>
      </c>
      <c r="EI124" s="23">
        <f t="shared" si="248"/>
        <v>1.0934646906450381E-2</v>
      </c>
      <c r="EJ124" s="23">
        <f t="shared" si="249"/>
        <v>2.4959951270907217</v>
      </c>
      <c r="EK124" s="23">
        <f t="shared" si="250"/>
        <v>9.2147615796062503</v>
      </c>
      <c r="EL124" s="83">
        <f t="shared" si="295"/>
        <v>0.44000246867395182</v>
      </c>
      <c r="EM124" s="24">
        <f t="shared" si="251"/>
        <v>5.9029758722169445</v>
      </c>
      <c r="EN124" s="24">
        <f t="shared" si="252"/>
        <v>0.74291382159802422</v>
      </c>
      <c r="EO124" s="24">
        <f t="shared" si="253"/>
        <v>2.3280691469351718</v>
      </c>
      <c r="EP124" s="24">
        <f t="shared" si="254"/>
        <v>0</v>
      </c>
      <c r="EQ124" s="24"/>
      <c r="ER124" s="24">
        <f t="shared" si="255"/>
        <v>2.252182619280656</v>
      </c>
      <c r="ES124" s="24">
        <f t="shared" si="256"/>
        <v>3.7670919585350661E-2</v>
      </c>
      <c r="ET124" s="24">
        <f t="shared" si="257"/>
        <v>1.7695897873719091</v>
      </c>
      <c r="EU124" s="24">
        <f t="shared" si="258"/>
        <v>1.6990915187424638</v>
      </c>
      <c r="EV124" s="24">
        <f t="shared" si="259"/>
        <v>0.71364376557360654</v>
      </c>
      <c r="EW124" s="24">
        <f t="shared" si="260"/>
        <v>0.20152032840023862</v>
      </c>
      <c r="EX124" s="23">
        <f t="shared" si="261"/>
        <v>14.732493685730519</v>
      </c>
      <c r="EY124" s="23">
        <f t="shared" si="262"/>
        <v>15.647657779704364</v>
      </c>
      <c r="EZ124" s="23">
        <f t="shared" si="263"/>
        <v>13.033402166988056</v>
      </c>
      <c r="FA124" s="23" t="str">
        <f t="shared" si="264"/>
        <v>Good</v>
      </c>
      <c r="FB124" s="23">
        <f t="shared" si="265"/>
        <v>184.13628113175685</v>
      </c>
      <c r="FC124" s="23">
        <f t="shared" si="266"/>
        <v>0.12335634097212207</v>
      </c>
      <c r="FE124" s="23">
        <f t="shared" si="267"/>
        <v>-10.657096209817622</v>
      </c>
      <c r="FF124" s="23">
        <f t="shared" si="268"/>
        <v>0.10920713643102083</v>
      </c>
      <c r="FG124" s="80">
        <f t="shared" si="269"/>
        <v>0.20186435767336525</v>
      </c>
      <c r="FH124" s="80">
        <f t="shared" si="270"/>
        <v>2.0503182616072908</v>
      </c>
      <c r="FI124" s="23">
        <f t="shared" si="271"/>
        <v>5.9029758722169445</v>
      </c>
      <c r="FJ124" s="23">
        <f t="shared" si="272"/>
        <v>2.0970241277830555</v>
      </c>
      <c r="FK124" s="23">
        <f t="shared" si="273"/>
        <v>0</v>
      </c>
      <c r="FL124" s="24">
        <f t="shared" si="274"/>
        <v>8</v>
      </c>
      <c r="FM124" s="23">
        <f t="shared" si="275"/>
        <v>0.23104501915211628</v>
      </c>
      <c r="FN124" s="23">
        <f t="shared" si="276"/>
        <v>0</v>
      </c>
      <c r="FO124" s="23">
        <f t="shared" si="277"/>
        <v>0.20186435767336525</v>
      </c>
      <c r="FP124" s="23">
        <f t="shared" si="278"/>
        <v>0.74291382159802422</v>
      </c>
      <c r="FQ124" s="23">
        <f t="shared" si="279"/>
        <v>1.1758231984235057</v>
      </c>
      <c r="FR124" s="23">
        <f t="shared" si="280"/>
        <v>1.7695897873719091</v>
      </c>
      <c r="FS124" s="23">
        <f t="shared" si="281"/>
        <v>2.9454129857954148</v>
      </c>
      <c r="FT124" s="23">
        <f t="shared" si="282"/>
        <v>2.0503182616072908</v>
      </c>
      <c r="FU124" s="23">
        <f t="shared" si="283"/>
        <v>4.9957312474027056</v>
      </c>
      <c r="FV124" s="23">
        <f t="shared" si="284"/>
        <v>4.2687525972944229E-3</v>
      </c>
      <c r="FW124" s="23">
        <f t="shared" si="285"/>
        <v>5</v>
      </c>
      <c r="FX124" s="24">
        <f t="shared" si="286"/>
        <v>0</v>
      </c>
      <c r="FY124" s="24">
        <f t="shared" si="287"/>
        <v>0</v>
      </c>
      <c r="FZ124" s="24">
        <f t="shared" si="288"/>
        <v>3.3402166988056238E-2</v>
      </c>
      <c r="GA124" s="74">
        <f t="shared" si="289"/>
        <v>3.3402166988056238E-2</v>
      </c>
      <c r="GB124" s="74">
        <f t="shared" si="290"/>
        <v>3.3402166988056238E-2</v>
      </c>
      <c r="GC124" s="23">
        <f t="shared" si="291"/>
        <v>1.6990915187424638</v>
      </c>
      <c r="GD124" s="23">
        <f t="shared" si="292"/>
        <v>0.26750631426948002</v>
      </c>
      <c r="GE124" s="74">
        <f t="shared" si="293"/>
        <v>2</v>
      </c>
      <c r="GG124" s="24" t="str">
        <f t="shared" si="294"/>
        <v>CALCIC</v>
      </c>
      <c r="GH124" s="83">
        <f t="shared" si="296"/>
        <v>0.44000246867395182</v>
      </c>
    </row>
    <row r="125" spans="1:190" s="23" customFormat="1" ht="18" customHeight="1" x14ac:dyDescent="0.2">
      <c r="A125" s="23" t="s">
        <v>52</v>
      </c>
      <c r="B125" s="23" t="s">
        <v>144</v>
      </c>
      <c r="C125" s="24">
        <v>1000</v>
      </c>
      <c r="D125" s="24">
        <v>4.3</v>
      </c>
      <c r="F125" s="37">
        <v>57.77</v>
      </c>
      <c r="G125" s="37">
        <v>0.9</v>
      </c>
      <c r="H125" s="37">
        <v>16.78</v>
      </c>
      <c r="I125" s="37">
        <v>5.26</v>
      </c>
      <c r="J125" s="37">
        <v>0.08</v>
      </c>
      <c r="K125" s="37">
        <v>0.96</v>
      </c>
      <c r="L125" s="37">
        <v>2.83</v>
      </c>
      <c r="M125" s="37">
        <v>4.0999999999999996</v>
      </c>
      <c r="N125" s="37">
        <v>5.68</v>
      </c>
      <c r="O125" s="37"/>
      <c r="P125" s="37">
        <v>0.33</v>
      </c>
      <c r="Q125" s="37">
        <v>5.3100000000000165</v>
      </c>
      <c r="S125" s="37">
        <v>41.68</v>
      </c>
      <c r="T125" s="37">
        <v>5.04</v>
      </c>
      <c r="U125" s="37">
        <v>10.92</v>
      </c>
      <c r="V125" s="37">
        <v>15.79</v>
      </c>
      <c r="W125" s="37">
        <v>0.21</v>
      </c>
      <c r="X125" s="37">
        <v>10.99</v>
      </c>
      <c r="Y125" s="37">
        <v>9.75</v>
      </c>
      <c r="Z125" s="37">
        <v>1.8</v>
      </c>
      <c r="AA125" s="37">
        <v>0.92</v>
      </c>
      <c r="AB125" s="37"/>
      <c r="AD125" s="38">
        <f t="shared" si="149"/>
        <v>8.703990319497354</v>
      </c>
      <c r="AE125" s="39"/>
      <c r="AF125" s="58">
        <f t="shared" si="150"/>
        <v>0.26222248362666373</v>
      </c>
      <c r="AG125" s="38">
        <f t="shared" si="151"/>
        <v>3.8</v>
      </c>
      <c r="AH125" s="38">
        <f t="shared" si="152"/>
        <v>4.1266947381778252</v>
      </c>
      <c r="AI125" s="38">
        <f t="shared" si="153"/>
        <v>5.973882406956907</v>
      </c>
      <c r="AJ125" s="39"/>
      <c r="AK125" s="40">
        <f t="shared" si="154"/>
        <v>930.12457118417728</v>
      </c>
      <c r="AL125" s="40">
        <f t="shared" si="155"/>
        <v>929.16495312815334</v>
      </c>
      <c r="AM125" s="40">
        <f t="shared" si="156"/>
        <v>941.6913931922054</v>
      </c>
      <c r="AN125" s="40">
        <f t="shared" si="157"/>
        <v>896.32393199492333</v>
      </c>
      <c r="AO125" s="40">
        <f t="shared" si="158"/>
        <v>957.9786531160579</v>
      </c>
      <c r="AP125" s="40">
        <f t="shared" si="159"/>
        <v>949.30274526198536</v>
      </c>
      <c r="AQ125" s="41"/>
      <c r="AR125" s="40">
        <f t="shared" si="160"/>
        <v>951.57794470187662</v>
      </c>
      <c r="AS125" s="40">
        <f t="shared" si="161"/>
        <v>944.75438401067277</v>
      </c>
      <c r="AT125" s="41"/>
      <c r="AU125" s="38">
        <f t="shared" si="162"/>
        <v>2.9494395706238792</v>
      </c>
      <c r="AV125" s="38">
        <f t="shared" si="163"/>
        <v>3.2311651497609475</v>
      </c>
      <c r="AW125" s="38">
        <f t="shared" si="164"/>
        <v>3.7342654775828694</v>
      </c>
      <c r="AX125" s="38">
        <f t="shared" si="165"/>
        <v>-0.52345510342923152</v>
      </c>
      <c r="AY125" s="38">
        <f t="shared" si="166"/>
        <v>2.3956927805558412</v>
      </c>
      <c r="AZ125" s="38">
        <f t="shared" si="167"/>
        <v>2.2065491234291184</v>
      </c>
      <c r="BA125" s="39"/>
      <c r="BB125" s="42">
        <f t="shared" si="168"/>
        <v>0.44628834832110603</v>
      </c>
      <c r="BC125" s="42" t="str">
        <f t="shared" si="169"/>
        <v>NO</v>
      </c>
      <c r="BD125" s="38">
        <f t="shared" si="170"/>
        <v>5.8248424408467319</v>
      </c>
      <c r="BE125" s="38">
        <f t="shared" si="171"/>
        <v>4.798322814941633</v>
      </c>
      <c r="BF125" s="38">
        <f t="shared" si="172"/>
        <v>4.5731218784028904</v>
      </c>
      <c r="BG125" s="38">
        <f t="shared" si="173"/>
        <v>6.1666225380468305</v>
      </c>
      <c r="BH125" s="38">
        <f t="shared" si="174"/>
        <v>4.7349669035351249</v>
      </c>
      <c r="BI125" s="38">
        <f t="shared" si="175"/>
        <v>-4.2927855721418844</v>
      </c>
      <c r="BJ125" s="38">
        <f t="shared" si="176"/>
        <v>6.2148424408467324</v>
      </c>
      <c r="BK125" s="38">
        <f t="shared" si="177"/>
        <v>6.2117594470040629</v>
      </c>
      <c r="BL125" s="24"/>
      <c r="BM125" s="24">
        <f t="shared" si="178"/>
        <v>0.96148245049039438</v>
      </c>
      <c r="BN125" s="24">
        <f t="shared" si="179"/>
        <v>1.1267069610459847E-2</v>
      </c>
      <c r="BO125" s="24">
        <f t="shared" si="180"/>
        <v>0.16457272878845836</v>
      </c>
      <c r="BP125" s="24">
        <f t="shared" si="181"/>
        <v>0</v>
      </c>
      <c r="BQ125" s="24">
        <f t="shared" si="182"/>
        <v>7.3211740602173517E-2</v>
      </c>
      <c r="BR125" s="24">
        <f t="shared" si="183"/>
        <v>1.1277533039647577E-3</v>
      </c>
      <c r="BS125" s="24">
        <f t="shared" si="184"/>
        <v>2.3818739393217613E-2</v>
      </c>
      <c r="BT125" s="24">
        <f t="shared" si="185"/>
        <v>5.0465963115265688E-2</v>
      </c>
      <c r="BU125" s="24">
        <f t="shared" si="186"/>
        <v>6.61515451226143E-2</v>
      </c>
      <c r="BV125" s="24">
        <f t="shared" si="187"/>
        <v>6.029980041615355E-2</v>
      </c>
      <c r="BW125" s="24">
        <f t="shared" si="188"/>
        <v>2.3249751650380097E-3</v>
      </c>
      <c r="BX125" s="24">
        <f t="shared" si="189"/>
        <v>0.29477269749770824</v>
      </c>
      <c r="BY125" s="23">
        <f t="shared" si="190"/>
        <v>1.7094954635054485</v>
      </c>
      <c r="BZ125" s="23">
        <f t="shared" si="191"/>
        <v>1.7080718155000043</v>
      </c>
      <c r="CA125" s="24">
        <f t="shared" si="192"/>
        <v>0.56243638606609847</v>
      </c>
      <c r="CB125" s="24">
        <f t="shared" si="193"/>
        <v>6.5908742380373893E-3</v>
      </c>
      <c r="CC125" s="24">
        <f t="shared" si="194"/>
        <v>9.6269766315138186E-2</v>
      </c>
      <c r="CD125" s="24">
        <f t="shared" si="195"/>
        <v>0</v>
      </c>
      <c r="CE125" s="24">
        <f t="shared" si="196"/>
        <v>4.2826519382536038E-2</v>
      </c>
      <c r="CF125" s="24">
        <f t="shared" si="197"/>
        <v>6.5969950084115178E-4</v>
      </c>
      <c r="CG125" s="24">
        <f t="shared" si="198"/>
        <v>1.3933198362735344E-2</v>
      </c>
      <c r="CH125" s="24">
        <f t="shared" si="199"/>
        <v>2.9520969310899165E-2</v>
      </c>
      <c r="CI125" s="24">
        <f t="shared" si="200"/>
        <v>3.8696531540929391E-2</v>
      </c>
      <c r="CJ125" s="24">
        <f t="shared" si="201"/>
        <v>3.5273448630570969E-2</v>
      </c>
      <c r="CK125" s="24">
        <f t="shared" si="202"/>
        <v>1.3600358788144859E-3</v>
      </c>
      <c r="CL125" s="24">
        <f t="shared" si="203"/>
        <v>0.17243257077339927</v>
      </c>
      <c r="CM125" s="23">
        <f t="shared" si="204"/>
        <v>0.99999999999999978</v>
      </c>
      <c r="CN125" s="23">
        <f t="shared" si="205"/>
        <v>0.82756742922660054</v>
      </c>
      <c r="CP125">
        <f t="shared" si="206"/>
        <v>0.56290516696391912</v>
      </c>
      <c r="CQ125">
        <f t="shared" si="207"/>
        <v>6.5963676165229825E-3</v>
      </c>
      <c r="CR125">
        <f t="shared" si="208"/>
        <v>0.19270001096561967</v>
      </c>
      <c r="CS125">
        <f t="shared" si="209"/>
        <v>0</v>
      </c>
      <c r="CT125">
        <f t="shared" si="210"/>
        <v>4.2862214537942145E-2</v>
      </c>
      <c r="CU125">
        <f t="shared" si="211"/>
        <v>6.602493488452241E-4</v>
      </c>
      <c r="CV125">
        <f t="shared" si="212"/>
        <v>1.3944811440053618E-2</v>
      </c>
      <c r="CW125">
        <f t="shared" si="213"/>
        <v>2.9545574522867924E-2</v>
      </c>
      <c r="CX125">
        <f t="shared" si="214"/>
        <v>7.7457568847302524E-2</v>
      </c>
      <c r="CY125">
        <f t="shared" si="215"/>
        <v>7.0605696867027778E-2</v>
      </c>
      <c r="CZ125">
        <f t="shared" si="216"/>
        <v>2.7223388898989813E-3</v>
      </c>
      <c r="DA125" s="23">
        <f t="shared" si="217"/>
        <v>1</v>
      </c>
      <c r="DB125" s="23">
        <f t="shared" si="218"/>
        <v>0.6936920293654083</v>
      </c>
      <c r="DC125" s="23">
        <f t="shared" si="219"/>
        <v>6.3095589818575146E-2</v>
      </c>
      <c r="DD125" s="23">
        <f t="shared" si="220"/>
        <v>0.10709977344278696</v>
      </c>
      <c r="DE125" s="23">
        <f t="shared" si="221"/>
        <v>0</v>
      </c>
      <c r="DF125" s="23">
        <f t="shared" si="222"/>
        <v>0.21977440762515588</v>
      </c>
      <c r="DG125" s="23">
        <f t="shared" si="223"/>
        <v>2.9603524229074888E-3</v>
      </c>
      <c r="DH125" s="23">
        <f t="shared" si="224"/>
        <v>0.27267494367860579</v>
      </c>
      <c r="DI125" s="23">
        <f t="shared" si="225"/>
        <v>0.1738668340543606</v>
      </c>
      <c r="DJ125" s="23">
        <f t="shared" si="226"/>
        <v>2.9042141761147746E-2</v>
      </c>
      <c r="DK125" s="23">
        <f t="shared" si="227"/>
        <v>9.7668690814896597E-3</v>
      </c>
      <c r="DL125" s="23">
        <f t="shared" si="228"/>
        <v>1.5719729412504375</v>
      </c>
      <c r="DM125" s="23">
        <f t="shared" si="229"/>
        <v>0.6936920293654083</v>
      </c>
      <c r="DN125" s="23">
        <f t="shared" si="230"/>
        <v>6.3095589818575146E-2</v>
      </c>
      <c r="DO125" s="23">
        <f t="shared" si="231"/>
        <v>0.21419954688557391</v>
      </c>
      <c r="DP125" s="23">
        <f t="shared" si="232"/>
        <v>0</v>
      </c>
      <c r="DR125" s="23">
        <f t="shared" si="233"/>
        <v>0.21977440762515588</v>
      </c>
      <c r="DS125" s="23">
        <f t="shared" si="234"/>
        <v>2.9603524229074888E-3</v>
      </c>
      <c r="DT125" s="23">
        <f t="shared" si="235"/>
        <v>0.27267494367860579</v>
      </c>
      <c r="DU125" s="23">
        <f t="shared" si="236"/>
        <v>0.1738668340543606</v>
      </c>
      <c r="DV125" s="23">
        <f t="shared" si="237"/>
        <v>5.8084283522295492E-2</v>
      </c>
      <c r="DW125" s="23">
        <f t="shared" si="238"/>
        <v>1.9533738162979319E-2</v>
      </c>
      <c r="DY125" s="23">
        <f t="shared" si="239"/>
        <v>1.3873840587308166</v>
      </c>
      <c r="DZ125" s="23">
        <f t="shared" si="240"/>
        <v>0.12619117963715029</v>
      </c>
      <c r="EA125" s="23">
        <f t="shared" si="241"/>
        <v>0.32129932032836084</v>
      </c>
      <c r="EB125" s="23">
        <f t="shared" si="242"/>
        <v>0</v>
      </c>
      <c r="ED125" s="23">
        <f t="shared" si="243"/>
        <v>0.21977440762515588</v>
      </c>
      <c r="EE125" s="23">
        <f t="shared" si="244"/>
        <v>2.9603524229074888E-3</v>
      </c>
      <c r="EF125" s="23">
        <f t="shared" si="245"/>
        <v>0.27267494367860579</v>
      </c>
      <c r="EG125" s="23">
        <f t="shared" si="246"/>
        <v>0.1738668340543606</v>
      </c>
      <c r="EH125" s="23">
        <f t="shared" si="247"/>
        <v>2.9042141761147746E-2</v>
      </c>
      <c r="EI125" s="23">
        <f t="shared" si="248"/>
        <v>9.7668690814896597E-3</v>
      </c>
      <c r="EJ125" s="23">
        <f t="shared" si="249"/>
        <v>2.542960107319995</v>
      </c>
      <c r="EK125" s="23">
        <f t="shared" si="250"/>
        <v>9.0445775904206034</v>
      </c>
      <c r="EL125" s="83">
        <f t="shared" si="295"/>
        <v>0.55371165167889402</v>
      </c>
      <c r="EM125" s="24">
        <f t="shared" si="251"/>
        <v>6.2741513834517635</v>
      </c>
      <c r="EN125" s="24">
        <f t="shared" si="252"/>
        <v>0.57067295772745519</v>
      </c>
      <c r="EO125" s="24">
        <f t="shared" si="253"/>
        <v>1.937344421639509</v>
      </c>
      <c r="EP125" s="24">
        <f t="shared" si="254"/>
        <v>0</v>
      </c>
      <c r="EQ125" s="24"/>
      <c r="ER125" s="24">
        <f t="shared" si="255"/>
        <v>1.9877666821544477</v>
      </c>
      <c r="ES125" s="24">
        <f t="shared" si="256"/>
        <v>2.6775137183976411E-2</v>
      </c>
      <c r="ET125" s="24">
        <f t="shared" si="257"/>
        <v>2.4662296850647181</v>
      </c>
      <c r="EU125" s="24">
        <f t="shared" si="258"/>
        <v>1.5725520710054477</v>
      </c>
      <c r="EV125" s="24">
        <f t="shared" si="259"/>
        <v>0.52534780910139056</v>
      </c>
      <c r="EW125" s="24">
        <f t="shared" si="260"/>
        <v>0.17667441044602647</v>
      </c>
      <c r="EX125" s="23">
        <f t="shared" si="261"/>
        <v>14.835492338227318</v>
      </c>
      <c r="EY125" s="23">
        <f t="shared" si="262"/>
        <v>15.537514557774735</v>
      </c>
      <c r="EZ125" s="23">
        <f t="shared" si="263"/>
        <v>13.26294026722187</v>
      </c>
      <c r="FA125" s="23" t="str">
        <f t="shared" si="264"/>
        <v>Good</v>
      </c>
      <c r="FB125" s="23">
        <f t="shared" si="265"/>
        <v>173.35022645961004</v>
      </c>
      <c r="FC125" s="23">
        <f t="shared" si="266"/>
        <v>0.13294110862957229</v>
      </c>
      <c r="FE125" s="23">
        <f t="shared" si="267"/>
        <v>-11.993340579593973</v>
      </c>
      <c r="FF125" s="23">
        <f t="shared" si="268"/>
        <v>0.10592602527070152</v>
      </c>
      <c r="FG125" s="80">
        <f t="shared" si="269"/>
        <v>0.17374746670774138</v>
      </c>
      <c r="FH125" s="80">
        <f t="shared" si="270"/>
        <v>1.8140192154467063</v>
      </c>
      <c r="FI125" s="23">
        <f t="shared" si="271"/>
        <v>6.2741513834517635</v>
      </c>
      <c r="FJ125" s="23">
        <f t="shared" si="272"/>
        <v>1.7258486165482365</v>
      </c>
      <c r="FK125" s="23">
        <f t="shared" si="273"/>
        <v>0</v>
      </c>
      <c r="FL125" s="24">
        <f t="shared" si="274"/>
        <v>8</v>
      </c>
      <c r="FM125" s="23">
        <f t="shared" si="275"/>
        <v>0.21149580509127253</v>
      </c>
      <c r="FN125" s="23">
        <f t="shared" si="276"/>
        <v>0</v>
      </c>
      <c r="FO125" s="23">
        <f t="shared" si="277"/>
        <v>0.17374746670774138</v>
      </c>
      <c r="FP125" s="23">
        <f t="shared" si="278"/>
        <v>0.57067295772745519</v>
      </c>
      <c r="FQ125" s="23">
        <f t="shared" si="279"/>
        <v>0.95591622952646915</v>
      </c>
      <c r="FR125" s="23">
        <f t="shared" si="280"/>
        <v>2.4662296850647181</v>
      </c>
      <c r="FS125" s="23">
        <f t="shared" si="281"/>
        <v>3.4221459145911872</v>
      </c>
      <c r="FT125" s="23">
        <f t="shared" si="282"/>
        <v>1.5778540854088128</v>
      </c>
      <c r="FU125" s="23">
        <f t="shared" si="283"/>
        <v>5</v>
      </c>
      <c r="FV125" s="23">
        <f t="shared" si="284"/>
        <v>0</v>
      </c>
      <c r="FW125" s="23">
        <f t="shared" si="285"/>
        <v>5</v>
      </c>
      <c r="FX125" s="24">
        <f t="shared" si="286"/>
        <v>0</v>
      </c>
      <c r="FY125" s="24">
        <f t="shared" si="287"/>
        <v>0.23616513003789352</v>
      </c>
      <c r="FZ125" s="24">
        <f t="shared" si="288"/>
        <v>2.6775137183976411E-2</v>
      </c>
      <c r="GA125" s="74">
        <f t="shared" si="289"/>
        <v>0.26294026722186992</v>
      </c>
      <c r="GB125" s="74">
        <f t="shared" si="290"/>
        <v>0.26294026722186992</v>
      </c>
      <c r="GC125" s="23">
        <f t="shared" si="291"/>
        <v>1.5725520710054477</v>
      </c>
      <c r="GD125" s="23">
        <f t="shared" si="292"/>
        <v>0.16450766177268239</v>
      </c>
      <c r="GE125" s="74">
        <f t="shared" si="293"/>
        <v>2</v>
      </c>
      <c r="GG125" s="24" t="str">
        <f t="shared" si="294"/>
        <v>CALCIC</v>
      </c>
      <c r="GH125" s="83">
        <f t="shared" si="296"/>
        <v>0.55371165167889402</v>
      </c>
    </row>
    <row r="126" spans="1:190" s="23" customFormat="1" ht="18" customHeight="1" x14ac:dyDescent="0.2">
      <c r="A126" s="23" t="s">
        <v>52</v>
      </c>
      <c r="B126" s="23" t="s">
        <v>144</v>
      </c>
      <c r="C126" s="24">
        <v>940</v>
      </c>
      <c r="D126" s="24">
        <v>4.3</v>
      </c>
      <c r="F126" s="37">
        <v>61.86</v>
      </c>
      <c r="G126" s="37">
        <v>0.45</v>
      </c>
      <c r="H126" s="37">
        <v>16.600000000000001</v>
      </c>
      <c r="I126" s="37">
        <v>3.99</v>
      </c>
      <c r="J126" s="37">
        <v>0.01</v>
      </c>
      <c r="K126" s="37">
        <v>0.31</v>
      </c>
      <c r="L126" s="37">
        <v>1.56</v>
      </c>
      <c r="M126" s="37">
        <v>4.95</v>
      </c>
      <c r="N126" s="37">
        <v>5.47</v>
      </c>
      <c r="O126" s="37"/>
      <c r="P126" s="37">
        <v>0.13</v>
      </c>
      <c r="Q126" s="37">
        <v>4.6700000000000017</v>
      </c>
      <c r="S126" s="37">
        <v>39.74</v>
      </c>
      <c r="T126" s="37">
        <v>5.83</v>
      </c>
      <c r="U126" s="37">
        <v>11.24</v>
      </c>
      <c r="V126" s="37">
        <v>19.09</v>
      </c>
      <c r="W126" s="37">
        <v>0.3</v>
      </c>
      <c r="X126" s="37">
        <v>7.23</v>
      </c>
      <c r="Y126" s="37">
        <v>10.29</v>
      </c>
      <c r="Z126" s="37">
        <v>2.57</v>
      </c>
      <c r="AA126" s="37">
        <v>0.96</v>
      </c>
      <c r="AB126" s="37"/>
      <c r="AD126" s="38">
        <f t="shared" si="149"/>
        <v>9.2911983517492249</v>
      </c>
      <c r="AE126" s="39"/>
      <c r="AF126" s="58">
        <f t="shared" si="150"/>
        <v>0.20514287100878056</v>
      </c>
      <c r="AG126" s="38">
        <f t="shared" si="151"/>
        <v>4.3</v>
      </c>
      <c r="AH126" s="38">
        <f t="shared" si="152"/>
        <v>4.0929924033939784</v>
      </c>
      <c r="AI126" s="38">
        <f t="shared" si="153"/>
        <v>6.235836462867816</v>
      </c>
      <c r="AJ126" s="39"/>
      <c r="AK126" s="40">
        <f t="shared" si="154"/>
        <v>954.13912081418619</v>
      </c>
      <c r="AL126" s="40">
        <f t="shared" si="155"/>
        <v>949.06675079653337</v>
      </c>
      <c r="AM126" s="40">
        <f t="shared" si="156"/>
        <v>968.44407659178069</v>
      </c>
      <c r="AN126" s="40">
        <f t="shared" si="157"/>
        <v>863.5053441503627</v>
      </c>
      <c r="AO126" s="40">
        <f t="shared" si="158"/>
        <v>946.948823700812</v>
      </c>
      <c r="AP126" s="40">
        <f t="shared" si="159"/>
        <v>919.77241532848848</v>
      </c>
      <c r="AQ126" s="41"/>
      <c r="AR126" s="40">
        <f t="shared" si="160"/>
        <v>953.09310803263418</v>
      </c>
      <c r="AS126" s="40">
        <f t="shared" si="161"/>
        <v>879.06674576308046</v>
      </c>
      <c r="AT126" s="41"/>
      <c r="AU126" s="38">
        <f t="shared" si="162"/>
        <v>3.86160780763948</v>
      </c>
      <c r="AV126" s="38">
        <f t="shared" si="163"/>
        <v>2.9897491620096792</v>
      </c>
      <c r="AW126" s="38">
        <f t="shared" si="164"/>
        <v>3.658965031463647</v>
      </c>
      <c r="AX126" s="38">
        <f t="shared" si="165"/>
        <v>3.6894580927561247</v>
      </c>
      <c r="AY126" s="38">
        <f t="shared" si="166"/>
        <v>5.076142475162043</v>
      </c>
      <c r="AZ126" s="38">
        <f t="shared" si="167"/>
        <v>2.5758667036145888</v>
      </c>
      <c r="BA126" s="39"/>
      <c r="BB126" s="42">
        <f t="shared" si="168"/>
        <v>0.59696997084093972</v>
      </c>
      <c r="BC126" s="42" t="str">
        <f t="shared" si="169"/>
        <v>NO</v>
      </c>
      <c r="BD126" s="38">
        <f t="shared" si="170"/>
        <v>6.3486221764602142</v>
      </c>
      <c r="BE126" s="38">
        <f t="shared" si="171"/>
        <v>5.330789605195152</v>
      </c>
      <c r="BF126" s="38">
        <f t="shared" si="172"/>
        <v>5.3351137879367041</v>
      </c>
      <c r="BG126" s="38">
        <f t="shared" si="173"/>
        <v>6.7539222813589674</v>
      </c>
      <c r="BH126" s="38">
        <f t="shared" si="174"/>
        <v>5.1754417110192259</v>
      </c>
      <c r="BI126" s="38">
        <f t="shared" si="175"/>
        <v>-1.0395926478494548</v>
      </c>
      <c r="BJ126" s="38">
        <f t="shared" si="176"/>
        <v>6.7386221764602148</v>
      </c>
      <c r="BK126" s="38">
        <f t="shared" si="177"/>
        <v>6.7074237693738805</v>
      </c>
      <c r="BL126" s="24"/>
      <c r="BM126" s="24">
        <f t="shared" si="178"/>
        <v>1.0295534773643031</v>
      </c>
      <c r="BN126" s="24">
        <f t="shared" si="179"/>
        <v>5.6335348052299235E-3</v>
      </c>
      <c r="BO126" s="24">
        <f t="shared" si="180"/>
        <v>0.16280734790753329</v>
      </c>
      <c r="BP126" s="24">
        <f t="shared" si="181"/>
        <v>0</v>
      </c>
      <c r="BQ126" s="24">
        <f t="shared" si="182"/>
        <v>5.5535141635489046E-2</v>
      </c>
      <c r="BR126" s="24">
        <f t="shared" si="183"/>
        <v>1.4096916299559471E-4</v>
      </c>
      <c r="BS126" s="24">
        <f t="shared" si="184"/>
        <v>7.6914679290598547E-3</v>
      </c>
      <c r="BT126" s="24">
        <f t="shared" si="185"/>
        <v>2.7818693448697696E-2</v>
      </c>
      <c r="BU126" s="24">
        <f t="shared" si="186"/>
        <v>7.9865889843156304E-2</v>
      </c>
      <c r="BV126" s="24">
        <f t="shared" si="187"/>
        <v>5.8070406386683086E-2</v>
      </c>
      <c r="BW126" s="24">
        <f t="shared" si="188"/>
        <v>9.1589930743921598E-4</v>
      </c>
      <c r="BX126" s="24">
        <f t="shared" si="189"/>
        <v>0.25924453810062026</v>
      </c>
      <c r="BY126" s="23">
        <f t="shared" si="190"/>
        <v>1.6872773658912075</v>
      </c>
      <c r="BZ126" s="23">
        <f t="shared" si="191"/>
        <v>1.7296923712353991</v>
      </c>
      <c r="CA126" s="24">
        <f t="shared" si="192"/>
        <v>0.61018626704596401</v>
      </c>
      <c r="CB126" s="24">
        <f t="shared" si="193"/>
        <v>3.3388314921502737E-3</v>
      </c>
      <c r="CC126" s="24">
        <f t="shared" si="194"/>
        <v>9.6491158595931048E-2</v>
      </c>
      <c r="CD126" s="24">
        <f t="shared" si="195"/>
        <v>0</v>
      </c>
      <c r="CE126" s="24">
        <f t="shared" si="196"/>
        <v>3.2914055956742946E-2</v>
      </c>
      <c r="CF126" s="24">
        <f t="shared" si="197"/>
        <v>8.3548304413563822E-5</v>
      </c>
      <c r="CG126" s="24">
        <f t="shared" si="198"/>
        <v>4.5585083309626915E-3</v>
      </c>
      <c r="CH126" s="24">
        <f t="shared" si="199"/>
        <v>1.6487326868160807E-2</v>
      </c>
      <c r="CI126" s="24">
        <f t="shared" si="200"/>
        <v>4.7334179582840391E-2</v>
      </c>
      <c r="CJ126" s="24">
        <f t="shared" si="201"/>
        <v>3.4416633305580271E-2</v>
      </c>
      <c r="CK126" s="24">
        <f t="shared" si="202"/>
        <v>5.4282676100229953E-4</v>
      </c>
      <c r="CL126" s="24">
        <f t="shared" si="203"/>
        <v>0.15364666375625161</v>
      </c>
      <c r="CM126" s="23">
        <f t="shared" si="204"/>
        <v>0.99999999999999989</v>
      </c>
      <c r="CN126" s="23">
        <f t="shared" si="205"/>
        <v>0.84635333624374831</v>
      </c>
      <c r="CP126">
        <f t="shared" si="206"/>
        <v>0.59522345966581591</v>
      </c>
      <c r="CQ126">
        <f t="shared" si="207"/>
        <v>3.2569576526525817E-3</v>
      </c>
      <c r="CR126">
        <f t="shared" si="208"/>
        <v>0.18825006182024301</v>
      </c>
      <c r="CS126">
        <f t="shared" si="209"/>
        <v>0</v>
      </c>
      <c r="CT126">
        <f t="shared" si="210"/>
        <v>3.2106947199994962E-2</v>
      </c>
      <c r="CU126">
        <f t="shared" si="211"/>
        <v>8.1499557574454828E-5</v>
      </c>
      <c r="CV126">
        <f t="shared" si="212"/>
        <v>4.4467259363388262E-3</v>
      </c>
      <c r="CW126">
        <f t="shared" si="213"/>
        <v>1.6083029509362256E-2</v>
      </c>
      <c r="CX126">
        <f t="shared" si="214"/>
        <v>9.2346929629011018E-2</v>
      </c>
      <c r="CY126">
        <f t="shared" si="215"/>
        <v>6.7145357581946702E-2</v>
      </c>
      <c r="CZ126">
        <f t="shared" si="216"/>
        <v>1.0590314470602107E-3</v>
      </c>
      <c r="DA126" s="23">
        <f t="shared" si="217"/>
        <v>1</v>
      </c>
      <c r="DB126" s="23">
        <f t="shared" si="218"/>
        <v>0.66140406062815082</v>
      </c>
      <c r="DC126" s="23">
        <f t="shared" si="219"/>
        <v>7.2985573143312124E-2</v>
      </c>
      <c r="DD126" s="23">
        <f t="shared" si="220"/>
        <v>0.11023822834220928</v>
      </c>
      <c r="DE126" s="23">
        <f t="shared" si="221"/>
        <v>0</v>
      </c>
      <c r="DF126" s="23">
        <f t="shared" si="222"/>
        <v>0.26570572777480844</v>
      </c>
      <c r="DG126" s="23">
        <f t="shared" si="223"/>
        <v>4.2290748898678411E-3</v>
      </c>
      <c r="DH126" s="23">
        <f t="shared" si="224"/>
        <v>0.17938488105517017</v>
      </c>
      <c r="DI126" s="23">
        <f t="shared" si="225"/>
        <v>0.18349638178660208</v>
      </c>
      <c r="DJ126" s="23">
        <f t="shared" si="226"/>
        <v>4.1465724625638724E-2</v>
      </c>
      <c r="DK126" s="23">
        <f t="shared" si="227"/>
        <v>1.0191515563293558E-2</v>
      </c>
      <c r="DL126" s="23">
        <f t="shared" si="228"/>
        <v>1.5291011678090529</v>
      </c>
      <c r="DM126" s="23">
        <f t="shared" si="229"/>
        <v>0.66140406062815082</v>
      </c>
      <c r="DN126" s="23">
        <f t="shared" si="230"/>
        <v>7.2985573143312124E-2</v>
      </c>
      <c r="DO126" s="23">
        <f t="shared" si="231"/>
        <v>0.22047645668441856</v>
      </c>
      <c r="DP126" s="23">
        <f t="shared" si="232"/>
        <v>0</v>
      </c>
      <c r="DR126" s="23">
        <f t="shared" si="233"/>
        <v>0.26570572777480844</v>
      </c>
      <c r="DS126" s="23">
        <f t="shared" si="234"/>
        <v>4.2290748898678411E-3</v>
      </c>
      <c r="DT126" s="23">
        <f t="shared" si="235"/>
        <v>0.17938488105517017</v>
      </c>
      <c r="DU126" s="23">
        <f t="shared" si="236"/>
        <v>0.18349638178660208</v>
      </c>
      <c r="DV126" s="23">
        <f t="shared" si="237"/>
        <v>8.2931449251277448E-2</v>
      </c>
      <c r="DW126" s="23">
        <f t="shared" si="238"/>
        <v>2.0383031126587115E-2</v>
      </c>
      <c r="DY126" s="23">
        <f t="shared" si="239"/>
        <v>1.3228081212563016</v>
      </c>
      <c r="DZ126" s="23">
        <f t="shared" si="240"/>
        <v>0.14597114628662425</v>
      </c>
      <c r="EA126" s="23">
        <f t="shared" si="241"/>
        <v>0.33071468502662782</v>
      </c>
      <c r="EB126" s="23">
        <f t="shared" si="242"/>
        <v>0</v>
      </c>
      <c r="ED126" s="23">
        <f t="shared" si="243"/>
        <v>0.26570572777480844</v>
      </c>
      <c r="EE126" s="23">
        <f t="shared" si="244"/>
        <v>4.2290748898678411E-3</v>
      </c>
      <c r="EF126" s="23">
        <f t="shared" si="245"/>
        <v>0.17938488105517017</v>
      </c>
      <c r="EG126" s="23">
        <f t="shared" si="246"/>
        <v>0.18349638178660208</v>
      </c>
      <c r="EH126" s="23">
        <f t="shared" si="247"/>
        <v>4.1465724625638724E-2</v>
      </c>
      <c r="EI126" s="23">
        <f t="shared" si="248"/>
        <v>1.0191515563293558E-2</v>
      </c>
      <c r="EJ126" s="23">
        <f t="shared" si="249"/>
        <v>2.4839672582649346</v>
      </c>
      <c r="EK126" s="23">
        <f t="shared" si="250"/>
        <v>9.259381307652836</v>
      </c>
      <c r="EL126" s="83">
        <f t="shared" si="295"/>
        <v>0.40303002915906028</v>
      </c>
      <c r="EM126" s="24">
        <f t="shared" si="251"/>
        <v>6.1241923957859825</v>
      </c>
      <c r="EN126" s="24">
        <f t="shared" si="252"/>
        <v>0.67580125169151317</v>
      </c>
      <c r="EO126" s="24">
        <f t="shared" si="253"/>
        <v>2.0414755818012353</v>
      </c>
      <c r="EP126" s="24">
        <f t="shared" si="254"/>
        <v>0</v>
      </c>
      <c r="EQ126" s="24"/>
      <c r="ER126" s="24">
        <f t="shared" si="255"/>
        <v>2.4602706490943542</v>
      </c>
      <c r="ES126" s="24">
        <f t="shared" si="256"/>
        <v>3.9158616983906262E-2</v>
      </c>
      <c r="ET126" s="24">
        <f t="shared" si="257"/>
        <v>1.66099301451777</v>
      </c>
      <c r="EU126" s="24">
        <f t="shared" si="258"/>
        <v>1.6990629675367916</v>
      </c>
      <c r="EV126" s="24">
        <f t="shared" si="259"/>
        <v>0.76789391101383819</v>
      </c>
      <c r="EW126" s="24">
        <f t="shared" si="260"/>
        <v>0.18873425740682667</v>
      </c>
      <c r="EX126" s="23">
        <f t="shared" si="261"/>
        <v>14.700954477411553</v>
      </c>
      <c r="EY126" s="23">
        <f t="shared" si="262"/>
        <v>15.657582645832218</v>
      </c>
      <c r="EZ126" s="23">
        <f t="shared" si="263"/>
        <v>13.001891509874762</v>
      </c>
      <c r="FA126" s="23" t="str">
        <f t="shared" si="264"/>
        <v>Good</v>
      </c>
      <c r="FB126" s="23">
        <f t="shared" si="265"/>
        <v>373.47733989172411</v>
      </c>
      <c r="FC126" s="23">
        <f t="shared" si="266"/>
        <v>7.8709862434465261E-2</v>
      </c>
      <c r="FE126" s="23">
        <f t="shared" si="267"/>
        <v>-11.622175408312293</v>
      </c>
      <c r="FF126" s="23">
        <f t="shared" si="268"/>
        <v>0.11292339300949977</v>
      </c>
      <c r="FG126" s="80">
        <f t="shared" si="269"/>
        <v>0.22663689507206725</v>
      </c>
      <c r="FH126" s="80">
        <f t="shared" si="270"/>
        <v>2.233633754022287</v>
      </c>
      <c r="FI126" s="23">
        <f t="shared" si="271"/>
        <v>6.1241923957859825</v>
      </c>
      <c r="FJ126" s="23">
        <f t="shared" si="272"/>
        <v>1.8758076042140175</v>
      </c>
      <c r="FK126" s="23">
        <f t="shared" si="273"/>
        <v>0</v>
      </c>
      <c r="FL126" s="24">
        <f t="shared" si="274"/>
        <v>8</v>
      </c>
      <c r="FM126" s="23">
        <f t="shared" si="275"/>
        <v>0.16566797758721785</v>
      </c>
      <c r="FN126" s="23">
        <f t="shared" si="276"/>
        <v>0</v>
      </c>
      <c r="FO126" s="23">
        <f t="shared" si="277"/>
        <v>0.22663689507206725</v>
      </c>
      <c r="FP126" s="23">
        <f t="shared" si="278"/>
        <v>0.67580125169151317</v>
      </c>
      <c r="FQ126" s="23">
        <f t="shared" si="279"/>
        <v>1.0681061243507983</v>
      </c>
      <c r="FR126" s="23">
        <f t="shared" si="280"/>
        <v>1.66099301451777</v>
      </c>
      <c r="FS126" s="23">
        <f t="shared" si="281"/>
        <v>2.7290991388685684</v>
      </c>
      <c r="FT126" s="23">
        <f t="shared" si="282"/>
        <v>2.233633754022287</v>
      </c>
      <c r="FU126" s="23">
        <f t="shared" si="283"/>
        <v>4.9627328928908554</v>
      </c>
      <c r="FV126" s="23">
        <f t="shared" si="284"/>
        <v>3.7267107109144604E-2</v>
      </c>
      <c r="FW126" s="23">
        <f t="shared" si="285"/>
        <v>5</v>
      </c>
      <c r="FX126" s="24">
        <f t="shared" si="286"/>
        <v>0</v>
      </c>
      <c r="FY126" s="24">
        <f t="shared" si="287"/>
        <v>0</v>
      </c>
      <c r="FZ126" s="24">
        <f t="shared" si="288"/>
        <v>1.8915098747616585E-3</v>
      </c>
      <c r="GA126" s="74">
        <f t="shared" si="289"/>
        <v>1.8915098747616585E-3</v>
      </c>
      <c r="GB126" s="74">
        <f t="shared" si="290"/>
        <v>1.8915098747616585E-3</v>
      </c>
      <c r="GC126" s="23">
        <f t="shared" si="291"/>
        <v>1.6990629675367916</v>
      </c>
      <c r="GD126" s="23">
        <f t="shared" si="292"/>
        <v>0.29904552258844674</v>
      </c>
      <c r="GE126" s="74">
        <f t="shared" si="293"/>
        <v>2</v>
      </c>
      <c r="GG126" s="24" t="str">
        <f t="shared" si="294"/>
        <v>CALCIC</v>
      </c>
      <c r="GH126" s="83">
        <f t="shared" si="296"/>
        <v>0.40303002915906028</v>
      </c>
    </row>
    <row r="127" spans="1:190" s="23" customFormat="1" ht="18" customHeight="1" x14ac:dyDescent="0.2">
      <c r="A127" s="23" t="s">
        <v>52</v>
      </c>
      <c r="B127" s="23" t="s">
        <v>144</v>
      </c>
      <c r="C127" s="24">
        <v>920</v>
      </c>
      <c r="D127" s="24">
        <v>4.3</v>
      </c>
      <c r="F127" s="37">
        <v>64.95</v>
      </c>
      <c r="G127" s="37">
        <v>0.43</v>
      </c>
      <c r="H127" s="37">
        <v>15.83</v>
      </c>
      <c r="I127" s="37">
        <v>4.0999999999999996</v>
      </c>
      <c r="J127" s="37">
        <v>0.08</v>
      </c>
      <c r="K127" s="37">
        <v>0.28999999999999998</v>
      </c>
      <c r="L127" s="37">
        <v>1.1200000000000001</v>
      </c>
      <c r="M127" s="37">
        <v>3.64</v>
      </c>
      <c r="N127" s="37">
        <v>5.1100000000000003</v>
      </c>
      <c r="O127" s="37"/>
      <c r="P127" s="37">
        <v>0.1</v>
      </c>
      <c r="Q127" s="37">
        <v>4.3499999999999943</v>
      </c>
      <c r="S127" s="37">
        <v>38.85</v>
      </c>
      <c r="T127" s="37">
        <v>4.5599999999999996</v>
      </c>
      <c r="U127" s="37">
        <v>10.6</v>
      </c>
      <c r="V127" s="37">
        <v>22.07</v>
      </c>
      <c r="W127" s="37">
        <v>0.35</v>
      </c>
      <c r="X127" s="37">
        <v>6.67</v>
      </c>
      <c r="Y127" s="37">
        <v>10.53</v>
      </c>
      <c r="Z127" s="37">
        <v>2.68</v>
      </c>
      <c r="AA127" s="37">
        <v>0.83</v>
      </c>
      <c r="AB127" s="37"/>
      <c r="AD127" s="38">
        <f t="shared" si="149"/>
        <v>9.9563595533553393</v>
      </c>
      <c r="AE127" s="39"/>
      <c r="AF127" s="58">
        <f t="shared" si="150"/>
        <v>0.23404029692470837</v>
      </c>
      <c r="AG127" s="38">
        <f t="shared" si="151"/>
        <v>4.9000000000000004</v>
      </c>
      <c r="AH127" s="38">
        <f t="shared" si="152"/>
        <v>4.3708860373526388</v>
      </c>
      <c r="AI127" s="38">
        <f t="shared" si="153"/>
        <v>6.3622010493906576</v>
      </c>
      <c r="AJ127" s="39"/>
      <c r="AK127" s="40">
        <f t="shared" si="154"/>
        <v>915.3821659419142</v>
      </c>
      <c r="AL127" s="40">
        <f t="shared" si="155"/>
        <v>907.6847215811365</v>
      </c>
      <c r="AM127" s="40">
        <f t="shared" si="156"/>
        <v>972.1828319519941</v>
      </c>
      <c r="AN127" s="40">
        <f t="shared" si="157"/>
        <v>866.38422014510218</v>
      </c>
      <c r="AO127" s="40">
        <f t="shared" si="158"/>
        <v>945.91453654968154</v>
      </c>
      <c r="AP127" s="40">
        <f t="shared" si="159"/>
        <v>877.41192589124341</v>
      </c>
      <c r="AQ127" s="41"/>
      <c r="AR127" s="40">
        <f t="shared" si="160"/>
        <v>983.53627282652167</v>
      </c>
      <c r="AS127" s="40">
        <f t="shared" si="161"/>
        <v>901.71638234122565</v>
      </c>
      <c r="AT127" s="41"/>
      <c r="AU127" s="38">
        <f t="shared" si="162"/>
        <v>3.8984218852418824</v>
      </c>
      <c r="AV127" s="38">
        <f t="shared" si="163"/>
        <v>2.2499624643857432</v>
      </c>
      <c r="AW127" s="38">
        <f t="shared" si="164"/>
        <v>3.0258217729951182</v>
      </c>
      <c r="AX127" s="38">
        <f t="shared" si="165"/>
        <v>3.2480031425452269</v>
      </c>
      <c r="AY127" s="38">
        <f t="shared" si="166"/>
        <v>4.9359077319475926</v>
      </c>
      <c r="AZ127" s="38">
        <f t="shared" si="167"/>
        <v>2.2591301157255135</v>
      </c>
      <c r="BA127" s="39"/>
      <c r="BB127" s="42">
        <f t="shared" si="168"/>
        <v>0.64988403192523081</v>
      </c>
      <c r="BC127" s="42" t="str">
        <f t="shared" si="169"/>
        <v>NO</v>
      </c>
      <c r="BD127" s="38">
        <f t="shared" si="170"/>
        <v>5.9518796575725634</v>
      </c>
      <c r="BE127" s="38">
        <f t="shared" si="171"/>
        <v>4.9248813787206656</v>
      </c>
      <c r="BF127" s="38">
        <f t="shared" si="172"/>
        <v>4.7472943239755754</v>
      </c>
      <c r="BG127" s="38">
        <f t="shared" si="173"/>
        <v>6.3090658585903086</v>
      </c>
      <c r="BH127" s="38">
        <f t="shared" si="174"/>
        <v>4.8417993939427335</v>
      </c>
      <c r="BI127" s="38">
        <f t="shared" si="175"/>
        <v>-0.40468128776035162</v>
      </c>
      <c r="BJ127" s="38">
        <f t="shared" si="176"/>
        <v>6.341879657572564</v>
      </c>
      <c r="BK127" s="38">
        <f t="shared" si="177"/>
        <v>6.3319775685974946</v>
      </c>
      <c r="BL127" s="24"/>
      <c r="BM127" s="24">
        <f t="shared" si="178"/>
        <v>1.0809812213839556</v>
      </c>
      <c r="BN127" s="24">
        <f t="shared" si="179"/>
        <v>5.383155480553038E-3</v>
      </c>
      <c r="BO127" s="24">
        <f t="shared" si="180"/>
        <v>0.15525544080579831</v>
      </c>
      <c r="BP127" s="24">
        <f t="shared" si="181"/>
        <v>0</v>
      </c>
      <c r="BQ127" s="24">
        <f t="shared" si="182"/>
        <v>5.7066185640477454E-2</v>
      </c>
      <c r="BR127" s="24">
        <f t="shared" si="183"/>
        <v>1.1277533039647577E-3</v>
      </c>
      <c r="BS127" s="24">
        <f t="shared" si="184"/>
        <v>7.1952441917011532E-3</v>
      </c>
      <c r="BT127" s="24">
        <f t="shared" si="185"/>
        <v>1.9972395296500911E-2</v>
      </c>
      <c r="BU127" s="24">
        <f t="shared" si="186"/>
        <v>5.8729664450320997E-2</v>
      </c>
      <c r="BV127" s="24">
        <f t="shared" si="187"/>
        <v>5.4248588050448007E-2</v>
      </c>
      <c r="BW127" s="24">
        <f t="shared" si="188"/>
        <v>7.0453792879939686E-4</v>
      </c>
      <c r="BX127" s="24">
        <f t="shared" si="189"/>
        <v>0.2414804584020763</v>
      </c>
      <c r="BY127" s="23">
        <f t="shared" si="190"/>
        <v>1.6821446449345958</v>
      </c>
      <c r="BZ127" s="23">
        <f t="shared" si="191"/>
        <v>1.7096024177678864</v>
      </c>
      <c r="CA127" s="24">
        <f t="shared" si="192"/>
        <v>0.6426208499008037</v>
      </c>
      <c r="CB127" s="24">
        <f t="shared" si="193"/>
        <v>3.2001739545782894E-3</v>
      </c>
      <c r="CC127" s="24">
        <f t="shared" si="194"/>
        <v>9.2296129986987455E-2</v>
      </c>
      <c r="CD127" s="24">
        <f t="shared" si="195"/>
        <v>0</v>
      </c>
      <c r="CE127" s="24">
        <f t="shared" si="196"/>
        <v>3.3924660291443767E-2</v>
      </c>
      <c r="CF127" s="24">
        <f t="shared" si="197"/>
        <v>6.7042588005777968E-4</v>
      </c>
      <c r="CG127" s="24">
        <f t="shared" si="198"/>
        <v>4.2774229988889658E-3</v>
      </c>
      <c r="CH127" s="24">
        <f t="shared" si="199"/>
        <v>1.1873173544643342E-2</v>
      </c>
      <c r="CI127" s="24">
        <f t="shared" si="200"/>
        <v>3.4913563840762628E-2</v>
      </c>
      <c r="CJ127" s="24">
        <f t="shared" si="201"/>
        <v>3.2249657134899523E-2</v>
      </c>
      <c r="CK127" s="24">
        <f t="shared" si="202"/>
        <v>4.1883314310749435E-4</v>
      </c>
      <c r="CL127" s="24">
        <f t="shared" si="203"/>
        <v>0.14355510932382715</v>
      </c>
      <c r="CM127" s="23">
        <f t="shared" si="204"/>
        <v>1.0000000000000002</v>
      </c>
      <c r="CN127" s="23">
        <f t="shared" si="205"/>
        <v>0.85644489067617313</v>
      </c>
      <c r="CP127">
        <f t="shared" si="206"/>
        <v>0.63229977341475718</v>
      </c>
      <c r="CQ127">
        <f t="shared" si="207"/>
        <v>3.1487762444682692E-3</v>
      </c>
      <c r="CR127">
        <f t="shared" si="208"/>
        <v>0.18162754005519596</v>
      </c>
      <c r="CS127">
        <f t="shared" si="209"/>
        <v>0</v>
      </c>
      <c r="CT127">
        <f t="shared" si="210"/>
        <v>3.337979933076192E-2</v>
      </c>
      <c r="CU127">
        <f t="shared" si="211"/>
        <v>6.5965822944798462E-4</v>
      </c>
      <c r="CV127">
        <f t="shared" si="212"/>
        <v>4.2087236874030062E-3</v>
      </c>
      <c r="CW127">
        <f t="shared" si="213"/>
        <v>1.1682479557192914E-2</v>
      </c>
      <c r="CX127">
        <f t="shared" si="214"/>
        <v>6.8705640375731791E-2</v>
      </c>
      <c r="CY127">
        <f t="shared" si="215"/>
        <v>6.3463396502769068E-2</v>
      </c>
      <c r="CZ127">
        <f t="shared" si="216"/>
        <v>8.2421260227189539E-4</v>
      </c>
      <c r="DA127" s="23">
        <f t="shared" si="217"/>
        <v>1.0000000000000002</v>
      </c>
      <c r="DB127" s="23">
        <f t="shared" si="218"/>
        <v>0.64659153888786258</v>
      </c>
      <c r="DC127" s="23">
        <f t="shared" si="219"/>
        <v>5.7086486026329888E-2</v>
      </c>
      <c r="DD127" s="23">
        <f t="shared" si="220"/>
        <v>0.10396131854336461</v>
      </c>
      <c r="DE127" s="23">
        <f t="shared" si="221"/>
        <v>0</v>
      </c>
      <c r="DF127" s="23">
        <f t="shared" si="222"/>
        <v>0.30718310172813112</v>
      </c>
      <c r="DG127" s="23">
        <f t="shared" si="223"/>
        <v>4.933920704845815E-3</v>
      </c>
      <c r="DH127" s="23">
        <f t="shared" si="224"/>
        <v>0.16549061640912655</v>
      </c>
      <c r="DI127" s="23">
        <f t="shared" si="225"/>
        <v>0.18777618077870942</v>
      </c>
      <c r="DJ127" s="23">
        <f t="shared" si="226"/>
        <v>4.3240522177708865E-2</v>
      </c>
      <c r="DK127" s="23">
        <f t="shared" si="227"/>
        <v>8.8114144974308882E-3</v>
      </c>
      <c r="DL127" s="23">
        <f t="shared" si="228"/>
        <v>1.5250750997535099</v>
      </c>
      <c r="DM127" s="23">
        <f t="shared" si="229"/>
        <v>0.64659153888786258</v>
      </c>
      <c r="DN127" s="23">
        <f t="shared" si="230"/>
        <v>5.7086486026329888E-2</v>
      </c>
      <c r="DO127" s="23">
        <f t="shared" si="231"/>
        <v>0.20792263708672923</v>
      </c>
      <c r="DP127" s="23">
        <f t="shared" si="232"/>
        <v>0</v>
      </c>
      <c r="DR127" s="23">
        <f t="shared" si="233"/>
        <v>0.30718310172813112</v>
      </c>
      <c r="DS127" s="23">
        <f t="shared" si="234"/>
        <v>4.933920704845815E-3</v>
      </c>
      <c r="DT127" s="23">
        <f t="shared" si="235"/>
        <v>0.16549061640912655</v>
      </c>
      <c r="DU127" s="23">
        <f t="shared" si="236"/>
        <v>0.18777618077870942</v>
      </c>
      <c r="DV127" s="23">
        <f t="shared" si="237"/>
        <v>8.648104435541773E-2</v>
      </c>
      <c r="DW127" s="23">
        <f t="shared" si="238"/>
        <v>1.7622828994861776E-2</v>
      </c>
      <c r="DY127" s="23">
        <f t="shared" si="239"/>
        <v>1.2931830777757252</v>
      </c>
      <c r="DZ127" s="23">
        <f t="shared" si="240"/>
        <v>0.11417297205265978</v>
      </c>
      <c r="EA127" s="23">
        <f t="shared" si="241"/>
        <v>0.31188395563009386</v>
      </c>
      <c r="EB127" s="23">
        <f t="shared" si="242"/>
        <v>0</v>
      </c>
      <c r="ED127" s="23">
        <f t="shared" si="243"/>
        <v>0.30718310172813112</v>
      </c>
      <c r="EE127" s="23">
        <f t="shared" si="244"/>
        <v>4.933920704845815E-3</v>
      </c>
      <c r="EF127" s="23">
        <f t="shared" si="245"/>
        <v>0.16549061640912655</v>
      </c>
      <c r="EG127" s="23">
        <f t="shared" si="246"/>
        <v>0.18777618077870942</v>
      </c>
      <c r="EH127" s="23">
        <f t="shared" si="247"/>
        <v>4.3240522177708865E-2</v>
      </c>
      <c r="EI127" s="23">
        <f t="shared" si="248"/>
        <v>8.8114144974308882E-3</v>
      </c>
      <c r="EJ127" s="23">
        <f t="shared" si="249"/>
        <v>2.4366757617544317</v>
      </c>
      <c r="EK127" s="23">
        <f t="shared" si="250"/>
        <v>9.4390892547146947</v>
      </c>
      <c r="EL127" s="83">
        <f t="shared" si="295"/>
        <v>0.35011596807476919</v>
      </c>
      <c r="EM127" s="24">
        <f t="shared" si="251"/>
        <v>6.1032352469058626</v>
      </c>
      <c r="EN127" s="24">
        <f t="shared" si="252"/>
        <v>0.53884443684055106</v>
      </c>
      <c r="EO127" s="24">
        <f t="shared" si="253"/>
        <v>1.9626003295372889</v>
      </c>
      <c r="EP127" s="24">
        <f t="shared" si="254"/>
        <v>0</v>
      </c>
      <c r="EQ127" s="24"/>
      <c r="ER127" s="24">
        <f t="shared" si="255"/>
        <v>2.8995287147519333</v>
      </c>
      <c r="ES127" s="24">
        <f t="shared" si="256"/>
        <v>4.6571717908724483E-2</v>
      </c>
      <c r="ET127" s="24">
        <f t="shared" si="257"/>
        <v>1.5620806991034977</v>
      </c>
      <c r="EU127" s="24">
        <f t="shared" si="258"/>
        <v>1.7724361302796801</v>
      </c>
      <c r="EV127" s="24">
        <f t="shared" si="259"/>
        <v>0.81630229651172836</v>
      </c>
      <c r="EW127" s="24">
        <f t="shared" si="260"/>
        <v>0.16634345580307436</v>
      </c>
      <c r="EX127" s="23">
        <f t="shared" si="261"/>
        <v>14.885297275327538</v>
      </c>
      <c r="EY127" s="23">
        <f t="shared" si="262"/>
        <v>15.867943027642342</v>
      </c>
      <c r="EZ127" s="23">
        <f t="shared" si="263"/>
        <v>13.112861145047859</v>
      </c>
      <c r="FA127" s="23" t="str">
        <f t="shared" si="264"/>
        <v>Good</v>
      </c>
      <c r="FB127" s="23">
        <f t="shared" si="265"/>
        <v>367.95858662980902</v>
      </c>
      <c r="FC127" s="23">
        <f t="shared" si="266"/>
        <v>6.0433906015931134E-2</v>
      </c>
      <c r="FE127" s="23">
        <f t="shared" si="267"/>
        <v>-12.277764393350035</v>
      </c>
      <c r="FF127" s="23">
        <f t="shared" si="268"/>
        <v>9.9481998856384479E-2</v>
      </c>
      <c r="FG127" s="80">
        <f t="shared" si="269"/>
        <v>0.24058346442034606</v>
      </c>
      <c r="FH127" s="80">
        <f t="shared" si="270"/>
        <v>2.6589452503315871</v>
      </c>
      <c r="FI127" s="23">
        <f t="shared" si="271"/>
        <v>6.1032352469058626</v>
      </c>
      <c r="FJ127" s="23">
        <f t="shared" si="272"/>
        <v>1.8967647530941374</v>
      </c>
      <c r="FK127" s="23">
        <f t="shared" si="273"/>
        <v>0</v>
      </c>
      <c r="FL127" s="24">
        <f t="shared" si="274"/>
        <v>8</v>
      </c>
      <c r="FM127" s="23">
        <f t="shared" si="275"/>
        <v>6.5835576443151522E-2</v>
      </c>
      <c r="FN127" s="23">
        <f t="shared" si="276"/>
        <v>0</v>
      </c>
      <c r="FO127" s="23">
        <f t="shared" si="277"/>
        <v>0.24058346442034606</v>
      </c>
      <c r="FP127" s="23">
        <f t="shared" si="278"/>
        <v>0.53884443684055106</v>
      </c>
      <c r="FQ127" s="23">
        <f t="shared" si="279"/>
        <v>0.84526347770404864</v>
      </c>
      <c r="FR127" s="23">
        <f t="shared" si="280"/>
        <v>1.5620806991034977</v>
      </c>
      <c r="FS127" s="23">
        <f t="shared" si="281"/>
        <v>2.4073441768075465</v>
      </c>
      <c r="FT127" s="23">
        <f t="shared" si="282"/>
        <v>2.5926558231924535</v>
      </c>
      <c r="FU127" s="23">
        <f t="shared" si="283"/>
        <v>5</v>
      </c>
      <c r="FV127" s="23">
        <f t="shared" si="284"/>
        <v>0</v>
      </c>
      <c r="FW127" s="23">
        <f t="shared" si="285"/>
        <v>5</v>
      </c>
      <c r="FX127" s="24">
        <f t="shared" si="286"/>
        <v>0</v>
      </c>
      <c r="FY127" s="24">
        <f t="shared" si="287"/>
        <v>6.6289427139133661E-2</v>
      </c>
      <c r="FZ127" s="24">
        <f t="shared" si="288"/>
        <v>4.6571717908724483E-2</v>
      </c>
      <c r="GA127" s="74">
        <f t="shared" si="289"/>
        <v>0.11286114504785814</v>
      </c>
      <c r="GB127" s="74">
        <f t="shared" si="290"/>
        <v>0.11286114504785814</v>
      </c>
      <c r="GC127" s="23">
        <f t="shared" si="291"/>
        <v>1.7724361302796801</v>
      </c>
      <c r="GD127" s="23">
        <f t="shared" si="292"/>
        <v>0.1147027246724619</v>
      </c>
      <c r="GE127" s="74">
        <f t="shared" si="293"/>
        <v>2</v>
      </c>
      <c r="GG127" s="24" t="str">
        <f t="shared" si="294"/>
        <v>CALCIC</v>
      </c>
      <c r="GH127" s="83">
        <f t="shared" si="296"/>
        <v>0.35011596807476919</v>
      </c>
    </row>
    <row r="128" spans="1:190" s="23" customFormat="1" ht="18" customHeight="1" x14ac:dyDescent="0.2">
      <c r="A128" s="23" t="s">
        <v>67</v>
      </c>
      <c r="B128" s="23" t="s">
        <v>144</v>
      </c>
      <c r="C128" s="24">
        <v>1130</v>
      </c>
      <c r="D128" s="24">
        <v>15</v>
      </c>
      <c r="F128" s="37">
        <v>39.229999999999997</v>
      </c>
      <c r="G128" s="37">
        <v>4.4000000000000004</v>
      </c>
      <c r="H128" s="37">
        <v>15.59</v>
      </c>
      <c r="I128" s="37">
        <v>12.63</v>
      </c>
      <c r="J128" s="37">
        <v>0.27</v>
      </c>
      <c r="K128" s="37">
        <v>4.87</v>
      </c>
      <c r="L128" s="37">
        <v>7.19</v>
      </c>
      <c r="M128" s="37">
        <v>6.87</v>
      </c>
      <c r="N128" s="37">
        <v>2.98</v>
      </c>
      <c r="O128" s="37"/>
      <c r="P128" s="37">
        <v>1.68</v>
      </c>
      <c r="Q128" s="37">
        <v>4.289999999999992</v>
      </c>
      <c r="S128" s="37">
        <v>39.29</v>
      </c>
      <c r="T128" s="37">
        <v>6.2</v>
      </c>
      <c r="U128" s="37">
        <v>14.6</v>
      </c>
      <c r="V128" s="37">
        <v>10.039999999999999</v>
      </c>
      <c r="W128" s="37">
        <v>0.16</v>
      </c>
      <c r="X128" s="37">
        <v>11.69</v>
      </c>
      <c r="Y128" s="37">
        <v>10.84</v>
      </c>
      <c r="Z128" s="37">
        <v>2.59</v>
      </c>
      <c r="AA128" s="37">
        <v>2.0299999999999998</v>
      </c>
      <c r="AB128" s="37"/>
      <c r="AD128" s="38">
        <f t="shared" si="149"/>
        <v>16.66993138672883</v>
      </c>
      <c r="AE128" s="39"/>
      <c r="AF128" s="58">
        <f t="shared" si="150"/>
        <v>0.33116529072834988</v>
      </c>
      <c r="AG128" s="38">
        <f t="shared" si="151"/>
        <v>13.4</v>
      </c>
      <c r="AH128" s="38">
        <f t="shared" si="152"/>
        <v>11.859411688359204</v>
      </c>
      <c r="AI128" s="38">
        <f t="shared" si="153"/>
        <v>13.230369543835186</v>
      </c>
      <c r="AJ128" s="39"/>
      <c r="AK128" s="40">
        <f t="shared" si="154"/>
        <v>1077.4821922675242</v>
      </c>
      <c r="AL128" s="40">
        <f t="shared" si="155"/>
        <v>1091.6762854661749</v>
      </c>
      <c r="AM128" s="40">
        <f t="shared" si="156"/>
        <v>1021.5560528108758</v>
      </c>
      <c r="AN128" s="40">
        <f t="shared" si="157"/>
        <v>902.72902225527775</v>
      </c>
      <c r="AO128" s="40">
        <f t="shared" si="158"/>
        <v>1086.5499754932348</v>
      </c>
      <c r="AP128" s="40">
        <f t="shared" si="159"/>
        <v>1068.9358392846761</v>
      </c>
      <c r="AQ128" s="41"/>
      <c r="AR128" s="40">
        <f t="shared" si="160"/>
        <v>980.7806430913015</v>
      </c>
      <c r="AS128" s="40">
        <f t="shared" si="161"/>
        <v>1029.6173065202015</v>
      </c>
      <c r="AT128" s="41"/>
      <c r="AU128" s="38">
        <f t="shared" si="162"/>
        <v>13.584542358144635</v>
      </c>
      <c r="AV128" s="38">
        <f t="shared" si="163"/>
        <v>8.1387798697218585</v>
      </c>
      <c r="AW128" s="38">
        <f t="shared" si="164"/>
        <v>6.8412743504844071</v>
      </c>
      <c r="AX128" s="38">
        <f t="shared" si="165"/>
        <v>13.649194505818468</v>
      </c>
      <c r="AY128" s="38">
        <f t="shared" si="166"/>
        <v>13.418244529074164</v>
      </c>
      <c r="AZ128" s="38">
        <f t="shared" si="167"/>
        <v>4.9936069298497499</v>
      </c>
      <c r="BA128" s="39"/>
      <c r="BB128" s="42">
        <f t="shared" si="168"/>
        <v>0.32514502025981329</v>
      </c>
      <c r="BC128" s="42" t="str">
        <f t="shared" si="169"/>
        <v>NO</v>
      </c>
      <c r="BD128" s="38">
        <f t="shared" si="170"/>
        <v>8.9151796558103271</v>
      </c>
      <c r="BE128" s="38">
        <f t="shared" si="171"/>
        <v>8.3471841433269045</v>
      </c>
      <c r="BF128" s="38">
        <f t="shared" si="172"/>
        <v>11.352979347105654</v>
      </c>
      <c r="BG128" s="38">
        <f t="shared" si="173"/>
        <v>9.6317322582048188</v>
      </c>
      <c r="BH128" s="38">
        <f t="shared" si="174"/>
        <v>7.3337991936536158</v>
      </c>
      <c r="BI128" s="38">
        <f t="shared" si="175"/>
        <v>-10.997185933242434</v>
      </c>
      <c r="BJ128" s="38">
        <f t="shared" si="176"/>
        <v>9.3051796558103277</v>
      </c>
      <c r="BK128" s="38">
        <f t="shared" si="177"/>
        <v>9.1362137498324358</v>
      </c>
      <c r="BL128" s="24"/>
      <c r="BM128" s="24">
        <f t="shared" si="178"/>
        <v>0.65291598637247994</v>
      </c>
      <c r="BN128" s="24">
        <f t="shared" si="179"/>
        <v>5.5083451428914812E-2</v>
      </c>
      <c r="BO128" s="24">
        <f t="shared" si="180"/>
        <v>0.15290159963123154</v>
      </c>
      <c r="BP128" s="24">
        <f t="shared" si="181"/>
        <v>0</v>
      </c>
      <c r="BQ128" s="24">
        <f t="shared" si="182"/>
        <v>0.17579168893639766</v>
      </c>
      <c r="BR128" s="24">
        <f t="shared" si="183"/>
        <v>3.8061674008810576E-3</v>
      </c>
      <c r="BS128" s="24">
        <f t="shared" si="184"/>
        <v>0.12083048004684352</v>
      </c>
      <c r="BT128" s="24">
        <f t="shared" si="185"/>
        <v>0.12821564480521566</v>
      </c>
      <c r="BU128" s="24">
        <f t="shared" si="186"/>
        <v>0.11084417438838055</v>
      </c>
      <c r="BV128" s="24">
        <f t="shared" si="187"/>
        <v>3.1636162894390418E-2</v>
      </c>
      <c r="BW128" s="24">
        <f t="shared" si="188"/>
        <v>1.1836237203829867E-2</v>
      </c>
      <c r="BX128" s="24">
        <f t="shared" si="189"/>
        <v>0.23814969345859927</v>
      </c>
      <c r="BY128" s="23">
        <f t="shared" si="190"/>
        <v>1.6820112865671644</v>
      </c>
      <c r="BZ128" s="23">
        <f t="shared" si="191"/>
        <v>1.7510797672263974</v>
      </c>
      <c r="CA128" s="24">
        <f t="shared" si="192"/>
        <v>0.38817574625496332</v>
      </c>
      <c r="CB128" s="24">
        <f t="shared" si="193"/>
        <v>3.2748562312762623E-2</v>
      </c>
      <c r="CC128" s="24">
        <f t="shared" si="194"/>
        <v>9.0904027132475501E-2</v>
      </c>
      <c r="CD128" s="24">
        <f t="shared" si="195"/>
        <v>0</v>
      </c>
      <c r="CE128" s="24">
        <f t="shared" si="196"/>
        <v>0.10451278795826209</v>
      </c>
      <c r="CF128" s="24">
        <f t="shared" si="197"/>
        <v>2.2628667424991582E-3</v>
      </c>
      <c r="CG128" s="24">
        <f t="shared" si="198"/>
        <v>7.1836902053997384E-2</v>
      </c>
      <c r="CH128" s="24">
        <f t="shared" si="199"/>
        <v>7.6227576966437838E-2</v>
      </c>
      <c r="CI128" s="24">
        <f t="shared" si="200"/>
        <v>6.5899780384116008E-2</v>
      </c>
      <c r="CJ128" s="24">
        <f t="shared" si="201"/>
        <v>1.8808531873146354E-2</v>
      </c>
      <c r="CK128" s="24">
        <f t="shared" si="202"/>
        <v>7.0369546853556349E-3</v>
      </c>
      <c r="CL128" s="24">
        <f t="shared" si="203"/>
        <v>0.14158626363598406</v>
      </c>
      <c r="CM128" s="23">
        <f t="shared" si="204"/>
        <v>1.0000000000000002</v>
      </c>
      <c r="CN128" s="23">
        <f t="shared" si="205"/>
        <v>0.85841373636401608</v>
      </c>
      <c r="CP128">
        <f t="shared" si="206"/>
        <v>0.3728647881110857</v>
      </c>
      <c r="CQ128">
        <f t="shared" si="207"/>
        <v>3.1456848774035928E-2</v>
      </c>
      <c r="CR128">
        <f t="shared" si="208"/>
        <v>0.17463693258636442</v>
      </c>
      <c r="CS128">
        <f t="shared" si="209"/>
        <v>0</v>
      </c>
      <c r="CT128">
        <f t="shared" si="210"/>
        <v>0.10039045178098362</v>
      </c>
      <c r="CU128">
        <f t="shared" si="211"/>
        <v>2.173611660712517E-3</v>
      </c>
      <c r="CV128">
        <f t="shared" si="212"/>
        <v>6.9003412813244694E-2</v>
      </c>
      <c r="CW128">
        <f t="shared" si="213"/>
        <v>7.3220904726859673E-2</v>
      </c>
      <c r="CX128">
        <f t="shared" si="214"/>
        <v>0.12660094241617664</v>
      </c>
      <c r="CY128">
        <f t="shared" si="215"/>
        <v>3.6133320122246806E-2</v>
      </c>
      <c r="CZ128">
        <f t="shared" si="216"/>
        <v>1.3518787008290021E-2</v>
      </c>
      <c r="DA128" s="23">
        <f t="shared" si="217"/>
        <v>1.0000000000000002</v>
      </c>
      <c r="DB128" s="23">
        <f t="shared" si="218"/>
        <v>0.65391458334373542</v>
      </c>
      <c r="DC128" s="23">
        <f t="shared" si="219"/>
        <v>7.7617590649834506E-2</v>
      </c>
      <c r="DD128" s="23">
        <f t="shared" si="220"/>
        <v>0.14319200478614372</v>
      </c>
      <c r="DE128" s="23">
        <f t="shared" si="221"/>
        <v>0</v>
      </c>
      <c r="DF128" s="23">
        <f t="shared" si="222"/>
        <v>0.13974256190985213</v>
      </c>
      <c r="DG128" s="23">
        <f t="shared" si="223"/>
        <v>2.2555066079295153E-3</v>
      </c>
      <c r="DH128" s="23">
        <f t="shared" si="224"/>
        <v>0.29004277448616028</v>
      </c>
      <c r="DI128" s="23">
        <f t="shared" si="225"/>
        <v>0.19330425447684807</v>
      </c>
      <c r="DJ128" s="23">
        <f t="shared" si="226"/>
        <v>4.1788415089651476E-2</v>
      </c>
      <c r="DK128" s="23">
        <f t="shared" si="227"/>
        <v>2.1550808951547835E-2</v>
      </c>
      <c r="DL128" s="23">
        <f t="shared" si="228"/>
        <v>1.5634085003017031</v>
      </c>
      <c r="DM128" s="23">
        <f t="shared" si="229"/>
        <v>0.65391458334373542</v>
      </c>
      <c r="DN128" s="23">
        <f t="shared" si="230"/>
        <v>7.7617590649834506E-2</v>
      </c>
      <c r="DO128" s="23">
        <f t="shared" si="231"/>
        <v>0.28638400957228743</v>
      </c>
      <c r="DP128" s="23">
        <f t="shared" si="232"/>
        <v>0</v>
      </c>
      <c r="DR128" s="23">
        <f t="shared" si="233"/>
        <v>0.13974256190985213</v>
      </c>
      <c r="DS128" s="23">
        <f t="shared" si="234"/>
        <v>2.2555066079295153E-3</v>
      </c>
      <c r="DT128" s="23">
        <f t="shared" si="235"/>
        <v>0.29004277448616028</v>
      </c>
      <c r="DU128" s="23">
        <f t="shared" si="236"/>
        <v>0.19330425447684807</v>
      </c>
      <c r="DV128" s="23">
        <f t="shared" si="237"/>
        <v>8.3576830179302952E-2</v>
      </c>
      <c r="DW128" s="23">
        <f t="shared" si="238"/>
        <v>4.3101617903095669E-2</v>
      </c>
      <c r="DY128" s="23">
        <f t="shared" si="239"/>
        <v>1.3078291666874708</v>
      </c>
      <c r="DZ128" s="23">
        <f t="shared" si="240"/>
        <v>0.15523518129966901</v>
      </c>
      <c r="EA128" s="23">
        <f t="shared" si="241"/>
        <v>0.42957601435843118</v>
      </c>
      <c r="EB128" s="23">
        <f t="shared" si="242"/>
        <v>0</v>
      </c>
      <c r="ED128" s="23">
        <f t="shared" si="243"/>
        <v>0.13974256190985213</v>
      </c>
      <c r="EE128" s="23">
        <f t="shared" si="244"/>
        <v>2.2555066079295153E-3</v>
      </c>
      <c r="EF128" s="23">
        <f t="shared" si="245"/>
        <v>0.29004277448616028</v>
      </c>
      <c r="EG128" s="23">
        <f t="shared" si="246"/>
        <v>0.19330425447684807</v>
      </c>
      <c r="EH128" s="23">
        <f t="shared" si="247"/>
        <v>4.1788415089651476E-2</v>
      </c>
      <c r="EI128" s="23">
        <f t="shared" si="248"/>
        <v>2.1550808951547835E-2</v>
      </c>
      <c r="EJ128" s="23">
        <f t="shared" si="249"/>
        <v>2.5813246838675603</v>
      </c>
      <c r="EK128" s="23">
        <f t="shared" si="250"/>
        <v>8.9101538228578985</v>
      </c>
      <c r="EL128" s="83">
        <f t="shared" si="295"/>
        <v>0.67485497974018671</v>
      </c>
      <c r="EM128" s="24">
        <f t="shared" si="251"/>
        <v>5.8264795246027141</v>
      </c>
      <c r="EN128" s="24">
        <f t="shared" si="252"/>
        <v>0.69158467204964236</v>
      </c>
      <c r="EO128" s="24">
        <f t="shared" si="253"/>
        <v>2.55172557769589</v>
      </c>
      <c r="EP128" s="24">
        <f t="shared" si="254"/>
        <v>0</v>
      </c>
      <c r="EQ128" s="24"/>
      <c r="ER128" s="24">
        <f t="shared" si="255"/>
        <v>1.2451277222170254</v>
      </c>
      <c r="ES128" s="24">
        <f t="shared" si="256"/>
        <v>2.0096910825124423E-2</v>
      </c>
      <c r="ET128" s="24">
        <f t="shared" si="257"/>
        <v>2.5843257358801726</v>
      </c>
      <c r="EU128" s="24">
        <f t="shared" si="258"/>
        <v>1.7223706420015839</v>
      </c>
      <c r="EV128" s="24">
        <f t="shared" si="259"/>
        <v>0.74468241292446158</v>
      </c>
      <c r="EW128" s="24">
        <f t="shared" si="260"/>
        <v>0.38404204553062832</v>
      </c>
      <c r="EX128" s="23">
        <f t="shared" si="261"/>
        <v>14.641710785272153</v>
      </c>
      <c r="EY128" s="23">
        <f t="shared" si="262"/>
        <v>15.770435243727244</v>
      </c>
      <c r="EZ128" s="23">
        <f t="shared" si="263"/>
        <v>12.919340143270569</v>
      </c>
      <c r="FA128" s="23" t="str">
        <f t="shared" si="264"/>
        <v>Good</v>
      </c>
      <c r="FB128" s="23">
        <f t="shared" si="265"/>
        <v>37.685970285075378</v>
      </c>
      <c r="FC128" s="23">
        <f t="shared" si="266"/>
        <v>0.29541492623583493</v>
      </c>
      <c r="FE128" s="23">
        <f t="shared" si="267"/>
        <v>-8.8980795044949321</v>
      </c>
      <c r="FF128" s="23">
        <f t="shared" si="268"/>
        <v>0.15888711274769451</v>
      </c>
      <c r="FG128" s="80">
        <f t="shared" si="269"/>
        <v>0.15012795436244386</v>
      </c>
      <c r="FH128" s="80">
        <f t="shared" si="270"/>
        <v>1.0949997678545815</v>
      </c>
      <c r="FI128" s="23">
        <f t="shared" si="271"/>
        <v>5.8264795246027141</v>
      </c>
      <c r="FJ128" s="23">
        <f t="shared" si="272"/>
        <v>2.1735204753972859</v>
      </c>
      <c r="FK128" s="23">
        <f t="shared" si="273"/>
        <v>0</v>
      </c>
      <c r="FL128" s="24">
        <f t="shared" si="274"/>
        <v>8</v>
      </c>
      <c r="FM128" s="23">
        <f t="shared" si="275"/>
        <v>0.37820510229860416</v>
      </c>
      <c r="FN128" s="23">
        <f t="shared" si="276"/>
        <v>0</v>
      </c>
      <c r="FO128" s="23">
        <f t="shared" si="277"/>
        <v>0.15012795436244386</v>
      </c>
      <c r="FP128" s="23">
        <f t="shared" si="278"/>
        <v>0.69158467204964236</v>
      </c>
      <c r="FQ128" s="23">
        <f t="shared" si="279"/>
        <v>1.2199177287106904</v>
      </c>
      <c r="FR128" s="23">
        <f t="shared" si="280"/>
        <v>2.5843257358801726</v>
      </c>
      <c r="FS128" s="23">
        <f t="shared" si="281"/>
        <v>3.8042434645908632</v>
      </c>
      <c r="FT128" s="23">
        <f t="shared" si="282"/>
        <v>1.0949997678545815</v>
      </c>
      <c r="FU128" s="23">
        <f t="shared" si="283"/>
        <v>4.8992432324454445</v>
      </c>
      <c r="FV128" s="23">
        <f t="shared" si="284"/>
        <v>2.0096910825124423E-2</v>
      </c>
      <c r="FW128" s="23">
        <f t="shared" si="285"/>
        <v>4.9193401432705688</v>
      </c>
      <c r="FX128" s="24">
        <f t="shared" si="286"/>
        <v>0</v>
      </c>
      <c r="FY128" s="24">
        <f t="shared" si="287"/>
        <v>0</v>
      </c>
      <c r="FZ128" s="24">
        <f t="shared" si="288"/>
        <v>0</v>
      </c>
      <c r="GA128" s="74">
        <f t="shared" si="289"/>
        <v>0</v>
      </c>
      <c r="GB128" s="74">
        <f t="shared" si="290"/>
        <v>0</v>
      </c>
      <c r="GC128" s="23">
        <f t="shared" si="291"/>
        <v>1.7223706420015839</v>
      </c>
      <c r="GD128" s="23">
        <f t="shared" si="292"/>
        <v>0.27762935799841615</v>
      </c>
      <c r="GE128" s="74">
        <f t="shared" si="293"/>
        <v>2</v>
      </c>
      <c r="GG128" s="24" t="str">
        <f t="shared" si="294"/>
        <v>CALCIC</v>
      </c>
      <c r="GH128" s="83">
        <f t="shared" si="296"/>
        <v>0.67485497974018671</v>
      </c>
    </row>
    <row r="129" spans="1:190" s="23" customFormat="1" ht="18" customHeight="1" x14ac:dyDescent="0.2">
      <c r="A129" s="23" t="s">
        <v>67</v>
      </c>
      <c r="B129" s="23" t="s">
        <v>144</v>
      </c>
      <c r="C129" s="24">
        <v>1100</v>
      </c>
      <c r="D129" s="24">
        <v>15</v>
      </c>
      <c r="F129" s="37">
        <v>39.49</v>
      </c>
      <c r="G129" s="37">
        <v>4.0999999999999996</v>
      </c>
      <c r="H129" s="37">
        <v>16.399999999999999</v>
      </c>
      <c r="I129" s="37">
        <v>12.63</v>
      </c>
      <c r="J129" s="37">
        <v>0.19</v>
      </c>
      <c r="K129" s="37">
        <v>4.34</v>
      </c>
      <c r="L129" s="37">
        <v>6.96</v>
      </c>
      <c r="M129" s="37">
        <v>6.33</v>
      </c>
      <c r="N129" s="37">
        <v>2.67</v>
      </c>
      <c r="O129" s="37"/>
      <c r="P129" s="37">
        <v>1.67</v>
      </c>
      <c r="Q129" s="37">
        <v>5.2199999999999989</v>
      </c>
      <c r="S129" s="37">
        <v>38.76</v>
      </c>
      <c r="T129" s="37">
        <v>5.45</v>
      </c>
      <c r="U129" s="37">
        <v>15.87</v>
      </c>
      <c r="V129" s="37">
        <v>11.3</v>
      </c>
      <c r="W129" s="37">
        <v>0.21</v>
      </c>
      <c r="X129" s="37">
        <v>10.88</v>
      </c>
      <c r="Y129" s="37">
        <v>10.66</v>
      </c>
      <c r="Z129" s="37">
        <v>2.66</v>
      </c>
      <c r="AA129" s="37">
        <v>2.0099999999999998</v>
      </c>
      <c r="AB129" s="37"/>
      <c r="AD129" s="38">
        <f t="shared" si="149"/>
        <v>18.345530806648704</v>
      </c>
      <c r="AE129" s="39"/>
      <c r="AF129" s="58">
        <f t="shared" si="150"/>
        <v>0.35689127194820919</v>
      </c>
      <c r="AG129" s="38">
        <f t="shared" si="151"/>
        <v>16.100000000000001</v>
      </c>
      <c r="AH129" s="38">
        <f t="shared" si="152"/>
        <v>14.338037548401468</v>
      </c>
      <c r="AI129" s="38">
        <f t="shared" si="153"/>
        <v>14.769822248649298</v>
      </c>
      <c r="AJ129" s="39"/>
      <c r="AK129" s="40">
        <f t="shared" si="154"/>
        <v>1068.4760277593043</v>
      </c>
      <c r="AL129" s="40">
        <f t="shared" si="155"/>
        <v>1085.842896875823</v>
      </c>
      <c r="AM129" s="40">
        <f t="shared" si="156"/>
        <v>1034.304537725892</v>
      </c>
      <c r="AN129" s="40">
        <f t="shared" si="157"/>
        <v>901.71171014578113</v>
      </c>
      <c r="AO129" s="40">
        <f t="shared" si="158"/>
        <v>1077.7746363084616</v>
      </c>
      <c r="AP129" s="40">
        <f t="shared" si="159"/>
        <v>1059.2581484945354</v>
      </c>
      <c r="AQ129" s="41"/>
      <c r="AR129" s="40">
        <f t="shared" si="160"/>
        <v>986.44940908510705</v>
      </c>
      <c r="AS129" s="40">
        <f t="shared" si="161"/>
        <v>1025.2988111091513</v>
      </c>
      <c r="AT129" s="41"/>
      <c r="AU129" s="38">
        <f t="shared" si="162"/>
        <v>20.301647655948891</v>
      </c>
      <c r="AV129" s="38">
        <f t="shared" si="163"/>
        <v>10.400227410552219</v>
      </c>
      <c r="AW129" s="38">
        <f t="shared" si="164"/>
        <v>7.5555579329458622</v>
      </c>
      <c r="AX129" s="38">
        <f t="shared" si="165"/>
        <v>16.049080070978796</v>
      </c>
      <c r="AY129" s="38">
        <f t="shared" si="166"/>
        <v>18.353884561878523</v>
      </c>
      <c r="AZ129" s="38">
        <f t="shared" si="167"/>
        <v>6.6063535645875335</v>
      </c>
      <c r="BA129" s="39"/>
      <c r="BB129" s="42">
        <f t="shared" si="168"/>
        <v>0.36814259865210841</v>
      </c>
      <c r="BC129" s="42" t="str">
        <f t="shared" si="169"/>
        <v>NO</v>
      </c>
      <c r="BD129" s="38">
        <f t="shared" si="170"/>
        <v>10.048985008160829</v>
      </c>
      <c r="BE129" s="38">
        <f t="shared" si="171"/>
        <v>9.8954015428172752</v>
      </c>
      <c r="BF129" s="38">
        <f t="shared" si="172"/>
        <v>15.848660136645176</v>
      </c>
      <c r="BG129" s="38">
        <f t="shared" si="173"/>
        <v>10.903036867997429</v>
      </c>
      <c r="BH129" s="38">
        <f t="shared" si="174"/>
        <v>8.2872776509980746</v>
      </c>
      <c r="BI129" s="38">
        <f t="shared" si="175"/>
        <v>-8.3999968454832334</v>
      </c>
      <c r="BJ129" s="38">
        <f t="shared" si="176"/>
        <v>10.438985008160829</v>
      </c>
      <c r="BK129" s="38">
        <f t="shared" si="177"/>
        <v>10.209158775118397</v>
      </c>
      <c r="BL129" s="24"/>
      <c r="BM129" s="24">
        <f t="shared" si="178"/>
        <v>0.65724323991458666</v>
      </c>
      <c r="BN129" s="24">
        <f t="shared" si="179"/>
        <v>5.1327761558761523E-2</v>
      </c>
      <c r="BO129" s="24">
        <f t="shared" si="180"/>
        <v>0.16084581359539429</v>
      </c>
      <c r="BP129" s="24">
        <f t="shared" si="181"/>
        <v>0</v>
      </c>
      <c r="BQ129" s="24">
        <f t="shared" si="182"/>
        <v>0.17579168893639766</v>
      </c>
      <c r="BR129" s="24">
        <f t="shared" si="183"/>
        <v>2.6784140969162997E-3</v>
      </c>
      <c r="BS129" s="24">
        <f t="shared" si="184"/>
        <v>0.10768055100683796</v>
      </c>
      <c r="BT129" s="24">
        <f t="shared" si="185"/>
        <v>0.12411417077111279</v>
      </c>
      <c r="BU129" s="24">
        <f t="shared" si="186"/>
        <v>0.10213153186003623</v>
      </c>
      <c r="BV129" s="24">
        <f t="shared" si="187"/>
        <v>2.8345152660410208E-2</v>
      </c>
      <c r="BW129" s="24">
        <f t="shared" si="188"/>
        <v>1.1765783410949927E-2</v>
      </c>
      <c r="BX129" s="24">
        <f t="shared" si="189"/>
        <v>0.28977655008249187</v>
      </c>
      <c r="BY129" s="23">
        <f t="shared" si="190"/>
        <v>1.7117006578938954</v>
      </c>
      <c r="BZ129" s="23">
        <f t="shared" si="191"/>
        <v>1.7250123893381941</v>
      </c>
      <c r="CA129" s="24">
        <f t="shared" si="192"/>
        <v>0.38397089869864837</v>
      </c>
      <c r="CB129" s="24">
        <f t="shared" si="193"/>
        <v>2.9986412239810696E-2</v>
      </c>
      <c r="CC129" s="24">
        <f t="shared" si="194"/>
        <v>9.3968424241480178E-2</v>
      </c>
      <c r="CD129" s="24">
        <f t="shared" si="195"/>
        <v>0</v>
      </c>
      <c r="CE129" s="24">
        <f t="shared" si="196"/>
        <v>0.10270001832720836</v>
      </c>
      <c r="CF129" s="24">
        <f t="shared" si="197"/>
        <v>1.564767814140975E-3</v>
      </c>
      <c r="CG129" s="24">
        <f t="shared" si="198"/>
        <v>6.2908517625581736E-2</v>
      </c>
      <c r="CH129" s="24">
        <f t="shared" si="199"/>
        <v>7.2509273276686659E-2</v>
      </c>
      <c r="CI129" s="24">
        <f t="shared" si="200"/>
        <v>5.9666701294431093E-2</v>
      </c>
      <c r="CJ129" s="24">
        <f t="shared" si="201"/>
        <v>1.6559643492388764E-2</v>
      </c>
      <c r="CK129" s="24">
        <f t="shared" si="202"/>
        <v>6.8737389079622955E-3</v>
      </c>
      <c r="CL129" s="24">
        <f t="shared" si="203"/>
        <v>0.16929160408166091</v>
      </c>
      <c r="CM129" s="23">
        <f t="shared" si="204"/>
        <v>0.99999999999999989</v>
      </c>
      <c r="CN129" s="23">
        <f t="shared" si="205"/>
        <v>0.830708395918339</v>
      </c>
      <c r="CP129">
        <f t="shared" si="206"/>
        <v>0.38100783737949839</v>
      </c>
      <c r="CQ129">
        <f t="shared" si="207"/>
        <v>2.9755010384855011E-2</v>
      </c>
      <c r="CR129">
        <f t="shared" si="208"/>
        <v>0.18648656043230302</v>
      </c>
      <c r="CS129">
        <f t="shared" si="209"/>
        <v>0</v>
      </c>
      <c r="CT129">
        <f t="shared" si="210"/>
        <v>0.10190749354782352</v>
      </c>
      <c r="CU129">
        <f t="shared" si="211"/>
        <v>1.5526926725111122E-3</v>
      </c>
      <c r="CV129">
        <f t="shared" si="212"/>
        <v>6.2423059493590019E-2</v>
      </c>
      <c r="CW129">
        <f t="shared" si="213"/>
        <v>7.1949727166150695E-2</v>
      </c>
      <c r="CX129">
        <f t="shared" si="214"/>
        <v>0.11841251980714096</v>
      </c>
      <c r="CY129">
        <f t="shared" si="215"/>
        <v>3.2863709078964826E-2</v>
      </c>
      <c r="CZ129">
        <f t="shared" si="216"/>
        <v>1.3641390037162462E-2</v>
      </c>
      <c r="DA129" s="23">
        <f t="shared" si="217"/>
        <v>1</v>
      </c>
      <c r="DB129" s="23">
        <f t="shared" si="218"/>
        <v>0.64509364343097941</v>
      </c>
      <c r="DC129" s="23">
        <f t="shared" si="219"/>
        <v>6.8228365974451297E-2</v>
      </c>
      <c r="DD129" s="23">
        <f t="shared" si="220"/>
        <v>0.15564774766822609</v>
      </c>
      <c r="DE129" s="23">
        <f t="shared" si="221"/>
        <v>0</v>
      </c>
      <c r="DF129" s="23">
        <f t="shared" si="222"/>
        <v>0.15727997505790131</v>
      </c>
      <c r="DG129" s="23">
        <f t="shared" si="223"/>
        <v>2.9603524229074888E-3</v>
      </c>
      <c r="DH129" s="23">
        <f t="shared" si="224"/>
        <v>0.26994571312313298</v>
      </c>
      <c r="DI129" s="23">
        <f t="shared" si="225"/>
        <v>0.19009440523276758</v>
      </c>
      <c r="DJ129" s="23">
        <f t="shared" si="226"/>
        <v>4.2917831713696113E-2</v>
      </c>
      <c r="DK129" s="23">
        <f t="shared" si="227"/>
        <v>2.1338485710645887E-2</v>
      </c>
      <c r="DL129" s="23">
        <f t="shared" si="228"/>
        <v>1.5535065203347078</v>
      </c>
      <c r="DM129" s="23">
        <f t="shared" si="229"/>
        <v>0.64509364343097941</v>
      </c>
      <c r="DN129" s="23">
        <f t="shared" si="230"/>
        <v>6.8228365974451297E-2</v>
      </c>
      <c r="DO129" s="23">
        <f t="shared" si="231"/>
        <v>0.31129549533645218</v>
      </c>
      <c r="DP129" s="23">
        <f t="shared" si="232"/>
        <v>0</v>
      </c>
      <c r="DR129" s="23">
        <f t="shared" si="233"/>
        <v>0.15727997505790131</v>
      </c>
      <c r="DS129" s="23">
        <f t="shared" si="234"/>
        <v>2.9603524229074888E-3</v>
      </c>
      <c r="DT129" s="23">
        <f t="shared" si="235"/>
        <v>0.26994571312313298</v>
      </c>
      <c r="DU129" s="23">
        <f t="shared" si="236"/>
        <v>0.19009440523276758</v>
      </c>
      <c r="DV129" s="23">
        <f t="shared" si="237"/>
        <v>8.5835663427392225E-2</v>
      </c>
      <c r="DW129" s="23">
        <f t="shared" si="238"/>
        <v>4.2676971421291773E-2</v>
      </c>
      <c r="DY129" s="23">
        <f t="shared" si="239"/>
        <v>1.2901872868619588</v>
      </c>
      <c r="DZ129" s="23">
        <f t="shared" si="240"/>
        <v>0.13645673194890259</v>
      </c>
      <c r="EA129" s="23">
        <f t="shared" si="241"/>
        <v>0.46694324300467827</v>
      </c>
      <c r="EB129" s="23">
        <f t="shared" si="242"/>
        <v>0</v>
      </c>
      <c r="ED129" s="23">
        <f t="shared" si="243"/>
        <v>0.15727997505790131</v>
      </c>
      <c r="EE129" s="23">
        <f t="shared" si="244"/>
        <v>2.9603524229074888E-3</v>
      </c>
      <c r="EF129" s="23">
        <f t="shared" si="245"/>
        <v>0.26994571312313298</v>
      </c>
      <c r="EG129" s="23">
        <f t="shared" si="246"/>
        <v>0.19009440523276758</v>
      </c>
      <c r="EH129" s="23">
        <f t="shared" si="247"/>
        <v>4.2917831713696113E-2</v>
      </c>
      <c r="EI129" s="23">
        <f t="shared" si="248"/>
        <v>2.1338485710645887E-2</v>
      </c>
      <c r="EJ129" s="23">
        <f t="shared" si="249"/>
        <v>2.5781240250765913</v>
      </c>
      <c r="EK129" s="23">
        <f t="shared" si="250"/>
        <v>8.9212154947885853</v>
      </c>
      <c r="EL129" s="83">
        <f t="shared" si="295"/>
        <v>0.63185740134789159</v>
      </c>
      <c r="EM129" s="24">
        <f t="shared" si="251"/>
        <v>5.7550194073660759</v>
      </c>
      <c r="EN129" s="24">
        <f t="shared" si="252"/>
        <v>0.60867995571538125</v>
      </c>
      <c r="EO129" s="24">
        <f t="shared" si="253"/>
        <v>2.7771341964534448</v>
      </c>
      <c r="EP129" s="24">
        <f t="shared" si="254"/>
        <v>0</v>
      </c>
      <c r="EQ129" s="24"/>
      <c r="ER129" s="24">
        <f t="shared" si="255"/>
        <v>1.4031285505065114</v>
      </c>
      <c r="ES129" s="24">
        <f t="shared" si="256"/>
        <v>2.6409941905277221E-2</v>
      </c>
      <c r="ET129" s="24">
        <f t="shared" si="257"/>
        <v>2.4082438786658482</v>
      </c>
      <c r="EU129" s="24">
        <f t="shared" si="258"/>
        <v>1.6958731534351865</v>
      </c>
      <c r="EV129" s="24">
        <f t="shared" si="259"/>
        <v>0.76575845057390945</v>
      </c>
      <c r="EW129" s="24">
        <f t="shared" si="260"/>
        <v>0.3807304587142778</v>
      </c>
      <c r="EX129" s="23">
        <f t="shared" si="261"/>
        <v>14.674489084047725</v>
      </c>
      <c r="EY129" s="23">
        <f t="shared" si="262"/>
        <v>15.82097799333591</v>
      </c>
      <c r="EZ129" s="23">
        <f t="shared" si="263"/>
        <v>12.978615930612538</v>
      </c>
      <c r="FA129" s="23" t="str">
        <f t="shared" si="264"/>
        <v>Good</v>
      </c>
      <c r="FB129" s="23">
        <f t="shared" si="265"/>
        <v>38.642960052858953</v>
      </c>
      <c r="FC129" s="23">
        <f t="shared" si="266"/>
        <v>0.27840411977261814</v>
      </c>
      <c r="FE129" s="23">
        <f t="shared" si="267"/>
        <v>-8.7865468391381576</v>
      </c>
      <c r="FF129" s="23">
        <f t="shared" si="268"/>
        <v>0.1561894596823559</v>
      </c>
      <c r="FG129" s="80">
        <f t="shared" si="269"/>
        <v>0.16698979763754959</v>
      </c>
      <c r="FH129" s="80">
        <f t="shared" si="270"/>
        <v>1.2361387528689618</v>
      </c>
      <c r="FI129" s="23">
        <f t="shared" si="271"/>
        <v>5.7550194073660759</v>
      </c>
      <c r="FJ129" s="23">
        <f t="shared" si="272"/>
        <v>2.2449805926339241</v>
      </c>
      <c r="FK129" s="23">
        <f t="shared" si="273"/>
        <v>0</v>
      </c>
      <c r="FL129" s="24">
        <f t="shared" si="274"/>
        <v>8</v>
      </c>
      <c r="FM129" s="23">
        <f t="shared" si="275"/>
        <v>0.5321536038195207</v>
      </c>
      <c r="FN129" s="23">
        <f t="shared" si="276"/>
        <v>0</v>
      </c>
      <c r="FO129" s="23">
        <f t="shared" si="277"/>
        <v>0.16698979763754959</v>
      </c>
      <c r="FP129" s="23">
        <f t="shared" si="278"/>
        <v>0.60867995571538125</v>
      </c>
      <c r="FQ129" s="23">
        <f t="shared" si="279"/>
        <v>1.3078233571724516</v>
      </c>
      <c r="FR129" s="23">
        <f t="shared" si="280"/>
        <v>2.4082438786658482</v>
      </c>
      <c r="FS129" s="23">
        <f t="shared" si="281"/>
        <v>3.7160672358382998</v>
      </c>
      <c r="FT129" s="23">
        <f t="shared" si="282"/>
        <v>1.2361387528689618</v>
      </c>
      <c r="FU129" s="23">
        <f t="shared" si="283"/>
        <v>4.9522059887072611</v>
      </c>
      <c r="FV129" s="23">
        <f t="shared" si="284"/>
        <v>2.6409941905277221E-2</v>
      </c>
      <c r="FW129" s="23">
        <f t="shared" si="285"/>
        <v>4.9786159306125386</v>
      </c>
      <c r="FX129" s="24">
        <f t="shared" si="286"/>
        <v>0</v>
      </c>
      <c r="FY129" s="24">
        <f t="shared" si="287"/>
        <v>0</v>
      </c>
      <c r="FZ129" s="24">
        <f t="shared" si="288"/>
        <v>0</v>
      </c>
      <c r="GA129" s="74">
        <f t="shared" si="289"/>
        <v>0</v>
      </c>
      <c r="GB129" s="74">
        <f t="shared" si="290"/>
        <v>0</v>
      </c>
      <c r="GC129" s="23">
        <f t="shared" si="291"/>
        <v>1.6958731534351865</v>
      </c>
      <c r="GD129" s="23">
        <f t="shared" si="292"/>
        <v>0.30412684656481348</v>
      </c>
      <c r="GE129" s="74">
        <f t="shared" si="293"/>
        <v>2</v>
      </c>
      <c r="GG129" s="24" t="str">
        <f t="shared" si="294"/>
        <v>CALCIC</v>
      </c>
      <c r="GH129" s="83">
        <f t="shared" si="296"/>
        <v>0.63185740134789159</v>
      </c>
    </row>
    <row r="130" spans="1:190" s="23" customFormat="1" ht="18" customHeight="1" x14ac:dyDescent="0.2">
      <c r="A130" s="23" t="s">
        <v>67</v>
      </c>
      <c r="B130" s="23" t="s">
        <v>144</v>
      </c>
      <c r="C130" s="24">
        <v>1040</v>
      </c>
      <c r="D130" s="24">
        <v>15</v>
      </c>
      <c r="F130" s="37">
        <v>38.54</v>
      </c>
      <c r="G130" s="37">
        <v>2.2000000000000002</v>
      </c>
      <c r="H130" s="37">
        <v>16.63</v>
      </c>
      <c r="I130" s="37">
        <v>11.98</v>
      </c>
      <c r="J130" s="37">
        <v>0.3</v>
      </c>
      <c r="K130" s="37">
        <v>1.97</v>
      </c>
      <c r="L130" s="37">
        <v>5.87</v>
      </c>
      <c r="M130" s="37">
        <v>9.01</v>
      </c>
      <c r="N130" s="37">
        <v>2.77</v>
      </c>
      <c r="O130" s="37"/>
      <c r="P130" s="37">
        <v>2.2000000000000002</v>
      </c>
      <c r="Q130" s="37">
        <v>8.5299999999999869</v>
      </c>
      <c r="S130" s="37">
        <v>37.93</v>
      </c>
      <c r="T130" s="37">
        <v>4.33</v>
      </c>
      <c r="U130" s="37">
        <v>16.600000000000001</v>
      </c>
      <c r="V130" s="37">
        <v>15.63</v>
      </c>
      <c r="W130" s="37">
        <v>0.28999999999999998</v>
      </c>
      <c r="X130" s="37">
        <v>7.95</v>
      </c>
      <c r="Y130" s="37">
        <v>10</v>
      </c>
      <c r="Z130" s="37">
        <v>3.09</v>
      </c>
      <c r="AA130" s="37">
        <v>1.81</v>
      </c>
      <c r="AB130" s="37"/>
      <c r="AD130" s="38">
        <f t="shared" si="149"/>
        <v>20.289542432504028</v>
      </c>
      <c r="AE130" s="39"/>
      <c r="AF130" s="58">
        <f t="shared" si="150"/>
        <v>0.32329668945097173</v>
      </c>
      <c r="AG130" s="38">
        <f t="shared" si="151"/>
        <v>19</v>
      </c>
      <c r="AH130" s="38">
        <f t="shared" si="152"/>
        <v>18.70622005991687</v>
      </c>
      <c r="AI130" s="38">
        <f t="shared" si="153"/>
        <v>14.383754510980067</v>
      </c>
      <c r="AJ130" s="39"/>
      <c r="AK130" s="40">
        <f t="shared" si="154"/>
        <v>1030.2367327591571</v>
      </c>
      <c r="AL130" s="40">
        <f t="shared" si="155"/>
        <v>1048.9423226700542</v>
      </c>
      <c r="AM130" s="40">
        <f t="shared" si="156"/>
        <v>1035.4263132852338</v>
      </c>
      <c r="AN130" s="40">
        <f t="shared" si="157"/>
        <v>862.93122833119617</v>
      </c>
      <c r="AO130" s="40">
        <f t="shared" si="158"/>
        <v>1053.1931389403758</v>
      </c>
      <c r="AP130" s="40">
        <f t="shared" si="159"/>
        <v>1019.5258895999526</v>
      </c>
      <c r="AQ130" s="41"/>
      <c r="AR130" s="40">
        <f t="shared" si="160"/>
        <v>961.48055259308455</v>
      </c>
      <c r="AS130" s="40">
        <f t="shared" si="161"/>
        <v>957.04939501525314</v>
      </c>
      <c r="AT130" s="41"/>
      <c r="AU130" s="38">
        <f t="shared" si="162"/>
        <v>34.41348881048232</v>
      </c>
      <c r="AV130" s="38">
        <f t="shared" si="163"/>
        <v>11.105298730896141</v>
      </c>
      <c r="AW130" s="38">
        <f t="shared" si="164"/>
        <v>7.6637283938572383</v>
      </c>
      <c r="AX130" s="38">
        <f t="shared" si="165"/>
        <v>20.36208942891313</v>
      </c>
      <c r="AY130" s="38">
        <f t="shared" si="166"/>
        <v>33.144136431753438</v>
      </c>
      <c r="AZ130" s="38">
        <f t="shared" si="167"/>
        <v>8.4566248089164802</v>
      </c>
      <c r="BA130" s="39"/>
      <c r="BB130" s="42">
        <f t="shared" si="168"/>
        <v>0.52446802863859321</v>
      </c>
      <c r="BC130" s="42" t="str">
        <f t="shared" si="169"/>
        <v>NO</v>
      </c>
      <c r="BD130" s="38">
        <f t="shared" si="170"/>
        <v>10.994962481128002</v>
      </c>
      <c r="BE130" s="38">
        <f t="shared" si="171"/>
        <v>11.288406056775852</v>
      </c>
      <c r="BF130" s="38">
        <f t="shared" si="172"/>
        <v>20.935038929387598</v>
      </c>
      <c r="BG130" s="38">
        <f t="shared" si="173"/>
        <v>11.963735267109728</v>
      </c>
      <c r="BH130" s="38">
        <f t="shared" si="174"/>
        <v>9.0828014503322976</v>
      </c>
      <c r="BI130" s="38">
        <f t="shared" si="175"/>
        <v>-3.9416576227571589</v>
      </c>
      <c r="BJ130" s="38">
        <f t="shared" si="176"/>
        <v>11.384962481128003</v>
      </c>
      <c r="BK130" s="38">
        <f t="shared" si="177"/>
        <v>11.104358133234451</v>
      </c>
      <c r="BL130" s="24"/>
      <c r="BM130" s="24">
        <f t="shared" si="178"/>
        <v>0.64143212120304305</v>
      </c>
      <c r="BN130" s="24">
        <f t="shared" si="179"/>
        <v>2.7541725714457406E-2</v>
      </c>
      <c r="BO130" s="24">
        <f t="shared" si="180"/>
        <v>0.1631015780543541</v>
      </c>
      <c r="BP130" s="24">
        <f t="shared" si="181"/>
        <v>0</v>
      </c>
      <c r="BQ130" s="24">
        <f t="shared" si="182"/>
        <v>0.16674461072510244</v>
      </c>
      <c r="BR130" s="24">
        <f t="shared" si="183"/>
        <v>4.2290748898678411E-3</v>
      </c>
      <c r="BS130" s="24">
        <f t="shared" si="184"/>
        <v>4.8878038129831977E-2</v>
      </c>
      <c r="BT130" s="24">
        <f t="shared" si="185"/>
        <v>0.10467675034862529</v>
      </c>
      <c r="BU130" s="24">
        <f t="shared" si="186"/>
        <v>0.14537205403774509</v>
      </c>
      <c r="BV130" s="24">
        <f t="shared" si="187"/>
        <v>2.9406768864919955E-2</v>
      </c>
      <c r="BW130" s="24">
        <f t="shared" si="188"/>
        <v>1.5499834433586731E-2</v>
      </c>
      <c r="BX130" s="24">
        <f t="shared" si="189"/>
        <v>0.47352374946430126</v>
      </c>
      <c r="BY130" s="23">
        <f t="shared" si="190"/>
        <v>1.8204063058658351</v>
      </c>
      <c r="BZ130" s="23">
        <f t="shared" si="191"/>
        <v>1.7002627917921398</v>
      </c>
      <c r="CA130" s="24">
        <f t="shared" si="192"/>
        <v>0.35235656959447875</v>
      </c>
      <c r="CB130" s="24">
        <f t="shared" si="193"/>
        <v>1.5129438755354017E-2</v>
      </c>
      <c r="CC130" s="24">
        <f t="shared" si="194"/>
        <v>8.9596249765119623E-2</v>
      </c>
      <c r="CD130" s="24">
        <f t="shared" si="195"/>
        <v>0</v>
      </c>
      <c r="CE130" s="24">
        <f t="shared" si="196"/>
        <v>9.1597469305509868E-2</v>
      </c>
      <c r="CF130" s="24">
        <f t="shared" si="197"/>
        <v>2.3231488905749408E-3</v>
      </c>
      <c r="CG130" s="24">
        <f t="shared" si="198"/>
        <v>2.6850070762957638E-2</v>
      </c>
      <c r="CH130" s="24">
        <f t="shared" si="199"/>
        <v>5.7501860991872454E-2</v>
      </c>
      <c r="CI130" s="24">
        <f t="shared" si="200"/>
        <v>7.9856927307556294E-2</v>
      </c>
      <c r="CJ130" s="24">
        <f t="shared" si="201"/>
        <v>1.6153959020117376E-2</v>
      </c>
      <c r="CK130" s="24">
        <f t="shared" si="202"/>
        <v>8.5144917283807072E-3</v>
      </c>
      <c r="CL130" s="24">
        <f t="shared" si="203"/>
        <v>0.26011981387807837</v>
      </c>
      <c r="CM130" s="23">
        <f t="shared" si="204"/>
        <v>1</v>
      </c>
      <c r="CN130" s="23">
        <f t="shared" si="205"/>
        <v>0.73988018612192175</v>
      </c>
      <c r="CP130">
        <f t="shared" si="206"/>
        <v>0.37725469515624105</v>
      </c>
      <c r="CQ130">
        <f t="shared" si="207"/>
        <v>1.6198511105114173E-2</v>
      </c>
      <c r="CR130">
        <f t="shared" si="208"/>
        <v>0.19185455194539547</v>
      </c>
      <c r="CS130">
        <f t="shared" si="209"/>
        <v>0</v>
      </c>
      <c r="CT130">
        <f t="shared" si="210"/>
        <v>9.8069905152336753E-2</v>
      </c>
      <c r="CU130">
        <f t="shared" si="211"/>
        <v>2.4873066153557593E-3</v>
      </c>
      <c r="CV130">
        <f t="shared" si="212"/>
        <v>2.8747343272925899E-2</v>
      </c>
      <c r="CW130">
        <f t="shared" si="213"/>
        <v>6.1565042094635342E-2</v>
      </c>
      <c r="CX130">
        <f t="shared" si="214"/>
        <v>0.17099951223953747</v>
      </c>
      <c r="CY130">
        <f t="shared" si="215"/>
        <v>3.4590851492932027E-2</v>
      </c>
      <c r="CZ130">
        <f t="shared" si="216"/>
        <v>1.8232280925526027E-2</v>
      </c>
      <c r="DA130" s="23">
        <f t="shared" si="217"/>
        <v>1</v>
      </c>
      <c r="DB130" s="23">
        <f t="shared" si="218"/>
        <v>0.63127971866194665</v>
      </c>
      <c r="DC130" s="23">
        <f t="shared" si="219"/>
        <v>5.4207123792545706E-2</v>
      </c>
      <c r="DD130" s="23">
        <f t="shared" si="220"/>
        <v>0.16280734790753329</v>
      </c>
      <c r="DE130" s="23">
        <f t="shared" si="221"/>
        <v>0</v>
      </c>
      <c r="DF130" s="23">
        <f t="shared" si="222"/>
        <v>0.21754743452699091</v>
      </c>
      <c r="DG130" s="23">
        <f t="shared" si="223"/>
        <v>4.0881057268722463E-3</v>
      </c>
      <c r="DH130" s="23">
        <f t="shared" si="224"/>
        <v>0.19724893560008336</v>
      </c>
      <c r="DI130" s="23">
        <f t="shared" si="225"/>
        <v>0.1783249580044724</v>
      </c>
      <c r="DJ130" s="23">
        <f t="shared" si="226"/>
        <v>4.9855676689970291E-2</v>
      </c>
      <c r="DK130" s="23">
        <f t="shared" si="227"/>
        <v>1.9215253301626396E-2</v>
      </c>
      <c r="DL130" s="23">
        <f t="shared" si="228"/>
        <v>1.514574554212041</v>
      </c>
      <c r="DM130" s="23">
        <f t="shared" si="229"/>
        <v>0.63127971866194665</v>
      </c>
      <c r="DN130" s="23">
        <f t="shared" si="230"/>
        <v>5.4207123792545706E-2</v>
      </c>
      <c r="DO130" s="23">
        <f t="shared" si="231"/>
        <v>0.32561469581506658</v>
      </c>
      <c r="DP130" s="23">
        <f t="shared" si="232"/>
        <v>0</v>
      </c>
      <c r="DR130" s="23">
        <f t="shared" si="233"/>
        <v>0.21754743452699091</v>
      </c>
      <c r="DS130" s="23">
        <f t="shared" si="234"/>
        <v>4.0881057268722463E-3</v>
      </c>
      <c r="DT130" s="23">
        <f t="shared" si="235"/>
        <v>0.19724893560008336</v>
      </c>
      <c r="DU130" s="23">
        <f t="shared" si="236"/>
        <v>0.1783249580044724</v>
      </c>
      <c r="DV130" s="23">
        <f t="shared" si="237"/>
        <v>9.9711353379940582E-2</v>
      </c>
      <c r="DW130" s="23">
        <f t="shared" si="238"/>
        <v>3.8430506603252791E-2</v>
      </c>
      <c r="DY130" s="23">
        <f t="shared" si="239"/>
        <v>1.2625594373238933</v>
      </c>
      <c r="DZ130" s="23">
        <f t="shared" si="240"/>
        <v>0.10841424758509141</v>
      </c>
      <c r="EA130" s="23">
        <f t="shared" si="241"/>
        <v>0.4884220437225999</v>
      </c>
      <c r="EB130" s="23">
        <f t="shared" si="242"/>
        <v>0</v>
      </c>
      <c r="ED130" s="23">
        <f t="shared" si="243"/>
        <v>0.21754743452699091</v>
      </c>
      <c r="EE130" s="23">
        <f t="shared" si="244"/>
        <v>4.0881057268722463E-3</v>
      </c>
      <c r="EF130" s="23">
        <f t="shared" si="245"/>
        <v>0.19724893560008336</v>
      </c>
      <c r="EG130" s="23">
        <f t="shared" si="246"/>
        <v>0.1783249580044724</v>
      </c>
      <c r="EH130" s="23">
        <f t="shared" si="247"/>
        <v>4.9855676689970291E-2</v>
      </c>
      <c r="EI130" s="23">
        <f t="shared" si="248"/>
        <v>1.9215253301626396E-2</v>
      </c>
      <c r="EJ130" s="23">
        <f t="shared" si="249"/>
        <v>2.5256760924816004</v>
      </c>
      <c r="EK130" s="23">
        <f t="shared" si="250"/>
        <v>9.1064725474759403</v>
      </c>
      <c r="EL130" s="83">
        <f t="shared" si="295"/>
        <v>0.47553197136140674</v>
      </c>
      <c r="EM130" s="24">
        <f t="shared" si="251"/>
        <v>5.7487314277733521</v>
      </c>
      <c r="EN130" s="24">
        <f t="shared" si="252"/>
        <v>0.49363568469444735</v>
      </c>
      <c r="EO130" s="24">
        <f t="shared" si="253"/>
        <v>2.9652012884946326</v>
      </c>
      <c r="EP130" s="24">
        <f t="shared" si="254"/>
        <v>0</v>
      </c>
      <c r="EQ130" s="24"/>
      <c r="ER130" s="24">
        <f t="shared" si="255"/>
        <v>1.9810897402938623</v>
      </c>
      <c r="ES130" s="24">
        <f t="shared" si="256"/>
        <v>3.7228222572941283E-2</v>
      </c>
      <c r="ET130" s="24">
        <f t="shared" si="257"/>
        <v>1.7962420170610087</v>
      </c>
      <c r="EU130" s="24">
        <f t="shared" si="258"/>
        <v>1.6239113345975278</v>
      </c>
      <c r="EV130" s="24">
        <f t="shared" si="259"/>
        <v>0.90801870222610126</v>
      </c>
      <c r="EW130" s="24">
        <f t="shared" si="260"/>
        <v>0.34996635336811438</v>
      </c>
      <c r="EX130" s="23">
        <f t="shared" si="261"/>
        <v>14.646039715487772</v>
      </c>
      <c r="EY130" s="23">
        <f t="shared" si="262"/>
        <v>15.904024771081987</v>
      </c>
      <c r="EZ130" s="23">
        <f t="shared" si="263"/>
        <v>13.022128380890244</v>
      </c>
      <c r="FA130" s="23" t="str">
        <f t="shared" si="264"/>
        <v>Good</v>
      </c>
      <c r="FB130" s="23">
        <f t="shared" si="265"/>
        <v>62.377579130950132</v>
      </c>
      <c r="FC130" s="23">
        <f t="shared" si="266"/>
        <v>0.24293718221689825</v>
      </c>
      <c r="FE130" s="23">
        <f t="shared" si="267"/>
        <v>-9.0629975031057715</v>
      </c>
      <c r="FF130" s="23">
        <f t="shared" si="268"/>
        <v>0.22697197984960152</v>
      </c>
      <c r="FG130" s="80">
        <f t="shared" si="269"/>
        <v>0.30926354321610605</v>
      </c>
      <c r="FH130" s="80">
        <f t="shared" si="270"/>
        <v>1.6718261970777561</v>
      </c>
      <c r="FI130" s="23">
        <f t="shared" si="271"/>
        <v>5.7487314277733521</v>
      </c>
      <c r="FJ130" s="23">
        <f t="shared" si="272"/>
        <v>2.2512685722266479</v>
      </c>
      <c r="FK130" s="23">
        <f t="shared" si="273"/>
        <v>0</v>
      </c>
      <c r="FL130" s="24">
        <f t="shared" si="274"/>
        <v>8</v>
      </c>
      <c r="FM130" s="23">
        <f t="shared" si="275"/>
        <v>0.71393271626798471</v>
      </c>
      <c r="FN130" s="23">
        <f t="shared" si="276"/>
        <v>0</v>
      </c>
      <c r="FO130" s="23">
        <f t="shared" si="277"/>
        <v>0.30926354321610605</v>
      </c>
      <c r="FP130" s="23">
        <f t="shared" si="278"/>
        <v>0.49363568469444735</v>
      </c>
      <c r="FQ130" s="23">
        <f t="shared" si="279"/>
        <v>1.5168319441785381</v>
      </c>
      <c r="FR130" s="23">
        <f t="shared" si="280"/>
        <v>1.7962420170610087</v>
      </c>
      <c r="FS130" s="23">
        <f t="shared" si="281"/>
        <v>3.3130739612395468</v>
      </c>
      <c r="FT130" s="23">
        <f t="shared" si="282"/>
        <v>1.6718261970777561</v>
      </c>
      <c r="FU130" s="23">
        <f t="shared" si="283"/>
        <v>4.9849001583173029</v>
      </c>
      <c r="FV130" s="23">
        <f t="shared" si="284"/>
        <v>1.5099841682697068E-2</v>
      </c>
      <c r="FW130" s="23">
        <f t="shared" si="285"/>
        <v>5</v>
      </c>
      <c r="FX130" s="24">
        <f t="shared" si="286"/>
        <v>0</v>
      </c>
      <c r="FY130" s="24">
        <f t="shared" si="287"/>
        <v>0</v>
      </c>
      <c r="FZ130" s="24">
        <f t="shared" si="288"/>
        <v>2.2128380890244215E-2</v>
      </c>
      <c r="GA130" s="74">
        <f t="shared" si="289"/>
        <v>2.2128380890244215E-2</v>
      </c>
      <c r="GB130" s="74">
        <f t="shared" si="290"/>
        <v>2.2128380890244215E-2</v>
      </c>
      <c r="GC130" s="23">
        <f t="shared" si="291"/>
        <v>1.6239113345975278</v>
      </c>
      <c r="GD130" s="23">
        <f t="shared" si="292"/>
        <v>0.35396028451222805</v>
      </c>
      <c r="GE130" s="74">
        <f t="shared" si="293"/>
        <v>2</v>
      </c>
      <c r="GG130" s="24" t="str">
        <f t="shared" si="294"/>
        <v>CALCIC</v>
      </c>
      <c r="GH130" s="83">
        <f t="shared" si="296"/>
        <v>0.47553197136140674</v>
      </c>
    </row>
    <row r="131" spans="1:190" s="23" customFormat="1" ht="18" customHeight="1" x14ac:dyDescent="0.2">
      <c r="A131" s="23" t="s">
        <v>67</v>
      </c>
      <c r="B131" s="23" t="s">
        <v>144</v>
      </c>
      <c r="C131" s="24">
        <v>1010</v>
      </c>
      <c r="D131" s="24">
        <v>15</v>
      </c>
      <c r="F131" s="37">
        <v>40.98</v>
      </c>
      <c r="G131" s="37">
        <v>1.95</v>
      </c>
      <c r="H131" s="37">
        <v>17.21</v>
      </c>
      <c r="I131" s="37">
        <v>12.09</v>
      </c>
      <c r="J131" s="37">
        <v>0.34</v>
      </c>
      <c r="K131" s="37">
        <v>1.5</v>
      </c>
      <c r="L131" s="37">
        <v>5.03</v>
      </c>
      <c r="M131" s="37">
        <v>10.02</v>
      </c>
      <c r="N131" s="37">
        <v>2.59</v>
      </c>
      <c r="O131" s="37"/>
      <c r="P131" s="37">
        <v>1.56</v>
      </c>
      <c r="Q131" s="37">
        <v>6.7299999999999898</v>
      </c>
      <c r="S131" s="37">
        <v>37.78</v>
      </c>
      <c r="T131" s="37">
        <v>3.89</v>
      </c>
      <c r="U131" s="37">
        <v>15.29</v>
      </c>
      <c r="V131" s="37">
        <v>17.46</v>
      </c>
      <c r="W131" s="37">
        <v>0.38</v>
      </c>
      <c r="X131" s="37">
        <v>7.42</v>
      </c>
      <c r="Y131" s="37">
        <v>10.24</v>
      </c>
      <c r="Z131" s="37">
        <v>3.24</v>
      </c>
      <c r="AA131" s="37">
        <v>1.67</v>
      </c>
      <c r="AB131" s="37"/>
      <c r="AD131" s="38">
        <f t="shared" si="149"/>
        <v>17.662692904349843</v>
      </c>
      <c r="AE131" s="39"/>
      <c r="AF131" s="58">
        <f t="shared" si="150"/>
        <v>0.29194785737695056</v>
      </c>
      <c r="AG131" s="38">
        <f t="shared" si="151"/>
        <v>14.4</v>
      </c>
      <c r="AH131" s="38">
        <f t="shared" si="152"/>
        <v>14.189811674139444</v>
      </c>
      <c r="AI131" s="38">
        <f t="shared" si="153"/>
        <v>11.898919027123819</v>
      </c>
      <c r="AJ131" s="39"/>
      <c r="AK131" s="40">
        <f t="shared" si="154"/>
        <v>1004.7982384764615</v>
      </c>
      <c r="AL131" s="40">
        <f t="shared" si="155"/>
        <v>1011.9393796102728</v>
      </c>
      <c r="AM131" s="40">
        <f t="shared" si="156"/>
        <v>1024.8151653208758</v>
      </c>
      <c r="AN131" s="40">
        <f t="shared" si="157"/>
        <v>871.9756733446377</v>
      </c>
      <c r="AO131" s="40">
        <f t="shared" si="158"/>
        <v>1046.0173880789887</v>
      </c>
      <c r="AP131" s="40">
        <f t="shared" si="159"/>
        <v>996.82249213572015</v>
      </c>
      <c r="AQ131" s="41"/>
      <c r="AR131" s="40">
        <f t="shared" si="160"/>
        <v>959.27805656535509</v>
      </c>
      <c r="AS131" s="40">
        <f t="shared" si="161"/>
        <v>940.91915414644927</v>
      </c>
      <c r="AT131" s="41"/>
      <c r="AU131" s="38">
        <f t="shared" si="162"/>
        <v>30.108190987410797</v>
      </c>
      <c r="AV131" s="38">
        <f t="shared" si="163"/>
        <v>7.7856616802395182</v>
      </c>
      <c r="AW131" s="38">
        <f t="shared" si="164"/>
        <v>6.8052170411272437</v>
      </c>
      <c r="AX131" s="38">
        <f t="shared" si="165"/>
        <v>19.508382193363897</v>
      </c>
      <c r="AY131" s="38">
        <f t="shared" si="166"/>
        <v>32.005852524675056</v>
      </c>
      <c r="AZ131" s="38">
        <f t="shared" si="167"/>
        <v>6.4943387511730011</v>
      </c>
      <c r="BA131" s="39"/>
      <c r="BB131" s="42">
        <f t="shared" si="168"/>
        <v>0.56897333899975833</v>
      </c>
      <c r="BC131" s="42" t="str">
        <f t="shared" si="169"/>
        <v>NO</v>
      </c>
      <c r="BD131" s="38">
        <f t="shared" si="170"/>
        <v>10.015187414793482</v>
      </c>
      <c r="BE131" s="38">
        <f t="shared" si="171"/>
        <v>9.8473375939877155</v>
      </c>
      <c r="BF131" s="38">
        <f t="shared" si="172"/>
        <v>15.691835443991812</v>
      </c>
      <c r="BG131" s="38">
        <f t="shared" si="173"/>
        <v>10.865140560523903</v>
      </c>
      <c r="BH131" s="38">
        <f t="shared" si="174"/>
        <v>8.2588554203929299</v>
      </c>
      <c r="BI131" s="38">
        <f t="shared" si="175"/>
        <v>-2.5993697157552127</v>
      </c>
      <c r="BJ131" s="38">
        <f t="shared" si="176"/>
        <v>10.405187414793483</v>
      </c>
      <c r="BK131" s="38">
        <f t="shared" si="177"/>
        <v>10.177175366683294</v>
      </c>
      <c r="BL131" s="24"/>
      <c r="BM131" s="24">
        <f t="shared" si="178"/>
        <v>0.68204173136742874</v>
      </c>
      <c r="BN131" s="24">
        <f t="shared" si="179"/>
        <v>2.4411984155996335E-2</v>
      </c>
      <c r="BO131" s="24">
        <f t="shared" si="180"/>
        <v>0.1687900275595571</v>
      </c>
      <c r="BP131" s="24">
        <f t="shared" si="181"/>
        <v>0</v>
      </c>
      <c r="BQ131" s="24">
        <f t="shared" si="182"/>
        <v>0.16827565473009085</v>
      </c>
      <c r="BR131" s="24">
        <f t="shared" si="183"/>
        <v>4.7929515418502202E-3</v>
      </c>
      <c r="BS131" s="24">
        <f t="shared" si="184"/>
        <v>3.7216780301902522E-2</v>
      </c>
      <c r="BT131" s="24">
        <f t="shared" si="185"/>
        <v>8.9697453876249625E-2</v>
      </c>
      <c r="BU131" s="24">
        <f t="shared" si="186"/>
        <v>0.16166792247038911</v>
      </c>
      <c r="BV131" s="24">
        <f t="shared" si="187"/>
        <v>2.7495859696802412E-2</v>
      </c>
      <c r="BW131" s="24">
        <f t="shared" si="188"/>
        <v>1.0990791689270592E-2</v>
      </c>
      <c r="BX131" s="24">
        <f t="shared" si="189"/>
        <v>0.37360080115999383</v>
      </c>
      <c r="BY131" s="23">
        <f t="shared" si="190"/>
        <v>1.7489819585495314</v>
      </c>
      <c r="BZ131" s="23">
        <f t="shared" si="191"/>
        <v>1.744325758805557</v>
      </c>
      <c r="CA131" s="24">
        <f t="shared" si="192"/>
        <v>0.38996498965207205</v>
      </c>
      <c r="CB131" s="24">
        <f t="shared" si="193"/>
        <v>1.3957825028819464E-2</v>
      </c>
      <c r="CC131" s="24">
        <f t="shared" si="194"/>
        <v>9.6507586447340102E-2</v>
      </c>
      <c r="CD131" s="24">
        <f t="shared" si="195"/>
        <v>0</v>
      </c>
      <c r="CE131" s="24">
        <f t="shared" si="196"/>
        <v>9.6213488027998575E-2</v>
      </c>
      <c r="CF131" s="24">
        <f t="shared" si="197"/>
        <v>2.7404236609879719E-3</v>
      </c>
      <c r="CG131" s="24">
        <f t="shared" si="198"/>
        <v>2.1279110467650107E-2</v>
      </c>
      <c r="CH131" s="24">
        <f t="shared" si="199"/>
        <v>5.1285522665218151E-2</v>
      </c>
      <c r="CI131" s="24">
        <f t="shared" si="200"/>
        <v>9.2435443190313882E-2</v>
      </c>
      <c r="CJ131" s="24">
        <f t="shared" si="201"/>
        <v>1.5721065367423986E-2</v>
      </c>
      <c r="CK131" s="24">
        <f t="shared" si="202"/>
        <v>6.2841080981678584E-3</v>
      </c>
      <c r="CL131" s="24">
        <f t="shared" si="203"/>
        <v>0.21361043739400781</v>
      </c>
      <c r="CM131" s="23">
        <f t="shared" si="204"/>
        <v>1</v>
      </c>
      <c r="CN131" s="23">
        <f t="shared" si="205"/>
        <v>0.78638956260599213</v>
      </c>
      <c r="CP131">
        <f t="shared" si="206"/>
        <v>0.39100593907095832</v>
      </c>
      <c r="CQ131">
        <f t="shared" si="207"/>
        <v>1.3995083219267864E-2</v>
      </c>
      <c r="CR131">
        <f t="shared" si="208"/>
        <v>0.19353039615161977</v>
      </c>
      <c r="CS131">
        <f t="shared" si="209"/>
        <v>0</v>
      </c>
      <c r="CT131">
        <f t="shared" si="210"/>
        <v>9.6470314607587482E-2</v>
      </c>
      <c r="CU131">
        <f t="shared" si="211"/>
        <v>2.7477387854045322E-3</v>
      </c>
      <c r="CV131">
        <f t="shared" si="212"/>
        <v>2.1335911663304823E-2</v>
      </c>
      <c r="CW131">
        <f t="shared" si="213"/>
        <v>5.1422421198246124E-2</v>
      </c>
      <c r="CX131">
        <f t="shared" si="214"/>
        <v>0.18536436976209386</v>
      </c>
      <c r="CY131">
        <f t="shared" si="215"/>
        <v>3.1526060494148127E-2</v>
      </c>
      <c r="CZ131">
        <f t="shared" si="216"/>
        <v>1.2601765047368946E-2</v>
      </c>
      <c r="DA131" s="23">
        <f t="shared" si="217"/>
        <v>0.99999999999999989</v>
      </c>
      <c r="DB131" s="23">
        <f t="shared" si="218"/>
        <v>0.62878322623380822</v>
      </c>
      <c r="DC131" s="23">
        <f t="shared" si="219"/>
        <v>4.8698778649654231E-2</v>
      </c>
      <c r="DD131" s="23">
        <f t="shared" si="220"/>
        <v>0.14995929816302311</v>
      </c>
      <c r="DE131" s="23">
        <f t="shared" si="221"/>
        <v>0</v>
      </c>
      <c r="DF131" s="23">
        <f t="shared" si="222"/>
        <v>0.24301843933725281</v>
      </c>
      <c r="DG131" s="23">
        <f t="shared" si="223"/>
        <v>5.3568281938325994E-3</v>
      </c>
      <c r="DH131" s="23">
        <f t="shared" si="224"/>
        <v>0.1840990065600778</v>
      </c>
      <c r="DI131" s="23">
        <f t="shared" si="225"/>
        <v>0.18260475699657974</v>
      </c>
      <c r="DJ131" s="23">
        <f t="shared" si="226"/>
        <v>5.2275855170065944E-2</v>
      </c>
      <c r="DK131" s="23">
        <f t="shared" si="227"/>
        <v>1.7728990615312752E-2</v>
      </c>
      <c r="DL131" s="23">
        <f t="shared" si="228"/>
        <v>1.5125251799196071</v>
      </c>
      <c r="DM131" s="23">
        <f t="shared" si="229"/>
        <v>0.62878322623380822</v>
      </c>
      <c r="DN131" s="23">
        <f t="shared" si="230"/>
        <v>4.8698778649654231E-2</v>
      </c>
      <c r="DO131" s="23">
        <f t="shared" si="231"/>
        <v>0.29991859632604623</v>
      </c>
      <c r="DP131" s="23">
        <f t="shared" si="232"/>
        <v>0</v>
      </c>
      <c r="DR131" s="23">
        <f t="shared" si="233"/>
        <v>0.24301843933725281</v>
      </c>
      <c r="DS131" s="23">
        <f t="shared" si="234"/>
        <v>5.3568281938325994E-3</v>
      </c>
      <c r="DT131" s="23">
        <f t="shared" si="235"/>
        <v>0.1840990065600778</v>
      </c>
      <c r="DU131" s="23">
        <f t="shared" si="236"/>
        <v>0.18260475699657974</v>
      </c>
      <c r="DV131" s="23">
        <f t="shared" si="237"/>
        <v>0.10455171034013189</v>
      </c>
      <c r="DW131" s="23">
        <f t="shared" si="238"/>
        <v>3.5457981230625504E-2</v>
      </c>
      <c r="DY131" s="23">
        <f t="shared" si="239"/>
        <v>1.2575664524676164</v>
      </c>
      <c r="DZ131" s="23">
        <f t="shared" si="240"/>
        <v>9.7397557299308463E-2</v>
      </c>
      <c r="EA131" s="23">
        <f t="shared" si="241"/>
        <v>0.44987789448906934</v>
      </c>
      <c r="EB131" s="23">
        <f t="shared" si="242"/>
        <v>0</v>
      </c>
      <c r="ED131" s="23">
        <f t="shared" si="243"/>
        <v>0.24301843933725281</v>
      </c>
      <c r="EE131" s="23">
        <f t="shared" si="244"/>
        <v>5.3568281938325994E-3</v>
      </c>
      <c r="EF131" s="23">
        <f t="shared" si="245"/>
        <v>0.1840990065600778</v>
      </c>
      <c r="EG131" s="23">
        <f t="shared" si="246"/>
        <v>0.18260475699657974</v>
      </c>
      <c r="EH131" s="23">
        <f t="shared" si="247"/>
        <v>5.2275855170065944E-2</v>
      </c>
      <c r="EI131" s="23">
        <f t="shared" si="248"/>
        <v>1.7728990615312752E-2</v>
      </c>
      <c r="EJ131" s="23">
        <f t="shared" si="249"/>
        <v>2.489925781129116</v>
      </c>
      <c r="EK131" s="23">
        <f t="shared" si="250"/>
        <v>9.2372231230001169</v>
      </c>
      <c r="EL131" s="83">
        <f t="shared" si="295"/>
        <v>0.43102666100024167</v>
      </c>
      <c r="EM131" s="24">
        <f t="shared" si="251"/>
        <v>5.8082109567215472</v>
      </c>
      <c r="EN131" s="24">
        <f t="shared" si="252"/>
        <v>0.44984148420445047</v>
      </c>
      <c r="EO131" s="24">
        <f t="shared" si="253"/>
        <v>2.770414993000692</v>
      </c>
      <c r="EP131" s="24">
        <f t="shared" si="254"/>
        <v>0</v>
      </c>
      <c r="EQ131" s="24"/>
      <c r="ER131" s="24">
        <f t="shared" si="255"/>
        <v>2.244815547161473</v>
      </c>
      <c r="ES131" s="24">
        <f t="shared" si="256"/>
        <v>4.9482217258009442E-2</v>
      </c>
      <c r="ET131" s="24">
        <f t="shared" si="257"/>
        <v>1.7005636003181008</v>
      </c>
      <c r="EU131" s="24">
        <f t="shared" si="258"/>
        <v>1.6867608836986239</v>
      </c>
      <c r="EV131" s="24">
        <f t="shared" si="259"/>
        <v>0.96576747630307669</v>
      </c>
      <c r="EW131" s="24">
        <f t="shared" si="260"/>
        <v>0.32753328411843807</v>
      </c>
      <c r="EX131" s="23">
        <f t="shared" si="261"/>
        <v>14.710089682362897</v>
      </c>
      <c r="EY131" s="23">
        <f t="shared" si="262"/>
        <v>16.003390442784411</v>
      </c>
      <c r="EZ131" s="23">
        <f t="shared" si="263"/>
        <v>13.023328798664274</v>
      </c>
      <c r="FA131" s="23" t="str">
        <f t="shared" si="264"/>
        <v>BAD</v>
      </c>
      <c r="FB131" s="23">
        <f t="shared" si="265"/>
        <v>79.561510808303069</v>
      </c>
      <c r="FC131" s="23">
        <f t="shared" si="266"/>
        <v>0.20992786184124398</v>
      </c>
      <c r="FE131" s="23">
        <f t="shared" si="267"/>
        <v>-9.9033100547097828</v>
      </c>
      <c r="FF131" s="23">
        <f t="shared" si="268"/>
        <v>0.20760311235357526</v>
      </c>
      <c r="FG131" s="80">
        <f t="shared" si="269"/>
        <v>0.32930232083091054</v>
      </c>
      <c r="FH131" s="80">
        <f t="shared" si="270"/>
        <v>1.9155132263305625</v>
      </c>
      <c r="FI131" s="23">
        <f t="shared" si="271"/>
        <v>5.8082109567215472</v>
      </c>
      <c r="FJ131" s="23">
        <f t="shared" si="272"/>
        <v>2.1917890432784528</v>
      </c>
      <c r="FK131" s="23">
        <f t="shared" si="273"/>
        <v>0</v>
      </c>
      <c r="FL131" s="24">
        <f t="shared" si="274"/>
        <v>8</v>
      </c>
      <c r="FM131" s="23">
        <f t="shared" si="275"/>
        <v>0.57862594972223924</v>
      </c>
      <c r="FN131" s="23">
        <f t="shared" si="276"/>
        <v>0</v>
      </c>
      <c r="FO131" s="23">
        <f t="shared" si="277"/>
        <v>0.32930232083091054</v>
      </c>
      <c r="FP131" s="23">
        <f t="shared" si="278"/>
        <v>0.44984148420445047</v>
      </c>
      <c r="FQ131" s="23">
        <f t="shared" si="279"/>
        <v>1.3577697547576002</v>
      </c>
      <c r="FR131" s="23">
        <f t="shared" si="280"/>
        <v>1.7005636003181008</v>
      </c>
      <c r="FS131" s="23">
        <f t="shared" si="281"/>
        <v>3.058333355075701</v>
      </c>
      <c r="FT131" s="23">
        <f t="shared" si="282"/>
        <v>1.9155132263305625</v>
      </c>
      <c r="FU131" s="23">
        <f t="shared" si="283"/>
        <v>4.9738465814062636</v>
      </c>
      <c r="FV131" s="23">
        <f t="shared" si="284"/>
        <v>2.6153418593736433E-2</v>
      </c>
      <c r="FW131" s="23">
        <f t="shared" si="285"/>
        <v>5</v>
      </c>
      <c r="FX131" s="24">
        <f t="shared" si="286"/>
        <v>0</v>
      </c>
      <c r="FY131" s="24">
        <f t="shared" si="287"/>
        <v>0</v>
      </c>
      <c r="FZ131" s="24">
        <f t="shared" si="288"/>
        <v>2.3328798664273009E-2</v>
      </c>
      <c r="GA131" s="74">
        <f t="shared" si="289"/>
        <v>2.3328798664273009E-2</v>
      </c>
      <c r="GB131" s="74">
        <f t="shared" si="290"/>
        <v>2.3328798664273009E-2</v>
      </c>
      <c r="GC131" s="23">
        <f t="shared" si="291"/>
        <v>1.6867608836986239</v>
      </c>
      <c r="GD131" s="23">
        <f t="shared" si="292"/>
        <v>0.28991031763710318</v>
      </c>
      <c r="GE131" s="74">
        <f t="shared" si="293"/>
        <v>2</v>
      </c>
      <c r="GG131" s="24" t="str">
        <f t="shared" si="294"/>
        <v>CALCIC</v>
      </c>
      <c r="GH131" s="83">
        <f t="shared" si="296"/>
        <v>0.43102666100024167</v>
      </c>
    </row>
    <row r="132" spans="1:190" s="23" customFormat="1" ht="18" customHeight="1" x14ac:dyDescent="0.2">
      <c r="A132" s="23" t="s">
        <v>67</v>
      </c>
      <c r="B132" s="23" t="s">
        <v>144</v>
      </c>
      <c r="C132" s="24">
        <v>980</v>
      </c>
      <c r="D132" s="24">
        <v>15</v>
      </c>
      <c r="F132" s="37">
        <v>45.3</v>
      </c>
      <c r="G132" s="37">
        <v>0.61</v>
      </c>
      <c r="H132" s="37">
        <v>18.96</v>
      </c>
      <c r="I132" s="37">
        <v>10.08</v>
      </c>
      <c r="J132" s="37">
        <v>0.43</v>
      </c>
      <c r="K132" s="37">
        <v>0.56999999999999995</v>
      </c>
      <c r="L132" s="37">
        <v>2.59</v>
      </c>
      <c r="M132" s="37">
        <v>11.94</v>
      </c>
      <c r="N132" s="37">
        <v>3.51</v>
      </c>
      <c r="O132" s="37"/>
      <c r="P132" s="37">
        <v>1.01</v>
      </c>
      <c r="Q132" s="37">
        <v>4.9999999999999858</v>
      </c>
      <c r="S132" s="37">
        <v>39.200000000000003</v>
      </c>
      <c r="T132" s="37">
        <v>3.25</v>
      </c>
      <c r="U132" s="37">
        <v>14.12</v>
      </c>
      <c r="V132" s="37">
        <v>21.37</v>
      </c>
      <c r="W132" s="37">
        <v>0.51</v>
      </c>
      <c r="X132" s="37">
        <v>5.24</v>
      </c>
      <c r="Y132" s="37">
        <v>8.92</v>
      </c>
      <c r="Z132" s="37">
        <v>3.69</v>
      </c>
      <c r="AA132" s="37">
        <v>1.68</v>
      </c>
      <c r="AB132" s="37"/>
      <c r="AD132" s="38">
        <f t="shared" si="149"/>
        <v>15.449487947208093</v>
      </c>
      <c r="AE132" s="39"/>
      <c r="AF132" s="58">
        <f t="shared" si="150"/>
        <v>0.23061500363504173</v>
      </c>
      <c r="AG132" s="38">
        <f t="shared" si="151"/>
        <v>10.7</v>
      </c>
      <c r="AH132" s="38">
        <f t="shared" si="152"/>
        <v>10.822764136464299</v>
      </c>
      <c r="AI132" s="38">
        <f t="shared" si="153"/>
        <v>9.5806494922433014</v>
      </c>
      <c r="AJ132" s="39"/>
      <c r="AK132" s="40">
        <f t="shared" si="154"/>
        <v>940.12373089809955</v>
      </c>
      <c r="AL132" s="40">
        <f t="shared" si="155"/>
        <v>938.30738564993305</v>
      </c>
      <c r="AM132" s="40">
        <f t="shared" si="156"/>
        <v>978.39559452285425</v>
      </c>
      <c r="AN132" s="40">
        <f t="shared" si="157"/>
        <v>865.25204339040545</v>
      </c>
      <c r="AO132" s="40">
        <f t="shared" si="158"/>
        <v>982.86555949598119</v>
      </c>
      <c r="AP132" s="40">
        <f t="shared" si="159"/>
        <v>966.16865504898465</v>
      </c>
      <c r="AQ132" s="41"/>
      <c r="AR132" s="40">
        <f t="shared" si="160"/>
        <v>982.82372228692964</v>
      </c>
      <c r="AS132" s="40">
        <f t="shared" si="161"/>
        <v>902.52321272094309</v>
      </c>
      <c r="AT132" s="41"/>
      <c r="AU132" s="38">
        <f t="shared" si="162"/>
        <v>45.693823240369127</v>
      </c>
      <c r="AV132" s="38">
        <f t="shared" si="163"/>
        <v>5.7206109454084215</v>
      </c>
      <c r="AW132" s="38">
        <f t="shared" si="164"/>
        <v>5.9030884483966473</v>
      </c>
      <c r="AX132" s="38">
        <f t="shared" si="165"/>
        <v>23.502970039736102</v>
      </c>
      <c r="AY132" s="38">
        <f t="shared" si="166"/>
        <v>45.764694516345841</v>
      </c>
      <c r="AZ132" s="38">
        <f t="shared" si="167"/>
        <v>5.2656144376793552</v>
      </c>
      <c r="BA132" s="39"/>
      <c r="BB132" s="42">
        <f t="shared" si="168"/>
        <v>0.69584652675044811</v>
      </c>
      <c r="BC132" s="42" t="str">
        <f t="shared" si="169"/>
        <v>NO</v>
      </c>
      <c r="BD132" s="38">
        <f t="shared" si="170"/>
        <v>9.0383131257632705</v>
      </c>
      <c r="BE132" s="38">
        <f t="shared" si="171"/>
        <v>8.5089210842375884</v>
      </c>
      <c r="BF132" s="38">
        <f t="shared" si="172"/>
        <v>11.771841114389009</v>
      </c>
      <c r="BG132" s="38">
        <f t="shared" si="173"/>
        <v>9.769798415368756</v>
      </c>
      <c r="BH132" s="38">
        <f t="shared" si="174"/>
        <v>7.4373488115265678</v>
      </c>
      <c r="BI132" s="38">
        <f t="shared" si="175"/>
        <v>-1.4404147037675461</v>
      </c>
      <c r="BJ132" s="38">
        <f t="shared" si="176"/>
        <v>9.4283131257632711</v>
      </c>
      <c r="BK132" s="38">
        <f t="shared" si="177"/>
        <v>9.2527376697083827</v>
      </c>
      <c r="BL132" s="24"/>
      <c r="BM132" s="24">
        <f t="shared" si="178"/>
        <v>0.75394071329781653</v>
      </c>
      <c r="BN132" s="24">
        <f t="shared" si="179"/>
        <v>7.6365694026450069E-3</v>
      </c>
      <c r="BO132" s="24">
        <f t="shared" si="180"/>
        <v>0.18595345279077297</v>
      </c>
      <c r="BP132" s="24">
        <f t="shared" si="181"/>
        <v>0</v>
      </c>
      <c r="BQ132" s="24">
        <f t="shared" si="182"/>
        <v>0.14029930518439337</v>
      </c>
      <c r="BR132" s="24">
        <f t="shared" si="183"/>
        <v>6.0616740088105725E-3</v>
      </c>
      <c r="BS132" s="24">
        <f t="shared" si="184"/>
        <v>1.4142376514722957E-2</v>
      </c>
      <c r="BT132" s="24">
        <f t="shared" si="185"/>
        <v>4.6186164123158346E-2</v>
      </c>
      <c r="BU132" s="24">
        <f t="shared" si="186"/>
        <v>0.19264620701561336</v>
      </c>
      <c r="BV132" s="24">
        <f t="shared" si="187"/>
        <v>3.7262728778292072E-2</v>
      </c>
      <c r="BW132" s="24">
        <f t="shared" si="188"/>
        <v>7.1158330808739085E-3</v>
      </c>
      <c r="BX132" s="24">
        <f t="shared" si="189"/>
        <v>0.27756374528974243</v>
      </c>
      <c r="BY132" s="23">
        <f t="shared" si="190"/>
        <v>1.6688087694868419</v>
      </c>
      <c r="BZ132" s="23">
        <f t="shared" si="191"/>
        <v>1.8142232458626513</v>
      </c>
      <c r="CA132" s="24">
        <f t="shared" si="192"/>
        <v>0.45178376760906708</v>
      </c>
      <c r="CB132" s="24">
        <f t="shared" si="193"/>
        <v>4.5760602067025629E-3</v>
      </c>
      <c r="CC132" s="24">
        <f t="shared" si="194"/>
        <v>0.11142885643389422</v>
      </c>
      <c r="CD132" s="24">
        <f t="shared" si="195"/>
        <v>0</v>
      </c>
      <c r="CE132" s="24">
        <f t="shared" si="196"/>
        <v>8.4071529194765293E-2</v>
      </c>
      <c r="CF132" s="24">
        <f t="shared" si="197"/>
        <v>3.6323359030972346E-3</v>
      </c>
      <c r="CG132" s="24">
        <f t="shared" si="198"/>
        <v>8.4745339150343341E-3</v>
      </c>
      <c r="CH132" s="24">
        <f t="shared" si="199"/>
        <v>2.7676127407552261E-2</v>
      </c>
      <c r="CI132" s="24">
        <f t="shared" si="200"/>
        <v>0.11543935442935861</v>
      </c>
      <c r="CJ132" s="24">
        <f t="shared" si="201"/>
        <v>2.2328938737390714E-2</v>
      </c>
      <c r="CK132" s="24">
        <f t="shared" si="202"/>
        <v>4.2640194676481866E-3</v>
      </c>
      <c r="CL132" s="24">
        <f t="shared" si="203"/>
        <v>0.1663244766954893</v>
      </c>
      <c r="CM132" s="23">
        <f t="shared" si="204"/>
        <v>0.99999999999999978</v>
      </c>
      <c r="CN132" s="23">
        <f t="shared" si="205"/>
        <v>0.83367552330451045</v>
      </c>
      <c r="CP132">
        <f t="shared" si="206"/>
        <v>0.41557218220920911</v>
      </c>
      <c r="CQ132">
        <f t="shared" si="207"/>
        <v>4.2092776729987652E-3</v>
      </c>
      <c r="CR132">
        <f t="shared" si="208"/>
        <v>0.20499511646633467</v>
      </c>
      <c r="CS132">
        <f t="shared" si="209"/>
        <v>0</v>
      </c>
      <c r="CT132">
        <f t="shared" si="210"/>
        <v>7.733298837634614E-2</v>
      </c>
      <c r="CU132">
        <f t="shared" si="211"/>
        <v>3.3411952044128321E-3</v>
      </c>
      <c r="CV132">
        <f t="shared" si="212"/>
        <v>7.7952790798898339E-3</v>
      </c>
      <c r="CW132">
        <f t="shared" si="213"/>
        <v>2.5457817403941999E-2</v>
      </c>
      <c r="CX132">
        <f t="shared" si="214"/>
        <v>0.21237320980749683</v>
      </c>
      <c r="CY132">
        <f t="shared" si="215"/>
        <v>4.1078438238811001E-2</v>
      </c>
      <c r="CZ132">
        <f t="shared" si="216"/>
        <v>7.8444955405588754E-3</v>
      </c>
      <c r="DA132" s="23">
        <f t="shared" si="217"/>
        <v>1</v>
      </c>
      <c r="DB132" s="23">
        <f t="shared" si="218"/>
        <v>0.65241668788685236</v>
      </c>
      <c r="DC132" s="23">
        <f t="shared" si="219"/>
        <v>4.0686640259993891E-2</v>
      </c>
      <c r="DD132" s="23">
        <f t="shared" si="220"/>
        <v>0.13848432243701023</v>
      </c>
      <c r="DE132" s="23">
        <f t="shared" si="221"/>
        <v>0</v>
      </c>
      <c r="DF132" s="23">
        <f t="shared" si="222"/>
        <v>0.29744009442365937</v>
      </c>
      <c r="DG132" s="23">
        <f t="shared" si="223"/>
        <v>7.1894273127753308E-3</v>
      </c>
      <c r="DH132" s="23">
        <f t="shared" si="224"/>
        <v>0.13001061918797949</v>
      </c>
      <c r="DI132" s="23">
        <f t="shared" si="225"/>
        <v>0.15906586253998939</v>
      </c>
      <c r="DJ132" s="23">
        <f t="shared" si="226"/>
        <v>5.9536390610352874E-2</v>
      </c>
      <c r="DK132" s="23">
        <f t="shared" si="227"/>
        <v>1.7835152235763728E-2</v>
      </c>
      <c r="DL132" s="23">
        <f t="shared" si="228"/>
        <v>1.5026651968943767</v>
      </c>
      <c r="DM132" s="23">
        <f t="shared" si="229"/>
        <v>0.65241668788685236</v>
      </c>
      <c r="DN132" s="23">
        <f t="shared" si="230"/>
        <v>4.0686640259993891E-2</v>
      </c>
      <c r="DO132" s="23">
        <f t="shared" si="231"/>
        <v>0.27696864487402045</v>
      </c>
      <c r="DP132" s="23">
        <f t="shared" si="232"/>
        <v>0</v>
      </c>
      <c r="DR132" s="23">
        <f t="shared" si="233"/>
        <v>0.29744009442365937</v>
      </c>
      <c r="DS132" s="23">
        <f t="shared" si="234"/>
        <v>7.1894273127753308E-3</v>
      </c>
      <c r="DT132" s="23">
        <f t="shared" si="235"/>
        <v>0.13001061918797949</v>
      </c>
      <c r="DU132" s="23">
        <f t="shared" si="236"/>
        <v>0.15906586253998939</v>
      </c>
      <c r="DV132" s="23">
        <f t="shared" si="237"/>
        <v>0.11907278122070575</v>
      </c>
      <c r="DW132" s="23">
        <f t="shared" si="238"/>
        <v>3.5670304471527456E-2</v>
      </c>
      <c r="DY132" s="23">
        <f t="shared" si="239"/>
        <v>1.3048333757737047</v>
      </c>
      <c r="DZ132" s="23">
        <f t="shared" si="240"/>
        <v>8.1373280519987781E-2</v>
      </c>
      <c r="EA132" s="23">
        <f t="shared" si="241"/>
        <v>0.41545296731103065</v>
      </c>
      <c r="EB132" s="23">
        <f t="shared" si="242"/>
        <v>0</v>
      </c>
      <c r="ED132" s="23">
        <f t="shared" si="243"/>
        <v>0.29744009442365937</v>
      </c>
      <c r="EE132" s="23">
        <f t="shared" si="244"/>
        <v>7.1894273127753308E-3</v>
      </c>
      <c r="EF132" s="23">
        <f t="shared" si="245"/>
        <v>0.13001061918797949</v>
      </c>
      <c r="EG132" s="23">
        <f t="shared" si="246"/>
        <v>0.15906586253998939</v>
      </c>
      <c r="EH132" s="23">
        <f t="shared" si="247"/>
        <v>5.9536390610352874E-2</v>
      </c>
      <c r="EI132" s="23">
        <f t="shared" si="248"/>
        <v>1.7835152235763728E-2</v>
      </c>
      <c r="EJ132" s="23">
        <f t="shared" si="249"/>
        <v>2.4727371699152436</v>
      </c>
      <c r="EK132" s="23">
        <f t="shared" si="250"/>
        <v>9.3014333588831661</v>
      </c>
      <c r="EL132" s="83">
        <f t="shared" si="295"/>
        <v>0.30415347324955194</v>
      </c>
      <c r="EM132" s="24">
        <f t="shared" si="251"/>
        <v>6.0684103446028352</v>
      </c>
      <c r="EN132" s="24">
        <f t="shared" si="252"/>
        <v>0.37844407297518601</v>
      </c>
      <c r="EO132" s="24">
        <f t="shared" si="253"/>
        <v>2.5762053927958788</v>
      </c>
      <c r="EP132" s="24">
        <f t="shared" si="254"/>
        <v>0</v>
      </c>
      <c r="EQ132" s="24"/>
      <c r="ER132" s="24">
        <f t="shared" si="255"/>
        <v>2.7666192165415842</v>
      </c>
      <c r="ES132" s="24">
        <f t="shared" si="256"/>
        <v>6.6871979038314225E-2</v>
      </c>
      <c r="ET132" s="24">
        <f t="shared" si="257"/>
        <v>1.2092851103241282</v>
      </c>
      <c r="EU132" s="24">
        <f t="shared" si="258"/>
        <v>1.4795405200889815</v>
      </c>
      <c r="EV132" s="24">
        <f t="shared" si="259"/>
        <v>1.1075475393812695</v>
      </c>
      <c r="EW132" s="24">
        <f t="shared" si="260"/>
        <v>0.33178495993298485</v>
      </c>
      <c r="EX132" s="23">
        <f t="shared" si="261"/>
        <v>14.545376636366907</v>
      </c>
      <c r="EY132" s="23">
        <f t="shared" si="262"/>
        <v>15.984709135681161</v>
      </c>
      <c r="EZ132" s="23">
        <f t="shared" si="263"/>
        <v>13.065836116277925</v>
      </c>
      <c r="FA132" s="23" t="str">
        <f t="shared" si="264"/>
        <v>Good</v>
      </c>
      <c r="FB132" s="23">
        <f t="shared" si="265"/>
        <v>154.34877365059268</v>
      </c>
      <c r="FC132" s="23">
        <f t="shared" si="266"/>
        <v>0.11046861923776748</v>
      </c>
      <c r="FE132" s="23">
        <f t="shared" si="267"/>
        <v>-11.305418935167697</v>
      </c>
      <c r="FF132" s="23">
        <f t="shared" si="268"/>
        <v>0.21154524232811886</v>
      </c>
      <c r="FG132" s="80">
        <f t="shared" si="269"/>
        <v>0.41126347122916546</v>
      </c>
      <c r="FH132" s="80">
        <f t="shared" si="270"/>
        <v>2.3553557453124188</v>
      </c>
      <c r="FI132" s="23">
        <f t="shared" si="271"/>
        <v>6.0684103446028352</v>
      </c>
      <c r="FJ132" s="23">
        <f t="shared" si="272"/>
        <v>1.9315896553971648</v>
      </c>
      <c r="FK132" s="23">
        <f t="shared" si="273"/>
        <v>0</v>
      </c>
      <c r="FL132" s="24">
        <f t="shared" si="274"/>
        <v>8</v>
      </c>
      <c r="FM132" s="23">
        <f t="shared" si="275"/>
        <v>0.64461573739871403</v>
      </c>
      <c r="FN132" s="23">
        <f t="shared" si="276"/>
        <v>0</v>
      </c>
      <c r="FO132" s="23">
        <f t="shared" si="277"/>
        <v>0.41126347122916546</v>
      </c>
      <c r="FP132" s="23">
        <f t="shared" si="278"/>
        <v>0.37844407297518601</v>
      </c>
      <c r="FQ132" s="23">
        <f t="shared" si="279"/>
        <v>1.4343232816030653</v>
      </c>
      <c r="FR132" s="23">
        <f t="shared" si="280"/>
        <v>1.2092851103241282</v>
      </c>
      <c r="FS132" s="23">
        <f t="shared" si="281"/>
        <v>2.6436083919271933</v>
      </c>
      <c r="FT132" s="23">
        <f t="shared" si="282"/>
        <v>2.3553557453124188</v>
      </c>
      <c r="FU132" s="23">
        <f t="shared" si="283"/>
        <v>4.9989641372396125</v>
      </c>
      <c r="FV132" s="23">
        <f t="shared" si="284"/>
        <v>1.0358627603874737E-3</v>
      </c>
      <c r="FW132" s="23">
        <f t="shared" si="285"/>
        <v>5</v>
      </c>
      <c r="FX132" s="24">
        <f t="shared" si="286"/>
        <v>0</v>
      </c>
      <c r="FY132" s="24">
        <f t="shared" si="287"/>
        <v>0</v>
      </c>
      <c r="FZ132" s="24">
        <f t="shared" si="288"/>
        <v>6.5836116277926751E-2</v>
      </c>
      <c r="GA132" s="74">
        <f t="shared" si="289"/>
        <v>6.5836116277926751E-2</v>
      </c>
      <c r="GB132" s="74">
        <f t="shared" si="290"/>
        <v>6.5836116277926751E-2</v>
      </c>
      <c r="GC132" s="23">
        <f t="shared" si="291"/>
        <v>1.4795405200889815</v>
      </c>
      <c r="GD132" s="23">
        <f t="shared" si="292"/>
        <v>0.45462336363309164</v>
      </c>
      <c r="GE132" s="74">
        <f t="shared" si="293"/>
        <v>2</v>
      </c>
      <c r="GG132" s="24" t="str">
        <f t="shared" si="294"/>
        <v>CALCIC</v>
      </c>
      <c r="GH132" s="83">
        <f t="shared" si="296"/>
        <v>0.30415347324955194</v>
      </c>
    </row>
    <row r="133" spans="1:190" s="23" customFormat="1" ht="18" customHeight="1" x14ac:dyDescent="0.2">
      <c r="A133" s="23" t="s">
        <v>67</v>
      </c>
      <c r="B133" s="23" t="s">
        <v>144</v>
      </c>
      <c r="C133" s="24">
        <v>1070</v>
      </c>
      <c r="D133" s="24">
        <v>15</v>
      </c>
      <c r="F133" s="37">
        <v>38.869999999999997</v>
      </c>
      <c r="G133" s="37">
        <v>2.99</v>
      </c>
      <c r="H133" s="37">
        <v>6.63</v>
      </c>
      <c r="I133" s="37">
        <v>12.48</v>
      </c>
      <c r="J133" s="37">
        <v>0.32</v>
      </c>
      <c r="K133" s="37">
        <v>2.64</v>
      </c>
      <c r="L133" s="37">
        <v>6.48</v>
      </c>
      <c r="M133" s="37">
        <v>8.1300000000000008</v>
      </c>
      <c r="N133" s="37">
        <v>2.88</v>
      </c>
      <c r="O133" s="37"/>
      <c r="P133" s="37">
        <v>2.33</v>
      </c>
      <c r="Q133" s="37">
        <v>16.250000000000014</v>
      </c>
      <c r="S133" s="37">
        <v>38.17</v>
      </c>
      <c r="T133" s="37">
        <v>4.84</v>
      </c>
      <c r="U133" s="37">
        <v>16.2</v>
      </c>
      <c r="V133" s="37">
        <v>13.66</v>
      </c>
      <c r="W133" s="37">
        <v>0.28999999999999998</v>
      </c>
      <c r="X133" s="37">
        <v>9.3800000000000008</v>
      </c>
      <c r="Y133" s="37">
        <v>10.38</v>
      </c>
      <c r="Z133" s="37">
        <v>2.99</v>
      </c>
      <c r="AA133" s="37">
        <v>1.85</v>
      </c>
      <c r="AB133" s="37"/>
      <c r="AD133" s="38">
        <f t="shared" si="149"/>
        <v>20.574422450537035</v>
      </c>
      <c r="AE133" s="39"/>
      <c r="AF133" s="58">
        <f t="shared" si="150"/>
        <v>0.30806134164343119</v>
      </c>
      <c r="AG133" s="38">
        <f t="shared" si="151"/>
        <v>19.7</v>
      </c>
      <c r="AH133" s="38">
        <f t="shared" si="152"/>
        <v>17.158743940308014</v>
      </c>
      <c r="AI133" s="38">
        <f t="shared" si="153"/>
        <v>18.508986666461002</v>
      </c>
      <c r="AJ133" s="39"/>
      <c r="AK133" s="40">
        <f t="shared" si="154"/>
        <v>1053.057223134168</v>
      </c>
      <c r="AL133" s="40">
        <f t="shared" si="155"/>
        <v>1075.0255176600272</v>
      </c>
      <c r="AM133" s="40">
        <f t="shared" si="156"/>
        <v>1038.1049420260697</v>
      </c>
      <c r="AN133" s="40">
        <f t="shared" si="157"/>
        <v>787.59508249028829</v>
      </c>
      <c r="AO133" s="40">
        <f t="shared" si="158"/>
        <v>828.08213473895387</v>
      </c>
      <c r="AP133" s="40">
        <f t="shared" si="159"/>
        <v>939.78468606537524</v>
      </c>
      <c r="AQ133" s="41"/>
      <c r="AR133" s="40">
        <f t="shared" si="160"/>
        <v>895.72137328983013</v>
      </c>
      <c r="AS133" s="40">
        <f t="shared" si="161"/>
        <v>928.2777828645211</v>
      </c>
      <c r="AT133" s="41"/>
      <c r="AU133" s="38">
        <f t="shared" si="162"/>
        <v>28.984394246825229</v>
      </c>
      <c r="AV133" s="38">
        <f t="shared" si="163"/>
        <v>10.613460911796608</v>
      </c>
      <c r="AW133" s="38">
        <f t="shared" si="164"/>
        <v>7.6405810985558817</v>
      </c>
      <c r="AX133" s="38">
        <f t="shared" si="165"/>
        <v>18.818815515089479</v>
      </c>
      <c r="AY133" s="38">
        <f t="shared" si="166"/>
        <v>26.374559232910489</v>
      </c>
      <c r="AZ133" s="38">
        <f t="shared" si="167"/>
        <v>7.4208062609594494</v>
      </c>
      <c r="BA133" s="39"/>
      <c r="BB133" s="42">
        <f t="shared" si="168"/>
        <v>0.44962702682477412</v>
      </c>
      <c r="BC133" s="42" t="str">
        <f t="shared" si="169"/>
        <v>YES</v>
      </c>
      <c r="BD133" s="38">
        <f t="shared" si="170"/>
        <v>10.506267646545373</v>
      </c>
      <c r="BE133" s="38">
        <f t="shared" si="171"/>
        <v>10.557268850320057</v>
      </c>
      <c r="BF133" s="38">
        <f t="shared" si="172"/>
        <v>18.131184086395692</v>
      </c>
      <c r="BG133" s="38">
        <f t="shared" si="173"/>
        <v>11.415775253780497</v>
      </c>
      <c r="BH133" s="38">
        <f t="shared" si="174"/>
        <v>8.6718314403353745</v>
      </c>
      <c r="BI133" s="38">
        <f t="shared" si="175"/>
        <v>-6.1395354520220273</v>
      </c>
      <c r="BJ133" s="38">
        <f t="shared" si="176"/>
        <v>10.896267646545374</v>
      </c>
      <c r="BK133" s="38">
        <f t="shared" si="177"/>
        <v>10.641895426949496</v>
      </c>
      <c r="BL133" s="24"/>
      <c r="BM133" s="24">
        <f t="shared" si="178"/>
        <v>0.6469244045449476</v>
      </c>
      <c r="BN133" s="24">
        <f t="shared" si="179"/>
        <v>3.7431709039194384E-2</v>
      </c>
      <c r="BO133" s="24">
        <f t="shared" si="180"/>
        <v>6.5024862447406365E-2</v>
      </c>
      <c r="BP133" s="24">
        <f t="shared" si="181"/>
        <v>0</v>
      </c>
      <c r="BQ133" s="24">
        <f t="shared" si="182"/>
        <v>0.17370390165686797</v>
      </c>
      <c r="BR133" s="24">
        <f t="shared" si="183"/>
        <v>4.5110132158590307E-3</v>
      </c>
      <c r="BS133" s="24">
        <f t="shared" si="184"/>
        <v>6.5501533331348435E-2</v>
      </c>
      <c r="BT133" s="24">
        <f t="shared" si="185"/>
        <v>0.11555457278689812</v>
      </c>
      <c r="BU133" s="24">
        <f t="shared" si="186"/>
        <v>0.13117367362118398</v>
      </c>
      <c r="BV133" s="24">
        <f t="shared" si="187"/>
        <v>3.0574546689880674E-2</v>
      </c>
      <c r="BW133" s="24">
        <f t="shared" si="188"/>
        <v>1.6415733741025947E-2</v>
      </c>
      <c r="BX133" s="24">
        <f t="shared" si="189"/>
        <v>0.90208217219166631</v>
      </c>
      <c r="BY133" s="23">
        <f t="shared" si="190"/>
        <v>2.188898123266279</v>
      </c>
      <c r="BZ133" s="23">
        <f t="shared" si="191"/>
        <v>1.5300047675741095</v>
      </c>
      <c r="CA133" s="24">
        <f t="shared" si="192"/>
        <v>0.29554797350714773</v>
      </c>
      <c r="CB133" s="24">
        <f t="shared" si="193"/>
        <v>1.7100708635694153E-2</v>
      </c>
      <c r="CC133" s="24">
        <f t="shared" si="194"/>
        <v>2.9706664625567914E-2</v>
      </c>
      <c r="CD133" s="24">
        <f t="shared" si="195"/>
        <v>0</v>
      </c>
      <c r="CE133" s="24">
        <f t="shared" si="196"/>
        <v>7.9356777645579316E-2</v>
      </c>
      <c r="CF133" s="24">
        <f t="shared" si="197"/>
        <v>2.060860287607943E-3</v>
      </c>
      <c r="CG133" s="24">
        <f t="shared" si="198"/>
        <v>2.9924432130996985E-2</v>
      </c>
      <c r="CH133" s="24">
        <f t="shared" si="199"/>
        <v>5.2791206479023939E-2</v>
      </c>
      <c r="CI133" s="24">
        <f t="shared" si="200"/>
        <v>5.992680619847502E-2</v>
      </c>
      <c r="CJ133" s="24">
        <f t="shared" si="201"/>
        <v>1.3968008088132153E-2</v>
      </c>
      <c r="CK133" s="24">
        <f t="shared" si="202"/>
        <v>7.499542151614782E-3</v>
      </c>
      <c r="CL133" s="24">
        <f t="shared" si="203"/>
        <v>0.41211702025016</v>
      </c>
      <c r="CM133" s="23">
        <f t="shared" si="204"/>
        <v>0.99999999999999978</v>
      </c>
      <c r="CN133" s="23">
        <f t="shared" si="205"/>
        <v>0.58788297974983983</v>
      </c>
      <c r="CP133">
        <f t="shared" si="206"/>
        <v>0.42282509065032192</v>
      </c>
      <c r="CQ133">
        <f t="shared" si="207"/>
        <v>2.4465093071928148E-2</v>
      </c>
      <c r="CR133">
        <f t="shared" si="208"/>
        <v>8.4999555328845372E-2</v>
      </c>
      <c r="CS133">
        <f t="shared" si="209"/>
        <v>0</v>
      </c>
      <c r="CT133">
        <f t="shared" si="210"/>
        <v>0.11353160809575986</v>
      </c>
      <c r="CU133">
        <f t="shared" si="211"/>
        <v>2.9483654636001185E-3</v>
      </c>
      <c r="CV133">
        <f t="shared" si="212"/>
        <v>4.2811326290965762E-2</v>
      </c>
      <c r="CW133">
        <f t="shared" si="213"/>
        <v>7.5525629224093879E-2</v>
      </c>
      <c r="CX133">
        <f t="shared" si="214"/>
        <v>0.17146832010094409</v>
      </c>
      <c r="CY133">
        <f t="shared" si="215"/>
        <v>3.996660316079665E-2</v>
      </c>
      <c r="CZ133">
        <f t="shared" si="216"/>
        <v>2.1458408612744156E-2</v>
      </c>
      <c r="DA133" s="23">
        <f t="shared" si="217"/>
        <v>1</v>
      </c>
      <c r="DB133" s="23">
        <f t="shared" si="218"/>
        <v>0.63527410654696825</v>
      </c>
      <c r="DC133" s="23">
        <f t="shared" si="219"/>
        <v>6.0591796571806286E-2</v>
      </c>
      <c r="DD133" s="23">
        <f t="shared" si="220"/>
        <v>0.15888427928325535</v>
      </c>
      <c r="DE133" s="23">
        <f t="shared" si="221"/>
        <v>0</v>
      </c>
      <c r="DF133" s="23">
        <f t="shared" si="222"/>
        <v>0.19012782825583466</v>
      </c>
      <c r="DG133" s="23">
        <f t="shared" si="223"/>
        <v>4.0881057268722463E-3</v>
      </c>
      <c r="DH133" s="23">
        <f t="shared" si="224"/>
        <v>0.23272893282123044</v>
      </c>
      <c r="DI133" s="23">
        <f t="shared" si="225"/>
        <v>0.18510130640864236</v>
      </c>
      <c r="DJ133" s="23">
        <f t="shared" si="226"/>
        <v>4.8242224369906536E-2</v>
      </c>
      <c r="DK133" s="23">
        <f t="shared" si="227"/>
        <v>1.9639899783430295E-2</v>
      </c>
      <c r="DL133" s="23">
        <f t="shared" si="228"/>
        <v>1.5346784797679467</v>
      </c>
      <c r="DM133" s="23">
        <f t="shared" si="229"/>
        <v>0.63527410654696825</v>
      </c>
      <c r="DN133" s="23">
        <f t="shared" si="230"/>
        <v>6.0591796571806286E-2</v>
      </c>
      <c r="DO133" s="23">
        <f t="shared" si="231"/>
        <v>0.31776855856651071</v>
      </c>
      <c r="DP133" s="23">
        <f t="shared" si="232"/>
        <v>0</v>
      </c>
      <c r="DR133" s="23">
        <f t="shared" si="233"/>
        <v>0.19012782825583466</v>
      </c>
      <c r="DS133" s="23">
        <f t="shared" si="234"/>
        <v>4.0881057268722463E-3</v>
      </c>
      <c r="DT133" s="23">
        <f t="shared" si="235"/>
        <v>0.23272893282123044</v>
      </c>
      <c r="DU133" s="23">
        <f t="shared" si="236"/>
        <v>0.18510130640864236</v>
      </c>
      <c r="DV133" s="23">
        <f t="shared" si="237"/>
        <v>9.6484448739813072E-2</v>
      </c>
      <c r="DW133" s="23">
        <f t="shared" si="238"/>
        <v>3.927979956686059E-2</v>
      </c>
      <c r="DY133" s="23">
        <f t="shared" si="239"/>
        <v>1.2705482130939365</v>
      </c>
      <c r="DZ133" s="23">
        <f t="shared" si="240"/>
        <v>0.12118359314361257</v>
      </c>
      <c r="EA133" s="23">
        <f t="shared" si="241"/>
        <v>0.47665283784976609</v>
      </c>
      <c r="EB133" s="23">
        <f t="shared" si="242"/>
        <v>0</v>
      </c>
      <c r="ED133" s="23">
        <f t="shared" si="243"/>
        <v>0.19012782825583466</v>
      </c>
      <c r="EE133" s="23">
        <f t="shared" si="244"/>
        <v>4.0881057268722463E-3</v>
      </c>
      <c r="EF133" s="23">
        <f t="shared" si="245"/>
        <v>0.23272893282123044</v>
      </c>
      <c r="EG133" s="23">
        <f t="shared" si="246"/>
        <v>0.18510130640864236</v>
      </c>
      <c r="EH133" s="23">
        <f t="shared" si="247"/>
        <v>4.8242224369906536E-2</v>
      </c>
      <c r="EI133" s="23">
        <f t="shared" si="248"/>
        <v>1.9639899783430295E-2</v>
      </c>
      <c r="EJ133" s="23">
        <f t="shared" si="249"/>
        <v>2.5483129414532315</v>
      </c>
      <c r="EK133" s="23">
        <f t="shared" si="250"/>
        <v>9.0255790903309325</v>
      </c>
      <c r="EL133" s="83">
        <f t="shared" si="295"/>
        <v>0.55037297317522582</v>
      </c>
      <c r="EM133" s="24">
        <f t="shared" si="251"/>
        <v>5.733716692678982</v>
      </c>
      <c r="EN133" s="24">
        <f t="shared" si="252"/>
        <v>0.54687605218408031</v>
      </c>
      <c r="EO133" s="24">
        <f t="shared" si="253"/>
        <v>2.8680452577624993</v>
      </c>
      <c r="EP133" s="24">
        <f t="shared" si="254"/>
        <v>0</v>
      </c>
      <c r="EQ133" s="24"/>
      <c r="ER133" s="24">
        <f t="shared" si="255"/>
        <v>1.7160137511958919</v>
      </c>
      <c r="ES133" s="24">
        <f t="shared" si="256"/>
        <v>3.6897521567520283E-2</v>
      </c>
      <c r="ET133" s="24">
        <f t="shared" si="257"/>
        <v>2.1005133897863297</v>
      </c>
      <c r="EU133" s="24">
        <f t="shared" si="258"/>
        <v>1.6706464807147816</v>
      </c>
      <c r="EV133" s="24">
        <f t="shared" si="259"/>
        <v>0.87082802308816354</v>
      </c>
      <c r="EW133" s="24">
        <f t="shared" si="260"/>
        <v>0.35452293764304699</v>
      </c>
      <c r="EX133" s="23">
        <f t="shared" si="261"/>
        <v>14.672709145890083</v>
      </c>
      <c r="EY133" s="23">
        <f t="shared" si="262"/>
        <v>15.898060106621294</v>
      </c>
      <c r="EZ133" s="23">
        <f t="shared" si="263"/>
        <v>13.002062665175302</v>
      </c>
      <c r="FA133" s="23" t="str">
        <f t="shared" si="264"/>
        <v>Good</v>
      </c>
      <c r="FB133" s="23">
        <f t="shared" si="265"/>
        <v>49.056647933956604</v>
      </c>
      <c r="FC133" s="23">
        <f t="shared" si="266"/>
        <v>0.47049084188522738</v>
      </c>
      <c r="FE133" s="23">
        <f t="shared" si="267"/>
        <v>-8.6749282428027534</v>
      </c>
      <c r="FF133" s="23">
        <f t="shared" si="268"/>
        <v>0.37008366049477404</v>
      </c>
      <c r="FG133" s="80">
        <f t="shared" si="269"/>
        <v>0.36494688921109708</v>
      </c>
      <c r="FH133" s="80">
        <f t="shared" si="270"/>
        <v>1.351066861984795</v>
      </c>
      <c r="FI133" s="23">
        <f t="shared" si="271"/>
        <v>5.733716692678982</v>
      </c>
      <c r="FJ133" s="23">
        <f t="shared" si="272"/>
        <v>2.266283307321018</v>
      </c>
      <c r="FK133" s="23">
        <f t="shared" si="273"/>
        <v>0</v>
      </c>
      <c r="FL133" s="24">
        <f t="shared" si="274"/>
        <v>8</v>
      </c>
      <c r="FM133" s="23">
        <f t="shared" si="275"/>
        <v>0.60176195044148129</v>
      </c>
      <c r="FN133" s="23">
        <f t="shared" si="276"/>
        <v>0</v>
      </c>
      <c r="FO133" s="23">
        <f t="shared" si="277"/>
        <v>0.36494688921109708</v>
      </c>
      <c r="FP133" s="23">
        <f t="shared" si="278"/>
        <v>0.54687605218408031</v>
      </c>
      <c r="FQ133" s="23">
        <f t="shared" si="279"/>
        <v>1.5135848918366586</v>
      </c>
      <c r="FR133" s="23">
        <f t="shared" si="280"/>
        <v>2.1005133897863297</v>
      </c>
      <c r="FS133" s="23">
        <f t="shared" si="281"/>
        <v>3.6140982816229883</v>
      </c>
      <c r="FT133" s="23">
        <f t="shared" si="282"/>
        <v>1.351066861984795</v>
      </c>
      <c r="FU133" s="23">
        <f t="shared" si="283"/>
        <v>4.9651651436077833</v>
      </c>
      <c r="FV133" s="23">
        <f t="shared" si="284"/>
        <v>3.4834856392216729E-2</v>
      </c>
      <c r="FW133" s="23">
        <f t="shared" si="285"/>
        <v>5</v>
      </c>
      <c r="FX133" s="24">
        <f t="shared" si="286"/>
        <v>0</v>
      </c>
      <c r="FY133" s="24">
        <f t="shared" si="287"/>
        <v>0</v>
      </c>
      <c r="FZ133" s="24">
        <f t="shared" si="288"/>
        <v>2.0626651753035546E-3</v>
      </c>
      <c r="GA133" s="74">
        <f t="shared" si="289"/>
        <v>2.0626651753035546E-3</v>
      </c>
      <c r="GB133" s="74">
        <f t="shared" si="290"/>
        <v>2.0626651753035546E-3</v>
      </c>
      <c r="GC133" s="23">
        <f t="shared" si="291"/>
        <v>1.6706464807147816</v>
      </c>
      <c r="GD133" s="23">
        <f t="shared" si="292"/>
        <v>0.32729085410991487</v>
      </c>
      <c r="GE133" s="74">
        <f t="shared" si="293"/>
        <v>2</v>
      </c>
      <c r="GG133" s="24" t="str">
        <f t="shared" si="294"/>
        <v>CALCIC</v>
      </c>
      <c r="GH133" s="83">
        <f t="shared" si="296"/>
        <v>0.55037297317522582</v>
      </c>
    </row>
    <row r="134" spans="1:190" s="23" customFormat="1" ht="18" customHeight="1" x14ac:dyDescent="0.2">
      <c r="A134" s="23" t="s">
        <v>103</v>
      </c>
      <c r="B134" s="23" t="s">
        <v>144</v>
      </c>
      <c r="C134" s="24">
        <v>780</v>
      </c>
      <c r="D134" s="24">
        <v>3.89</v>
      </c>
      <c r="F134" s="37">
        <v>65.61</v>
      </c>
      <c r="G134" s="37">
        <v>7.8795000000000004E-2</v>
      </c>
      <c r="H134" s="37">
        <v>13.5177</v>
      </c>
      <c r="I134" s="37">
        <v>0.77044000000000001</v>
      </c>
      <c r="J134" s="37">
        <v>5.253E-2</v>
      </c>
      <c r="K134" s="37">
        <v>0.21887499999999999</v>
      </c>
      <c r="L134" s="37">
        <v>2.03992</v>
      </c>
      <c r="M134" s="37">
        <v>3.0905100000000001</v>
      </c>
      <c r="N134" s="37">
        <v>2.16248</v>
      </c>
      <c r="O134" s="37"/>
      <c r="P134" s="37"/>
      <c r="Q134" s="37">
        <v>8.5</v>
      </c>
      <c r="S134" s="37">
        <v>47.25</v>
      </c>
      <c r="T134" s="37">
        <v>1.02</v>
      </c>
      <c r="U134" s="37">
        <v>10.49</v>
      </c>
      <c r="V134" s="37">
        <v>12.35</v>
      </c>
      <c r="W134" s="37">
        <v>0.4</v>
      </c>
      <c r="X134" s="37">
        <v>13.26</v>
      </c>
      <c r="Y134" s="37">
        <v>10.15</v>
      </c>
      <c r="Z134" s="37">
        <v>1.82</v>
      </c>
      <c r="AA134" s="37">
        <v>0.4</v>
      </c>
      <c r="AB134" s="37"/>
      <c r="AD134" s="38">
        <f t="shared" si="149"/>
        <v>7.6037473528713342</v>
      </c>
      <c r="AE134" s="39"/>
      <c r="AF134" s="58">
        <f t="shared" si="150"/>
        <v>0.26459447415329768</v>
      </c>
      <c r="AG134" s="38">
        <f t="shared" si="151"/>
        <v>3</v>
      </c>
      <c r="AH134" s="38">
        <f t="shared" si="152"/>
        <v>4.1423212877533189</v>
      </c>
      <c r="AI134" s="38">
        <f t="shared" si="153"/>
        <v>4.7335745554186346</v>
      </c>
      <c r="AJ134" s="39"/>
      <c r="AK134" s="40">
        <f t="shared" si="154"/>
        <v>828.30796238645894</v>
      </c>
      <c r="AL134" s="40">
        <f t="shared" si="155"/>
        <v>828.36697916417734</v>
      </c>
      <c r="AM134" s="40">
        <f t="shared" si="156"/>
        <v>833.22499763309634</v>
      </c>
      <c r="AN134" s="40">
        <f t="shared" si="157"/>
        <v>709.05702110566222</v>
      </c>
      <c r="AO134" s="40">
        <f t="shared" si="158"/>
        <v>772.95188631732037</v>
      </c>
      <c r="AP134" s="40">
        <f t="shared" si="159"/>
        <v>785.38341555945499</v>
      </c>
      <c r="AQ134" s="41"/>
      <c r="AR134" s="40">
        <f t="shared" si="160"/>
        <v>854.3390917176697</v>
      </c>
      <c r="AS134" s="40">
        <f t="shared" si="161"/>
        <v>806.9552481481868</v>
      </c>
      <c r="AT134" s="41"/>
      <c r="AU134" s="38">
        <f t="shared" si="162"/>
        <v>3.3277435830568391</v>
      </c>
      <c r="AV134" s="38">
        <f t="shared" si="163"/>
        <v>2.746342466157957</v>
      </c>
      <c r="AW134" s="38">
        <f t="shared" si="164"/>
        <v>2.7422680160885609</v>
      </c>
      <c r="AX134" s="38">
        <f t="shared" si="165"/>
        <v>2.901431341319507</v>
      </c>
      <c r="AY134" s="38">
        <f t="shared" si="166"/>
        <v>7.9209887662718765</v>
      </c>
      <c r="AZ134" s="38">
        <f t="shared" si="167"/>
        <v>1.8644738806415475</v>
      </c>
      <c r="BA134" s="39"/>
      <c r="BB134" s="42">
        <f t="shared" si="168"/>
        <v>0.34317755051271237</v>
      </c>
      <c r="BC134" s="42" t="str">
        <f t="shared" si="169"/>
        <v>YES</v>
      </c>
      <c r="BD134" s="38">
        <f t="shared" si="170"/>
        <v>5.1377955257220336</v>
      </c>
      <c r="BE134" s="38">
        <f t="shared" si="171"/>
        <v>4.1425458236761523</v>
      </c>
      <c r="BF134" s="38">
        <f t="shared" si="172"/>
        <v>3.7361031397960804</v>
      </c>
      <c r="BG134" s="38">
        <f t="shared" si="173"/>
        <v>5.3962558181058178</v>
      </c>
      <c r="BH134" s="38">
        <f t="shared" si="174"/>
        <v>4.1571918635793637</v>
      </c>
      <c r="BI134" s="38">
        <f t="shared" si="175"/>
        <v>3.6959642338924175</v>
      </c>
      <c r="BJ134" s="38">
        <f t="shared" si="176"/>
        <v>5.5277955257220341</v>
      </c>
      <c r="BK134" s="38">
        <f t="shared" si="177"/>
        <v>5.5615917897488814</v>
      </c>
      <c r="BL134" s="24"/>
      <c r="BM134" s="24">
        <f t="shared" si="178"/>
        <v>1.0919657880677649</v>
      </c>
      <c r="BN134" s="24">
        <f t="shared" si="179"/>
        <v>9.8643194439575958E-4</v>
      </c>
      <c r="BO134" s="24">
        <f t="shared" si="180"/>
        <v>0.13257716185600377</v>
      </c>
      <c r="BP134" s="24">
        <f t="shared" si="181"/>
        <v>0</v>
      </c>
      <c r="BQ134" s="24">
        <f t="shared" si="182"/>
        <v>1.0723432210938891E-2</v>
      </c>
      <c r="BR134" s="24">
        <f t="shared" si="183"/>
        <v>7.4051101321585908E-4</v>
      </c>
      <c r="BS134" s="24">
        <f t="shared" si="184"/>
        <v>5.4305485257192757E-3</v>
      </c>
      <c r="BT134" s="24">
        <f t="shared" si="185"/>
        <v>3.6376864833248333E-2</v>
      </c>
      <c r="BU134" s="24">
        <f t="shared" si="186"/>
        <v>4.9863905296802617E-2</v>
      </c>
      <c r="BV134" s="24">
        <f t="shared" si="187"/>
        <v>2.2957238099282348E-2</v>
      </c>
      <c r="BW134" s="24">
        <f t="shared" si="188"/>
        <v>0</v>
      </c>
      <c r="BX134" s="24">
        <f t="shared" si="189"/>
        <v>0.4718583669925635</v>
      </c>
      <c r="BY134" s="23">
        <f t="shared" si="190"/>
        <v>1.8234802488399355</v>
      </c>
      <c r="BZ134" s="23">
        <f t="shared" si="191"/>
        <v>1.5570201870994604</v>
      </c>
      <c r="CA134" s="24">
        <f t="shared" si="192"/>
        <v>0.59883609310408126</v>
      </c>
      <c r="CB134" s="24">
        <f t="shared" si="193"/>
        <v>5.4096113463433966E-4</v>
      </c>
      <c r="CC134" s="24">
        <f t="shared" si="194"/>
        <v>7.2705565053609381E-2</v>
      </c>
      <c r="CD134" s="24">
        <f t="shared" si="195"/>
        <v>0</v>
      </c>
      <c r="CE134" s="24">
        <f t="shared" si="196"/>
        <v>5.8807504044866626E-3</v>
      </c>
      <c r="CF134" s="24">
        <f t="shared" si="197"/>
        <v>4.0609763318629773E-4</v>
      </c>
      <c r="CG134" s="24">
        <f t="shared" si="198"/>
        <v>2.9781230310413783E-3</v>
      </c>
      <c r="CH134" s="24">
        <f t="shared" si="199"/>
        <v>1.9949141130752922E-2</v>
      </c>
      <c r="CI134" s="24">
        <f t="shared" si="200"/>
        <v>2.7345459501700177E-2</v>
      </c>
      <c r="CJ134" s="24">
        <f t="shared" si="201"/>
        <v>1.2589792575975154E-2</v>
      </c>
      <c r="CK134" s="24">
        <f t="shared" si="202"/>
        <v>0</v>
      </c>
      <c r="CL134" s="24">
        <f t="shared" si="203"/>
        <v>0.25876801643053227</v>
      </c>
      <c r="CM134" s="23">
        <f t="shared" si="204"/>
        <v>0.99999999999999989</v>
      </c>
      <c r="CN134" s="23">
        <f t="shared" si="205"/>
        <v>0.74123198356946762</v>
      </c>
      <c r="CP134">
        <f t="shared" si="206"/>
        <v>0.70131768175849063</v>
      </c>
      <c r="CQ134">
        <f t="shared" si="207"/>
        <v>6.335383141263971E-4</v>
      </c>
      <c r="CR134">
        <f t="shared" si="208"/>
        <v>0.17029600894639513</v>
      </c>
      <c r="CS134">
        <f t="shared" si="209"/>
        <v>0</v>
      </c>
      <c r="CT134">
        <f t="shared" si="210"/>
        <v>6.887150404205962E-3</v>
      </c>
      <c r="CU134">
        <f t="shared" si="211"/>
        <v>4.7559499828665752E-4</v>
      </c>
      <c r="CV134">
        <f t="shared" si="212"/>
        <v>3.4877829913276385E-3</v>
      </c>
      <c r="CW134">
        <f t="shared" si="213"/>
        <v>2.3363129864754043E-2</v>
      </c>
      <c r="CX134">
        <f t="shared" si="214"/>
        <v>6.4050428774071341E-2</v>
      </c>
      <c r="CY134">
        <f t="shared" si="215"/>
        <v>2.9488683948342243E-2</v>
      </c>
      <c r="CZ134">
        <f t="shared" si="216"/>
        <v>0</v>
      </c>
      <c r="DA134" s="23">
        <f t="shared" si="217"/>
        <v>1</v>
      </c>
      <c r="DB134" s="23">
        <f t="shared" si="218"/>
        <v>0.78639511486361668</v>
      </c>
      <c r="DC134" s="23">
        <f t="shared" si="219"/>
        <v>1.276934555852116E-2</v>
      </c>
      <c r="DD134" s="23">
        <f t="shared" si="220"/>
        <v>0.10288247467168819</v>
      </c>
      <c r="DE134" s="23">
        <f t="shared" si="221"/>
        <v>0</v>
      </c>
      <c r="DF134" s="23">
        <f t="shared" si="222"/>
        <v>0.17189448601460894</v>
      </c>
      <c r="DG134" s="23">
        <f t="shared" si="223"/>
        <v>5.638766519823789E-3</v>
      </c>
      <c r="DH134" s="23">
        <f t="shared" si="224"/>
        <v>0.32899633786881827</v>
      </c>
      <c r="DI134" s="23">
        <f t="shared" si="225"/>
        <v>0.18099983237453948</v>
      </c>
      <c r="DJ134" s="23">
        <f t="shared" si="226"/>
        <v>2.9364832225160498E-2</v>
      </c>
      <c r="DK134" s="23">
        <f t="shared" si="227"/>
        <v>4.246464818038983E-3</v>
      </c>
      <c r="DL134" s="23">
        <f t="shared" si="228"/>
        <v>1.6231876549148161</v>
      </c>
      <c r="DM134" s="23">
        <f t="shared" si="229"/>
        <v>0.78639511486361668</v>
      </c>
      <c r="DN134" s="23">
        <f t="shared" si="230"/>
        <v>1.276934555852116E-2</v>
      </c>
      <c r="DO134" s="23">
        <f t="shared" si="231"/>
        <v>0.20576494934337639</v>
      </c>
      <c r="DP134" s="23">
        <f t="shared" si="232"/>
        <v>0</v>
      </c>
      <c r="DR134" s="23">
        <f t="shared" si="233"/>
        <v>0.17189448601460894</v>
      </c>
      <c r="DS134" s="23">
        <f t="shared" si="234"/>
        <v>5.638766519823789E-3</v>
      </c>
      <c r="DT134" s="23">
        <f t="shared" si="235"/>
        <v>0.32899633786881827</v>
      </c>
      <c r="DU134" s="23">
        <f t="shared" si="236"/>
        <v>0.18099983237453948</v>
      </c>
      <c r="DV134" s="23">
        <f t="shared" si="237"/>
        <v>5.8729664450320997E-2</v>
      </c>
      <c r="DW134" s="23">
        <f t="shared" si="238"/>
        <v>8.4929296360779661E-3</v>
      </c>
      <c r="DY134" s="23">
        <f t="shared" si="239"/>
        <v>1.5727902297272334</v>
      </c>
      <c r="DZ134" s="23">
        <f t="shared" si="240"/>
        <v>2.5538691117042319E-2</v>
      </c>
      <c r="EA134" s="23">
        <f t="shared" si="241"/>
        <v>0.30864742401506456</v>
      </c>
      <c r="EB134" s="23">
        <f t="shared" si="242"/>
        <v>0</v>
      </c>
      <c r="ED134" s="23">
        <f t="shared" si="243"/>
        <v>0.17189448601460894</v>
      </c>
      <c r="EE134" s="23">
        <f t="shared" si="244"/>
        <v>5.638766519823789E-3</v>
      </c>
      <c r="EF134" s="23">
        <f t="shared" si="245"/>
        <v>0.32899633786881827</v>
      </c>
      <c r="EG134" s="23">
        <f t="shared" si="246"/>
        <v>0.18099983237453948</v>
      </c>
      <c r="EH134" s="23">
        <f t="shared" si="247"/>
        <v>2.9364832225160498E-2</v>
      </c>
      <c r="EI134" s="23">
        <f t="shared" si="248"/>
        <v>4.246464818038983E-3</v>
      </c>
      <c r="EJ134" s="23">
        <f t="shared" si="249"/>
        <v>2.62811706468033</v>
      </c>
      <c r="EK134" s="23">
        <f t="shared" si="250"/>
        <v>8.751512749983835</v>
      </c>
      <c r="EL134" s="83">
        <f t="shared" si="295"/>
        <v>0.65682244948728763</v>
      </c>
      <c r="EM134" s="24">
        <f t="shared" si="251"/>
        <v>6.8821468742539436</v>
      </c>
      <c r="EN134" s="24">
        <f t="shared" si="252"/>
        <v>0.11175109046434738</v>
      </c>
      <c r="EO134" s="24">
        <f t="shared" si="253"/>
        <v>1.8007545776783365</v>
      </c>
      <c r="EP134" s="24">
        <f t="shared" si="254"/>
        <v>0</v>
      </c>
      <c r="EQ134" s="24"/>
      <c r="ER134" s="24">
        <f t="shared" si="255"/>
        <v>1.5043367860087682</v>
      </c>
      <c r="ES134" s="24">
        <f t="shared" si="256"/>
        <v>4.9347737092419866E-2</v>
      </c>
      <c r="ET134" s="24">
        <f t="shared" si="257"/>
        <v>2.8792156455569526</v>
      </c>
      <c r="EU134" s="24">
        <f t="shared" si="258"/>
        <v>1.5840223407707192</v>
      </c>
      <c r="EV134" s="24">
        <f t="shared" si="259"/>
        <v>0.51397340723925655</v>
      </c>
      <c r="EW134" s="24">
        <f t="shared" si="260"/>
        <v>7.4325981994851895E-2</v>
      </c>
      <c r="EX134" s="23">
        <f t="shared" si="261"/>
        <v>14.811575051825486</v>
      </c>
      <c r="EY134" s="23">
        <f t="shared" si="262"/>
        <v>15.399874441059593</v>
      </c>
      <c r="EZ134" s="23">
        <f t="shared" si="263"/>
        <v>13.227552711054766</v>
      </c>
      <c r="FA134" s="23" t="str">
        <f t="shared" si="264"/>
        <v>Good</v>
      </c>
      <c r="FB134" s="23">
        <f t="shared" si="265"/>
        <v>811.31328898782306</v>
      </c>
      <c r="FC134" s="23">
        <f t="shared" si="266"/>
        <v>0.12064047174937144</v>
      </c>
      <c r="FE134" s="23">
        <f t="shared" si="267"/>
        <v>-13.930175945028626</v>
      </c>
      <c r="FF134" s="23">
        <f t="shared" si="268"/>
        <v>8.1862234072722556E-2</v>
      </c>
      <c r="FG134" s="80">
        <f t="shared" si="269"/>
        <v>0.10582261821538459</v>
      </c>
      <c r="FH134" s="80">
        <f t="shared" si="270"/>
        <v>1.3985141677933837</v>
      </c>
      <c r="FI134" s="23">
        <f t="shared" si="271"/>
        <v>6.8821468742539436</v>
      </c>
      <c r="FJ134" s="23">
        <f t="shared" si="272"/>
        <v>1.1178531257460564</v>
      </c>
      <c r="FK134" s="23">
        <f t="shared" si="273"/>
        <v>0</v>
      </c>
      <c r="FL134" s="24">
        <f t="shared" si="274"/>
        <v>8</v>
      </c>
      <c r="FM134" s="23">
        <f t="shared" si="275"/>
        <v>0.68290145193228002</v>
      </c>
      <c r="FN134" s="23">
        <f t="shared" si="276"/>
        <v>0</v>
      </c>
      <c r="FO134" s="23">
        <f t="shared" si="277"/>
        <v>0.10582261821538459</v>
      </c>
      <c r="FP134" s="23">
        <f t="shared" si="278"/>
        <v>0.11175109046434738</v>
      </c>
      <c r="FQ134" s="23">
        <f t="shared" si="279"/>
        <v>0.90047516061201205</v>
      </c>
      <c r="FR134" s="23">
        <f t="shared" si="280"/>
        <v>2.8792156455569526</v>
      </c>
      <c r="FS134" s="23">
        <f t="shared" si="281"/>
        <v>3.7796908061689649</v>
      </c>
      <c r="FT134" s="23">
        <f t="shared" si="282"/>
        <v>1.2203091938310351</v>
      </c>
      <c r="FU134" s="23">
        <f t="shared" si="283"/>
        <v>5</v>
      </c>
      <c r="FV134" s="23">
        <f t="shared" si="284"/>
        <v>0</v>
      </c>
      <c r="FW134" s="23">
        <f t="shared" si="285"/>
        <v>5</v>
      </c>
      <c r="FX134" s="24">
        <f t="shared" si="286"/>
        <v>0</v>
      </c>
      <c r="FY134" s="24">
        <f t="shared" si="287"/>
        <v>0.17820497396234858</v>
      </c>
      <c r="FZ134" s="24">
        <f t="shared" si="288"/>
        <v>4.9347737092419866E-2</v>
      </c>
      <c r="GA134" s="74">
        <f t="shared" si="289"/>
        <v>0.22755271105476843</v>
      </c>
      <c r="GB134" s="74">
        <f t="shared" si="290"/>
        <v>0.22755271105476843</v>
      </c>
      <c r="GC134" s="23">
        <f t="shared" si="291"/>
        <v>1.5840223407707192</v>
      </c>
      <c r="GD134" s="23">
        <f t="shared" si="292"/>
        <v>0.18842494817451239</v>
      </c>
      <c r="GE134" s="74">
        <f t="shared" si="293"/>
        <v>2</v>
      </c>
      <c r="GG134" s="24" t="str">
        <f t="shared" si="294"/>
        <v>CALCIC</v>
      </c>
      <c r="GH134" s="83">
        <f t="shared" si="296"/>
        <v>0.65682244948728763</v>
      </c>
    </row>
    <row r="135" spans="1:190" s="23" customFormat="1" ht="18" customHeight="1" x14ac:dyDescent="0.2">
      <c r="A135" s="23" t="s">
        <v>103</v>
      </c>
      <c r="B135" s="23" t="s">
        <v>144</v>
      </c>
      <c r="C135" s="24">
        <v>780</v>
      </c>
      <c r="D135" s="24">
        <v>3.89</v>
      </c>
      <c r="F135" s="37">
        <v>67.3964</v>
      </c>
      <c r="G135" s="37">
        <v>0.14155200000000001</v>
      </c>
      <c r="H135" s="37">
        <v>12.7928</v>
      </c>
      <c r="I135" s="37">
        <v>0.84931199999999996</v>
      </c>
      <c r="J135" s="37">
        <v>1.7694000000000001E-2</v>
      </c>
      <c r="K135" s="37">
        <v>0.27425699999999997</v>
      </c>
      <c r="L135" s="37">
        <v>1.53938</v>
      </c>
      <c r="M135" s="37">
        <v>2.9018199999999998</v>
      </c>
      <c r="N135" s="37">
        <v>2.5479400000000001</v>
      </c>
      <c r="O135" s="37"/>
      <c r="P135" s="37"/>
      <c r="Q135" s="37">
        <v>8.08</v>
      </c>
      <c r="S135" s="37">
        <v>49.07</v>
      </c>
      <c r="T135" s="37">
        <v>0.85</v>
      </c>
      <c r="U135" s="37">
        <v>9.57</v>
      </c>
      <c r="V135" s="37">
        <v>12.13</v>
      </c>
      <c r="W135" s="37">
        <v>0.41</v>
      </c>
      <c r="X135" s="37">
        <v>13.87</v>
      </c>
      <c r="Y135" s="37">
        <v>9.65</v>
      </c>
      <c r="Z135" s="37">
        <v>1.66</v>
      </c>
      <c r="AA135" s="37">
        <v>0.46</v>
      </c>
      <c r="AB135" s="37"/>
      <c r="AD135" s="38">
        <f t="shared" si="149"/>
        <v>7.5415379888894298</v>
      </c>
      <c r="AE135" s="39"/>
      <c r="AF135" s="58">
        <f t="shared" si="150"/>
        <v>0.28240657293919724</v>
      </c>
      <c r="AG135" s="38">
        <f t="shared" si="151"/>
        <v>2.9</v>
      </c>
      <c r="AH135" s="38">
        <f t="shared" si="152"/>
        <v>3.2077954498696162</v>
      </c>
      <c r="AI135" s="38">
        <f t="shared" si="153"/>
        <v>4.252333884587383</v>
      </c>
      <c r="AJ135" s="39"/>
      <c r="AK135" s="40">
        <f t="shared" si="154"/>
        <v>799.64611391411688</v>
      </c>
      <c r="AL135" s="40">
        <f t="shared" si="155"/>
        <v>802.62379056111581</v>
      </c>
      <c r="AM135" s="40">
        <f t="shared" si="156"/>
        <v>800.61225257427304</v>
      </c>
      <c r="AN135" s="40">
        <f t="shared" si="157"/>
        <v>736.20622425479576</v>
      </c>
      <c r="AO135" s="40">
        <f t="shared" si="158"/>
        <v>789.16325425315574</v>
      </c>
      <c r="AP135" s="40">
        <f t="shared" si="159"/>
        <v>777.36864474648371</v>
      </c>
      <c r="AQ135" s="41"/>
      <c r="AR135" s="40">
        <f t="shared" si="160"/>
        <v>887.63838146080639</v>
      </c>
      <c r="AS135" s="40">
        <f t="shared" si="161"/>
        <v>852.0868119357084</v>
      </c>
      <c r="AT135" s="41"/>
      <c r="AU135" s="38">
        <f t="shared" si="162"/>
        <v>2.9314245570365629</v>
      </c>
      <c r="AV135" s="38">
        <f t="shared" si="163"/>
        <v>2.3533710121726741</v>
      </c>
      <c r="AW135" s="38">
        <f t="shared" si="164"/>
        <v>2.2265102710305138</v>
      </c>
      <c r="AX135" s="38">
        <f t="shared" si="165"/>
        <v>1.9364300501863649</v>
      </c>
      <c r="AY135" s="38">
        <f t="shared" si="166"/>
        <v>6.5402826140521304</v>
      </c>
      <c r="AZ135" s="38">
        <f t="shared" si="167"/>
        <v>1.5028253340033246</v>
      </c>
      <c r="BA135" s="39"/>
      <c r="BB135" s="42">
        <f t="shared" si="168"/>
        <v>0.32913136763507927</v>
      </c>
      <c r="BC135" s="42" t="str">
        <f t="shared" si="169"/>
        <v>YES</v>
      </c>
      <c r="BD135" s="38">
        <f t="shared" si="170"/>
        <v>4.2482703374092026</v>
      </c>
      <c r="BE135" s="38">
        <f t="shared" si="171"/>
        <v>3.365375877983908</v>
      </c>
      <c r="BF135" s="38">
        <f t="shared" si="172"/>
        <v>2.8757515412593935</v>
      </c>
      <c r="BG135" s="38">
        <f t="shared" si="173"/>
        <v>4.3988558057630023</v>
      </c>
      <c r="BH135" s="38">
        <f t="shared" si="174"/>
        <v>3.409141854322252</v>
      </c>
      <c r="BI135" s="38">
        <f t="shared" si="175"/>
        <v>2.9699677084292855</v>
      </c>
      <c r="BJ135" s="38">
        <f t="shared" si="176"/>
        <v>4.6382703374092031</v>
      </c>
      <c r="BK135" s="38">
        <f t="shared" si="177"/>
        <v>4.7198144743673565</v>
      </c>
      <c r="BL135" s="24"/>
      <c r="BM135" s="24">
        <f t="shared" si="178"/>
        <v>1.1216973485586086</v>
      </c>
      <c r="BN135" s="24">
        <f t="shared" si="179"/>
        <v>1.772084708333125E-3</v>
      </c>
      <c r="BO135" s="24">
        <f t="shared" si="180"/>
        <v>0.12546758074165612</v>
      </c>
      <c r="BP135" s="24">
        <f t="shared" si="181"/>
        <v>0</v>
      </c>
      <c r="BQ135" s="24">
        <f t="shared" si="182"/>
        <v>1.1821218599679315E-2</v>
      </c>
      <c r="BR135" s="24">
        <f t="shared" si="183"/>
        <v>2.4943083700440532E-4</v>
      </c>
      <c r="BS135" s="24">
        <f t="shared" si="184"/>
        <v>6.8046416768392523E-3</v>
      </c>
      <c r="BT135" s="24">
        <f t="shared" si="185"/>
        <v>2.7450987385292471E-2</v>
      </c>
      <c r="BU135" s="24">
        <f t="shared" si="186"/>
        <v>4.6819482114074301E-2</v>
      </c>
      <c r="BV135" s="24">
        <f t="shared" si="187"/>
        <v>2.7049343921185614E-2</v>
      </c>
      <c r="BW135" s="24">
        <f t="shared" si="188"/>
        <v>0</v>
      </c>
      <c r="BX135" s="24">
        <f t="shared" si="189"/>
        <v>0.44854301238822508</v>
      </c>
      <c r="BY135" s="23">
        <f t="shared" si="190"/>
        <v>1.8176751309308983</v>
      </c>
      <c r="BZ135" s="23">
        <f t="shared" si="191"/>
        <v>1.5684685253195891</v>
      </c>
      <c r="CA135" s="24">
        <f t="shared" si="192"/>
        <v>0.61710551543066228</v>
      </c>
      <c r="CB135" s="24">
        <f t="shared" si="193"/>
        <v>9.7491827784735945E-4</v>
      </c>
      <c r="CC135" s="24">
        <f t="shared" si="194"/>
        <v>6.9026405547728195E-2</v>
      </c>
      <c r="CD135" s="24">
        <f t="shared" si="195"/>
        <v>0</v>
      </c>
      <c r="CE135" s="24">
        <f t="shared" si="196"/>
        <v>6.5034826072716493E-3</v>
      </c>
      <c r="CF135" s="24">
        <f t="shared" si="197"/>
        <v>1.3722520199561879E-4</v>
      </c>
      <c r="CG135" s="24">
        <f t="shared" si="198"/>
        <v>3.7435961801129693E-3</v>
      </c>
      <c r="CH135" s="24">
        <f t="shared" si="199"/>
        <v>1.510225172703651E-2</v>
      </c>
      <c r="CI135" s="24">
        <f t="shared" si="200"/>
        <v>2.575789332062673E-2</v>
      </c>
      <c r="CJ135" s="24">
        <f t="shared" si="201"/>
        <v>1.4881286243561383E-2</v>
      </c>
      <c r="CK135" s="24">
        <f t="shared" si="202"/>
        <v>0</v>
      </c>
      <c r="CL135" s="24">
        <f t="shared" si="203"/>
        <v>0.24676742546315728</v>
      </c>
      <c r="CM135" s="23">
        <f t="shared" si="204"/>
        <v>1</v>
      </c>
      <c r="CN135" s="23">
        <f t="shared" si="205"/>
        <v>0.75323257453684267</v>
      </c>
      <c r="CP135">
        <f t="shared" si="206"/>
        <v>0.71515451566364907</v>
      </c>
      <c r="CQ135">
        <f t="shared" si="207"/>
        <v>1.1298184692434597E-3</v>
      </c>
      <c r="CR135">
        <f t="shared" si="208"/>
        <v>0.15998737458386805</v>
      </c>
      <c r="CS135">
        <f t="shared" si="209"/>
        <v>0</v>
      </c>
      <c r="CT135">
        <f t="shared" si="210"/>
        <v>7.536790448039522E-3</v>
      </c>
      <c r="CU135">
        <f t="shared" si="211"/>
        <v>1.5902827055683607E-4</v>
      </c>
      <c r="CV135">
        <f t="shared" si="212"/>
        <v>4.3383986143124848E-3</v>
      </c>
      <c r="CW135">
        <f t="shared" si="213"/>
        <v>1.7501777652630352E-2</v>
      </c>
      <c r="CX135">
        <f t="shared" si="214"/>
        <v>5.9700888297435771E-2</v>
      </c>
      <c r="CY135">
        <f t="shared" si="215"/>
        <v>3.4491408000264553E-2</v>
      </c>
      <c r="CZ135">
        <f t="shared" si="216"/>
        <v>0</v>
      </c>
      <c r="DA135" s="23">
        <f t="shared" si="217"/>
        <v>1.0000000000000002</v>
      </c>
      <c r="DB135" s="23">
        <f t="shared" si="218"/>
        <v>0.81668588965836331</v>
      </c>
      <c r="DC135" s="23">
        <f t="shared" si="219"/>
        <v>1.0641121298767632E-2</v>
      </c>
      <c r="DD135" s="23">
        <f t="shared" si="220"/>
        <v>9.3859416835849002E-2</v>
      </c>
      <c r="DE135" s="23">
        <f t="shared" si="221"/>
        <v>0</v>
      </c>
      <c r="DF135" s="23">
        <f t="shared" si="222"/>
        <v>0.16883239800463209</v>
      </c>
      <c r="DG135" s="23">
        <f t="shared" si="223"/>
        <v>5.7797356828193829E-3</v>
      </c>
      <c r="DH135" s="23">
        <f t="shared" si="224"/>
        <v>0.34413116185825865</v>
      </c>
      <c r="DI135" s="23">
        <f t="shared" si="225"/>
        <v>0.17208358447431588</v>
      </c>
      <c r="DJ135" s="23">
        <f t="shared" si="226"/>
        <v>2.6783308513058473E-2</v>
      </c>
      <c r="DK135" s="23">
        <f t="shared" si="227"/>
        <v>4.8834345407448299E-3</v>
      </c>
      <c r="DL135" s="23">
        <f t="shared" si="228"/>
        <v>1.6436800508668092</v>
      </c>
      <c r="DM135" s="23">
        <f t="shared" si="229"/>
        <v>0.81668588965836331</v>
      </c>
      <c r="DN135" s="23">
        <f t="shared" si="230"/>
        <v>1.0641121298767632E-2</v>
      </c>
      <c r="DO135" s="23">
        <f t="shared" si="231"/>
        <v>0.187718833671698</v>
      </c>
      <c r="DP135" s="23">
        <f t="shared" si="232"/>
        <v>0</v>
      </c>
      <c r="DR135" s="23">
        <f t="shared" si="233"/>
        <v>0.16883239800463209</v>
      </c>
      <c r="DS135" s="23">
        <f t="shared" si="234"/>
        <v>5.7797356828193829E-3</v>
      </c>
      <c r="DT135" s="23">
        <f t="shared" si="235"/>
        <v>0.34413116185825865</v>
      </c>
      <c r="DU135" s="23">
        <f t="shared" si="236"/>
        <v>0.17208358447431588</v>
      </c>
      <c r="DV135" s="23">
        <f t="shared" si="237"/>
        <v>5.3566617026116946E-2</v>
      </c>
      <c r="DW135" s="23">
        <f t="shared" si="238"/>
        <v>9.7668690814896597E-3</v>
      </c>
      <c r="DY135" s="23">
        <f t="shared" si="239"/>
        <v>1.6333717793167266</v>
      </c>
      <c r="DZ135" s="23">
        <f t="shared" si="240"/>
        <v>2.1282242597535264E-2</v>
      </c>
      <c r="EA135" s="23">
        <f t="shared" si="241"/>
        <v>0.28157825050754703</v>
      </c>
      <c r="EB135" s="23">
        <f t="shared" si="242"/>
        <v>0</v>
      </c>
      <c r="ED135" s="23">
        <f t="shared" si="243"/>
        <v>0.16883239800463209</v>
      </c>
      <c r="EE135" s="23">
        <f t="shared" si="244"/>
        <v>5.7797356828193829E-3</v>
      </c>
      <c r="EF135" s="23">
        <f t="shared" si="245"/>
        <v>0.34413116185825865</v>
      </c>
      <c r="EG135" s="23">
        <f t="shared" si="246"/>
        <v>0.17208358447431588</v>
      </c>
      <c r="EH135" s="23">
        <f t="shared" si="247"/>
        <v>2.6783308513058473E-2</v>
      </c>
      <c r="EI135" s="23">
        <f t="shared" si="248"/>
        <v>4.8834345407448299E-3</v>
      </c>
      <c r="EJ135" s="23">
        <f t="shared" si="249"/>
        <v>2.6587258954956385</v>
      </c>
      <c r="EK135" s="23">
        <f t="shared" si="250"/>
        <v>8.6507601400227649</v>
      </c>
      <c r="EL135" s="83">
        <f t="shared" si="295"/>
        <v>0.67086863236492078</v>
      </c>
      <c r="EM135" s="24">
        <f t="shared" si="251"/>
        <v>7.0649537411755992</v>
      </c>
      <c r="EN135" s="24">
        <f t="shared" si="252"/>
        <v>9.2053787976526302E-2</v>
      </c>
      <c r="EO135" s="24">
        <f t="shared" si="253"/>
        <v>1.6239106038586884</v>
      </c>
      <c r="EP135" s="24">
        <f t="shared" si="254"/>
        <v>0</v>
      </c>
      <c r="EQ135" s="24"/>
      <c r="ER135" s="24">
        <f t="shared" si="255"/>
        <v>1.4605285790029303</v>
      </c>
      <c r="ES135" s="24">
        <f t="shared" si="256"/>
        <v>4.9999107064801172E-2</v>
      </c>
      <c r="ET135" s="24">
        <f t="shared" si="257"/>
        <v>2.9769961379431464</v>
      </c>
      <c r="EU135" s="24">
        <f t="shared" si="258"/>
        <v>1.4886538133226521</v>
      </c>
      <c r="EV135" s="24">
        <f t="shared" si="259"/>
        <v>0.46339195540539724</v>
      </c>
      <c r="EW135" s="24">
        <f t="shared" si="260"/>
        <v>8.4490841742971501E-2</v>
      </c>
      <c r="EX135" s="23">
        <f t="shared" si="261"/>
        <v>14.757095770344346</v>
      </c>
      <c r="EY135" s="23">
        <f t="shared" si="262"/>
        <v>15.304978567492714</v>
      </c>
      <c r="EZ135" s="23">
        <f t="shared" si="263"/>
        <v>13.268441957021693</v>
      </c>
      <c r="FA135" s="23" t="str">
        <f t="shared" si="264"/>
        <v>Good</v>
      </c>
      <c r="FB135" s="23">
        <f t="shared" si="265"/>
        <v>672.31413460632029</v>
      </c>
      <c r="FC135" s="23">
        <f t="shared" si="266"/>
        <v>9.8607590560294153E-2</v>
      </c>
      <c r="FE135" s="23">
        <f t="shared" si="267"/>
        <v>-14.473458447406806</v>
      </c>
      <c r="FF135" s="23">
        <f t="shared" si="268"/>
        <v>8.21354936331605E-2</v>
      </c>
      <c r="FG135" s="80">
        <f t="shared" si="269"/>
        <v>0.10303549355241608</v>
      </c>
      <c r="FH135" s="80">
        <f t="shared" si="270"/>
        <v>1.3574930854505143</v>
      </c>
      <c r="FI135" s="23">
        <f t="shared" si="271"/>
        <v>7.0649537411755992</v>
      </c>
      <c r="FJ135" s="23">
        <f t="shared" si="272"/>
        <v>0.93504625882440084</v>
      </c>
      <c r="FK135" s="23">
        <f t="shared" si="273"/>
        <v>0</v>
      </c>
      <c r="FL135" s="24">
        <f t="shared" si="274"/>
        <v>8</v>
      </c>
      <c r="FM135" s="23">
        <f t="shared" si="275"/>
        <v>0.68886434503428751</v>
      </c>
      <c r="FN135" s="23">
        <f t="shared" si="276"/>
        <v>0</v>
      </c>
      <c r="FO135" s="23">
        <f t="shared" si="277"/>
        <v>0.10303549355241608</v>
      </c>
      <c r="FP135" s="23">
        <f t="shared" si="278"/>
        <v>9.2053787976526302E-2</v>
      </c>
      <c r="FQ135" s="23">
        <f t="shared" si="279"/>
        <v>0.88395362656322984</v>
      </c>
      <c r="FR135" s="23">
        <f t="shared" si="280"/>
        <v>2.9769961379431464</v>
      </c>
      <c r="FS135" s="23">
        <f t="shared" si="281"/>
        <v>3.8609497645063762</v>
      </c>
      <c r="FT135" s="23">
        <f t="shared" si="282"/>
        <v>1.1390502354936238</v>
      </c>
      <c r="FU135" s="23">
        <f t="shared" si="283"/>
        <v>5</v>
      </c>
      <c r="FV135" s="23">
        <f t="shared" si="284"/>
        <v>0</v>
      </c>
      <c r="FW135" s="23">
        <f t="shared" si="285"/>
        <v>5</v>
      </c>
      <c r="FX135" s="24">
        <f t="shared" si="286"/>
        <v>0</v>
      </c>
      <c r="FY135" s="24">
        <f t="shared" si="287"/>
        <v>0.21844284995689045</v>
      </c>
      <c r="FZ135" s="24">
        <f t="shared" si="288"/>
        <v>4.9999107064801172E-2</v>
      </c>
      <c r="GA135" s="74">
        <f t="shared" si="289"/>
        <v>0.2684419570216916</v>
      </c>
      <c r="GB135" s="74">
        <f t="shared" si="290"/>
        <v>0.2684419570216916</v>
      </c>
      <c r="GC135" s="23">
        <f t="shared" si="291"/>
        <v>1.4886538133226521</v>
      </c>
      <c r="GD135" s="23">
        <f t="shared" si="292"/>
        <v>0.24290422965565628</v>
      </c>
      <c r="GE135" s="74">
        <f t="shared" si="293"/>
        <v>2</v>
      </c>
      <c r="GG135" s="24" t="str">
        <f t="shared" si="294"/>
        <v>CALCIC</v>
      </c>
      <c r="GH135" s="83">
        <f t="shared" si="296"/>
        <v>0.67086863236492078</v>
      </c>
    </row>
    <row r="136" spans="1:190" s="23" customFormat="1" ht="18" customHeight="1" x14ac:dyDescent="0.2">
      <c r="A136" s="23" t="s">
        <v>103</v>
      </c>
      <c r="B136" s="23" t="s">
        <v>144</v>
      </c>
      <c r="C136" s="24">
        <v>780</v>
      </c>
      <c r="D136" s="24">
        <v>3.89</v>
      </c>
      <c r="F136" s="37">
        <v>69.548100000000005</v>
      </c>
      <c r="G136" s="37">
        <v>0.13494</v>
      </c>
      <c r="H136" s="37">
        <v>11.874700000000001</v>
      </c>
      <c r="I136" s="37">
        <v>0.89060399999999995</v>
      </c>
      <c r="J136" s="37">
        <v>6.2972E-2</v>
      </c>
      <c r="K136" s="37">
        <v>0.22489999999999999</v>
      </c>
      <c r="L136" s="37">
        <v>1.4123699999999999</v>
      </c>
      <c r="M136" s="37">
        <v>3.0136599999999998</v>
      </c>
      <c r="N136" s="37">
        <v>2.7887599999999999</v>
      </c>
      <c r="O136" s="37"/>
      <c r="P136" s="37"/>
      <c r="Q136" s="37">
        <v>7.27</v>
      </c>
      <c r="S136" s="37">
        <v>48.86</v>
      </c>
      <c r="T136" s="37">
        <v>1.06</v>
      </c>
      <c r="U136" s="37">
        <v>8.7100000000000009</v>
      </c>
      <c r="V136" s="37">
        <v>13.96</v>
      </c>
      <c r="W136" s="37">
        <v>0.52</v>
      </c>
      <c r="X136" s="37">
        <v>13.76</v>
      </c>
      <c r="Y136" s="37">
        <v>8.7899999999999991</v>
      </c>
      <c r="Z136" s="37">
        <v>1.67</v>
      </c>
      <c r="AA136" s="37">
        <v>0.31</v>
      </c>
      <c r="AB136" s="37"/>
      <c r="AD136" s="38">
        <f t="shared" si="149"/>
        <v>6.8539150524616312</v>
      </c>
      <c r="AE136" s="39"/>
      <c r="AF136" s="58">
        <f t="shared" si="150"/>
        <v>0.25619567770730556</v>
      </c>
      <c r="AG136" s="38">
        <f t="shared" si="151"/>
        <v>2.4</v>
      </c>
      <c r="AH136" s="38">
        <f t="shared" si="152"/>
        <v>1.7666662125862675</v>
      </c>
      <c r="AI136" s="38">
        <f t="shared" si="153"/>
        <v>2.8198058138271129</v>
      </c>
      <c r="AJ136" s="39"/>
      <c r="AK136" s="40">
        <f t="shared" si="154"/>
        <v>783.98453460817791</v>
      </c>
      <c r="AL136" s="40">
        <f t="shared" si="155"/>
        <v>785.93661874996076</v>
      </c>
      <c r="AM136" s="40">
        <f t="shared" si="156"/>
        <v>796.72857345560806</v>
      </c>
      <c r="AN136" s="40">
        <f t="shared" si="157"/>
        <v>732.00006351741968</v>
      </c>
      <c r="AO136" s="40">
        <f t="shared" si="158"/>
        <v>782.75273947564131</v>
      </c>
      <c r="AP136" s="40">
        <f t="shared" si="159"/>
        <v>767.52163043895837</v>
      </c>
      <c r="AQ136" s="41"/>
      <c r="AR136" s="40">
        <f t="shared" si="160"/>
        <v>875.67063244291137</v>
      </c>
      <c r="AS136" s="40">
        <f t="shared" si="161"/>
        <v>830.35461902519205</v>
      </c>
      <c r="AT136" s="41"/>
      <c r="AU136" s="38">
        <f t="shared" si="162"/>
        <v>3.2392696409280242</v>
      </c>
      <c r="AV136" s="38">
        <f t="shared" si="163"/>
        <v>2.0992657363349307</v>
      </c>
      <c r="AW136" s="38">
        <f t="shared" si="164"/>
        <v>2.0837797198451269</v>
      </c>
      <c r="AX136" s="38">
        <f t="shared" si="165"/>
        <v>0.86072228108697213</v>
      </c>
      <c r="AY136" s="38">
        <f t="shared" si="166"/>
        <v>4.1497108769553863</v>
      </c>
      <c r="AZ136" s="38">
        <f t="shared" si="167"/>
        <v>1.2613327518557478</v>
      </c>
      <c r="BA136" s="39"/>
      <c r="BB136" s="42">
        <f t="shared" si="168"/>
        <v>0.36270574593944749</v>
      </c>
      <c r="BC136" s="42" t="str">
        <f t="shared" si="169"/>
        <v>YES</v>
      </c>
      <c r="BD136" s="38">
        <f t="shared" si="170"/>
        <v>3.5691937357711438</v>
      </c>
      <c r="BE136" s="38">
        <f t="shared" si="171"/>
        <v>2.8266143041538649</v>
      </c>
      <c r="BF136" s="38">
        <f t="shared" si="172"/>
        <v>2.3549187330692694</v>
      </c>
      <c r="BG136" s="38">
        <f t="shared" si="173"/>
        <v>3.637425978081362</v>
      </c>
      <c r="BH136" s="38">
        <f t="shared" si="174"/>
        <v>2.8380694835610223</v>
      </c>
      <c r="BI136" s="38">
        <f t="shared" si="175"/>
        <v>2.4157312913047373</v>
      </c>
      <c r="BJ136" s="38">
        <f t="shared" si="176"/>
        <v>3.959193735771144</v>
      </c>
      <c r="BK136" s="38">
        <f t="shared" si="177"/>
        <v>4.0771893006502271</v>
      </c>
      <c r="BL136" s="24"/>
      <c r="BM136" s="24">
        <f t="shared" si="178"/>
        <v>1.1575087002761122</v>
      </c>
      <c r="BN136" s="24">
        <f t="shared" si="179"/>
        <v>1.6893093035949464E-3</v>
      </c>
      <c r="BO136" s="24">
        <f t="shared" si="180"/>
        <v>0.11646315748178226</v>
      </c>
      <c r="BP136" s="24">
        <f t="shared" si="181"/>
        <v>0</v>
      </c>
      <c r="BQ136" s="24">
        <f t="shared" si="182"/>
        <v>1.2395944681988241E-2</v>
      </c>
      <c r="BR136" s="24">
        <f t="shared" si="183"/>
        <v>8.8771101321585908E-4</v>
      </c>
      <c r="BS136" s="24">
        <f t="shared" si="184"/>
        <v>5.580035926598584E-3</v>
      </c>
      <c r="BT136" s="24">
        <f t="shared" si="185"/>
        <v>2.5186082093677665E-2</v>
      </c>
      <c r="BU136" s="24">
        <f t="shared" si="186"/>
        <v>4.8623967188833613E-2</v>
      </c>
      <c r="BV136" s="24">
        <f t="shared" si="187"/>
        <v>2.9605928064885982E-2</v>
      </c>
      <c r="BW136" s="24">
        <f t="shared" si="188"/>
        <v>0</v>
      </c>
      <c r="BX136" s="24">
        <f t="shared" si="189"/>
        <v>0.40357768565128666</v>
      </c>
      <c r="BY136" s="23">
        <f t="shared" si="190"/>
        <v>1.801518521681976</v>
      </c>
      <c r="BZ136" s="23">
        <f t="shared" si="191"/>
        <v>1.5926338887661913</v>
      </c>
      <c r="CA136" s="24">
        <f t="shared" si="192"/>
        <v>0.64251834568728816</v>
      </c>
      <c r="CB136" s="24">
        <f t="shared" si="193"/>
        <v>9.3771409134208285E-4</v>
      </c>
      <c r="CC136" s="24">
        <f t="shared" si="194"/>
        <v>6.4647216267888941E-2</v>
      </c>
      <c r="CD136" s="24">
        <f t="shared" si="195"/>
        <v>0</v>
      </c>
      <c r="CE136" s="24">
        <f t="shared" si="196"/>
        <v>6.8808311059798868E-3</v>
      </c>
      <c r="CF136" s="24">
        <f t="shared" si="197"/>
        <v>4.927570838333949E-4</v>
      </c>
      <c r="CG136" s="24">
        <f t="shared" si="198"/>
        <v>3.0974069150223444E-3</v>
      </c>
      <c r="CH136" s="24">
        <f t="shared" si="199"/>
        <v>1.3980473578569064E-2</v>
      </c>
      <c r="CI136" s="24">
        <f t="shared" si="200"/>
        <v>2.6990545255918968E-2</v>
      </c>
      <c r="CJ136" s="24">
        <f t="shared" si="201"/>
        <v>1.6433873817319734E-2</v>
      </c>
      <c r="CK136" s="24">
        <f t="shared" si="202"/>
        <v>0</v>
      </c>
      <c r="CL136" s="24">
        <f t="shared" si="203"/>
        <v>0.22402083619683741</v>
      </c>
      <c r="CM136" s="23">
        <f t="shared" si="204"/>
        <v>1</v>
      </c>
      <c r="CN136" s="23">
        <f t="shared" si="205"/>
        <v>0.77597916380316256</v>
      </c>
      <c r="CP136">
        <f t="shared" si="206"/>
        <v>0.72678894279515216</v>
      </c>
      <c r="CQ136">
        <f t="shared" si="207"/>
        <v>1.0607015934488556E-3</v>
      </c>
      <c r="CR136">
        <f t="shared" si="208"/>
        <v>0.14625226588893689</v>
      </c>
      <c r="CS136">
        <f t="shared" si="209"/>
        <v>0</v>
      </c>
      <c r="CT136">
        <f t="shared" si="210"/>
        <v>7.783298327019364E-3</v>
      </c>
      <c r="CU136">
        <f t="shared" si="211"/>
        <v>5.5738548543856877E-4</v>
      </c>
      <c r="CV136">
        <f t="shared" si="212"/>
        <v>3.5036526385366705E-3</v>
      </c>
      <c r="CW136">
        <f t="shared" si="213"/>
        <v>1.5814106601228513E-2</v>
      </c>
      <c r="CX136">
        <f t="shared" si="214"/>
        <v>6.1061073146575391E-2</v>
      </c>
      <c r="CY136">
        <f t="shared" si="215"/>
        <v>3.7178573523663501E-2</v>
      </c>
      <c r="CZ136">
        <f t="shared" si="216"/>
        <v>0</v>
      </c>
      <c r="DA136" s="23">
        <f t="shared" si="217"/>
        <v>1</v>
      </c>
      <c r="DB136" s="23">
        <f t="shared" si="218"/>
        <v>0.8131908002589695</v>
      </c>
      <c r="DC136" s="23">
        <f t="shared" si="219"/>
        <v>1.3270104207874932E-2</v>
      </c>
      <c r="DD136" s="23">
        <f t="shared" si="220"/>
        <v>8.5424819293651505E-2</v>
      </c>
      <c r="DE136" s="23">
        <f t="shared" si="221"/>
        <v>0</v>
      </c>
      <c r="DF136" s="23">
        <f t="shared" si="222"/>
        <v>0.194303402814894</v>
      </c>
      <c r="DG136" s="23">
        <f t="shared" si="223"/>
        <v>7.3303964757709256E-3</v>
      </c>
      <c r="DH136" s="23">
        <f t="shared" si="224"/>
        <v>0.34140193130278579</v>
      </c>
      <c r="DI136" s="23">
        <f t="shared" si="225"/>
        <v>0.15674763808593123</v>
      </c>
      <c r="DJ136" s="23">
        <f t="shared" si="226"/>
        <v>2.6944653745064849E-2</v>
      </c>
      <c r="DK136" s="23">
        <f t="shared" si="227"/>
        <v>3.2910102339802115E-3</v>
      </c>
      <c r="DL136" s="23">
        <f t="shared" si="228"/>
        <v>1.6419047564189229</v>
      </c>
      <c r="DM136" s="23">
        <f t="shared" si="229"/>
        <v>0.8131908002589695</v>
      </c>
      <c r="DN136" s="23">
        <f t="shared" si="230"/>
        <v>1.3270104207874932E-2</v>
      </c>
      <c r="DO136" s="23">
        <f t="shared" si="231"/>
        <v>0.17084963858730301</v>
      </c>
      <c r="DP136" s="23">
        <f t="shared" si="232"/>
        <v>0</v>
      </c>
      <c r="DR136" s="23">
        <f t="shared" si="233"/>
        <v>0.194303402814894</v>
      </c>
      <c r="DS136" s="23">
        <f t="shared" si="234"/>
        <v>7.3303964757709256E-3</v>
      </c>
      <c r="DT136" s="23">
        <f t="shared" si="235"/>
        <v>0.34140193130278579</v>
      </c>
      <c r="DU136" s="23">
        <f t="shared" si="236"/>
        <v>0.15674763808593123</v>
      </c>
      <c r="DV136" s="23">
        <f t="shared" si="237"/>
        <v>5.3889307490129698E-2</v>
      </c>
      <c r="DW136" s="23">
        <f t="shared" si="238"/>
        <v>6.5820204679604231E-3</v>
      </c>
      <c r="DY136" s="23">
        <f t="shared" si="239"/>
        <v>1.626381600517939</v>
      </c>
      <c r="DZ136" s="23">
        <f t="shared" si="240"/>
        <v>2.6540208415749864E-2</v>
      </c>
      <c r="EA136" s="23">
        <f t="shared" si="241"/>
        <v>0.25627445788095449</v>
      </c>
      <c r="EB136" s="23">
        <f t="shared" si="242"/>
        <v>0</v>
      </c>
      <c r="ED136" s="23">
        <f t="shared" si="243"/>
        <v>0.194303402814894</v>
      </c>
      <c r="EE136" s="23">
        <f t="shared" si="244"/>
        <v>7.3303964757709256E-3</v>
      </c>
      <c r="EF136" s="23">
        <f t="shared" si="245"/>
        <v>0.34140193130278579</v>
      </c>
      <c r="EG136" s="23">
        <f t="shared" si="246"/>
        <v>0.15674763808593123</v>
      </c>
      <c r="EH136" s="23">
        <f t="shared" si="247"/>
        <v>2.6944653745064849E-2</v>
      </c>
      <c r="EI136" s="23">
        <f t="shared" si="248"/>
        <v>3.2910102339802115E-3</v>
      </c>
      <c r="EJ136" s="23">
        <f t="shared" si="249"/>
        <v>2.6392152994730709</v>
      </c>
      <c r="EK136" s="23">
        <f t="shared" si="250"/>
        <v>8.7147115298217752</v>
      </c>
      <c r="EL136" s="83">
        <f t="shared" si="295"/>
        <v>0.63729425406055251</v>
      </c>
      <c r="EM136" s="24">
        <f t="shared" si="251"/>
        <v>7.0867232429618374</v>
      </c>
      <c r="EN136" s="24">
        <f t="shared" si="252"/>
        <v>0.11564513014230413</v>
      </c>
      <c r="EO136" s="24">
        <f t="shared" si="253"/>
        <v>1.4889053152626528</v>
      </c>
      <c r="EP136" s="24">
        <f t="shared" si="254"/>
        <v>0</v>
      </c>
      <c r="EQ136" s="24"/>
      <c r="ER136" s="24">
        <f t="shared" si="255"/>
        <v>1.6932981047945614</v>
      </c>
      <c r="ES136" s="24">
        <f t="shared" si="256"/>
        <v>6.3882290685565793E-2</v>
      </c>
      <c r="ET136" s="24">
        <f t="shared" si="257"/>
        <v>2.9752193470278088</v>
      </c>
      <c r="EU136" s="24">
        <f t="shared" si="258"/>
        <v>1.3660104488997957</v>
      </c>
      <c r="EV136" s="24">
        <f t="shared" si="259"/>
        <v>0.46962976931834421</v>
      </c>
      <c r="EW136" s="24">
        <f t="shared" si="260"/>
        <v>5.7360409661657619E-2</v>
      </c>
      <c r="EX136" s="23">
        <f t="shared" si="261"/>
        <v>14.789683879774525</v>
      </c>
      <c r="EY136" s="23">
        <f t="shared" si="262"/>
        <v>15.316674058754527</v>
      </c>
      <c r="EZ136" s="23">
        <f t="shared" si="263"/>
        <v>13.423673430874729</v>
      </c>
      <c r="FA136" s="23" t="str">
        <f t="shared" si="264"/>
        <v>Good</v>
      </c>
      <c r="FB136" s="23">
        <f t="shared" si="265"/>
        <v>822.37504105148093</v>
      </c>
      <c r="FC136" s="23">
        <f t="shared" si="266"/>
        <v>9.7577963634548265E-2</v>
      </c>
      <c r="FE136" s="23">
        <f t="shared" si="267"/>
        <v>-14.878124529750991</v>
      </c>
      <c r="FF136" s="23">
        <f t="shared" si="268"/>
        <v>8.4724088641461665E-2</v>
      </c>
      <c r="FG136" s="80">
        <f t="shared" si="269"/>
        <v>0.12267592657278185</v>
      </c>
      <c r="FH136" s="80">
        <f t="shared" si="270"/>
        <v>1.5706221782217795</v>
      </c>
      <c r="FI136" s="23">
        <f t="shared" si="271"/>
        <v>7.0867232429618374</v>
      </c>
      <c r="FJ136" s="23">
        <f t="shared" si="272"/>
        <v>0.91327675703816258</v>
      </c>
      <c r="FK136" s="23">
        <f t="shared" si="273"/>
        <v>0</v>
      </c>
      <c r="FL136" s="24">
        <f t="shared" si="274"/>
        <v>8</v>
      </c>
      <c r="FM136" s="23">
        <f t="shared" si="275"/>
        <v>0.57562855822449022</v>
      </c>
      <c r="FN136" s="23">
        <f t="shared" si="276"/>
        <v>0</v>
      </c>
      <c r="FO136" s="23">
        <f t="shared" si="277"/>
        <v>0.12267592657278185</v>
      </c>
      <c r="FP136" s="23">
        <f t="shared" si="278"/>
        <v>0.11564513014230413</v>
      </c>
      <c r="FQ136" s="23">
        <f t="shared" si="279"/>
        <v>0.81394961493957618</v>
      </c>
      <c r="FR136" s="23">
        <f t="shared" si="280"/>
        <v>2.9752193470278088</v>
      </c>
      <c r="FS136" s="23">
        <f t="shared" si="281"/>
        <v>3.789168961967385</v>
      </c>
      <c r="FT136" s="23">
        <f t="shared" si="282"/>
        <v>1.210831038032615</v>
      </c>
      <c r="FU136" s="23">
        <f t="shared" si="283"/>
        <v>5</v>
      </c>
      <c r="FV136" s="23">
        <f t="shared" si="284"/>
        <v>0</v>
      </c>
      <c r="FW136" s="23">
        <f t="shared" si="285"/>
        <v>5</v>
      </c>
      <c r="FX136" s="24">
        <f t="shared" si="286"/>
        <v>0</v>
      </c>
      <c r="FY136" s="24">
        <f t="shared" si="287"/>
        <v>0.35979114018916447</v>
      </c>
      <c r="FZ136" s="24">
        <f t="shared" si="288"/>
        <v>6.3882290685565793E-2</v>
      </c>
      <c r="GA136" s="74">
        <f t="shared" si="289"/>
        <v>0.42367343087473025</v>
      </c>
      <c r="GB136" s="74">
        <f t="shared" si="290"/>
        <v>0.42367343087473025</v>
      </c>
      <c r="GC136" s="23">
        <f t="shared" si="291"/>
        <v>1.3660104488997957</v>
      </c>
      <c r="GD136" s="23">
        <f t="shared" si="292"/>
        <v>0.21031612022547397</v>
      </c>
      <c r="GE136" s="74">
        <f t="shared" si="293"/>
        <v>2</v>
      </c>
      <c r="GG136" s="24" t="str">
        <f t="shared" si="294"/>
        <v>CALCIC</v>
      </c>
      <c r="GH136" s="83">
        <f t="shared" si="296"/>
        <v>0.63729425406055251</v>
      </c>
    </row>
    <row r="137" spans="1:190" s="23" customFormat="1" ht="18" customHeight="1" x14ac:dyDescent="0.2">
      <c r="A137" s="23" t="s">
        <v>103</v>
      </c>
      <c r="B137" s="23" t="s">
        <v>144</v>
      </c>
      <c r="C137" s="24">
        <v>834</v>
      </c>
      <c r="D137" s="24">
        <v>2.3000000000000003</v>
      </c>
      <c r="F137" s="37">
        <v>66.076499999999996</v>
      </c>
      <c r="G137" s="37">
        <v>0.29630699999999999</v>
      </c>
      <c r="H137" s="37">
        <v>14.0162</v>
      </c>
      <c r="I137" s="37">
        <v>1.4366399999999999</v>
      </c>
      <c r="J137" s="37">
        <v>5.3873999999999998E-2</v>
      </c>
      <c r="K137" s="37">
        <v>0.36813899999999999</v>
      </c>
      <c r="L137" s="37">
        <v>1.93049</v>
      </c>
      <c r="M137" s="37">
        <v>3.44794</v>
      </c>
      <c r="N137" s="37">
        <v>2.1639400000000002</v>
      </c>
      <c r="O137" s="37"/>
      <c r="P137" s="37"/>
      <c r="Q137" s="37">
        <v>7.8</v>
      </c>
      <c r="S137" s="37">
        <v>46.68</v>
      </c>
      <c r="T137" s="37">
        <v>1.67</v>
      </c>
      <c r="U137" s="37">
        <v>9.9499999999999993</v>
      </c>
      <c r="V137" s="37">
        <v>11.13</v>
      </c>
      <c r="W137" s="37">
        <v>0.27</v>
      </c>
      <c r="X137" s="37">
        <v>14.17</v>
      </c>
      <c r="Y137" s="37">
        <v>10.44</v>
      </c>
      <c r="Z137" s="37">
        <v>2.09</v>
      </c>
      <c r="AA137" s="37">
        <v>0.4</v>
      </c>
      <c r="AB137" s="37"/>
      <c r="AD137" s="38">
        <f t="shared" si="149"/>
        <v>7.4020780575807867</v>
      </c>
      <c r="AE137" s="39"/>
      <c r="AF137" s="58">
        <f t="shared" si="150"/>
        <v>0.20127470007057169</v>
      </c>
      <c r="AG137" s="38">
        <f t="shared" si="151"/>
        <v>2.9</v>
      </c>
      <c r="AH137" s="38">
        <f t="shared" si="152"/>
        <v>3.608890934279275</v>
      </c>
      <c r="AI137" s="38">
        <f t="shared" si="153"/>
        <v>3.6751014741881036</v>
      </c>
      <c r="AJ137" s="39"/>
      <c r="AK137" s="40">
        <f t="shared" si="154"/>
        <v>863.84748254443582</v>
      </c>
      <c r="AL137" s="40">
        <f t="shared" si="155"/>
        <v>862.87223245096141</v>
      </c>
      <c r="AM137" s="40">
        <f t="shared" si="156"/>
        <v>845.58774984521915</v>
      </c>
      <c r="AN137" s="40">
        <f t="shared" si="157"/>
        <v>786.37775166450047</v>
      </c>
      <c r="AO137" s="40">
        <f t="shared" si="158"/>
        <v>867.96823530193717</v>
      </c>
      <c r="AP137" s="40">
        <f t="shared" si="159"/>
        <v>841.40215283885743</v>
      </c>
      <c r="AQ137" s="41"/>
      <c r="AR137" s="40">
        <f t="shared" si="160"/>
        <v>890.19576319704731</v>
      </c>
      <c r="AS137" s="40">
        <f t="shared" si="161"/>
        <v>868.40680555925553</v>
      </c>
      <c r="AT137" s="41"/>
      <c r="AU137" s="38">
        <f t="shared" si="162"/>
        <v>3.0907228748322049</v>
      </c>
      <c r="AV137" s="38">
        <f t="shared" si="163"/>
        <v>2.4132881791121883</v>
      </c>
      <c r="AW137" s="38">
        <f t="shared" si="164"/>
        <v>2.3752900387961526</v>
      </c>
      <c r="AX137" s="38">
        <f t="shared" si="165"/>
        <v>3.4829712723393094</v>
      </c>
      <c r="AY137" s="38">
        <f t="shared" si="166"/>
        <v>7.707203555683714</v>
      </c>
      <c r="AZ137" s="38">
        <f t="shared" si="167"/>
        <v>1.6649864281161926</v>
      </c>
      <c r="BA137" s="39"/>
      <c r="BB137" s="42">
        <f t="shared" si="168"/>
        <v>0.30585860665218984</v>
      </c>
      <c r="BC137" s="42" t="str">
        <f t="shared" si="169"/>
        <v>YES</v>
      </c>
      <c r="BD137" s="38">
        <f t="shared" si="170"/>
        <v>4.6888649109711622</v>
      </c>
      <c r="BE137" s="38">
        <f t="shared" si="171"/>
        <v>3.7401869958265621</v>
      </c>
      <c r="BF137" s="38">
        <f t="shared" si="172"/>
        <v>3.2738026871418993</v>
      </c>
      <c r="BG137" s="38">
        <f t="shared" si="173"/>
        <v>4.8928823256217395</v>
      </c>
      <c r="BH137" s="38">
        <f t="shared" si="174"/>
        <v>3.7796617442163063</v>
      </c>
      <c r="BI137" s="38">
        <f t="shared" si="175"/>
        <v>1.8653935177438719</v>
      </c>
      <c r="BJ137" s="38">
        <f t="shared" si="176"/>
        <v>5.0788649109711628</v>
      </c>
      <c r="BK137" s="38">
        <f t="shared" si="177"/>
        <v>5.1367588421913979</v>
      </c>
      <c r="BL137" s="24"/>
      <c r="BM137" s="24">
        <f t="shared" si="178"/>
        <v>1.0997298795192754</v>
      </c>
      <c r="BN137" s="24">
        <f t="shared" si="179"/>
        <v>3.7094573278516952E-3</v>
      </c>
      <c r="BO137" s="24">
        <f t="shared" si="180"/>
        <v>0.1374662861290101</v>
      </c>
      <c r="BP137" s="24">
        <f t="shared" si="181"/>
        <v>0</v>
      </c>
      <c r="BQ137" s="24">
        <f t="shared" si="182"/>
        <v>1.99959914484233E-2</v>
      </c>
      <c r="BR137" s="24">
        <f t="shared" si="183"/>
        <v>7.5945726872246697E-4</v>
      </c>
      <c r="BS137" s="24">
        <f t="shared" si="184"/>
        <v>9.1339655223747276E-3</v>
      </c>
      <c r="BT137" s="24">
        <f t="shared" si="185"/>
        <v>3.4425454817805394E-2</v>
      </c>
      <c r="BU137" s="24">
        <f t="shared" si="186"/>
        <v>5.5630867924406531E-2</v>
      </c>
      <c r="BV137" s="24">
        <f t="shared" si="187"/>
        <v>2.2972737695868193E-2</v>
      </c>
      <c r="BW137" s="24">
        <f t="shared" si="188"/>
        <v>0</v>
      </c>
      <c r="BX137" s="24">
        <f t="shared" si="189"/>
        <v>0.43299944265199947</v>
      </c>
      <c r="BY137" s="23">
        <f t="shared" si="190"/>
        <v>1.8168235403057373</v>
      </c>
      <c r="BZ137" s="23">
        <f t="shared" si="191"/>
        <v>1.5998939894030226</v>
      </c>
      <c r="CA137" s="24">
        <f t="shared" si="192"/>
        <v>0.60530362752466949</v>
      </c>
      <c r="CB137" s="24">
        <f t="shared" si="193"/>
        <v>2.0417268081122852E-3</v>
      </c>
      <c r="CC137" s="24">
        <f t="shared" si="194"/>
        <v>7.5662981615637309E-2</v>
      </c>
      <c r="CD137" s="24">
        <f t="shared" si="195"/>
        <v>0</v>
      </c>
      <c r="CE137" s="24">
        <f t="shared" si="196"/>
        <v>1.1006017373078703E-2</v>
      </c>
      <c r="CF137" s="24">
        <f t="shared" si="197"/>
        <v>4.1801377617259658E-4</v>
      </c>
      <c r="CG137" s="24">
        <f t="shared" si="198"/>
        <v>5.027436798203117E-3</v>
      </c>
      <c r="CH137" s="24">
        <f t="shared" si="199"/>
        <v>1.8948155422959918E-2</v>
      </c>
      <c r="CI137" s="24">
        <f t="shared" si="200"/>
        <v>3.0619852005575016E-2</v>
      </c>
      <c r="CJ137" s="24">
        <f t="shared" si="201"/>
        <v>1.2644451806256491E-2</v>
      </c>
      <c r="CK137" s="24">
        <f t="shared" si="202"/>
        <v>0</v>
      </c>
      <c r="CL137" s="24">
        <f t="shared" si="203"/>
        <v>0.23832773686933503</v>
      </c>
      <c r="CM137" s="23">
        <f t="shared" si="204"/>
        <v>1</v>
      </c>
      <c r="CN137" s="23">
        <f t="shared" si="205"/>
        <v>0.76167226313066505</v>
      </c>
      <c r="CP137">
        <f t="shared" si="206"/>
        <v>0.68737671795968414</v>
      </c>
      <c r="CQ137">
        <f t="shared" si="207"/>
        <v>2.3185644501582418E-3</v>
      </c>
      <c r="CR137">
        <f t="shared" si="208"/>
        <v>0.17184424348053667</v>
      </c>
      <c r="CS137">
        <f t="shared" si="209"/>
        <v>0</v>
      </c>
      <c r="CT137">
        <f t="shared" si="210"/>
        <v>1.2498322751924654E-2</v>
      </c>
      <c r="CU137">
        <f t="shared" si="211"/>
        <v>4.7469224445667645E-4</v>
      </c>
      <c r="CV137">
        <f t="shared" si="212"/>
        <v>5.7091067176162939E-3</v>
      </c>
      <c r="CW137">
        <f t="shared" si="213"/>
        <v>2.1517334927078986E-2</v>
      </c>
      <c r="CX137">
        <f t="shared" si="214"/>
        <v>6.9543192602610354E-2</v>
      </c>
      <c r="CY137">
        <f t="shared" si="215"/>
        <v>2.8717824865933946E-2</v>
      </c>
      <c r="CZ137">
        <f t="shared" si="216"/>
        <v>0</v>
      </c>
      <c r="DA137" s="23">
        <f t="shared" si="217"/>
        <v>1</v>
      </c>
      <c r="DB137" s="23">
        <f t="shared" si="218"/>
        <v>0.77690844363669043</v>
      </c>
      <c r="DC137" s="23">
        <f t="shared" si="219"/>
        <v>2.0906673610519937E-2</v>
      </c>
      <c r="DD137" s="23">
        <f t="shared" si="220"/>
        <v>9.7586332028913009E-2</v>
      </c>
      <c r="DE137" s="23">
        <f t="shared" si="221"/>
        <v>0</v>
      </c>
      <c r="DF137" s="23">
        <f t="shared" si="222"/>
        <v>0.15491381614110103</v>
      </c>
      <c r="DG137" s="23">
        <f t="shared" si="223"/>
        <v>3.8061674008810576E-3</v>
      </c>
      <c r="DH137" s="23">
        <f t="shared" si="224"/>
        <v>0.35157451791863914</v>
      </c>
      <c r="DI137" s="23">
        <f t="shared" si="225"/>
        <v>0.18617125615666918</v>
      </c>
      <c r="DJ137" s="23">
        <f t="shared" si="226"/>
        <v>3.3721153489332654E-2</v>
      </c>
      <c r="DK137" s="23">
        <f t="shared" si="227"/>
        <v>4.246464818038983E-3</v>
      </c>
      <c r="DL137" s="23">
        <f t="shared" si="228"/>
        <v>1.6298348252007853</v>
      </c>
      <c r="DM137" s="23">
        <f t="shared" si="229"/>
        <v>0.77690844363669043</v>
      </c>
      <c r="DN137" s="23">
        <f t="shared" si="230"/>
        <v>2.0906673610519937E-2</v>
      </c>
      <c r="DO137" s="23">
        <f t="shared" si="231"/>
        <v>0.19517266405782602</v>
      </c>
      <c r="DP137" s="23">
        <f t="shared" si="232"/>
        <v>0</v>
      </c>
      <c r="DR137" s="23">
        <f t="shared" si="233"/>
        <v>0.15491381614110103</v>
      </c>
      <c r="DS137" s="23">
        <f t="shared" si="234"/>
        <v>3.8061674008810576E-3</v>
      </c>
      <c r="DT137" s="23">
        <f t="shared" si="235"/>
        <v>0.35157451791863914</v>
      </c>
      <c r="DU137" s="23">
        <f t="shared" si="236"/>
        <v>0.18617125615666918</v>
      </c>
      <c r="DV137" s="23">
        <f t="shared" si="237"/>
        <v>6.7442306978665309E-2</v>
      </c>
      <c r="DW137" s="23">
        <f t="shared" si="238"/>
        <v>8.4929296360779661E-3</v>
      </c>
      <c r="DY137" s="23">
        <f t="shared" si="239"/>
        <v>1.5538168872733809</v>
      </c>
      <c r="DZ137" s="23">
        <f t="shared" si="240"/>
        <v>4.1813347221039875E-2</v>
      </c>
      <c r="EA137" s="23">
        <f t="shared" si="241"/>
        <v>0.29275899608673905</v>
      </c>
      <c r="EB137" s="23">
        <f t="shared" si="242"/>
        <v>0</v>
      </c>
      <c r="ED137" s="23">
        <f t="shared" si="243"/>
        <v>0.15491381614110103</v>
      </c>
      <c r="EE137" s="23">
        <f t="shared" si="244"/>
        <v>3.8061674008810576E-3</v>
      </c>
      <c r="EF137" s="23">
        <f t="shared" si="245"/>
        <v>0.35157451791863914</v>
      </c>
      <c r="EG137" s="23">
        <f t="shared" si="246"/>
        <v>0.18617125615666918</v>
      </c>
      <c r="EH137" s="23">
        <f t="shared" si="247"/>
        <v>3.3721153489332654E-2</v>
      </c>
      <c r="EI137" s="23">
        <f t="shared" si="248"/>
        <v>4.246464818038983E-3</v>
      </c>
      <c r="EJ137" s="23">
        <f t="shared" si="249"/>
        <v>2.6228226065058218</v>
      </c>
      <c r="EK137" s="23">
        <f t="shared" si="250"/>
        <v>8.7691786485861787</v>
      </c>
      <c r="EL137" s="83">
        <f t="shared" si="295"/>
        <v>0.69414139334781</v>
      </c>
      <c r="EM137" s="24">
        <f t="shared" si="251"/>
        <v>6.8128489358451843</v>
      </c>
      <c r="EN137" s="24">
        <f t="shared" si="252"/>
        <v>0.18333435583833155</v>
      </c>
      <c r="EO137" s="24">
        <f t="shared" si="253"/>
        <v>1.7115039584435709</v>
      </c>
      <c r="EP137" s="24">
        <f t="shared" si="254"/>
        <v>0</v>
      </c>
      <c r="EQ137" s="24"/>
      <c r="ER137" s="24">
        <f t="shared" si="255"/>
        <v>1.358466928875548</v>
      </c>
      <c r="ES137" s="24">
        <f t="shared" si="256"/>
        <v>3.3376961904750924E-2</v>
      </c>
      <c r="ET137" s="24">
        <f t="shared" si="257"/>
        <v>3.0830197559191093</v>
      </c>
      <c r="EU137" s="24">
        <f t="shared" si="258"/>
        <v>1.6325690044695316</v>
      </c>
      <c r="EV137" s="24">
        <f t="shared" si="259"/>
        <v>0.59141363836870642</v>
      </c>
      <c r="EW137" s="24">
        <f t="shared" si="260"/>
        <v>7.4476017228639682E-2</v>
      </c>
      <c r="EX137" s="23">
        <f t="shared" si="261"/>
        <v>14.815119901296026</v>
      </c>
      <c r="EY137" s="23">
        <f t="shared" si="262"/>
        <v>15.481009556893373</v>
      </c>
      <c r="EZ137" s="23">
        <f t="shared" si="263"/>
        <v>13.182550896826493</v>
      </c>
      <c r="FA137" s="23" t="str">
        <f t="shared" si="264"/>
        <v>Good</v>
      </c>
      <c r="FB137" s="23">
        <f t="shared" si="265"/>
        <v>532.53976471145211</v>
      </c>
      <c r="FC137" s="23">
        <f t="shared" si="266"/>
        <v>0.111280302448294</v>
      </c>
      <c r="FE137" s="23">
        <f t="shared" si="267"/>
        <v>-13.259611081177924</v>
      </c>
      <c r="FF137" s="23">
        <f t="shared" si="268"/>
        <v>8.2438431863017331E-2</v>
      </c>
      <c r="FG137" s="80">
        <f t="shared" si="269"/>
        <v>9.6138816763904733E-2</v>
      </c>
      <c r="FH137" s="80">
        <f t="shared" si="270"/>
        <v>1.2623281121116432</v>
      </c>
      <c r="FI137" s="23">
        <f t="shared" si="271"/>
        <v>6.8128489358451843</v>
      </c>
      <c r="FJ137" s="23">
        <f t="shared" si="272"/>
        <v>1.1871510641548157</v>
      </c>
      <c r="FK137" s="23">
        <f t="shared" si="273"/>
        <v>0</v>
      </c>
      <c r="FL137" s="24">
        <f t="shared" si="274"/>
        <v>8</v>
      </c>
      <c r="FM137" s="23">
        <f t="shared" si="275"/>
        <v>0.5243528942887552</v>
      </c>
      <c r="FN137" s="23">
        <f t="shared" si="276"/>
        <v>0</v>
      </c>
      <c r="FO137" s="23">
        <f t="shared" si="277"/>
        <v>9.6138816763904733E-2</v>
      </c>
      <c r="FP137" s="23">
        <f t="shared" si="278"/>
        <v>0.18333435583833155</v>
      </c>
      <c r="FQ137" s="23">
        <f t="shared" si="279"/>
        <v>0.80382606689099156</v>
      </c>
      <c r="FR137" s="23">
        <f t="shared" si="280"/>
        <v>3.0830197559191093</v>
      </c>
      <c r="FS137" s="23">
        <f t="shared" si="281"/>
        <v>3.886845822810101</v>
      </c>
      <c r="FT137" s="23">
        <f t="shared" si="282"/>
        <v>1.113154177189899</v>
      </c>
      <c r="FU137" s="23">
        <f t="shared" si="283"/>
        <v>5</v>
      </c>
      <c r="FV137" s="23">
        <f t="shared" si="284"/>
        <v>0</v>
      </c>
      <c r="FW137" s="23">
        <f t="shared" si="285"/>
        <v>5</v>
      </c>
      <c r="FX137" s="24">
        <f t="shared" si="286"/>
        <v>0</v>
      </c>
      <c r="FY137" s="24">
        <f t="shared" si="287"/>
        <v>0.14917393492174424</v>
      </c>
      <c r="FZ137" s="24">
        <f t="shared" si="288"/>
        <v>3.3376961904750924E-2</v>
      </c>
      <c r="GA137" s="74">
        <f t="shared" si="289"/>
        <v>0.18255089682649517</v>
      </c>
      <c r="GB137" s="74">
        <f t="shared" si="290"/>
        <v>0.18255089682649517</v>
      </c>
      <c r="GC137" s="23">
        <f t="shared" si="291"/>
        <v>1.6325690044695316</v>
      </c>
      <c r="GD137" s="23">
        <f t="shared" si="292"/>
        <v>0.18488009870397315</v>
      </c>
      <c r="GE137" s="74">
        <f t="shared" si="293"/>
        <v>2</v>
      </c>
      <c r="GG137" s="24" t="str">
        <f t="shared" si="294"/>
        <v>CALCIC</v>
      </c>
      <c r="GH137" s="83">
        <f t="shared" si="296"/>
        <v>0.69414139334781</v>
      </c>
    </row>
    <row r="138" spans="1:190" s="23" customFormat="1" ht="18" customHeight="1" x14ac:dyDescent="0.2">
      <c r="A138" s="23" t="s">
        <v>103</v>
      </c>
      <c r="B138" s="23" t="s">
        <v>144</v>
      </c>
      <c r="C138" s="24">
        <v>834</v>
      </c>
      <c r="D138" s="24">
        <v>2.3000000000000003</v>
      </c>
      <c r="F138" s="37">
        <v>66.902299999999997</v>
      </c>
      <c r="G138" s="37">
        <v>0.314475</v>
      </c>
      <c r="H138" s="37">
        <v>13.729100000000001</v>
      </c>
      <c r="I138" s="37">
        <v>0.90748499999999999</v>
      </c>
      <c r="J138" s="37">
        <v>8.0865000000000006E-2</v>
      </c>
      <c r="K138" s="37">
        <v>0.24259500000000001</v>
      </c>
      <c r="L138" s="37">
        <v>1.7341</v>
      </c>
      <c r="M138" s="37">
        <v>3.6838500000000001</v>
      </c>
      <c r="N138" s="37">
        <v>2.2642199999999999</v>
      </c>
      <c r="O138" s="37"/>
      <c r="P138" s="37"/>
      <c r="Q138" s="37">
        <v>7.76</v>
      </c>
      <c r="S138" s="37">
        <v>47.08</v>
      </c>
      <c r="T138" s="37">
        <v>1.82</v>
      </c>
      <c r="U138" s="37">
        <v>9.7899999999999991</v>
      </c>
      <c r="V138" s="37">
        <v>10.44</v>
      </c>
      <c r="W138" s="37">
        <v>0.3</v>
      </c>
      <c r="X138" s="37">
        <v>14.52</v>
      </c>
      <c r="Y138" s="37">
        <v>10.46</v>
      </c>
      <c r="Z138" s="37">
        <v>2.0699999999999998</v>
      </c>
      <c r="AA138" s="37">
        <v>0.4</v>
      </c>
      <c r="AB138" s="37"/>
      <c r="AD138" s="38">
        <f t="shared" si="149"/>
        <v>6.9755805322822599</v>
      </c>
      <c r="AE138" s="39"/>
      <c r="AF138" s="58">
        <f t="shared" si="150"/>
        <v>0.19221013010391946</v>
      </c>
      <c r="AG138" s="38">
        <f t="shared" si="151"/>
        <v>2.6</v>
      </c>
      <c r="AH138" s="38">
        <f t="shared" si="152"/>
        <v>3.1317356694610492</v>
      </c>
      <c r="AI138" s="38">
        <f t="shared" si="153"/>
        <v>3.2985567759617851</v>
      </c>
      <c r="AJ138" s="39"/>
      <c r="AK138" s="40">
        <f t="shared" si="154"/>
        <v>867.43353168608849</v>
      </c>
      <c r="AL138" s="40">
        <f t="shared" si="155"/>
        <v>866.71045242683624</v>
      </c>
      <c r="AM138" s="40">
        <f t="shared" si="156"/>
        <v>840.70929467008909</v>
      </c>
      <c r="AN138" s="40">
        <f t="shared" si="157"/>
        <v>764.20302319215682</v>
      </c>
      <c r="AO138" s="40">
        <f t="shared" si="158"/>
        <v>852.0990516406049</v>
      </c>
      <c r="AP138" s="40">
        <f t="shared" si="159"/>
        <v>820.3789807850261</v>
      </c>
      <c r="AQ138" s="41"/>
      <c r="AR138" s="40">
        <f t="shared" si="160"/>
        <v>869.60626544787965</v>
      </c>
      <c r="AS138" s="40">
        <f t="shared" si="161"/>
        <v>831.8315418015352</v>
      </c>
      <c r="AT138" s="41"/>
      <c r="AU138" s="38">
        <f t="shared" si="162"/>
        <v>3.0459313482730077</v>
      </c>
      <c r="AV138" s="38">
        <f t="shared" si="163"/>
        <v>2.4022244842390164</v>
      </c>
      <c r="AW138" s="38">
        <f t="shared" si="164"/>
        <v>2.3836040123980591</v>
      </c>
      <c r="AX138" s="38">
        <f t="shared" si="165"/>
        <v>3.3409980199262033</v>
      </c>
      <c r="AY138" s="38">
        <f t="shared" si="166"/>
        <v>7.6038066410109106</v>
      </c>
      <c r="AZ138" s="38">
        <f t="shared" si="167"/>
        <v>1.5975944352408395</v>
      </c>
      <c r="BA138" s="39"/>
      <c r="BB138" s="42">
        <f t="shared" si="168"/>
        <v>0.28741904480965624</v>
      </c>
      <c r="BC138" s="42" t="str">
        <f t="shared" si="169"/>
        <v>YES</v>
      </c>
      <c r="BD138" s="38">
        <f t="shared" si="170"/>
        <v>4.5121746132009957</v>
      </c>
      <c r="BE138" s="38">
        <f t="shared" si="171"/>
        <v>3.5874895901044579</v>
      </c>
      <c r="BF138" s="38">
        <f t="shared" si="172"/>
        <v>3.1079514542614843</v>
      </c>
      <c r="BG138" s="38">
        <f t="shared" si="173"/>
        <v>4.6947643774261643</v>
      </c>
      <c r="BH138" s="38">
        <f t="shared" si="174"/>
        <v>3.6310732830696244</v>
      </c>
      <c r="BI138" s="38">
        <f t="shared" si="175"/>
        <v>1.7330132041320887</v>
      </c>
      <c r="BJ138" s="38">
        <f t="shared" si="176"/>
        <v>4.9021746132009962</v>
      </c>
      <c r="BK138" s="38">
        <f t="shared" si="177"/>
        <v>4.9695529142816568</v>
      </c>
      <c r="BL138" s="24"/>
      <c r="BM138" s="24">
        <f t="shared" si="178"/>
        <v>1.1134739025003204</v>
      </c>
      <c r="BN138" s="24">
        <f t="shared" si="179"/>
        <v>3.9369019063881785E-3</v>
      </c>
      <c r="BO138" s="24">
        <f t="shared" si="180"/>
        <v>0.13465050362393466</v>
      </c>
      <c r="BP138" s="24">
        <f t="shared" si="181"/>
        <v>0</v>
      </c>
      <c r="BQ138" s="24">
        <f t="shared" si="182"/>
        <v>1.2630904262426509E-2</v>
      </c>
      <c r="BR138" s="24">
        <f t="shared" si="183"/>
        <v>1.1399471365638768E-3</v>
      </c>
      <c r="BS138" s="24">
        <f t="shared" si="184"/>
        <v>6.0190698782266946E-3</v>
      </c>
      <c r="BT138" s="24">
        <f t="shared" si="185"/>
        <v>3.0923330967555559E-2</v>
      </c>
      <c r="BU138" s="24">
        <f t="shared" si="186"/>
        <v>5.9437163292668953E-2</v>
      </c>
      <c r="BV138" s="24">
        <f t="shared" si="187"/>
        <v>2.4037326425750561E-2</v>
      </c>
      <c r="BW138" s="24">
        <f t="shared" si="188"/>
        <v>0</v>
      </c>
      <c r="BX138" s="24">
        <f t="shared" si="189"/>
        <v>0.43077893268968148</v>
      </c>
      <c r="BY138" s="23">
        <f t="shared" si="190"/>
        <v>1.8170279826835167</v>
      </c>
      <c r="BZ138" s="23">
        <f t="shared" si="191"/>
        <v>1.6043740433361897</v>
      </c>
      <c r="CA138" s="24">
        <f t="shared" si="192"/>
        <v>0.612799534796301</v>
      </c>
      <c r="CB138" s="24">
        <f t="shared" si="193"/>
        <v>2.1666710385901049E-3</v>
      </c>
      <c r="CC138" s="24">
        <f t="shared" si="194"/>
        <v>7.41048046079473E-2</v>
      </c>
      <c r="CD138" s="24">
        <f t="shared" si="195"/>
        <v>0</v>
      </c>
      <c r="CE138" s="24">
        <f t="shared" si="196"/>
        <v>6.9514087745485833E-3</v>
      </c>
      <c r="CF138" s="24">
        <f t="shared" si="197"/>
        <v>6.2736905949038909E-4</v>
      </c>
      <c r="CG138" s="24">
        <f t="shared" si="198"/>
        <v>3.3125906345907244E-3</v>
      </c>
      <c r="CH138" s="24">
        <f t="shared" si="199"/>
        <v>1.7018632218247832E-2</v>
      </c>
      <c r="CI138" s="24">
        <f t="shared" si="200"/>
        <v>3.2711198649174301E-2</v>
      </c>
      <c r="CJ138" s="24">
        <f t="shared" si="201"/>
        <v>1.3228924735793292E-2</v>
      </c>
      <c r="CK138" s="24">
        <f t="shared" si="202"/>
        <v>0</v>
      </c>
      <c r="CL138" s="24">
        <f t="shared" si="203"/>
        <v>0.23707886548531651</v>
      </c>
      <c r="CM138" s="23">
        <f t="shared" si="204"/>
        <v>1</v>
      </c>
      <c r="CN138" s="23">
        <f t="shared" si="205"/>
        <v>0.76292113451468357</v>
      </c>
      <c r="CP138">
        <f t="shared" si="206"/>
        <v>0.69402388247626168</v>
      </c>
      <c r="CQ138">
        <f t="shared" si="207"/>
        <v>2.4538553978358133E-3</v>
      </c>
      <c r="CR138">
        <f t="shared" si="208"/>
        <v>0.16785425341828372</v>
      </c>
      <c r="CS138">
        <f t="shared" si="209"/>
        <v>0</v>
      </c>
      <c r="CT138">
        <f t="shared" si="210"/>
        <v>7.872792703727231E-3</v>
      </c>
      <c r="CU138">
        <f t="shared" si="211"/>
        <v>7.1052454463388858E-4</v>
      </c>
      <c r="CV138">
        <f t="shared" si="212"/>
        <v>3.75166246501373E-3</v>
      </c>
      <c r="CW138">
        <f t="shared" si="213"/>
        <v>1.9274389969095074E-2</v>
      </c>
      <c r="CX138">
        <f t="shared" si="214"/>
        <v>7.4093897915567503E-2</v>
      </c>
      <c r="CY138">
        <f t="shared" si="215"/>
        <v>2.9964741109581316E-2</v>
      </c>
      <c r="CZ138">
        <f t="shared" si="216"/>
        <v>0</v>
      </c>
      <c r="DA138" s="23">
        <f t="shared" si="217"/>
        <v>1</v>
      </c>
      <c r="DB138" s="23">
        <f t="shared" si="218"/>
        <v>0.78356575677839302</v>
      </c>
      <c r="DC138" s="23">
        <f t="shared" si="219"/>
        <v>2.2784518545596578E-2</v>
      </c>
      <c r="DD138" s="23">
        <f t="shared" si="220"/>
        <v>9.6017104579201845E-2</v>
      </c>
      <c r="DE138" s="23">
        <f t="shared" si="221"/>
        <v>0</v>
      </c>
      <c r="DF138" s="23">
        <f t="shared" si="222"/>
        <v>0.14530999465526456</v>
      </c>
      <c r="DG138" s="23">
        <f t="shared" si="223"/>
        <v>4.2290748898678411E-3</v>
      </c>
      <c r="DH138" s="23">
        <f t="shared" si="224"/>
        <v>0.36025843332241642</v>
      </c>
      <c r="DI138" s="23">
        <f t="shared" si="225"/>
        <v>0.18652790607267813</v>
      </c>
      <c r="DJ138" s="23">
        <f t="shared" si="226"/>
        <v>3.3398463025319902E-2</v>
      </c>
      <c r="DK138" s="23">
        <f t="shared" si="227"/>
        <v>4.246464818038983E-3</v>
      </c>
      <c r="DL138" s="23">
        <f t="shared" si="228"/>
        <v>1.6363377166867772</v>
      </c>
      <c r="DM138" s="23">
        <f t="shared" si="229"/>
        <v>0.78356575677839302</v>
      </c>
      <c r="DN138" s="23">
        <f t="shared" si="230"/>
        <v>2.2784518545596578E-2</v>
      </c>
      <c r="DO138" s="23">
        <f t="shared" si="231"/>
        <v>0.19203420915840369</v>
      </c>
      <c r="DP138" s="23">
        <f t="shared" si="232"/>
        <v>0</v>
      </c>
      <c r="DR138" s="23">
        <f t="shared" si="233"/>
        <v>0.14530999465526456</v>
      </c>
      <c r="DS138" s="23">
        <f t="shared" si="234"/>
        <v>4.2290748898678411E-3</v>
      </c>
      <c r="DT138" s="23">
        <f t="shared" si="235"/>
        <v>0.36025843332241642</v>
      </c>
      <c r="DU138" s="23">
        <f t="shared" si="236"/>
        <v>0.18652790607267813</v>
      </c>
      <c r="DV138" s="23">
        <f t="shared" si="237"/>
        <v>6.6796926050639804E-2</v>
      </c>
      <c r="DW138" s="23">
        <f t="shared" si="238"/>
        <v>8.4929296360779661E-3</v>
      </c>
      <c r="DY138" s="23">
        <f t="shared" si="239"/>
        <v>1.567131513556786</v>
      </c>
      <c r="DZ138" s="23">
        <f t="shared" si="240"/>
        <v>4.5569037091193157E-2</v>
      </c>
      <c r="EA138" s="23">
        <f t="shared" si="241"/>
        <v>0.28805131373760551</v>
      </c>
      <c r="EB138" s="23">
        <f t="shared" si="242"/>
        <v>0</v>
      </c>
      <c r="ED138" s="23">
        <f t="shared" si="243"/>
        <v>0.14530999465526456</v>
      </c>
      <c r="EE138" s="23">
        <f t="shared" si="244"/>
        <v>4.2290748898678411E-3</v>
      </c>
      <c r="EF138" s="23">
        <f t="shared" si="245"/>
        <v>0.36025843332241642</v>
      </c>
      <c r="EG138" s="23">
        <f t="shared" si="246"/>
        <v>0.18652790607267813</v>
      </c>
      <c r="EH138" s="23">
        <f t="shared" si="247"/>
        <v>3.3398463025319902E-2</v>
      </c>
      <c r="EI138" s="23">
        <f t="shared" si="248"/>
        <v>4.246464818038983E-3</v>
      </c>
      <c r="EJ138" s="23">
        <f t="shared" si="249"/>
        <v>2.6347222011691707</v>
      </c>
      <c r="EK138" s="23">
        <f t="shared" si="250"/>
        <v>8.7295730797704749</v>
      </c>
      <c r="EL138" s="83">
        <f t="shared" si="295"/>
        <v>0.7125809551903437</v>
      </c>
      <c r="EM138" s="24">
        <f t="shared" si="251"/>
        <v>6.8401945366026391</v>
      </c>
      <c r="EN138" s="24">
        <f t="shared" si="252"/>
        <v>0.19889911973117103</v>
      </c>
      <c r="EO138" s="24">
        <f t="shared" si="253"/>
        <v>1.6763766626642136</v>
      </c>
      <c r="EP138" s="24">
        <f t="shared" si="254"/>
        <v>0</v>
      </c>
      <c r="EQ138" s="24"/>
      <c r="ER138" s="24">
        <f t="shared" si="255"/>
        <v>1.2684942175641891</v>
      </c>
      <c r="ES138" s="24">
        <f t="shared" si="256"/>
        <v>3.6918018310923589E-2</v>
      </c>
      <c r="ET138" s="24">
        <f t="shared" si="257"/>
        <v>3.1449023212916529</v>
      </c>
      <c r="EU138" s="24">
        <f t="shared" si="258"/>
        <v>1.6283089874780068</v>
      </c>
      <c r="EV138" s="24">
        <f t="shared" si="259"/>
        <v>0.58310864746308433</v>
      </c>
      <c r="EW138" s="24">
        <f t="shared" si="260"/>
        <v>7.4139649919491069E-2</v>
      </c>
      <c r="EX138" s="23">
        <f t="shared" si="261"/>
        <v>14.794093863642797</v>
      </c>
      <c r="EY138" s="23">
        <f t="shared" si="262"/>
        <v>15.451342161025373</v>
      </c>
      <c r="EZ138" s="23">
        <f t="shared" si="263"/>
        <v>13.165784876164789</v>
      </c>
      <c r="FA138" s="23" t="str">
        <f t="shared" si="264"/>
        <v>Good</v>
      </c>
      <c r="FB138" s="23">
        <f t="shared" si="265"/>
        <v>827.71342746958931</v>
      </c>
      <c r="FC138" s="23">
        <f t="shared" si="266"/>
        <v>0.10300074654629313</v>
      </c>
      <c r="FE138" s="23">
        <f t="shared" si="267"/>
        <v>-13.211255744279272</v>
      </c>
      <c r="FF138" s="23">
        <f t="shared" si="268"/>
        <v>8.468158610364189E-2</v>
      </c>
      <c r="FG138" s="80">
        <f t="shared" si="269"/>
        <v>9.1860343184805363E-2</v>
      </c>
      <c r="FH138" s="80">
        <f t="shared" si="270"/>
        <v>1.1766338743793838</v>
      </c>
      <c r="FI138" s="23">
        <f t="shared" si="271"/>
        <v>6.8401945366026391</v>
      </c>
      <c r="FJ138" s="23">
        <f t="shared" si="272"/>
        <v>1.1598054633973609</v>
      </c>
      <c r="FK138" s="23">
        <f t="shared" si="273"/>
        <v>0</v>
      </c>
      <c r="FL138" s="24">
        <f t="shared" si="274"/>
        <v>8</v>
      </c>
      <c r="FM138" s="23">
        <f t="shared" si="275"/>
        <v>0.51657119926685269</v>
      </c>
      <c r="FN138" s="23">
        <f t="shared" si="276"/>
        <v>0</v>
      </c>
      <c r="FO138" s="23">
        <f t="shared" si="277"/>
        <v>9.1860343184805363E-2</v>
      </c>
      <c r="FP138" s="23">
        <f t="shared" si="278"/>
        <v>0.19889911973117103</v>
      </c>
      <c r="FQ138" s="23">
        <f t="shared" si="279"/>
        <v>0.80733066218282912</v>
      </c>
      <c r="FR138" s="23">
        <f t="shared" si="280"/>
        <v>3.1449023212916529</v>
      </c>
      <c r="FS138" s="23">
        <f t="shared" si="281"/>
        <v>3.9522329834744818</v>
      </c>
      <c r="FT138" s="23">
        <f t="shared" si="282"/>
        <v>1.0477670165255182</v>
      </c>
      <c r="FU138" s="23">
        <f t="shared" si="283"/>
        <v>5</v>
      </c>
      <c r="FV138" s="23">
        <f t="shared" si="284"/>
        <v>0</v>
      </c>
      <c r="FW138" s="23">
        <f t="shared" si="285"/>
        <v>5</v>
      </c>
      <c r="FX138" s="24">
        <f t="shared" si="286"/>
        <v>0</v>
      </c>
      <c r="FY138" s="24">
        <f t="shared" si="287"/>
        <v>0.12886685785386565</v>
      </c>
      <c r="FZ138" s="24">
        <f t="shared" si="288"/>
        <v>3.6918018310923589E-2</v>
      </c>
      <c r="GA138" s="74">
        <f t="shared" si="289"/>
        <v>0.16578487616478924</v>
      </c>
      <c r="GB138" s="74">
        <f t="shared" si="290"/>
        <v>0.16578487616478924</v>
      </c>
      <c r="GC138" s="23">
        <f t="shared" si="291"/>
        <v>1.6283089874780068</v>
      </c>
      <c r="GD138" s="23">
        <f t="shared" si="292"/>
        <v>0.20590613635720389</v>
      </c>
      <c r="GE138" s="74">
        <f t="shared" si="293"/>
        <v>2</v>
      </c>
      <c r="GG138" s="24" t="str">
        <f t="shared" si="294"/>
        <v>CALCIC</v>
      </c>
      <c r="GH138" s="83">
        <f t="shared" si="296"/>
        <v>0.7125809551903437</v>
      </c>
    </row>
    <row r="139" spans="1:190" s="23" customFormat="1" ht="18" customHeight="1" x14ac:dyDescent="0.2">
      <c r="A139" s="23" t="s">
        <v>103</v>
      </c>
      <c r="B139" s="23" t="s">
        <v>144</v>
      </c>
      <c r="C139" s="24">
        <v>834</v>
      </c>
      <c r="D139" s="24">
        <v>2.3000000000000003</v>
      </c>
      <c r="F139" s="37">
        <v>68.849999999999994</v>
      </c>
      <c r="G139" s="37">
        <v>0.293408</v>
      </c>
      <c r="H139" s="37">
        <v>12.9008</v>
      </c>
      <c r="I139" s="37">
        <v>1.5403899999999999</v>
      </c>
      <c r="J139" s="37">
        <v>7.3352000000000001E-2</v>
      </c>
      <c r="K139" s="37">
        <v>0.28423900000000002</v>
      </c>
      <c r="L139" s="37">
        <v>1.63208</v>
      </c>
      <c r="M139" s="37">
        <v>3.4842200000000001</v>
      </c>
      <c r="N139" s="37">
        <v>2.6223299999999998</v>
      </c>
      <c r="O139" s="37"/>
      <c r="P139" s="37"/>
      <c r="Q139" s="37">
        <v>6.56</v>
      </c>
      <c r="S139" s="37">
        <v>48.77</v>
      </c>
      <c r="T139" s="37">
        <v>1.77</v>
      </c>
      <c r="U139" s="37">
        <v>8.91</v>
      </c>
      <c r="V139" s="37">
        <v>10.24</v>
      </c>
      <c r="W139" s="37">
        <v>0.33</v>
      </c>
      <c r="X139" s="37">
        <v>14.34</v>
      </c>
      <c r="Y139" s="37">
        <v>10.09</v>
      </c>
      <c r="Z139" s="37">
        <v>1.97</v>
      </c>
      <c r="AA139" s="37">
        <v>0.44</v>
      </c>
      <c r="AB139" s="37"/>
      <c r="AD139" s="38">
        <f t="shared" si="149"/>
        <v>6.9015960552829529</v>
      </c>
      <c r="AE139" s="39"/>
      <c r="AF139" s="58">
        <f t="shared" si="150"/>
        <v>0.13176612711503094</v>
      </c>
      <c r="AG139" s="38">
        <f t="shared" si="151"/>
        <v>2.5</v>
      </c>
      <c r="AH139" s="38">
        <f t="shared" si="152"/>
        <v>1.8046272086277693</v>
      </c>
      <c r="AI139" s="38">
        <f t="shared" si="153"/>
        <v>2.7453887231899614</v>
      </c>
      <c r="AJ139" s="39"/>
      <c r="AK139" s="40">
        <f t="shared" si="154"/>
        <v>838.21510245366846</v>
      </c>
      <c r="AL139" s="40">
        <f t="shared" si="155"/>
        <v>840.6186234683579</v>
      </c>
      <c r="AM139" s="40">
        <f t="shared" si="156"/>
        <v>803.82242829636243</v>
      </c>
      <c r="AN139" s="40">
        <f t="shared" si="157"/>
        <v>786.55436650326476</v>
      </c>
      <c r="AO139" s="40">
        <f t="shared" si="158"/>
        <v>857.08055548501318</v>
      </c>
      <c r="AP139" s="40">
        <f t="shared" si="159"/>
        <v>844.08961342908822</v>
      </c>
      <c r="AQ139" s="41"/>
      <c r="AR139" s="40">
        <f t="shared" si="160"/>
        <v>879.58599053380237</v>
      </c>
      <c r="AS139" s="40">
        <f t="shared" si="161"/>
        <v>846.97479157330861</v>
      </c>
      <c r="AT139" s="41"/>
      <c r="AU139" s="38">
        <f t="shared" si="162"/>
        <v>2.5608275654428536</v>
      </c>
      <c r="AV139" s="38">
        <f t="shared" si="163"/>
        <v>2.0488118139763452</v>
      </c>
      <c r="AW139" s="38">
        <f t="shared" si="164"/>
        <v>1.7921845592122641</v>
      </c>
      <c r="AX139" s="38">
        <f t="shared" si="165"/>
        <v>2.7244714954753508</v>
      </c>
      <c r="AY139" s="38">
        <f t="shared" si="166"/>
        <v>7.6093073487828686</v>
      </c>
      <c r="AZ139" s="38">
        <f t="shared" si="167"/>
        <v>1.3254090310552988</v>
      </c>
      <c r="BA139" s="39"/>
      <c r="BB139" s="42">
        <f t="shared" si="168"/>
        <v>0.2860143094439882</v>
      </c>
      <c r="BC139" s="42" t="str">
        <f t="shared" si="169"/>
        <v>YES</v>
      </c>
      <c r="BD139" s="38">
        <f t="shared" si="170"/>
        <v>3.7122330537829376</v>
      </c>
      <c r="BE139" s="38">
        <f t="shared" si="171"/>
        <v>2.9361743052424889</v>
      </c>
      <c r="BF139" s="38">
        <f t="shared" si="172"/>
        <v>2.456145703515848</v>
      </c>
      <c r="BG139" s="38">
        <f t="shared" si="173"/>
        <v>3.7978120125916028</v>
      </c>
      <c r="BH139" s="38">
        <f t="shared" si="174"/>
        <v>2.9583590094437033</v>
      </c>
      <c r="BI139" s="38">
        <f t="shared" si="175"/>
        <v>1.1336791385762792</v>
      </c>
      <c r="BJ139" s="38">
        <f t="shared" si="176"/>
        <v>4.1022330537829372</v>
      </c>
      <c r="BK139" s="38">
        <f t="shared" si="177"/>
        <v>4.2125505638184455</v>
      </c>
      <c r="BL139" s="24"/>
      <c r="BM139" s="24">
        <f t="shared" si="178"/>
        <v>1.1458900245155557</v>
      </c>
      <c r="BN139" s="24">
        <f t="shared" si="179"/>
        <v>3.6731648447397808E-3</v>
      </c>
      <c r="BO139" s="24">
        <f t="shared" si="180"/>
        <v>0.12652680927021118</v>
      </c>
      <c r="BP139" s="24">
        <f t="shared" si="181"/>
        <v>0</v>
      </c>
      <c r="BQ139" s="24">
        <f t="shared" si="182"/>
        <v>2.1440044316764651E-2</v>
      </c>
      <c r="BR139" s="24">
        <f t="shared" si="183"/>
        <v>1.0340370044052863E-3</v>
      </c>
      <c r="BS139" s="24">
        <f t="shared" si="184"/>
        <v>7.0523069441549811E-3</v>
      </c>
      <c r="BT139" s="24">
        <f t="shared" si="185"/>
        <v>2.9104059745993931E-2</v>
      </c>
      <c r="BU139" s="24">
        <f t="shared" si="186"/>
        <v>5.6216228426125663E-2</v>
      </c>
      <c r="BV139" s="24">
        <f t="shared" si="187"/>
        <v>2.7839080215720412E-2</v>
      </c>
      <c r="BW139" s="24">
        <f t="shared" si="188"/>
        <v>0</v>
      </c>
      <c r="BX139" s="24">
        <f t="shared" si="189"/>
        <v>0.36416363382014311</v>
      </c>
      <c r="BY139" s="23">
        <f t="shared" si="190"/>
        <v>1.7829393891038146</v>
      </c>
      <c r="BZ139" s="23">
        <f t="shared" si="191"/>
        <v>1.6293578731957288</v>
      </c>
      <c r="CA139" s="24">
        <f t="shared" si="192"/>
        <v>0.64269712785443112</v>
      </c>
      <c r="CB139" s="24">
        <f t="shared" si="193"/>
        <v>2.0601737037096242E-3</v>
      </c>
      <c r="CC139" s="24">
        <f t="shared" si="194"/>
        <v>7.0965289141886781E-2</v>
      </c>
      <c r="CD139" s="24">
        <f t="shared" si="195"/>
        <v>0</v>
      </c>
      <c r="CE139" s="24">
        <f t="shared" si="196"/>
        <v>1.2025111143874263E-2</v>
      </c>
      <c r="CF139" s="24">
        <f t="shared" si="197"/>
        <v>5.7996194975816853E-4</v>
      </c>
      <c r="CG139" s="24">
        <f t="shared" si="198"/>
        <v>3.9554384110049795E-3</v>
      </c>
      <c r="CH139" s="24">
        <f t="shared" si="199"/>
        <v>1.6323639448351041E-2</v>
      </c>
      <c r="CI139" s="24">
        <f t="shared" si="200"/>
        <v>3.1530083843389914E-2</v>
      </c>
      <c r="CJ139" s="24">
        <f t="shared" si="201"/>
        <v>1.5614148403392212E-2</v>
      </c>
      <c r="CK139" s="24">
        <f t="shared" si="202"/>
        <v>0</v>
      </c>
      <c r="CL139" s="24">
        <f t="shared" si="203"/>
        <v>0.20424902610020193</v>
      </c>
      <c r="CM139" s="23">
        <f t="shared" si="204"/>
        <v>1.0000000000000002</v>
      </c>
      <c r="CN139" s="23">
        <f t="shared" si="205"/>
        <v>0.79575097389979821</v>
      </c>
      <c r="CP139">
        <f t="shared" si="206"/>
        <v>0.70327706599414708</v>
      </c>
      <c r="CQ139">
        <f t="shared" si="207"/>
        <v>2.2543634551784788E-3</v>
      </c>
      <c r="CR139">
        <f t="shared" si="208"/>
        <v>0.15530880152442972</v>
      </c>
      <c r="CS139">
        <f t="shared" si="209"/>
        <v>0</v>
      </c>
      <c r="CT139">
        <f t="shared" si="210"/>
        <v>1.3158585151531739E-2</v>
      </c>
      <c r="CU139">
        <f t="shared" si="211"/>
        <v>6.3462853766876003E-4</v>
      </c>
      <c r="CV139">
        <f t="shared" si="212"/>
        <v>4.3282737697906675E-3</v>
      </c>
      <c r="CW139">
        <f t="shared" si="213"/>
        <v>1.7862288098139487E-2</v>
      </c>
      <c r="CX139">
        <f t="shared" si="214"/>
        <v>6.9004151084213788E-2</v>
      </c>
      <c r="CY139">
        <f t="shared" si="215"/>
        <v>3.4171842384900307E-2</v>
      </c>
      <c r="CZ139">
        <f t="shared" si="216"/>
        <v>0</v>
      </c>
      <c r="DA139" s="23">
        <f t="shared" si="217"/>
        <v>1</v>
      </c>
      <c r="DB139" s="23">
        <f t="shared" si="218"/>
        <v>0.81169290480208645</v>
      </c>
      <c r="DC139" s="23">
        <f t="shared" si="219"/>
        <v>2.2158570233904367E-2</v>
      </c>
      <c r="DD139" s="23">
        <f t="shared" si="220"/>
        <v>8.7386353605790446E-2</v>
      </c>
      <c r="DE139" s="23">
        <f t="shared" si="221"/>
        <v>0</v>
      </c>
      <c r="DF139" s="23">
        <f t="shared" si="222"/>
        <v>0.14252627828255834</v>
      </c>
      <c r="DG139" s="23">
        <f t="shared" si="223"/>
        <v>4.6519823788546254E-3</v>
      </c>
      <c r="DH139" s="23">
        <f t="shared" si="224"/>
        <v>0.35579241968618808</v>
      </c>
      <c r="DI139" s="23">
        <f t="shared" si="225"/>
        <v>0.17992988262651266</v>
      </c>
      <c r="DJ139" s="23">
        <f t="shared" si="226"/>
        <v>3.1785010705256141E-2</v>
      </c>
      <c r="DK139" s="23">
        <f t="shared" si="227"/>
        <v>4.6711112998428809E-3</v>
      </c>
      <c r="DL139" s="23">
        <f t="shared" si="228"/>
        <v>1.6405945136209943</v>
      </c>
      <c r="DM139" s="23">
        <f t="shared" si="229"/>
        <v>0.81169290480208645</v>
      </c>
      <c r="DN139" s="23">
        <f t="shared" si="230"/>
        <v>2.2158570233904367E-2</v>
      </c>
      <c r="DO139" s="23">
        <f t="shared" si="231"/>
        <v>0.17477270721158089</v>
      </c>
      <c r="DP139" s="23">
        <f t="shared" si="232"/>
        <v>0</v>
      </c>
      <c r="DR139" s="23">
        <f t="shared" si="233"/>
        <v>0.14252627828255834</v>
      </c>
      <c r="DS139" s="23">
        <f t="shared" si="234"/>
        <v>4.6519823788546254E-3</v>
      </c>
      <c r="DT139" s="23">
        <f t="shared" si="235"/>
        <v>0.35579241968618808</v>
      </c>
      <c r="DU139" s="23">
        <f t="shared" si="236"/>
        <v>0.17992988262651266</v>
      </c>
      <c r="DV139" s="23">
        <f t="shared" si="237"/>
        <v>6.3570021410512281E-2</v>
      </c>
      <c r="DW139" s="23">
        <f t="shared" si="238"/>
        <v>9.3422225996857618E-3</v>
      </c>
      <c r="DY139" s="23">
        <f t="shared" si="239"/>
        <v>1.6233858096041729</v>
      </c>
      <c r="DZ139" s="23">
        <f t="shared" si="240"/>
        <v>4.4317140467808734E-2</v>
      </c>
      <c r="EA139" s="23">
        <f t="shared" si="241"/>
        <v>0.26215906081737134</v>
      </c>
      <c r="EB139" s="23">
        <f t="shared" si="242"/>
        <v>0</v>
      </c>
      <c r="ED139" s="23">
        <f t="shared" si="243"/>
        <v>0.14252627828255834</v>
      </c>
      <c r="EE139" s="23">
        <f t="shared" si="244"/>
        <v>4.6519823788546254E-3</v>
      </c>
      <c r="EF139" s="23">
        <f t="shared" si="245"/>
        <v>0.35579241968618808</v>
      </c>
      <c r="EG139" s="23">
        <f t="shared" si="246"/>
        <v>0.17992988262651266</v>
      </c>
      <c r="EH139" s="23">
        <f t="shared" si="247"/>
        <v>3.1785010705256141E-2</v>
      </c>
      <c r="EI139" s="23">
        <f t="shared" si="248"/>
        <v>4.6711112998428809E-3</v>
      </c>
      <c r="EJ139" s="23">
        <f t="shared" si="249"/>
        <v>2.6492186958685657</v>
      </c>
      <c r="EK139" s="23">
        <f t="shared" si="250"/>
        <v>8.681804954746962</v>
      </c>
      <c r="EL139" s="83">
        <f t="shared" si="295"/>
        <v>0.71398569055601169</v>
      </c>
      <c r="EM139" s="24">
        <f t="shared" si="251"/>
        <v>7.0469594826437083</v>
      </c>
      <c r="EN139" s="24">
        <f t="shared" si="252"/>
        <v>0.19237638484681949</v>
      </c>
      <c r="EO139" s="24">
        <f t="shared" si="253"/>
        <v>1.5173425554240432</v>
      </c>
      <c r="EP139" s="24">
        <f t="shared" si="254"/>
        <v>0</v>
      </c>
      <c r="EQ139" s="24"/>
      <c r="ER139" s="24">
        <f t="shared" si="255"/>
        <v>1.2373853489751594</v>
      </c>
      <c r="ES139" s="24">
        <f t="shared" si="256"/>
        <v>4.0387603666135648E-2</v>
      </c>
      <c r="ET139" s="24">
        <f t="shared" si="257"/>
        <v>3.088920392092958</v>
      </c>
      <c r="EU139" s="24">
        <f t="shared" si="258"/>
        <v>1.5621161464938969</v>
      </c>
      <c r="EV139" s="24">
        <f t="shared" si="259"/>
        <v>0.55190252685515595</v>
      </c>
      <c r="EW139" s="24">
        <f t="shared" si="260"/>
        <v>8.1107354454300895E-2</v>
      </c>
      <c r="EX139" s="23">
        <f t="shared" si="261"/>
        <v>14.685487914142721</v>
      </c>
      <c r="EY139" s="23">
        <f t="shared" si="262"/>
        <v>15.318497795452178</v>
      </c>
      <c r="EZ139" s="23">
        <f t="shared" si="263"/>
        <v>13.123371767648823</v>
      </c>
      <c r="FA139" s="23" t="str">
        <f t="shared" si="264"/>
        <v>Good</v>
      </c>
      <c r="FB139" s="23">
        <f t="shared" si="265"/>
        <v>706.95197703700853</v>
      </c>
      <c r="FC139" s="23">
        <f t="shared" si="266"/>
        <v>0.10314821103840599</v>
      </c>
      <c r="FE139" s="23">
        <f t="shared" si="267"/>
        <v>-13.726439681728785</v>
      </c>
      <c r="FF139" s="23">
        <f t="shared" si="268"/>
        <v>8.592463062153459E-2</v>
      </c>
      <c r="FG139" s="80">
        <f t="shared" si="269"/>
        <v>9.0729996223580495E-2</v>
      </c>
      <c r="FH139" s="80">
        <f t="shared" si="270"/>
        <v>1.1466553527515788</v>
      </c>
      <c r="FI139" s="23">
        <f t="shared" si="271"/>
        <v>7.0469594826437083</v>
      </c>
      <c r="FJ139" s="23">
        <f t="shared" si="272"/>
        <v>0.95304051735629169</v>
      </c>
      <c r="FK139" s="23">
        <f t="shared" si="273"/>
        <v>0</v>
      </c>
      <c r="FL139" s="24">
        <f t="shared" si="274"/>
        <v>8</v>
      </c>
      <c r="FM139" s="23">
        <f t="shared" si="275"/>
        <v>0.56430203806775148</v>
      </c>
      <c r="FN139" s="23">
        <f t="shared" si="276"/>
        <v>0</v>
      </c>
      <c r="FO139" s="23">
        <f t="shared" si="277"/>
        <v>9.0729996223580495E-2</v>
      </c>
      <c r="FP139" s="23">
        <f t="shared" si="278"/>
        <v>0.19237638484681949</v>
      </c>
      <c r="FQ139" s="23">
        <f t="shared" si="279"/>
        <v>0.84740841913815146</v>
      </c>
      <c r="FR139" s="23">
        <f t="shared" si="280"/>
        <v>3.088920392092958</v>
      </c>
      <c r="FS139" s="23">
        <f t="shared" si="281"/>
        <v>3.9363288112311094</v>
      </c>
      <c r="FT139" s="23">
        <f t="shared" si="282"/>
        <v>1.0636711887688906</v>
      </c>
      <c r="FU139" s="23">
        <f t="shared" si="283"/>
        <v>5</v>
      </c>
      <c r="FV139" s="23">
        <f t="shared" si="284"/>
        <v>0</v>
      </c>
      <c r="FW139" s="23">
        <f t="shared" si="285"/>
        <v>5</v>
      </c>
      <c r="FX139" s="24">
        <f t="shared" si="286"/>
        <v>0</v>
      </c>
      <c r="FY139" s="24">
        <f t="shared" si="287"/>
        <v>8.2984163982688264E-2</v>
      </c>
      <c r="FZ139" s="24">
        <f t="shared" si="288"/>
        <v>4.0387603666135648E-2</v>
      </c>
      <c r="GA139" s="74">
        <f t="shared" si="289"/>
        <v>0.1233717676488239</v>
      </c>
      <c r="GB139" s="74">
        <f t="shared" si="290"/>
        <v>0.1233717676488239</v>
      </c>
      <c r="GC139" s="23">
        <f t="shared" si="291"/>
        <v>1.5621161464938969</v>
      </c>
      <c r="GD139" s="23">
        <f t="shared" si="292"/>
        <v>0.31451208585727919</v>
      </c>
      <c r="GE139" s="74">
        <f t="shared" si="293"/>
        <v>2</v>
      </c>
      <c r="GG139" s="24" t="str">
        <f t="shared" si="294"/>
        <v>CALCIC</v>
      </c>
      <c r="GH139" s="83">
        <f t="shared" si="296"/>
        <v>0.71398569055601169</v>
      </c>
    </row>
    <row r="140" spans="1:190" s="23" customFormat="1" ht="18" customHeight="1" x14ac:dyDescent="0.2">
      <c r="A140" s="23" t="s">
        <v>103</v>
      </c>
      <c r="B140" s="23" t="s">
        <v>144</v>
      </c>
      <c r="C140" s="24">
        <v>899</v>
      </c>
      <c r="D140" s="24">
        <v>2.25</v>
      </c>
      <c r="F140" s="37">
        <v>61.564799999999998</v>
      </c>
      <c r="G140" s="37">
        <v>0.33473900000000001</v>
      </c>
      <c r="H140" s="37">
        <v>15.099399999999999</v>
      </c>
      <c r="I140" s="37">
        <v>3.0217000000000001</v>
      </c>
      <c r="J140" s="37">
        <v>7.2375999999999996E-2</v>
      </c>
      <c r="K140" s="37">
        <v>0.97707599999999994</v>
      </c>
      <c r="L140" s="37">
        <v>3.5826099999999999</v>
      </c>
      <c r="M140" s="37">
        <v>4.1706700000000003</v>
      </c>
      <c r="N140" s="37">
        <v>1.64655</v>
      </c>
      <c r="O140" s="37"/>
      <c r="P140" s="37"/>
      <c r="Q140" s="37">
        <v>6.96</v>
      </c>
      <c r="S140" s="37">
        <v>45.64</v>
      </c>
      <c r="T140" s="37">
        <v>1.96</v>
      </c>
      <c r="U140" s="37">
        <v>10.56</v>
      </c>
      <c r="V140" s="37">
        <v>12.44</v>
      </c>
      <c r="W140" s="37">
        <v>0.22</v>
      </c>
      <c r="X140" s="37">
        <v>13.86</v>
      </c>
      <c r="Y140" s="37">
        <v>10.75</v>
      </c>
      <c r="Z140" s="37">
        <v>2.2000000000000002</v>
      </c>
      <c r="AA140" s="37">
        <v>0.37</v>
      </c>
      <c r="AB140" s="37"/>
      <c r="AD140" s="38">
        <f t="shared" si="149"/>
        <v>5.9706587392288109</v>
      </c>
      <c r="AE140" s="39"/>
      <c r="AF140" s="58">
        <f t="shared" si="150"/>
        <v>0.2902245532208797</v>
      </c>
      <c r="AG140" s="38">
        <f t="shared" si="151"/>
        <v>2</v>
      </c>
      <c r="AH140" s="38">
        <f t="shared" si="152"/>
        <v>2.9331664547783038</v>
      </c>
      <c r="AI140" s="38">
        <f t="shared" si="153"/>
        <v>3.1374023316530604</v>
      </c>
      <c r="AJ140" s="39"/>
      <c r="AK140" s="40">
        <f t="shared" si="154"/>
        <v>882.31253927426746</v>
      </c>
      <c r="AL140" s="40">
        <f t="shared" si="155"/>
        <v>876.62405374067646</v>
      </c>
      <c r="AM140" s="40">
        <f t="shared" si="156"/>
        <v>876.01525887648086</v>
      </c>
      <c r="AN140" s="40">
        <f t="shared" si="157"/>
        <v>826.67759758639158</v>
      </c>
      <c r="AO140" s="40">
        <f t="shared" si="158"/>
        <v>919.48294403192847</v>
      </c>
      <c r="AP140" s="40">
        <f t="shared" si="159"/>
        <v>890.29256930880445</v>
      </c>
      <c r="AQ140" s="41"/>
      <c r="AR140" s="40">
        <f t="shared" si="160"/>
        <v>907.45010766646556</v>
      </c>
      <c r="AS140" s="40">
        <f t="shared" si="161"/>
        <v>920.74876141255015</v>
      </c>
      <c r="AT140" s="41"/>
      <c r="AU140" s="38">
        <f t="shared" si="162"/>
        <v>3.1880038962261965</v>
      </c>
      <c r="AV140" s="38">
        <f t="shared" si="163"/>
        <v>2.5549700719482207</v>
      </c>
      <c r="AW140" s="38">
        <f t="shared" si="164"/>
        <v>2.6162994019334</v>
      </c>
      <c r="AX140" s="38">
        <f t="shared" si="165"/>
        <v>3.2535781495582259</v>
      </c>
      <c r="AY140" s="38">
        <f t="shared" si="166"/>
        <v>6.8765190591034342</v>
      </c>
      <c r="AZ140" s="38">
        <f t="shared" si="167"/>
        <v>1.8660847864585968</v>
      </c>
      <c r="BA140" s="39"/>
      <c r="BB140" s="42">
        <f t="shared" si="168"/>
        <v>0.33488789548207576</v>
      </c>
      <c r="BC140" s="42" t="str">
        <f t="shared" si="169"/>
        <v>NO</v>
      </c>
      <c r="BD140" s="38">
        <f t="shared" si="170"/>
        <v>5.1908960329775677</v>
      </c>
      <c r="BE140" s="38">
        <f t="shared" si="171"/>
        <v>4.1915037931877999</v>
      </c>
      <c r="BF140" s="38">
        <f t="shared" si="172"/>
        <v>3.7949344315458244</v>
      </c>
      <c r="BG140" s="38">
        <f t="shared" si="173"/>
        <v>5.4557959495016846</v>
      </c>
      <c r="BH140" s="38">
        <f t="shared" si="174"/>
        <v>4.2018469621262646</v>
      </c>
      <c r="BI140" s="38">
        <f t="shared" si="175"/>
        <v>-4.3106570956317647E-2</v>
      </c>
      <c r="BJ140" s="38">
        <f t="shared" si="176"/>
        <v>5.5808960329775683</v>
      </c>
      <c r="BK140" s="38">
        <f t="shared" si="177"/>
        <v>5.6118419715652514</v>
      </c>
      <c r="BL140" s="24"/>
      <c r="BM140" s="24">
        <f t="shared" si="178"/>
        <v>1.0246403802657267</v>
      </c>
      <c r="BN140" s="24">
        <f t="shared" si="179"/>
        <v>4.190586238150799E-3</v>
      </c>
      <c r="BO140" s="24">
        <f t="shared" si="180"/>
        <v>0.14808995596355468</v>
      </c>
      <c r="BP140" s="24">
        <f t="shared" si="181"/>
        <v>0</v>
      </c>
      <c r="BQ140" s="24">
        <f t="shared" si="182"/>
        <v>4.2057778817031891E-2</v>
      </c>
      <c r="BR140" s="24">
        <f t="shared" si="183"/>
        <v>1.0202784140969162E-3</v>
      </c>
      <c r="BS140" s="24">
        <f t="shared" si="184"/>
        <v>2.4242415220174469E-2</v>
      </c>
      <c r="BT140" s="24">
        <f t="shared" si="185"/>
        <v>6.3886877779640278E-2</v>
      </c>
      <c r="BU140" s="24">
        <f t="shared" si="186"/>
        <v>6.729177187720338E-2</v>
      </c>
      <c r="BV140" s="24">
        <f t="shared" si="187"/>
        <v>1.7480041615355216E-2</v>
      </c>
      <c r="BW140" s="24">
        <f t="shared" si="188"/>
        <v>0</v>
      </c>
      <c r="BX140" s="24">
        <f t="shared" si="189"/>
        <v>0.38636873344332257</v>
      </c>
      <c r="BY140" s="23">
        <f t="shared" si="190"/>
        <v>1.7792688196342572</v>
      </c>
      <c r="BZ140" s="23">
        <f t="shared" si="191"/>
        <v>1.6257618556470477</v>
      </c>
      <c r="CA140" s="24">
        <f t="shared" si="192"/>
        <v>0.57587721931548808</v>
      </c>
      <c r="CB140" s="24">
        <f t="shared" si="193"/>
        <v>2.3552294020485376E-3</v>
      </c>
      <c r="CC140" s="24">
        <f t="shared" si="194"/>
        <v>8.3230793643647244E-2</v>
      </c>
      <c r="CD140" s="24">
        <f t="shared" si="195"/>
        <v>0</v>
      </c>
      <c r="CE140" s="24">
        <f t="shared" si="196"/>
        <v>2.3637675405157273E-2</v>
      </c>
      <c r="CF140" s="24">
        <f t="shared" si="197"/>
        <v>5.7342566948744846E-4</v>
      </c>
      <c r="CG140" s="24">
        <f t="shared" si="198"/>
        <v>1.3624931181089145E-2</v>
      </c>
      <c r="CH140" s="24">
        <f t="shared" si="199"/>
        <v>3.5906253779444487E-2</v>
      </c>
      <c r="CI140" s="24">
        <f t="shared" si="200"/>
        <v>3.781990171166813E-2</v>
      </c>
      <c r="CJ140" s="24">
        <f t="shared" si="201"/>
        <v>9.8242836734183745E-3</v>
      </c>
      <c r="CK140" s="24">
        <f t="shared" si="202"/>
        <v>0</v>
      </c>
      <c r="CL140" s="24">
        <f t="shared" si="203"/>
        <v>0.21715028621855112</v>
      </c>
      <c r="CM140" s="23">
        <f t="shared" si="204"/>
        <v>0.99999999999999989</v>
      </c>
      <c r="CN140" s="23">
        <f t="shared" si="205"/>
        <v>0.78284971378144874</v>
      </c>
      <c r="CP140">
        <f t="shared" si="206"/>
        <v>0.63025244238980083</v>
      </c>
      <c r="CQ140">
        <f t="shared" si="207"/>
        <v>2.5776138267698252E-3</v>
      </c>
      <c r="CR140">
        <f t="shared" si="208"/>
        <v>0.18217914936208832</v>
      </c>
      <c r="CS140">
        <f t="shared" si="209"/>
        <v>0</v>
      </c>
      <c r="CT140">
        <f t="shared" si="210"/>
        <v>2.5869581495558607E-2</v>
      </c>
      <c r="CU140">
        <f t="shared" si="211"/>
        <v>6.2756941341254977E-4</v>
      </c>
      <c r="CV140">
        <f t="shared" si="212"/>
        <v>1.4911418382691768E-2</v>
      </c>
      <c r="CW140">
        <f t="shared" si="213"/>
        <v>3.9296578129035704E-2</v>
      </c>
      <c r="CX140">
        <f t="shared" si="214"/>
        <v>8.2781831353056917E-2</v>
      </c>
      <c r="CY140">
        <f t="shared" si="215"/>
        <v>2.1503815647585384E-2</v>
      </c>
      <c r="CZ140">
        <f t="shared" si="216"/>
        <v>0</v>
      </c>
      <c r="DA140" s="23">
        <f t="shared" si="217"/>
        <v>1</v>
      </c>
      <c r="DB140" s="23">
        <f t="shared" si="218"/>
        <v>0.75959942946826375</v>
      </c>
      <c r="DC140" s="23">
        <f t="shared" si="219"/>
        <v>2.4537173818334777E-2</v>
      </c>
      <c r="DD140" s="23">
        <f t="shared" si="220"/>
        <v>0.10356901168093684</v>
      </c>
      <c r="DE140" s="23">
        <f t="shared" si="221"/>
        <v>0</v>
      </c>
      <c r="DF140" s="23">
        <f t="shared" si="222"/>
        <v>0.17314715838232672</v>
      </c>
      <c r="DG140" s="23">
        <f t="shared" si="223"/>
        <v>3.1013215859030836E-3</v>
      </c>
      <c r="DH140" s="23">
        <f t="shared" si="224"/>
        <v>0.3438830499895793</v>
      </c>
      <c r="DI140" s="23">
        <f t="shared" si="225"/>
        <v>0.19169932985480784</v>
      </c>
      <c r="DJ140" s="23">
        <f t="shared" si="226"/>
        <v>3.5495951041402803E-2</v>
      </c>
      <c r="DK140" s="23">
        <f t="shared" si="227"/>
        <v>3.9279799566860592E-3</v>
      </c>
      <c r="DL140" s="23">
        <f t="shared" si="228"/>
        <v>1.638960405778241</v>
      </c>
      <c r="DM140" s="23">
        <f t="shared" si="229"/>
        <v>0.75959942946826375</v>
      </c>
      <c r="DN140" s="23">
        <f t="shared" si="230"/>
        <v>2.4537173818334777E-2</v>
      </c>
      <c r="DO140" s="23">
        <f t="shared" si="231"/>
        <v>0.20713802336187367</v>
      </c>
      <c r="DP140" s="23">
        <f t="shared" si="232"/>
        <v>0</v>
      </c>
      <c r="DR140" s="23">
        <f t="shared" si="233"/>
        <v>0.17314715838232672</v>
      </c>
      <c r="DS140" s="23">
        <f t="shared" si="234"/>
        <v>3.1013215859030836E-3</v>
      </c>
      <c r="DT140" s="23">
        <f t="shared" si="235"/>
        <v>0.3438830499895793</v>
      </c>
      <c r="DU140" s="23">
        <f t="shared" si="236"/>
        <v>0.19169932985480784</v>
      </c>
      <c r="DV140" s="23">
        <f t="shared" si="237"/>
        <v>7.0991902082805605E-2</v>
      </c>
      <c r="DW140" s="23">
        <f t="shared" si="238"/>
        <v>7.8559599133721184E-3</v>
      </c>
      <c r="DY140" s="23">
        <f t="shared" si="239"/>
        <v>1.5191988589365275</v>
      </c>
      <c r="DZ140" s="23">
        <f t="shared" si="240"/>
        <v>4.9074347636669555E-2</v>
      </c>
      <c r="EA140" s="23">
        <f t="shared" si="241"/>
        <v>0.3107070350428105</v>
      </c>
      <c r="EB140" s="23">
        <f t="shared" si="242"/>
        <v>0</v>
      </c>
      <c r="ED140" s="23">
        <f t="shared" si="243"/>
        <v>0.17314715838232672</v>
      </c>
      <c r="EE140" s="23">
        <f t="shared" si="244"/>
        <v>3.1013215859030836E-3</v>
      </c>
      <c r="EF140" s="23">
        <f t="shared" si="245"/>
        <v>0.3438830499895793</v>
      </c>
      <c r="EG140" s="23">
        <f t="shared" si="246"/>
        <v>0.19169932985480784</v>
      </c>
      <c r="EH140" s="23">
        <f t="shared" si="247"/>
        <v>3.5495951041402803E-2</v>
      </c>
      <c r="EI140" s="23">
        <f t="shared" si="248"/>
        <v>3.9279799566860592E-3</v>
      </c>
      <c r="EJ140" s="23">
        <f t="shared" si="249"/>
        <v>2.6302350324267136</v>
      </c>
      <c r="EK140" s="23">
        <f t="shared" si="250"/>
        <v>8.7444656908777034</v>
      </c>
      <c r="EL140" s="83">
        <f t="shared" si="295"/>
        <v>0.66511210451792424</v>
      </c>
      <c r="EM140" s="24">
        <f t="shared" si="251"/>
        <v>6.6422911497955104</v>
      </c>
      <c r="EN140" s="24">
        <f t="shared" si="252"/>
        <v>0.2145644746055311</v>
      </c>
      <c r="EO140" s="24">
        <f t="shared" si="253"/>
        <v>1.8113113385641286</v>
      </c>
      <c r="EP140" s="24">
        <f t="shared" si="254"/>
        <v>0</v>
      </c>
      <c r="EQ140" s="24"/>
      <c r="ER140" s="24">
        <f t="shared" si="255"/>
        <v>1.5140793859472237</v>
      </c>
      <c r="ES140" s="24">
        <f t="shared" si="256"/>
        <v>2.7119400204307944E-2</v>
      </c>
      <c r="ET140" s="24">
        <f t="shared" si="257"/>
        <v>3.0070735323082585</v>
      </c>
      <c r="EU140" s="24">
        <f t="shared" si="258"/>
        <v>1.676308212879615</v>
      </c>
      <c r="EV140" s="24">
        <f t="shared" si="259"/>
        <v>0.62078625209324301</v>
      </c>
      <c r="EW140" s="24">
        <f t="shared" si="260"/>
        <v>6.869617193139306E-2</v>
      </c>
      <c r="EX140" s="23">
        <f t="shared" si="261"/>
        <v>14.892747494304574</v>
      </c>
      <c r="EY140" s="23">
        <f t="shared" si="262"/>
        <v>15.58222991832921</v>
      </c>
      <c r="EZ140" s="23">
        <f t="shared" si="263"/>
        <v>13.216439281424959</v>
      </c>
      <c r="FA140" s="23" t="str">
        <f t="shared" si="264"/>
        <v>Good</v>
      </c>
      <c r="FB140" s="23">
        <f t="shared" si="265"/>
        <v>198.35994515983336</v>
      </c>
      <c r="FC140" s="23">
        <f t="shared" si="266"/>
        <v>0.17743063122170161</v>
      </c>
      <c r="FE140" s="23">
        <f t="shared" si="267"/>
        <v>-13.073585983455841</v>
      </c>
      <c r="FF140" s="23">
        <f t="shared" si="268"/>
        <v>8.4651922473302152E-2</v>
      </c>
      <c r="FG140" s="80">
        <f t="shared" si="269"/>
        <v>0.1096119980717947</v>
      </c>
      <c r="FH140" s="80">
        <f t="shared" si="270"/>
        <v>1.404467387875429</v>
      </c>
      <c r="FI140" s="23">
        <f t="shared" si="271"/>
        <v>6.6422911497955104</v>
      </c>
      <c r="FJ140" s="23">
        <f t="shared" si="272"/>
        <v>1.3577088502044896</v>
      </c>
      <c r="FK140" s="23">
        <f t="shared" si="273"/>
        <v>0</v>
      </c>
      <c r="FL140" s="24">
        <f t="shared" si="274"/>
        <v>8</v>
      </c>
      <c r="FM140" s="23">
        <f t="shared" si="275"/>
        <v>0.45360248835963901</v>
      </c>
      <c r="FN140" s="23">
        <f t="shared" si="276"/>
        <v>0</v>
      </c>
      <c r="FO140" s="23">
        <f t="shared" si="277"/>
        <v>0.1096119980717947</v>
      </c>
      <c r="FP140" s="23">
        <f t="shared" si="278"/>
        <v>0.2145644746055311</v>
      </c>
      <c r="FQ140" s="23">
        <f t="shared" si="279"/>
        <v>0.77777896103696476</v>
      </c>
      <c r="FR140" s="23">
        <f t="shared" si="280"/>
        <v>3.0070735323082585</v>
      </c>
      <c r="FS140" s="23">
        <f t="shared" si="281"/>
        <v>3.7848524933452232</v>
      </c>
      <c r="FT140" s="23">
        <f t="shared" si="282"/>
        <v>1.2151475066547768</v>
      </c>
      <c r="FU140" s="23">
        <f t="shared" si="283"/>
        <v>5</v>
      </c>
      <c r="FV140" s="23">
        <f t="shared" si="284"/>
        <v>0</v>
      </c>
      <c r="FW140" s="23">
        <f t="shared" si="285"/>
        <v>5</v>
      </c>
      <c r="FX140" s="24">
        <f t="shared" si="286"/>
        <v>0</v>
      </c>
      <c r="FY140" s="24">
        <f t="shared" si="287"/>
        <v>0.18931988122065224</v>
      </c>
      <c r="FZ140" s="24">
        <f t="shared" si="288"/>
        <v>2.7119400204307944E-2</v>
      </c>
      <c r="GA140" s="74">
        <f t="shared" si="289"/>
        <v>0.21643928142496019</v>
      </c>
      <c r="GB140" s="74">
        <f t="shared" si="290"/>
        <v>0.21643928142496019</v>
      </c>
      <c r="GC140" s="23">
        <f t="shared" si="291"/>
        <v>1.676308212879615</v>
      </c>
      <c r="GD140" s="23">
        <f t="shared" si="292"/>
        <v>0.10725250569542477</v>
      </c>
      <c r="GE140" s="74">
        <f t="shared" si="293"/>
        <v>2</v>
      </c>
      <c r="GG140" s="24" t="str">
        <f t="shared" si="294"/>
        <v>CALCIC</v>
      </c>
      <c r="GH140" s="83">
        <f t="shared" si="296"/>
        <v>0.66511210451792424</v>
      </c>
    </row>
    <row r="141" spans="1:190" s="23" customFormat="1" ht="18" customHeight="1" x14ac:dyDescent="0.2">
      <c r="A141" s="23" t="s">
        <v>103</v>
      </c>
      <c r="B141" s="23" t="s">
        <v>144</v>
      </c>
      <c r="C141" s="24">
        <v>899</v>
      </c>
      <c r="D141" s="24">
        <v>2.25</v>
      </c>
      <c r="F141" s="37">
        <v>63.029899999999998</v>
      </c>
      <c r="G141" s="37">
        <v>0.30214800000000003</v>
      </c>
      <c r="H141" s="37">
        <v>15.427899999999999</v>
      </c>
      <c r="I141" s="37">
        <v>2.0692599999999999</v>
      </c>
      <c r="J141" s="37">
        <v>9.1560000000000002E-2</v>
      </c>
      <c r="K141" s="37">
        <v>1.0804100000000001</v>
      </c>
      <c r="L141" s="37">
        <v>3.68987</v>
      </c>
      <c r="M141" s="37">
        <v>4.1934500000000003</v>
      </c>
      <c r="N141" s="37">
        <v>1.66639</v>
      </c>
      <c r="O141" s="37"/>
      <c r="P141" s="37"/>
      <c r="Q141" s="37">
        <v>6.24</v>
      </c>
      <c r="S141" s="37">
        <v>47.67</v>
      </c>
      <c r="T141" s="37">
        <v>1.69</v>
      </c>
      <c r="U141" s="37">
        <v>10.15</v>
      </c>
      <c r="V141" s="37">
        <v>8.17</v>
      </c>
      <c r="W141" s="37">
        <v>0.3</v>
      </c>
      <c r="X141" s="37">
        <v>17.32</v>
      </c>
      <c r="Y141" s="37">
        <v>10.27</v>
      </c>
      <c r="Z141" s="37">
        <v>2.08</v>
      </c>
      <c r="AA141" s="37">
        <v>0.2</v>
      </c>
      <c r="AB141" s="37"/>
      <c r="AD141" s="38">
        <f t="shared" si="149"/>
        <v>3.1434543912508595</v>
      </c>
      <c r="AE141" s="39"/>
      <c r="AF141" s="58">
        <f t="shared" si="150"/>
        <v>0.24629052326702283</v>
      </c>
      <c r="AG141" s="38">
        <f t="shared" si="151"/>
        <v>0.7</v>
      </c>
      <c r="AH141" s="38">
        <f t="shared" si="152"/>
        <v>2.0394070005446991</v>
      </c>
      <c r="AI141" s="38">
        <f t="shared" si="153"/>
        <v>1.491477550038617</v>
      </c>
      <c r="AJ141" s="39"/>
      <c r="AK141" s="40">
        <f t="shared" si="154"/>
        <v>893.86392662659534</v>
      </c>
      <c r="AL141" s="40">
        <f t="shared" si="155"/>
        <v>888.41192259693128</v>
      </c>
      <c r="AM141" s="40">
        <f t="shared" si="156"/>
        <v>852.70489200658744</v>
      </c>
      <c r="AN141" s="40">
        <f t="shared" si="157"/>
        <v>822.74446339082112</v>
      </c>
      <c r="AO141" s="40">
        <f t="shared" si="158"/>
        <v>910.35304191284411</v>
      </c>
      <c r="AP141" s="40">
        <f t="shared" si="159"/>
        <v>895.38160482654803</v>
      </c>
      <c r="AQ141" s="41"/>
      <c r="AR141" s="40">
        <f t="shared" si="160"/>
        <v>899.06769385486564</v>
      </c>
      <c r="AS141" s="40">
        <f t="shared" si="161"/>
        <v>929.29000854409048</v>
      </c>
      <c r="AT141" s="41"/>
      <c r="AU141" s="38">
        <f t="shared" si="162"/>
        <v>3.9297158043101819</v>
      </c>
      <c r="AV141" s="38">
        <f t="shared" si="163"/>
        <v>2.8190324777082054</v>
      </c>
      <c r="AW141" s="38">
        <f t="shared" si="164"/>
        <v>2.9325265194228338</v>
      </c>
      <c r="AX141" s="38">
        <f t="shared" si="165"/>
        <v>3.7518444384333542</v>
      </c>
      <c r="AY141" s="38">
        <f t="shared" si="166"/>
        <v>5.97340365597766</v>
      </c>
      <c r="AZ141" s="38">
        <f t="shared" si="167"/>
        <v>1.6221799593756407</v>
      </c>
      <c r="BA141" s="39"/>
      <c r="BB141" s="42">
        <f t="shared" si="168"/>
        <v>0.20924822884147942</v>
      </c>
      <c r="BC141" s="42" t="str">
        <f t="shared" si="169"/>
        <v>NO</v>
      </c>
      <c r="BD141" s="38">
        <f t="shared" si="170"/>
        <v>4.6291700927192778</v>
      </c>
      <c r="BE141" s="38">
        <f t="shared" si="171"/>
        <v>3.6882404468479244</v>
      </c>
      <c r="BF141" s="38">
        <f t="shared" si="172"/>
        <v>3.2168027452488759</v>
      </c>
      <c r="BG141" s="38">
        <f t="shared" si="173"/>
        <v>4.8259481755341405</v>
      </c>
      <c r="BH141" s="38">
        <f t="shared" si="174"/>
        <v>3.7294611316506066</v>
      </c>
      <c r="BI141" s="38">
        <f t="shared" si="175"/>
        <v>-0.41870290308364488</v>
      </c>
      <c r="BJ141" s="38">
        <f t="shared" si="176"/>
        <v>5.0191700927192784</v>
      </c>
      <c r="BK141" s="38">
        <f t="shared" si="177"/>
        <v>5.0802683183586019</v>
      </c>
      <c r="BL141" s="24"/>
      <c r="BM141" s="24">
        <f t="shared" si="178"/>
        <v>1.0490244539754978</v>
      </c>
      <c r="BN141" s="24">
        <f t="shared" si="179"/>
        <v>3.7825806096235801E-3</v>
      </c>
      <c r="BO141" s="24">
        <f t="shared" si="180"/>
        <v>0.15131177607124291</v>
      </c>
      <c r="BP141" s="24">
        <f t="shared" si="181"/>
        <v>0</v>
      </c>
      <c r="BQ141" s="24">
        <f t="shared" si="182"/>
        <v>2.8801164706930338E-2</v>
      </c>
      <c r="BR141" s="24">
        <f t="shared" si="183"/>
        <v>1.2907136563876653E-3</v>
      </c>
      <c r="BS141" s="24">
        <f t="shared" si="184"/>
        <v>2.6806254403985669E-2</v>
      </c>
      <c r="BT141" s="24">
        <f t="shared" si="185"/>
        <v>6.5799591279196254E-2</v>
      </c>
      <c r="BU141" s="24">
        <f t="shared" si="186"/>
        <v>6.7659316315713897E-2</v>
      </c>
      <c r="BV141" s="24">
        <f t="shared" si="187"/>
        <v>1.769066627032995E-2</v>
      </c>
      <c r="BW141" s="24">
        <f t="shared" si="188"/>
        <v>0</v>
      </c>
      <c r="BX141" s="24">
        <f t="shared" si="189"/>
        <v>0.34639955412159956</v>
      </c>
      <c r="BY141" s="23">
        <f t="shared" si="190"/>
        <v>1.7585660714105082</v>
      </c>
      <c r="BZ141" s="23">
        <f t="shared" si="191"/>
        <v>1.6488282759461952</v>
      </c>
      <c r="CA141" s="24">
        <f t="shared" si="192"/>
        <v>0.59652262774187248</v>
      </c>
      <c r="CB141" s="24">
        <f t="shared" si="193"/>
        <v>2.1509459730390756E-3</v>
      </c>
      <c r="CC141" s="24">
        <f t="shared" si="194"/>
        <v>8.6042701796173612E-2</v>
      </c>
      <c r="CD141" s="24">
        <f t="shared" si="195"/>
        <v>0</v>
      </c>
      <c r="CE141" s="24">
        <f t="shared" si="196"/>
        <v>1.6377641520076376E-2</v>
      </c>
      <c r="CF141" s="24">
        <f t="shared" si="197"/>
        <v>7.3395801122923493E-4</v>
      </c>
      <c r="CG141" s="24">
        <f t="shared" si="198"/>
        <v>1.524324552815064E-2</v>
      </c>
      <c r="CH141" s="24">
        <f t="shared" si="199"/>
        <v>3.7416615928692297E-2</v>
      </c>
      <c r="CI141" s="24">
        <f t="shared" si="200"/>
        <v>3.8474139479698827E-2</v>
      </c>
      <c r="CJ141" s="24">
        <f t="shared" si="201"/>
        <v>1.0059710896242099E-2</v>
      </c>
      <c r="CK141" s="24">
        <f t="shared" si="202"/>
        <v>0</v>
      </c>
      <c r="CL141" s="24">
        <f t="shared" si="203"/>
        <v>0.19697841312482497</v>
      </c>
      <c r="CM141" s="23">
        <f t="shared" si="204"/>
        <v>0.99999999999999956</v>
      </c>
      <c r="CN141" s="23">
        <f t="shared" si="205"/>
        <v>0.80302158687517455</v>
      </c>
      <c r="CP141">
        <f t="shared" si="206"/>
        <v>0.63622420192515527</v>
      </c>
      <c r="CQ141">
        <f t="shared" si="207"/>
        <v>2.2941022208349208E-3</v>
      </c>
      <c r="CR141">
        <f t="shared" si="208"/>
        <v>0.18353855071342862</v>
      </c>
      <c r="CS141">
        <f t="shared" si="209"/>
        <v>0</v>
      </c>
      <c r="CT141">
        <f t="shared" si="210"/>
        <v>1.7467655745048723E-2</v>
      </c>
      <c r="CU141">
        <f t="shared" si="211"/>
        <v>7.8280659982433737E-4</v>
      </c>
      <c r="CV141">
        <f t="shared" si="212"/>
        <v>1.6257760007543937E-2</v>
      </c>
      <c r="CW141">
        <f t="shared" si="213"/>
        <v>3.9906879472597932E-2</v>
      </c>
      <c r="CX141">
        <f t="shared" si="214"/>
        <v>8.2069573045000066E-2</v>
      </c>
      <c r="CY141">
        <f t="shared" si="215"/>
        <v>2.1458470270565928E-2</v>
      </c>
      <c r="CZ141">
        <f t="shared" si="216"/>
        <v>0</v>
      </c>
      <c r="DA141" s="23">
        <f t="shared" si="217"/>
        <v>0.99999999999999978</v>
      </c>
      <c r="DB141" s="23">
        <f t="shared" si="218"/>
        <v>0.7933852936624044</v>
      </c>
      <c r="DC141" s="23">
        <f t="shared" si="219"/>
        <v>2.1157052935196822E-2</v>
      </c>
      <c r="DD141" s="23">
        <f t="shared" si="220"/>
        <v>9.9547866341051977E-2</v>
      </c>
      <c r="DE141" s="23">
        <f t="shared" si="221"/>
        <v>0</v>
      </c>
      <c r="DF141" s="23">
        <f t="shared" si="222"/>
        <v>0.11371481382504899</v>
      </c>
      <c r="DG141" s="23">
        <f t="shared" si="223"/>
        <v>4.2290748898678411E-3</v>
      </c>
      <c r="DH141" s="23">
        <f t="shared" si="224"/>
        <v>0.42972975655263446</v>
      </c>
      <c r="DI141" s="23">
        <f t="shared" si="225"/>
        <v>0.18313973187059315</v>
      </c>
      <c r="DJ141" s="23">
        <f t="shared" si="226"/>
        <v>3.3559808257326282E-2</v>
      </c>
      <c r="DK141" s="23">
        <f t="shared" si="227"/>
        <v>2.1232324090194915E-3</v>
      </c>
      <c r="DL141" s="23">
        <f t="shared" si="228"/>
        <v>1.6805866307431436</v>
      </c>
      <c r="DM141" s="23">
        <f t="shared" si="229"/>
        <v>0.7933852936624044</v>
      </c>
      <c r="DN141" s="23">
        <f t="shared" si="230"/>
        <v>2.1157052935196822E-2</v>
      </c>
      <c r="DO141" s="23">
        <f t="shared" si="231"/>
        <v>0.19909573268210395</v>
      </c>
      <c r="DP141" s="23">
        <f t="shared" si="232"/>
        <v>0</v>
      </c>
      <c r="DR141" s="23">
        <f t="shared" si="233"/>
        <v>0.11371481382504899</v>
      </c>
      <c r="DS141" s="23">
        <f t="shared" si="234"/>
        <v>4.2290748898678411E-3</v>
      </c>
      <c r="DT141" s="23">
        <f t="shared" si="235"/>
        <v>0.42972975655263446</v>
      </c>
      <c r="DU141" s="23">
        <f t="shared" si="236"/>
        <v>0.18313973187059315</v>
      </c>
      <c r="DV141" s="23">
        <f t="shared" si="237"/>
        <v>6.7119616514652564E-2</v>
      </c>
      <c r="DW141" s="23">
        <f t="shared" si="238"/>
        <v>4.246464818038983E-3</v>
      </c>
      <c r="DY141" s="23">
        <f t="shared" si="239"/>
        <v>1.5867705873248088</v>
      </c>
      <c r="DZ141" s="23">
        <f t="shared" si="240"/>
        <v>4.2314105870393644E-2</v>
      </c>
      <c r="EA141" s="23">
        <f t="shared" si="241"/>
        <v>0.29864359902315596</v>
      </c>
      <c r="EB141" s="23">
        <f t="shared" si="242"/>
        <v>0</v>
      </c>
      <c r="ED141" s="23">
        <f t="shared" si="243"/>
        <v>0.11371481382504899</v>
      </c>
      <c r="EE141" s="23">
        <f t="shared" si="244"/>
        <v>4.2290748898678411E-3</v>
      </c>
      <c r="EF141" s="23">
        <f t="shared" si="245"/>
        <v>0.42972975655263446</v>
      </c>
      <c r="EG141" s="23">
        <f t="shared" si="246"/>
        <v>0.18313973187059315</v>
      </c>
      <c r="EH141" s="23">
        <f t="shared" si="247"/>
        <v>3.3559808257326282E-2</v>
      </c>
      <c r="EI141" s="23">
        <f t="shared" si="248"/>
        <v>2.1232324090194915E-3</v>
      </c>
      <c r="EJ141" s="23">
        <f t="shared" si="249"/>
        <v>2.6942247100228487</v>
      </c>
      <c r="EK141" s="23">
        <f t="shared" si="250"/>
        <v>8.5367786563745636</v>
      </c>
      <c r="EL141" s="83">
        <f t="shared" si="295"/>
        <v>0.79075177115852047</v>
      </c>
      <c r="EM141" s="24">
        <f t="shared" si="251"/>
        <v>6.7729546412186794</v>
      </c>
      <c r="EN141" s="24">
        <f t="shared" si="252"/>
        <v>0.18061307792897505</v>
      </c>
      <c r="EO141" s="24">
        <f t="shared" si="253"/>
        <v>1.6996362013358406</v>
      </c>
      <c r="EP141" s="24">
        <f t="shared" si="254"/>
        <v>0</v>
      </c>
      <c r="EQ141" s="24"/>
      <c r="ER141" s="24">
        <f t="shared" si="255"/>
        <v>0.97075819557528531</v>
      </c>
      <c r="ES141" s="24">
        <f t="shared" si="256"/>
        <v>3.6102676256033396E-2</v>
      </c>
      <c r="ET141" s="24">
        <f t="shared" si="257"/>
        <v>3.6685078137475671</v>
      </c>
      <c r="EU141" s="24">
        <f t="shared" si="258"/>
        <v>1.5634233541670401</v>
      </c>
      <c r="EV141" s="24">
        <f t="shared" si="259"/>
        <v>0.57298530968633166</v>
      </c>
      <c r="EW141" s="24">
        <f t="shared" si="260"/>
        <v>3.6251130223680685E-2</v>
      </c>
      <c r="EX141" s="23">
        <f t="shared" si="261"/>
        <v>14.891995960229423</v>
      </c>
      <c r="EY141" s="23">
        <f t="shared" si="262"/>
        <v>15.501232400139434</v>
      </c>
      <c r="EZ141" s="23">
        <f t="shared" si="263"/>
        <v>13.328572606062382</v>
      </c>
      <c r="FA141" s="23" t="str">
        <f t="shared" si="264"/>
        <v>Good</v>
      </c>
      <c r="FB141" s="23">
        <f t="shared" si="265"/>
        <v>220.08398966766845</v>
      </c>
      <c r="FC141" s="23">
        <f t="shared" si="266"/>
        <v>0.17859787707170374</v>
      </c>
      <c r="FE141" s="23">
        <f t="shared" si="267"/>
        <v>-12.960229535931802</v>
      </c>
      <c r="FF141" s="23">
        <f t="shared" si="268"/>
        <v>8.0744279210327605E-2</v>
      </c>
      <c r="FG141" s="80">
        <f t="shared" si="269"/>
        <v>6.7485099376120322E-2</v>
      </c>
      <c r="FH141" s="80">
        <f t="shared" si="270"/>
        <v>0.90327309619916496</v>
      </c>
      <c r="FI141" s="23">
        <f t="shared" si="271"/>
        <v>6.7729546412186794</v>
      </c>
      <c r="FJ141" s="23">
        <f t="shared" si="272"/>
        <v>1.2270453587813206</v>
      </c>
      <c r="FK141" s="23">
        <f t="shared" si="273"/>
        <v>0</v>
      </c>
      <c r="FL141" s="24">
        <f t="shared" si="274"/>
        <v>8</v>
      </c>
      <c r="FM141" s="23">
        <f t="shared" si="275"/>
        <v>0.47259084255452</v>
      </c>
      <c r="FN141" s="23">
        <f t="shared" si="276"/>
        <v>0</v>
      </c>
      <c r="FO141" s="23">
        <f t="shared" si="277"/>
        <v>6.7485099376120322E-2</v>
      </c>
      <c r="FP141" s="23">
        <f t="shared" si="278"/>
        <v>0.18061307792897505</v>
      </c>
      <c r="FQ141" s="23">
        <f t="shared" si="279"/>
        <v>0.72068901985961542</v>
      </c>
      <c r="FR141" s="23">
        <f t="shared" si="280"/>
        <v>3.6685078137475671</v>
      </c>
      <c r="FS141" s="23">
        <f t="shared" si="281"/>
        <v>4.3891968336071825</v>
      </c>
      <c r="FT141" s="23">
        <f t="shared" si="282"/>
        <v>0.61080316639281751</v>
      </c>
      <c r="FU141" s="23">
        <f t="shared" si="283"/>
        <v>5</v>
      </c>
      <c r="FV141" s="23">
        <f t="shared" si="284"/>
        <v>0</v>
      </c>
      <c r="FW141" s="23">
        <f t="shared" si="285"/>
        <v>5</v>
      </c>
      <c r="FX141" s="24">
        <f t="shared" si="286"/>
        <v>0</v>
      </c>
      <c r="FY141" s="24">
        <f t="shared" si="287"/>
        <v>0.29246992980634745</v>
      </c>
      <c r="FZ141" s="24">
        <f t="shared" si="288"/>
        <v>3.6102676256033396E-2</v>
      </c>
      <c r="GA141" s="74">
        <f t="shared" si="289"/>
        <v>0.32857260606238087</v>
      </c>
      <c r="GB141" s="74">
        <f t="shared" si="290"/>
        <v>0.32857260606238087</v>
      </c>
      <c r="GC141" s="23">
        <f t="shared" si="291"/>
        <v>1.5634233541670401</v>
      </c>
      <c r="GD141" s="23">
        <f t="shared" si="292"/>
        <v>0.10800403977057904</v>
      </c>
      <c r="GE141" s="74">
        <f t="shared" si="293"/>
        <v>2</v>
      </c>
      <c r="GG141" s="24" t="str">
        <f t="shared" si="294"/>
        <v>CALCIC</v>
      </c>
      <c r="GH141" s="83">
        <f t="shared" si="296"/>
        <v>0.79075177115852047</v>
      </c>
    </row>
    <row r="142" spans="1:190" s="23" customFormat="1" ht="18" customHeight="1" x14ac:dyDescent="0.2">
      <c r="A142" s="23" t="s">
        <v>103</v>
      </c>
      <c r="B142" s="23" t="s">
        <v>144</v>
      </c>
      <c r="C142" s="24">
        <v>899</v>
      </c>
      <c r="D142" s="24">
        <v>2.25</v>
      </c>
      <c r="F142" s="37">
        <v>63.973500000000001</v>
      </c>
      <c r="G142" s="37">
        <v>0.34903000000000001</v>
      </c>
      <c r="H142" s="37">
        <v>14.6225</v>
      </c>
      <c r="I142" s="37">
        <v>2.8932799999999999</v>
      </c>
      <c r="J142" s="37">
        <v>7.3480000000000004E-2</v>
      </c>
      <c r="K142" s="37">
        <v>0.82665</v>
      </c>
      <c r="L142" s="37">
        <v>3.06779</v>
      </c>
      <c r="M142" s="37">
        <v>4.2159199999999997</v>
      </c>
      <c r="N142" s="37">
        <v>1.82782</v>
      </c>
      <c r="O142" s="37"/>
      <c r="P142" s="37"/>
      <c r="Q142" s="37">
        <v>6.04</v>
      </c>
      <c r="S142" s="37">
        <v>45.74</v>
      </c>
      <c r="T142" s="37">
        <v>2.2599999999999998</v>
      </c>
      <c r="U142" s="37">
        <v>10.06</v>
      </c>
      <c r="V142" s="37">
        <v>13.48</v>
      </c>
      <c r="W142" s="37">
        <v>0.21</v>
      </c>
      <c r="X142" s="37">
        <v>13.83</v>
      </c>
      <c r="Y142" s="37">
        <v>10.4</v>
      </c>
      <c r="Z142" s="37">
        <v>2.2200000000000002</v>
      </c>
      <c r="AA142" s="37">
        <v>0.33</v>
      </c>
      <c r="AB142" s="37"/>
      <c r="AD142" s="38">
        <f t="shared" ref="AD142:AD205" si="297">0.7996+15.347*SQRT(AG142/10)-0.00233*AK142+0.06248*(N142+M142)</f>
        <v>4.875757497648217</v>
      </c>
      <c r="AE142" s="39"/>
      <c r="AF142" s="58">
        <f t="shared" ref="AF142:AF205" si="298">(DF142/DH142)/(CE142/CG142)</f>
        <v>0.27848314646502875</v>
      </c>
      <c r="AG142" s="38">
        <f t="shared" ref="AG142:AG205" si="299">ROUND(10*(-3.093-4.274*LN(EO142/CC142)-4.216*LN(CC142)+63.3*CK142+1.264*CL142+2.457*EO142+1.86*EW142+0.4*LN(EV142/CI142)),1)</f>
        <v>1.4</v>
      </c>
      <c r="AH142" s="38">
        <f t="shared" ref="AH142:AH205" si="300">-64.79-6.064*LN(EO142/CC142)+61.75*CA142+682*CK142-101.9*CH142+7.85*EO142-46.46*LN(CA142)-4.81*LN(CI142+CJ142)</f>
        <v>2.1622322393995184</v>
      </c>
      <c r="AI142" s="38">
        <f t="shared" ref="AI142:AI205" si="301">-28.9+6.21*EO142+24.2*EW142-3.32*LN(CC142*CI142)</f>
        <v>2.3767100278015576</v>
      </c>
      <c r="AJ142" s="39"/>
      <c r="AK142" s="40">
        <f t="shared" ref="AK142:AK205" si="302">1781-132.74*EM142+116.6*EN142-69.41*ER142+101.62*EV142</f>
        <v>877.15749743937738</v>
      </c>
      <c r="AL142" s="40">
        <f t="shared" ref="AL142:AL205" si="303">1687-118.7*EM142+131.56*EN142-71.41*ER142+86.13*EV142+22.44*AG142/10</f>
        <v>870.36979542708741</v>
      </c>
      <c r="AM142" s="40">
        <f t="shared" ref="AM142:AM205" si="304">2061-178.4*EM142</f>
        <v>874.94088279222251</v>
      </c>
      <c r="AN142" s="40">
        <f t="shared" ref="AN142:AN205" si="305">(24429.2)/(2.31+42.1*CE142+32.2*CH142-2.21*LN(CA142)-1.4*LN(CB142)-2.666*LN((CE142+CG142)*CC142))</f>
        <v>830.70626235908389</v>
      </c>
      <c r="AO142" s="40">
        <f t="shared" ref="AO142:AO205" si="306">6383.4/(-12.07+45.4*CC142+12.21*CE142-0.415*LN(CB142)-3.555*LN(CC142)-0.832*LN(CI142)-0.481*LN((CE142+CG142+CF142)*CC142)-0.679*LN(EV142/CI142))</f>
        <v>919.84853242450606</v>
      </c>
      <c r="AP142" s="40">
        <f t="shared" ref="AP142:AP205" si="307">8037.85/(3.69-2.62*CL142+0.66*ER142-0.416*LN(CB142)+0.37*LN(CG142)-1.05*LN((CE142+CG142)*CC142)-0.462*LN(EN142/CB142))</f>
        <v>878.30821904906963</v>
      </c>
      <c r="AQ142" s="41"/>
      <c r="AR142" s="40">
        <f t="shared" ref="AR142:AR205" si="308">(71975-11896*LN(FC142))/(8.3144*LN(FB142)+58)</f>
        <v>906.65966226666103</v>
      </c>
      <c r="AS142" s="40">
        <f t="shared" ref="AS142:AS205" si="309">107*LN(CV142)-108*LN(FC142)+1184</f>
        <v>912.49878934838762</v>
      </c>
      <c r="AT142" s="41"/>
      <c r="AU142" s="38">
        <f t="shared" ref="AU142:AU205" si="310">10*(EXP(125.93-9.5876*EM142*13/EZ142-10.116*EN142*13/EZ142-8.1735*EO142*13/EZ142-9.2261*ER142*13/EZ142-8.7934*ET142*13/EZ142-1.6659*EU142+2.4835*EV142+2.5192*EW142))/1000</f>
        <v>3.0219171276986336</v>
      </c>
      <c r="AV142" s="38">
        <f t="shared" ref="AV142:AV205" si="311">10*(EXP(38.723-2.6957*EM142*13/EZ142-2.3565*EN142*13/EZ142-1.3006*EO142*13/EZ142-2.778*ER142*13/EZ142-2.4838*ET142*13/EZ142-0.6614*EU142-0.2705*EV142+0.1117*EW142))/1000</f>
        <v>2.3014424840756456</v>
      </c>
      <c r="AW142" s="38">
        <f t="shared" ref="AW142:AW205" si="312">10*(24023-1925.3*EM142*13/EZ142-1720.6*EN142*13/EZ142-1478.5*EO142*13/EZ142-1843.2*ER142*13/EZ142-1746.9*ET142*13/EZ142-158.28*EU142-40.444*EV142+253.52*EW142)/1000</f>
        <v>2.3498977314961746</v>
      </c>
      <c r="AX142" s="38">
        <f t="shared" ref="AX142:AX205" si="313">10*(26106-1991.9*EM142*13/EZ142-3035*EN142*13/EZ142-1472.2*EO142*13/EZ142-2454.8*ER142*13/EZ142-2125.8*ET142*13/EZ142-830.64*EU142+2708.8*EV142+2204.1*EW142)/1000</f>
        <v>2.350635771045011</v>
      </c>
      <c r="AY142" s="38">
        <f t="shared" ref="AY142:AY205" si="314">10*EXP(26.543-1.2085*EM142*13/EZ142-3.8593*EN142*13/EZ142-1.1054*EO142*13/EZ142-2.9068*ER142*13/EZ142-2.6483*ET142*13/EZ142+0.5134*EU142+2.9752*EV142+1.8147*EW142)/1000</f>
        <v>5.1900608103577719</v>
      </c>
      <c r="AZ142" s="38">
        <f t="shared" ref="AZ142:AZ205" si="315">10*(19.209*EXP(1.438*EO142*13/EX142))/1000</f>
        <v>1.6693431364298625</v>
      </c>
      <c r="BA142" s="39"/>
      <c r="BB142" s="42">
        <f t="shared" ref="BB142:BB205" si="316">ER142/(ER142+ET142)</f>
        <v>0.35349698557722348</v>
      </c>
      <c r="BC142" s="42" t="str">
        <f t="shared" ref="BC142:BC205" si="317">IF(AND(BB142&lt;0.65,OR(AO142&lt;800,AP142&lt;800,AN142&lt;800,AL142&lt;800)),"YES","NO")</f>
        <v>NO</v>
      </c>
      <c r="BD142" s="38">
        <f t="shared" ref="BD142:BD205" si="318">(-3.92+5.03*EO142)</f>
        <v>4.7483853013757837</v>
      </c>
      <c r="BE142" s="38">
        <f t="shared" ref="BE142:BE205" si="319">1.27*(EO142^2.01)</f>
        <v>3.7923452422300605</v>
      </c>
      <c r="BF142" s="38">
        <f t="shared" ref="BF142:BF205" si="320">0.26*EXP(1.48*EO142)</f>
        <v>3.3316416428072544</v>
      </c>
      <c r="BG142" s="38">
        <f t="shared" ref="BG142:BG205" si="321">(-4.76+5.64*EO142)</f>
        <v>4.9596208945843756</v>
      </c>
      <c r="BH142" s="38">
        <f t="shared" ref="BH142:BH205" si="322">(-3.46+4.23*EO142)</f>
        <v>3.8297156709382838</v>
      </c>
      <c r="BI142" s="38">
        <f t="shared" ref="BI142:BI205" si="323">(4.76*EO142-3.01-((C142-675)/85)*(0.53*EO142+0.005294*(C142-675)))</f>
        <v>-0.33899001839010801</v>
      </c>
      <c r="BJ142" s="38">
        <f t="shared" ref="BJ142:BJ205" si="324">(5.03*EO142-3.53)</f>
        <v>5.1383853013757843</v>
      </c>
      <c r="BK142" s="38">
        <f t="shared" ref="BK142:BK205" si="325">(-3.01+4.76*EO142)</f>
        <v>5.1930843011031271</v>
      </c>
      <c r="BL142" s="24"/>
      <c r="BM142" s="24">
        <f t="shared" ref="BM142:BM205" si="326">F142/BM$6</f>
        <v>1.0647290556767741</v>
      </c>
      <c r="BN142" s="24">
        <f t="shared" ref="BN142:BN205" si="327">G142/BN$6</f>
        <v>4.3694947845986671E-3</v>
      </c>
      <c r="BO142" s="24">
        <f t="shared" ref="BO142:BO205" si="328">H142/BO$6</f>
        <v>0.14341267739625937</v>
      </c>
      <c r="BP142" s="24">
        <f t="shared" ref="BP142:BP205" si="329">O142/BV$6</f>
        <v>0</v>
      </c>
      <c r="BQ142" s="24">
        <f t="shared" ref="BQ142:BQ205" si="330">I142/BP$6</f>
        <v>4.0270354534117224E-2</v>
      </c>
      <c r="BR142" s="24">
        <f t="shared" ref="BR142:BR205" si="331">J142/BQ$6</f>
        <v>1.03584140969163E-3</v>
      </c>
      <c r="BS142" s="24">
        <f t="shared" ref="BS142:BS205" si="332">K142/BR$6</f>
        <v>2.0510167624378479E-2</v>
      </c>
      <c r="BT142" s="24">
        <f t="shared" ref="BT142:BT205" si="333">L142/BS$6</f>
        <v>5.4706352291654041E-2</v>
      </c>
      <c r="BU142" s="24">
        <f t="shared" ref="BU142:BU205" si="334">M142/BT$6</f>
        <v>6.8021859052032216E-2</v>
      </c>
      <c r="BV142" s="24">
        <f t="shared" ref="BV142:BV205" si="335">N142/BU$6</f>
        <v>1.9404433309270032E-2</v>
      </c>
      <c r="BW142" s="24">
        <f t="shared" ref="BW142:BW205" si="336">P142/BW$6</f>
        <v>0</v>
      </c>
      <c r="BX142" s="24">
        <f t="shared" ref="BX142:BX205" si="337">Q142/BX$6</f>
        <v>0.33529700431000981</v>
      </c>
      <c r="BY142" s="23">
        <f t="shared" ref="BY142:BY205" si="338">SUM(BM142:BX142)</f>
        <v>1.7517572403887856</v>
      </c>
      <c r="BZ142" s="23">
        <f t="shared" ref="BZ142:BZ205" si="339">BM142+BN142+BQ142+BR142+BS142+BT142+2*(BO142+BP142+BU142+BV142+BW142)</f>
        <v>1.6472992058363372</v>
      </c>
      <c r="CA142" s="24">
        <f t="shared" ref="CA142:CA205" si="340">BM142/$BY142</f>
        <v>0.60780628224517441</v>
      </c>
      <c r="CB142" s="24">
        <f t="shared" ref="CB142:CB205" si="341">BN142/$BY142</f>
        <v>2.4943494931003681E-3</v>
      </c>
      <c r="CC142" s="24">
        <f t="shared" ref="CC142:CC205" si="342">BO142/$BY142</f>
        <v>8.1867894757169851E-2</v>
      </c>
      <c r="CD142" s="24">
        <f t="shared" ref="CD142:CD205" si="343">BP142/$BY142</f>
        <v>0</v>
      </c>
      <c r="CE142" s="24">
        <f t="shared" ref="CE142:CE205" si="344">BQ142/$BY142</f>
        <v>2.2988547502837554E-2</v>
      </c>
      <c r="CF142" s="24">
        <f t="shared" ref="CF142:CF205" si="345">BR142/$BY142</f>
        <v>5.9131561486324162E-4</v>
      </c>
      <c r="CG142" s="24">
        <f t="shared" ref="CG142:CG205" si="346">BS142/$BY142</f>
        <v>1.1708339004682204E-2</v>
      </c>
      <c r="CH142" s="24">
        <f t="shared" ref="CH142:CH205" si="347">BT142/$BY142</f>
        <v>3.1229414116485967E-2</v>
      </c>
      <c r="CI142" s="24">
        <f t="shared" ref="CI142:CI205" si="348">BU142/$BY142</f>
        <v>3.8830642445031607E-2</v>
      </c>
      <c r="CJ142" s="24">
        <f t="shared" ref="CJ142:CJ205" si="349">BV142/$BY142</f>
        <v>1.1077124650538568E-2</v>
      </c>
      <c r="CK142" s="24">
        <f t="shared" ref="CK142:CK205" si="350">BW142/$BY142</f>
        <v>0</v>
      </c>
      <c r="CL142" s="24">
        <f t="shared" ref="CL142:CL205" si="351">BX142/$BY142</f>
        <v>0.1914060901701162</v>
      </c>
      <c r="CM142" s="23">
        <f t="shared" ref="CM142:CM205" si="352">SUM(CA142:CL142)</f>
        <v>0.99999999999999989</v>
      </c>
      <c r="CN142" s="23">
        <f t="shared" ref="CN142:CN205" si="353">SUM(CA142:CK142)</f>
        <v>0.80859390982988366</v>
      </c>
      <c r="CP142">
        <f t="shared" ref="CP142:CP205" si="354">BM142/$BZ142</f>
        <v>0.64634830873739724</v>
      </c>
      <c r="CQ142">
        <f t="shared" ref="CQ142:CQ205" si="355">BN142/$BZ142</f>
        <v>2.652520421983853E-3</v>
      </c>
      <c r="CR142">
        <f t="shared" ref="CR142:CR205" si="356">BO142*2/$BZ142</f>
        <v>0.17411855343358643</v>
      </c>
      <c r="CS142">
        <f t="shared" ref="CS142:CS205" si="357">BP142*2/$BZ142</f>
        <v>0</v>
      </c>
      <c r="CT142">
        <f t="shared" ref="CT142:CT205" si="358">BQ142/$BZ142</f>
        <v>2.444629026192718E-2</v>
      </c>
      <c r="CU142">
        <f t="shared" ref="CU142:CU205" si="359">BR142/$BZ142</f>
        <v>6.288119401877155E-4</v>
      </c>
      <c r="CV142">
        <f t="shared" ref="CV142:CV205" si="360">BS142/$BZ142</f>
        <v>1.2450784624743035E-2</v>
      </c>
      <c r="CW142">
        <f t="shared" ref="CW142:CW205" si="361">BT142/$BZ142</f>
        <v>3.320972419450631E-2</v>
      </c>
      <c r="CX142">
        <f t="shared" ref="CX142:CX205" si="362">BU142*2/$BZ142</f>
        <v>8.2585918588478135E-2</v>
      </c>
      <c r="CY142">
        <f t="shared" ref="CY142:CY205" si="363">BV142*2/$BZ142</f>
        <v>2.3559087797190265E-2</v>
      </c>
      <c r="CZ142">
        <f t="shared" ref="CZ142:CZ205" si="364">BW142*2/$BZ142</f>
        <v>0</v>
      </c>
      <c r="DA142" s="23">
        <f t="shared" ref="DA142:DA205" si="365">SUM(CP142:CZ142)</f>
        <v>1</v>
      </c>
      <c r="DB142" s="23">
        <f t="shared" ref="DB142:DB205" si="366">S142/DB$6</f>
        <v>0.76126375775368949</v>
      </c>
      <c r="DC142" s="23">
        <f t="shared" ref="DC142:DC205" si="367">T142/DC$6</f>
        <v>2.8292863688488056E-2</v>
      </c>
      <c r="DD142" s="23">
        <f t="shared" ref="DD142:DD205" si="368">U142/DD$6</f>
        <v>9.8665175900589444E-2</v>
      </c>
      <c r="DE142" s="23">
        <f t="shared" ref="DE142:DE205" si="369">AB142/DE$6</f>
        <v>0</v>
      </c>
      <c r="DF142" s="23">
        <f t="shared" ref="DF142:DF205" si="370">V142/DF$6</f>
        <v>0.18762248352039906</v>
      </c>
      <c r="DG142" s="23">
        <f t="shared" ref="DG142:DG205" si="371">W142/DG$6</f>
        <v>2.9603524229074888E-3</v>
      </c>
      <c r="DH142" s="23">
        <f t="shared" ref="DH142:DH205" si="372">X142/DH$6</f>
        <v>0.34313871438354127</v>
      </c>
      <c r="DI142" s="23">
        <f t="shared" ref="DI142:DI205" si="373">Y142/DI$6</f>
        <v>0.18545795632465131</v>
      </c>
      <c r="DJ142" s="23">
        <f t="shared" ref="DJ142:DJ205" si="374">Z142/DJ$6</f>
        <v>3.5818641505415555E-2</v>
      </c>
      <c r="DK142" s="23">
        <f t="shared" ref="DK142:DK205" si="375">AA142/DK$6</f>
        <v>3.5033334748821609E-3</v>
      </c>
      <c r="DL142" s="23">
        <f t="shared" ref="DL142:DL205" si="376">SUM(DB142:DK142)</f>
        <v>1.6467232789745641</v>
      </c>
      <c r="DM142" s="23">
        <f t="shared" ref="DM142:DM205" si="377">S142/DB$7</f>
        <v>0.76126375775368949</v>
      </c>
      <c r="DN142" s="23">
        <f t="shared" ref="DN142:DN205" si="378">T142/DC$7</f>
        <v>2.8292863688488056E-2</v>
      </c>
      <c r="DO142" s="23">
        <f t="shared" ref="DO142:DO205" si="379">U142/DD$7</f>
        <v>0.19733035180117889</v>
      </c>
      <c r="DP142" s="23">
        <f t="shared" ref="DP142:DP205" si="380">AB142/DE$7</f>
        <v>0</v>
      </c>
      <c r="DR142" s="23">
        <f t="shared" ref="DR142:DR205" si="381">V142/DF$7</f>
        <v>0.18762248352039906</v>
      </c>
      <c r="DS142" s="23">
        <f t="shared" ref="DS142:DS205" si="382">W142/DG$7</f>
        <v>2.9603524229074888E-3</v>
      </c>
      <c r="DT142" s="23">
        <f t="shared" ref="DT142:DT205" si="383">X142/DH$7</f>
        <v>0.34313871438354127</v>
      </c>
      <c r="DU142" s="23">
        <f t="shared" ref="DU142:DU205" si="384">Y142/DI$7</f>
        <v>0.18545795632465131</v>
      </c>
      <c r="DV142" s="23">
        <f t="shared" ref="DV142:DV205" si="385">Z142/DJ$7</f>
        <v>7.163728301083111E-2</v>
      </c>
      <c r="DW142" s="23">
        <f t="shared" ref="DW142:DW205" si="386">AA142/DK$7</f>
        <v>7.0066669497643218E-3</v>
      </c>
      <c r="DY142" s="23">
        <f t="shared" ref="DY142:DY205" si="387">DB142*2</f>
        <v>1.522527515507379</v>
      </c>
      <c r="DZ142" s="23">
        <f t="shared" ref="DZ142:DZ205" si="388">DC142*2</f>
        <v>5.6585727376976112E-2</v>
      </c>
      <c r="EA142" s="23">
        <f t="shared" ref="EA142:EA205" si="389">DD142*3</f>
        <v>0.29599552770176835</v>
      </c>
      <c r="EB142" s="23">
        <f t="shared" ref="EB142:EB205" si="390">DE142*3</f>
        <v>0</v>
      </c>
      <c r="ED142" s="23">
        <f t="shared" ref="ED142:ED205" si="391">DF142</f>
        <v>0.18762248352039906</v>
      </c>
      <c r="EE142" s="23">
        <f t="shared" ref="EE142:EE205" si="392">DG142</f>
        <v>2.9603524229074888E-3</v>
      </c>
      <c r="EF142" s="23">
        <f t="shared" ref="EF142:EF205" si="393">DH142</f>
        <v>0.34313871438354127</v>
      </c>
      <c r="EG142" s="23">
        <f t="shared" ref="EG142:EG205" si="394">DI142</f>
        <v>0.18545795632465131</v>
      </c>
      <c r="EH142" s="23">
        <f t="shared" ref="EH142:EH205" si="395">DJ142</f>
        <v>3.5818641505415555E-2</v>
      </c>
      <c r="EI142" s="23">
        <f t="shared" ref="EI142:EI205" si="396">DK142</f>
        <v>3.5033334748821609E-3</v>
      </c>
      <c r="EJ142" s="23">
        <f t="shared" ref="EJ142:EJ205" si="397">SUM(DY142:EI142)</f>
        <v>2.6336102522179203</v>
      </c>
      <c r="EK142" s="23">
        <f t="shared" ref="EK142:EK205" si="398">23/EJ142</f>
        <v>8.7332588338120001</v>
      </c>
      <c r="EL142" s="83">
        <f t="shared" si="295"/>
        <v>0.64650301442277647</v>
      </c>
      <c r="EM142" s="24">
        <f t="shared" ref="EM142:EM205" si="399">DM142*$EK142</f>
        <v>6.6483134372633268</v>
      </c>
      <c r="EN142" s="24">
        <f t="shared" ref="EN142:EN205" si="400">DN142*$EK142</f>
        <v>0.24708890174132708</v>
      </c>
      <c r="EO142" s="24">
        <f t="shared" ref="EO142:EO205" si="401">DO142*$EK142</f>
        <v>1.7233370380468753</v>
      </c>
      <c r="EP142" s="24">
        <f t="shared" ref="EP142:EP205" si="402">DP142*$EK142</f>
        <v>0</v>
      </c>
      <c r="EQ142" s="24"/>
      <c r="ER142" s="24">
        <f t="shared" ref="ER142:ER205" si="403">DR142*$EK142</f>
        <v>1.6385557116262714</v>
      </c>
      <c r="ES142" s="24">
        <f t="shared" ref="ES142:ES205" si="404">DS142*$EK142</f>
        <v>2.5853523948553586E-2</v>
      </c>
      <c r="ET142" s="24">
        <f t="shared" ref="ET142:ET205" si="405">DT142*$EK142</f>
        <v>2.9967192086129546</v>
      </c>
      <c r="EU142" s="24">
        <f t="shared" ref="EU142:EU205" si="406">DU142*$EK142</f>
        <v>1.6196523353729813</v>
      </c>
      <c r="EV142" s="24">
        <f t="shared" ref="EV142:EV205" si="407">DV142*$EK142</f>
        <v>0.62562693468463115</v>
      </c>
      <c r="EW142" s="24">
        <f t="shared" ref="EW142:EW205" si="408">DW142*$EK142</f>
        <v>6.1191036034607842E-2</v>
      </c>
      <c r="EX142" s="23">
        <f t="shared" ref="EX142:EX205" si="409">SUM(EM142:EU142)</f>
        <v>14.89952015661229</v>
      </c>
      <c r="EY142" s="23">
        <f t="shared" ref="EY142:EY205" si="410">SUM(EM142:EW142)</f>
        <v>15.586338127331528</v>
      </c>
      <c r="EZ142" s="23">
        <f t="shared" ref="EZ142:EZ205" si="411">SUM(EM142:ET142)</f>
        <v>13.279867821239309</v>
      </c>
      <c r="FA142" s="23" t="str">
        <f t="shared" ref="FA142:FA205" si="412">IF(OR(EY142&gt;16,EY142&lt;15),"BAD","Good")</f>
        <v>Good</v>
      </c>
      <c r="FB142" s="23">
        <f t="shared" ref="FB142:FB205" si="413">(ET142*13/(EM142+EN142+EO142+ER142+ES142+ET142))/(CV142)</f>
        <v>235.61282736034923</v>
      </c>
      <c r="FC142" s="23">
        <f t="shared" ref="FC142:FC205" si="414">CW142/(CW142+CR142)</f>
        <v>0.16017942450705253</v>
      </c>
      <c r="FE142" s="23">
        <f t="shared" ref="FE142:FE205" si="415">5.5976-24505/(AL142+273.15)+0.8099*LOG(AL142+273.15)+0.0937*(AG142*1000-1)/(273.15+AL142)+$E$4</f>
        <v>-13.240344147615804</v>
      </c>
      <c r="FF142" s="23">
        <f t="shared" ref="FF142:FF205" si="416">EXP(-6.53+10813.8/(AL142+273.15)+0.19*FE142*2.3026+12.4*(BU142+BV142)/BZ142-3.44*BO142/(BO142+BM142)+4.15*BT142/BZ142)</f>
        <v>8.3876846882799797E-2</v>
      </c>
      <c r="FG142" s="80">
        <f t="shared" ref="FG142:FG205" si="417">(ER142)*FF142/(1+2*FF142)</f>
        <v>0.11769338625667512</v>
      </c>
      <c r="FH142" s="80">
        <f t="shared" ref="FH142:FH205" si="418">(ER142)-FG142</f>
        <v>1.5208623253695963</v>
      </c>
      <c r="FI142" s="23">
        <f t="shared" ref="FI142:FI205" si="419">EM142</f>
        <v>6.6483134372633268</v>
      </c>
      <c r="FJ142" s="23">
        <f t="shared" ref="FJ142:FJ205" si="420">IF(EM142+EO142&gt;8,8-EM142,EO142)</f>
        <v>1.3516865627366732</v>
      </c>
      <c r="FK142" s="23">
        <f t="shared" ref="FK142:FK205" si="421">IF(FJ142+FI142=8,0,IF(8&lt;FJ142+FI142+EN142,EN142,8-FI142-FJ142))</f>
        <v>0</v>
      </c>
      <c r="FL142" s="24">
        <f t="shared" ref="FL142:FL205" si="422">FJ142+FI142+FK142</f>
        <v>8</v>
      </c>
      <c r="FM142" s="23">
        <f t="shared" ref="FM142:FM205" si="423">IF(EO142-FJ142&lt;0,0,EO142-FJ142)</f>
        <v>0.37165047531020212</v>
      </c>
      <c r="FN142" s="23">
        <f t="shared" ref="FN142:FN205" si="424">EP142</f>
        <v>0</v>
      </c>
      <c r="FO142" s="23">
        <f t="shared" ref="FO142:FO205" si="425">FG142</f>
        <v>0.11769338625667512</v>
      </c>
      <c r="FP142" s="23">
        <f t="shared" ref="FP142:FP205" si="426">EN142-FK142</f>
        <v>0.24708890174132708</v>
      </c>
      <c r="FQ142" s="23">
        <f t="shared" ref="FQ142:FQ205" si="427">SUM(FM142:FP142)</f>
        <v>0.7364327633082044</v>
      </c>
      <c r="FR142" s="23">
        <f t="shared" ref="FR142:FR205" si="428">IF(FQ142&gt;5,0,IF(FQ142+ET142&lt;5,ET142,5-FQ142))</f>
        <v>2.9967192086129546</v>
      </c>
      <c r="FS142" s="23">
        <f t="shared" ref="FS142:FS205" si="429">FR142+FQ142</f>
        <v>3.733151971921159</v>
      </c>
      <c r="FT142" s="23">
        <f t="shared" ref="FT142:FT205" si="430">IF(FS142&gt;5,0,IF(FS142+FH142&lt;5,FH142,5-FS142))</f>
        <v>1.266848028078841</v>
      </c>
      <c r="FU142" s="23">
        <f t="shared" ref="FU142:FU205" si="431">FT142+FS142</f>
        <v>5</v>
      </c>
      <c r="FV142" s="23">
        <f t="shared" ref="FV142:FV205" si="432">IF(FU142=5,0,IF(FU142+ES142&lt;5,ES142,5-FU142))</f>
        <v>0</v>
      </c>
      <c r="FW142" s="23">
        <f t="shared" ref="FW142:FW205" si="433">FV142+FU142</f>
        <v>5</v>
      </c>
      <c r="FX142" s="24">
        <f t="shared" ref="FX142:FX205" si="434">ET142-FR142</f>
        <v>0</v>
      </c>
      <c r="FY142" s="24">
        <f t="shared" ref="FY142:FY205" si="435">FH142-FT142</f>
        <v>0.25401429729075531</v>
      </c>
      <c r="FZ142" s="24">
        <f t="shared" ref="FZ142:FZ205" si="436">ES142-FV142</f>
        <v>2.5853523948553586E-2</v>
      </c>
      <c r="GA142" s="74">
        <f t="shared" ref="GA142:GA205" si="437">SUM(FX142:FZ142)</f>
        <v>0.27986782123930887</v>
      </c>
      <c r="GB142" s="74">
        <f t="shared" ref="GB142:GB205" si="438">GA142</f>
        <v>0.27986782123930887</v>
      </c>
      <c r="GC142" s="23">
        <f t="shared" ref="GC142:GC205" si="439">IF(EU142&gt;2-GB142,2-GB142,EU142)</f>
        <v>1.6196523353729813</v>
      </c>
      <c r="GD142" s="23">
        <f t="shared" ref="GD142:GD205" si="440">IF(GC142+GB142+EV142&lt;2,EV142,2-GB142-GC142)</f>
        <v>0.10047984338770988</v>
      </c>
      <c r="GE142" s="74">
        <f t="shared" ref="GE142:GE205" si="441">GC142+GB142+GD142</f>
        <v>2</v>
      </c>
      <c r="GG142" s="24" t="str">
        <f t="shared" ref="GG142:GG205" si="442">IF(GC142&lt;1,"Mg-Fe-Li grpup",IF(AND(GC142+GD142&gt;=1,GD142&lt;0.5),"CALCIC",IF(AND(GC142+GD142&gt;=1,GD142&gt;0.5),"SODIC-CALCIC")))</f>
        <v>CALCIC</v>
      </c>
      <c r="GH142" s="83">
        <f t="shared" si="296"/>
        <v>0.64650301442277647</v>
      </c>
    </row>
    <row r="143" spans="1:190" s="23" customFormat="1" ht="18" customHeight="1" x14ac:dyDescent="0.2">
      <c r="A143" s="23" t="s">
        <v>103</v>
      </c>
      <c r="B143" s="23" t="s">
        <v>144</v>
      </c>
      <c r="C143" s="24">
        <v>899</v>
      </c>
      <c r="D143" s="24">
        <v>2.25</v>
      </c>
      <c r="F143" s="37">
        <v>65.363200000000006</v>
      </c>
      <c r="G143" s="37">
        <v>0.43409199999999998</v>
      </c>
      <c r="H143" s="37">
        <v>14.084899999999999</v>
      </c>
      <c r="I143" s="37">
        <v>2.6876799999999998</v>
      </c>
      <c r="J143" s="37">
        <v>2.7708E-2</v>
      </c>
      <c r="K143" s="37">
        <v>0.701936</v>
      </c>
      <c r="L143" s="37">
        <v>2.7246199999999998</v>
      </c>
      <c r="M143" s="37">
        <v>4.1746699999999999</v>
      </c>
      <c r="N143" s="37">
        <v>2.1519900000000001</v>
      </c>
      <c r="O143" s="37"/>
      <c r="P143" s="37"/>
      <c r="Q143" s="37">
        <v>5.66</v>
      </c>
      <c r="S143" s="37">
        <v>45.12</v>
      </c>
      <c r="T143" s="37">
        <v>2.58</v>
      </c>
      <c r="U143" s="37">
        <v>9.5500000000000007</v>
      </c>
      <c r="V143" s="37">
        <v>14.21</v>
      </c>
      <c r="W143" s="37">
        <v>0.22</v>
      </c>
      <c r="X143" s="37">
        <v>14.16</v>
      </c>
      <c r="Y143" s="37">
        <v>10.92</v>
      </c>
      <c r="Z143" s="37">
        <v>2.16</v>
      </c>
      <c r="AA143" s="37">
        <v>0.33</v>
      </c>
      <c r="AB143" s="37"/>
      <c r="AD143" s="38">
        <f t="shared" si="297"/>
        <v>4.4491106690902908</v>
      </c>
      <c r="AE143" s="39"/>
      <c r="AF143" s="58">
        <f t="shared" si="298"/>
        <v>0.26209019956639984</v>
      </c>
      <c r="AG143" s="38">
        <f t="shared" si="299"/>
        <v>1.2</v>
      </c>
      <c r="AH143" s="38">
        <f t="shared" si="300"/>
        <v>1.5230222394093484</v>
      </c>
      <c r="AI143" s="38">
        <f t="shared" si="301"/>
        <v>1.9487800467432201</v>
      </c>
      <c r="AJ143" s="39"/>
      <c r="AK143" s="40">
        <f t="shared" si="302"/>
        <v>885.03682251571718</v>
      </c>
      <c r="AL143" s="40">
        <f t="shared" si="303"/>
        <v>877.16944161268589</v>
      </c>
      <c r="AM143" s="40">
        <f t="shared" si="304"/>
        <v>890.64571375026549</v>
      </c>
      <c r="AN143" s="40">
        <f t="shared" si="305"/>
        <v>836.64867004889391</v>
      </c>
      <c r="AO143" s="40">
        <f t="shared" si="306"/>
        <v>923.87664692127203</v>
      </c>
      <c r="AP143" s="40">
        <f t="shared" si="307"/>
        <v>867.75194057102829</v>
      </c>
      <c r="AQ143" s="41"/>
      <c r="AR143" s="40">
        <f t="shared" si="308"/>
        <v>900.81825995134261</v>
      </c>
      <c r="AS143" s="40">
        <f t="shared" si="309"/>
        <v>901.98921306556167</v>
      </c>
      <c r="AT143" s="41"/>
      <c r="AU143" s="38">
        <f t="shared" si="310"/>
        <v>2.4120293070140946</v>
      </c>
      <c r="AV143" s="38">
        <f t="shared" si="311"/>
        <v>1.9802860445249755</v>
      </c>
      <c r="AW143" s="38">
        <f t="shared" si="312"/>
        <v>2.1136810821296468</v>
      </c>
      <c r="AX143" s="38">
        <f t="shared" si="313"/>
        <v>-4.4037610712802294E-2</v>
      </c>
      <c r="AY143" s="38">
        <f t="shared" si="314"/>
        <v>3.6820885079559966</v>
      </c>
      <c r="AZ143" s="38">
        <f t="shared" si="315"/>
        <v>1.4757052504423311</v>
      </c>
      <c r="BA143" s="39"/>
      <c r="BB143" s="42">
        <f t="shared" si="316"/>
        <v>0.36018875056856914</v>
      </c>
      <c r="BC143" s="42" t="str">
        <f t="shared" si="317"/>
        <v>NO</v>
      </c>
      <c r="BD143" s="38">
        <f t="shared" si="318"/>
        <v>4.3115511452924338</v>
      </c>
      <c r="BE143" s="38">
        <f t="shared" si="319"/>
        <v>3.4179857651712182</v>
      </c>
      <c r="BF143" s="38">
        <f t="shared" si="320"/>
        <v>2.9297979114865176</v>
      </c>
      <c r="BG143" s="38">
        <f t="shared" si="321"/>
        <v>4.4698108269282955</v>
      </c>
      <c r="BH143" s="38">
        <f t="shared" si="322"/>
        <v>3.4623581201962228</v>
      </c>
      <c r="BI143" s="38">
        <f t="shared" si="323"/>
        <v>-0.63107784096315989</v>
      </c>
      <c r="BJ143" s="38">
        <f t="shared" si="324"/>
        <v>4.7015511452924343</v>
      </c>
      <c r="BK143" s="38">
        <f t="shared" si="325"/>
        <v>4.7796984993224623</v>
      </c>
      <c r="BL143" s="24"/>
      <c r="BM143" s="24">
        <f t="shared" si="326"/>
        <v>1.0878582258593343</v>
      </c>
      <c r="BN143" s="24">
        <f t="shared" si="327"/>
        <v>5.4343830903819286E-3</v>
      </c>
      <c r="BO143" s="24">
        <f t="shared" si="328"/>
        <v>0.13814007316522983</v>
      </c>
      <c r="BP143" s="24">
        <f t="shared" si="329"/>
        <v>0</v>
      </c>
      <c r="BQ143" s="24">
        <f t="shared" si="330"/>
        <v>3.7408694102975232E-2</v>
      </c>
      <c r="BR143" s="24">
        <f t="shared" si="331"/>
        <v>3.9059735682819385E-4</v>
      </c>
      <c r="BS143" s="24">
        <f t="shared" si="332"/>
        <v>1.7415865265330833E-2</v>
      </c>
      <c r="BT143" s="24">
        <f t="shared" si="333"/>
        <v>4.8586774707814556E-2</v>
      </c>
      <c r="BU143" s="24">
        <f t="shared" si="334"/>
        <v>6.7356309970005912E-2</v>
      </c>
      <c r="BV143" s="24">
        <f t="shared" si="335"/>
        <v>2.2845874559429276E-2</v>
      </c>
      <c r="BW143" s="24">
        <f t="shared" si="336"/>
        <v>0</v>
      </c>
      <c r="BX143" s="24">
        <f t="shared" si="337"/>
        <v>0.31420215966798937</v>
      </c>
      <c r="BY143" s="23">
        <f t="shared" si="338"/>
        <v>1.7396389577453195</v>
      </c>
      <c r="BZ143" s="23">
        <f t="shared" si="339"/>
        <v>1.6537790557719951</v>
      </c>
      <c r="CA143" s="24">
        <f t="shared" si="340"/>
        <v>0.62533563129056757</v>
      </c>
      <c r="CB143" s="24">
        <f t="shared" si="341"/>
        <v>3.123856859026213E-3</v>
      </c>
      <c r="CC143" s="24">
        <f t="shared" si="342"/>
        <v>7.9407323312802772E-2</v>
      </c>
      <c r="CD143" s="24">
        <f t="shared" si="343"/>
        <v>0</v>
      </c>
      <c r="CE143" s="24">
        <f t="shared" si="344"/>
        <v>2.1503711408865683E-2</v>
      </c>
      <c r="CF143" s="24">
        <f t="shared" si="345"/>
        <v>2.2452782808131199E-4</v>
      </c>
      <c r="CG143" s="24">
        <f t="shared" si="346"/>
        <v>1.0011195247031533E-2</v>
      </c>
      <c r="CH143" s="24">
        <f t="shared" si="347"/>
        <v>2.7929228930804149E-2</v>
      </c>
      <c r="CI143" s="24">
        <f t="shared" si="348"/>
        <v>3.8718556899475218E-2</v>
      </c>
      <c r="CJ143" s="24">
        <f t="shared" si="349"/>
        <v>1.3132537908347921E-2</v>
      </c>
      <c r="CK143" s="24">
        <f t="shared" si="350"/>
        <v>0</v>
      </c>
      <c r="CL143" s="24">
        <f t="shared" si="351"/>
        <v>0.18061343031499763</v>
      </c>
      <c r="CM143" s="23">
        <f t="shared" si="352"/>
        <v>1</v>
      </c>
      <c r="CN143" s="23">
        <f t="shared" si="353"/>
        <v>0.81938656968500234</v>
      </c>
      <c r="CP143">
        <f t="shared" si="354"/>
        <v>0.6578014288320484</v>
      </c>
      <c r="CQ143">
        <f t="shared" si="355"/>
        <v>3.2860393723181613E-3</v>
      </c>
      <c r="CR143">
        <f t="shared" si="356"/>
        <v>0.16705988950953926</v>
      </c>
      <c r="CS143">
        <f t="shared" si="357"/>
        <v>0</v>
      </c>
      <c r="CT143">
        <f t="shared" si="358"/>
        <v>2.2620128107446978E-2</v>
      </c>
      <c r="CU143">
        <f t="shared" si="359"/>
        <v>2.3618472822287641E-4</v>
      </c>
      <c r="CV143">
        <f t="shared" si="360"/>
        <v>1.0530950434126154E-2</v>
      </c>
      <c r="CW143">
        <f t="shared" si="361"/>
        <v>2.9379241766448617E-2</v>
      </c>
      <c r="CX143">
        <f t="shared" si="362"/>
        <v>8.1457447093576274E-2</v>
      </c>
      <c r="CY143">
        <f t="shared" si="363"/>
        <v>2.7628690156273224E-2</v>
      </c>
      <c r="CZ143">
        <f t="shared" si="364"/>
        <v>0</v>
      </c>
      <c r="DA143" s="23">
        <f t="shared" si="365"/>
        <v>0.99999999999999978</v>
      </c>
      <c r="DB143" s="23">
        <f t="shared" si="366"/>
        <v>0.75094492238405042</v>
      </c>
      <c r="DC143" s="23">
        <f t="shared" si="367"/>
        <v>3.2298932883318227E-2</v>
      </c>
      <c r="DD143" s="23">
        <f t="shared" si="368"/>
        <v>9.3663263404635114E-2</v>
      </c>
      <c r="DE143" s="23">
        <f t="shared" si="369"/>
        <v>0</v>
      </c>
      <c r="DF143" s="23">
        <f t="shared" si="370"/>
        <v>0.19778304828077678</v>
      </c>
      <c r="DG143" s="23">
        <f t="shared" si="371"/>
        <v>3.1013215859030836E-3</v>
      </c>
      <c r="DH143" s="23">
        <f t="shared" si="372"/>
        <v>0.35132640604995979</v>
      </c>
      <c r="DI143" s="23">
        <f t="shared" si="373"/>
        <v>0.19473085414088387</v>
      </c>
      <c r="DJ143" s="23">
        <f t="shared" si="374"/>
        <v>3.4850570113377298E-2</v>
      </c>
      <c r="DK143" s="23">
        <f t="shared" si="375"/>
        <v>3.5033334748821609E-3</v>
      </c>
      <c r="DL143" s="23">
        <f t="shared" si="376"/>
        <v>1.6622026523177866</v>
      </c>
      <c r="DM143" s="23">
        <f t="shared" si="377"/>
        <v>0.75094492238405042</v>
      </c>
      <c r="DN143" s="23">
        <f t="shared" si="378"/>
        <v>3.2298932883318227E-2</v>
      </c>
      <c r="DO143" s="23">
        <f t="shared" si="379"/>
        <v>0.18732652680927023</v>
      </c>
      <c r="DP143" s="23">
        <f t="shared" si="380"/>
        <v>0</v>
      </c>
      <c r="DR143" s="23">
        <f t="shared" si="381"/>
        <v>0.19778304828077678</v>
      </c>
      <c r="DS143" s="23">
        <f t="shared" si="382"/>
        <v>3.1013215859030836E-3</v>
      </c>
      <c r="DT143" s="23">
        <f t="shared" si="383"/>
        <v>0.35132640604995979</v>
      </c>
      <c r="DU143" s="23">
        <f t="shared" si="384"/>
        <v>0.19473085414088387</v>
      </c>
      <c r="DV143" s="23">
        <f t="shared" si="385"/>
        <v>6.9701140226754596E-2</v>
      </c>
      <c r="DW143" s="23">
        <f t="shared" si="386"/>
        <v>7.0066669497643218E-3</v>
      </c>
      <c r="DY143" s="23">
        <f t="shared" si="387"/>
        <v>1.5018898447681008</v>
      </c>
      <c r="DZ143" s="23">
        <f t="shared" si="388"/>
        <v>6.4597865766636453E-2</v>
      </c>
      <c r="EA143" s="23">
        <f t="shared" si="389"/>
        <v>0.28098979021390535</v>
      </c>
      <c r="EB143" s="23">
        <f t="shared" si="390"/>
        <v>0</v>
      </c>
      <c r="ED143" s="23">
        <f t="shared" si="391"/>
        <v>0.19778304828077678</v>
      </c>
      <c r="EE143" s="23">
        <f t="shared" si="392"/>
        <v>3.1013215859030836E-3</v>
      </c>
      <c r="EF143" s="23">
        <f t="shared" si="393"/>
        <v>0.35132640604995979</v>
      </c>
      <c r="EG143" s="23">
        <f t="shared" si="394"/>
        <v>0.19473085414088387</v>
      </c>
      <c r="EH143" s="23">
        <f t="shared" si="395"/>
        <v>3.4850570113377298E-2</v>
      </c>
      <c r="EI143" s="23">
        <f t="shared" si="396"/>
        <v>3.5033334748821609E-3</v>
      </c>
      <c r="EJ143" s="23">
        <f t="shared" si="397"/>
        <v>2.6327730343944258</v>
      </c>
      <c r="EK143" s="23">
        <f t="shared" si="398"/>
        <v>8.7360359968478321</v>
      </c>
      <c r="EL143" s="83">
        <f t="shared" ref="EL143:EL206" si="443">ET143/(ET143+ER143)</f>
        <v>0.63981124943143086</v>
      </c>
      <c r="EM143" s="24">
        <f t="shared" si="399"/>
        <v>6.560281873597166</v>
      </c>
      <c r="EN143" s="24">
        <f t="shared" si="400"/>
        <v>0.28216464032844019</v>
      </c>
      <c r="EO143" s="24">
        <f t="shared" si="401"/>
        <v>1.6364912813702652</v>
      </c>
      <c r="EP143" s="24">
        <f t="shared" si="402"/>
        <v>0</v>
      </c>
      <c r="EQ143" s="24"/>
      <c r="ER143" s="24">
        <f t="shared" si="403"/>
        <v>1.7278398293471586</v>
      </c>
      <c r="ES143" s="24">
        <f t="shared" si="404"/>
        <v>2.7093257012250543E-2</v>
      </c>
      <c r="ET143" s="24">
        <f t="shared" si="405"/>
        <v>3.0692001298956266</v>
      </c>
      <c r="EU143" s="24">
        <f t="shared" si="406"/>
        <v>1.7011757514716861</v>
      </c>
      <c r="EV143" s="24">
        <f t="shared" si="407"/>
        <v>0.60891167004226665</v>
      </c>
      <c r="EW143" s="24">
        <f t="shared" si="408"/>
        <v>6.1210494691065119E-2</v>
      </c>
      <c r="EX143" s="23">
        <f t="shared" si="409"/>
        <v>15.004246763022593</v>
      </c>
      <c r="EY143" s="23">
        <f t="shared" si="410"/>
        <v>15.674368927755925</v>
      </c>
      <c r="EZ143" s="23">
        <f t="shared" si="411"/>
        <v>13.303071011550907</v>
      </c>
      <c r="FA143" s="23" t="str">
        <f t="shared" si="412"/>
        <v>Good</v>
      </c>
      <c r="FB143" s="23">
        <f t="shared" si="413"/>
        <v>284.80596580450504</v>
      </c>
      <c r="FC143" s="23">
        <f t="shared" si="414"/>
        <v>0.14955900881669112</v>
      </c>
      <c r="FE143" s="23">
        <f t="shared" si="415"/>
        <v>-13.128556089787375</v>
      </c>
      <c r="FF143" s="23">
        <f t="shared" si="416"/>
        <v>8.5237180284124733E-2</v>
      </c>
      <c r="FG143" s="80">
        <f t="shared" si="417"/>
        <v>0.12582607530561751</v>
      </c>
      <c r="FH143" s="80">
        <f t="shared" si="418"/>
        <v>1.6020137540415411</v>
      </c>
      <c r="FI143" s="23">
        <f t="shared" si="419"/>
        <v>6.560281873597166</v>
      </c>
      <c r="FJ143" s="23">
        <f t="shared" si="420"/>
        <v>1.439718126402834</v>
      </c>
      <c r="FK143" s="23">
        <f t="shared" si="421"/>
        <v>0</v>
      </c>
      <c r="FL143" s="24">
        <f t="shared" si="422"/>
        <v>8</v>
      </c>
      <c r="FM143" s="23">
        <f t="shared" si="423"/>
        <v>0.1967731549674312</v>
      </c>
      <c r="FN143" s="23">
        <f t="shared" si="424"/>
        <v>0</v>
      </c>
      <c r="FO143" s="23">
        <f t="shared" si="425"/>
        <v>0.12582607530561751</v>
      </c>
      <c r="FP143" s="23">
        <f t="shared" si="426"/>
        <v>0.28216464032844019</v>
      </c>
      <c r="FQ143" s="23">
        <f t="shared" si="427"/>
        <v>0.60476387060148884</v>
      </c>
      <c r="FR143" s="23">
        <f t="shared" si="428"/>
        <v>3.0692001298956266</v>
      </c>
      <c r="FS143" s="23">
        <f t="shared" si="429"/>
        <v>3.6739640004971155</v>
      </c>
      <c r="FT143" s="23">
        <f t="shared" si="430"/>
        <v>1.3260359995028845</v>
      </c>
      <c r="FU143" s="23">
        <f t="shared" si="431"/>
        <v>5</v>
      </c>
      <c r="FV143" s="23">
        <f t="shared" si="432"/>
        <v>0</v>
      </c>
      <c r="FW143" s="23">
        <f t="shared" si="433"/>
        <v>5</v>
      </c>
      <c r="FX143" s="24">
        <f t="shared" si="434"/>
        <v>0</v>
      </c>
      <c r="FY143" s="24">
        <f t="shared" si="435"/>
        <v>0.27597775453865658</v>
      </c>
      <c r="FZ143" s="24">
        <f t="shared" si="436"/>
        <v>2.7093257012250543E-2</v>
      </c>
      <c r="GA143" s="74">
        <f t="shared" si="437"/>
        <v>0.3030710115509071</v>
      </c>
      <c r="GB143" s="74">
        <f t="shared" si="438"/>
        <v>0.3030710115509071</v>
      </c>
      <c r="GC143" s="23">
        <f t="shared" si="439"/>
        <v>1.696928988449093</v>
      </c>
      <c r="GD143" s="23">
        <f t="shared" si="440"/>
        <v>0</v>
      </c>
      <c r="GE143" s="74">
        <f t="shared" si="441"/>
        <v>2</v>
      </c>
      <c r="GG143" s="24" t="str">
        <f t="shared" si="442"/>
        <v>CALCIC</v>
      </c>
      <c r="GH143" s="83">
        <f t="shared" ref="GH143:GH206" si="444">ET143/(ET143+ER143)</f>
        <v>0.63981124943143086</v>
      </c>
    </row>
    <row r="144" spans="1:190" s="23" customFormat="1" ht="18" customHeight="1" x14ac:dyDescent="0.2">
      <c r="A144" s="23" t="s">
        <v>103</v>
      </c>
      <c r="B144" s="23" t="s">
        <v>144</v>
      </c>
      <c r="C144" s="24">
        <v>776</v>
      </c>
      <c r="D144" s="24">
        <v>2.2450000000000001</v>
      </c>
      <c r="F144" s="37">
        <v>67.386799999999994</v>
      </c>
      <c r="G144" s="37">
        <v>0.23147799999999999</v>
      </c>
      <c r="H144" s="37">
        <v>12.4998</v>
      </c>
      <c r="I144" s="37">
        <v>1.1306799999999999</v>
      </c>
      <c r="J144" s="37">
        <v>8.9029999999999998E-2</v>
      </c>
      <c r="K144" s="37">
        <v>0.347217</v>
      </c>
      <c r="L144" s="37">
        <v>1.7093799999999999</v>
      </c>
      <c r="M144" s="37">
        <v>3.14276</v>
      </c>
      <c r="N144" s="37">
        <v>2.4928400000000002</v>
      </c>
      <c r="O144" s="37"/>
      <c r="P144" s="37"/>
      <c r="Q144" s="37">
        <v>8.2200000000000006</v>
      </c>
      <c r="S144" s="37">
        <v>48.01</v>
      </c>
      <c r="T144" s="37">
        <v>1.19</v>
      </c>
      <c r="U144" s="37">
        <v>8.58</v>
      </c>
      <c r="V144" s="37">
        <v>12.45</v>
      </c>
      <c r="W144" s="37">
        <v>0.38</v>
      </c>
      <c r="X144" s="37">
        <v>13.85</v>
      </c>
      <c r="Y144" s="37">
        <v>9.61</v>
      </c>
      <c r="Z144" s="37">
        <v>1.38</v>
      </c>
      <c r="AA144" s="37">
        <v>0.31</v>
      </c>
      <c r="AB144" s="37"/>
      <c r="AD144" s="38">
        <f t="shared" si="297"/>
        <v>5.9969947680273705</v>
      </c>
      <c r="AE144" s="39"/>
      <c r="AF144" s="58">
        <f t="shared" si="298"/>
        <v>0.27604561211623196</v>
      </c>
      <c r="AG144" s="38">
        <f t="shared" si="299"/>
        <v>1.9</v>
      </c>
      <c r="AH144" s="38">
        <f t="shared" si="300"/>
        <v>2.2485842831179692</v>
      </c>
      <c r="AI144" s="38">
        <f t="shared" si="301"/>
        <v>2.660505325792073</v>
      </c>
      <c r="AJ144" s="39"/>
      <c r="AK144" s="40">
        <f t="shared" si="302"/>
        <v>791.55353159849767</v>
      </c>
      <c r="AL144" s="40">
        <f t="shared" si="303"/>
        <v>793.87846911906843</v>
      </c>
      <c r="AM144" s="40">
        <f t="shared" si="304"/>
        <v>799.76135145148237</v>
      </c>
      <c r="AN144" s="40">
        <f t="shared" si="305"/>
        <v>761.76682831452422</v>
      </c>
      <c r="AO144" s="40">
        <f t="shared" si="306"/>
        <v>807.61419731872104</v>
      </c>
      <c r="AP144" s="40">
        <f t="shared" si="307"/>
        <v>796.79737950905951</v>
      </c>
      <c r="AQ144" s="41"/>
      <c r="AR144" s="40">
        <f t="shared" si="308"/>
        <v>889.38015889247094</v>
      </c>
      <c r="AS144" s="40">
        <f t="shared" si="309"/>
        <v>864.16699523109662</v>
      </c>
      <c r="AT144" s="41"/>
      <c r="AU144" s="38">
        <f t="shared" si="310"/>
        <v>1.8532381735550074</v>
      </c>
      <c r="AV144" s="38">
        <f t="shared" si="311"/>
        <v>1.9620347751532385</v>
      </c>
      <c r="AW144" s="38">
        <f t="shared" si="312"/>
        <v>1.7078562288029318</v>
      </c>
      <c r="AX144" s="38">
        <f t="shared" si="313"/>
        <v>-2.2952052004984811</v>
      </c>
      <c r="AY144" s="38">
        <f t="shared" si="314"/>
        <v>3.7824145285809205</v>
      </c>
      <c r="AZ144" s="38">
        <f t="shared" si="315"/>
        <v>1.2555028371469139</v>
      </c>
      <c r="BA144" s="39"/>
      <c r="BB144" s="42">
        <f t="shared" si="316"/>
        <v>0.33522772253177419</v>
      </c>
      <c r="BC144" s="42" t="str">
        <f t="shared" si="317"/>
        <v>YES</v>
      </c>
      <c r="BD144" s="38">
        <f t="shared" si="318"/>
        <v>3.5700187124903993</v>
      </c>
      <c r="BE144" s="38">
        <f t="shared" si="319"/>
        <v>2.8272401875002826</v>
      </c>
      <c r="BF144" s="38">
        <f t="shared" si="320"/>
        <v>2.3554904276276649</v>
      </c>
      <c r="BG144" s="38">
        <f t="shared" si="321"/>
        <v>3.6383510016790943</v>
      </c>
      <c r="BH144" s="38">
        <f t="shared" si="322"/>
        <v>2.8387632512593219</v>
      </c>
      <c r="BI144" s="38">
        <f t="shared" si="323"/>
        <v>2.5048644055057987</v>
      </c>
      <c r="BJ144" s="38">
        <f t="shared" si="324"/>
        <v>3.9600187124903994</v>
      </c>
      <c r="BK144" s="38">
        <f t="shared" si="325"/>
        <v>4.0779699943249099</v>
      </c>
      <c r="BL144" s="24"/>
      <c r="BM144" s="24">
        <f t="shared" si="326"/>
        <v>1.1215375730432076</v>
      </c>
      <c r="BN144" s="24">
        <f t="shared" si="327"/>
        <v>2.8978652658778049E-3</v>
      </c>
      <c r="BO144" s="24">
        <f t="shared" si="328"/>
        <v>0.12259393297437256</v>
      </c>
      <c r="BP144" s="24">
        <f t="shared" si="329"/>
        <v>0</v>
      </c>
      <c r="BQ144" s="24">
        <f t="shared" si="330"/>
        <v>1.5737462141457329E-2</v>
      </c>
      <c r="BR144" s="24">
        <f t="shared" si="331"/>
        <v>1.2550484581497798E-3</v>
      </c>
      <c r="BS144" s="24">
        <f t="shared" si="332"/>
        <v>8.614865870723791E-3</v>
      </c>
      <c r="BT144" s="24">
        <f t="shared" si="333"/>
        <v>3.0482511671368503E-2</v>
      </c>
      <c r="BU144" s="24">
        <f t="shared" si="334"/>
        <v>5.0706934134035937E-2</v>
      </c>
      <c r="BV144" s="24">
        <f t="shared" si="335"/>
        <v>2.6464393392500746E-2</v>
      </c>
      <c r="BW144" s="24">
        <f t="shared" si="336"/>
        <v>0</v>
      </c>
      <c r="BX144" s="24">
        <f t="shared" si="337"/>
        <v>0.45631479725633795</v>
      </c>
      <c r="BY144" s="23">
        <f t="shared" si="338"/>
        <v>1.8366053842080321</v>
      </c>
      <c r="BZ144" s="23">
        <f t="shared" si="339"/>
        <v>1.5800558474526032</v>
      </c>
      <c r="CA144" s="24">
        <f t="shared" si="340"/>
        <v>0.6106578923739947</v>
      </c>
      <c r="CB144" s="24">
        <f t="shared" si="341"/>
        <v>1.5778377275788081E-3</v>
      </c>
      <c r="CC144" s="24">
        <f t="shared" si="342"/>
        <v>6.6750285079468299E-2</v>
      </c>
      <c r="CD144" s="24">
        <f t="shared" si="343"/>
        <v>0</v>
      </c>
      <c r="CE144" s="24">
        <f t="shared" si="344"/>
        <v>8.5687770910262938E-3</v>
      </c>
      <c r="CF144" s="24">
        <f t="shared" si="345"/>
        <v>6.8335226986769007E-4</v>
      </c>
      <c r="CG144" s="24">
        <f t="shared" si="346"/>
        <v>4.6906460934930949E-3</v>
      </c>
      <c r="CH144" s="24">
        <f t="shared" si="347"/>
        <v>1.6597202607305302E-2</v>
      </c>
      <c r="CI144" s="24">
        <f t="shared" si="348"/>
        <v>2.7609052314687306E-2</v>
      </c>
      <c r="CJ144" s="24">
        <f t="shared" si="349"/>
        <v>1.4409406408177625E-2</v>
      </c>
      <c r="CK144" s="24">
        <f t="shared" si="350"/>
        <v>0</v>
      </c>
      <c r="CL144" s="24">
        <f t="shared" si="351"/>
        <v>0.24845554803440084</v>
      </c>
      <c r="CM144" s="23">
        <f t="shared" si="352"/>
        <v>1.0000000000000002</v>
      </c>
      <c r="CN144" s="23">
        <f t="shared" si="353"/>
        <v>0.75154445196559938</v>
      </c>
      <c r="CP144">
        <f t="shared" si="354"/>
        <v>0.70980881773981108</v>
      </c>
      <c r="CQ144">
        <f t="shared" si="355"/>
        <v>1.834027114009799E-3</v>
      </c>
      <c r="CR144">
        <f t="shared" si="356"/>
        <v>0.15517670868662128</v>
      </c>
      <c r="CS144">
        <f t="shared" si="357"/>
        <v>0</v>
      </c>
      <c r="CT144">
        <f t="shared" si="358"/>
        <v>9.9600670234723486E-3</v>
      </c>
      <c r="CU144">
        <f t="shared" si="359"/>
        <v>7.9430639124129278E-4</v>
      </c>
      <c r="CV144">
        <f t="shared" si="360"/>
        <v>5.4522540355854167E-3</v>
      </c>
      <c r="CW144">
        <f t="shared" si="361"/>
        <v>1.9292046999802571E-2</v>
      </c>
      <c r="CX144">
        <f t="shared" si="362"/>
        <v>6.4183723905438708E-2</v>
      </c>
      <c r="CY144">
        <f t="shared" si="363"/>
        <v>3.3498048104017533E-2</v>
      </c>
      <c r="CZ144">
        <f t="shared" si="364"/>
        <v>0</v>
      </c>
      <c r="DA144" s="23">
        <f t="shared" si="365"/>
        <v>1</v>
      </c>
      <c r="DB144" s="23">
        <f t="shared" si="366"/>
        <v>0.79904400983285151</v>
      </c>
      <c r="DC144" s="23">
        <f t="shared" si="367"/>
        <v>1.4897569818274685E-2</v>
      </c>
      <c r="DD144" s="23">
        <f t="shared" si="368"/>
        <v>8.4149821990761181E-2</v>
      </c>
      <c r="DE144" s="23">
        <f t="shared" si="369"/>
        <v>0</v>
      </c>
      <c r="DF144" s="23">
        <f t="shared" si="370"/>
        <v>0.17328634420096203</v>
      </c>
      <c r="DG144" s="23">
        <f t="shared" si="371"/>
        <v>5.3568281938325994E-3</v>
      </c>
      <c r="DH144" s="23">
        <f t="shared" si="372"/>
        <v>0.34363493812089996</v>
      </c>
      <c r="DI144" s="23">
        <f t="shared" si="373"/>
        <v>0.17137028464229798</v>
      </c>
      <c r="DJ144" s="23">
        <f t="shared" si="374"/>
        <v>2.2265642016879937E-2</v>
      </c>
      <c r="DK144" s="23">
        <f t="shared" si="375"/>
        <v>3.2910102339802115E-3</v>
      </c>
      <c r="DL144" s="23">
        <f t="shared" si="376"/>
        <v>1.6172964490507402</v>
      </c>
      <c r="DM144" s="23">
        <f t="shared" si="377"/>
        <v>0.79904400983285151</v>
      </c>
      <c r="DN144" s="23">
        <f t="shared" si="378"/>
        <v>1.4897569818274685E-2</v>
      </c>
      <c r="DO144" s="23">
        <f t="shared" si="379"/>
        <v>0.16829964398152236</v>
      </c>
      <c r="DP144" s="23">
        <f t="shared" si="380"/>
        <v>0</v>
      </c>
      <c r="DR144" s="23">
        <f t="shared" si="381"/>
        <v>0.17328634420096203</v>
      </c>
      <c r="DS144" s="23">
        <f t="shared" si="382"/>
        <v>5.3568281938325994E-3</v>
      </c>
      <c r="DT144" s="23">
        <f t="shared" si="383"/>
        <v>0.34363493812089996</v>
      </c>
      <c r="DU144" s="23">
        <f t="shared" si="384"/>
        <v>0.17137028464229798</v>
      </c>
      <c r="DV144" s="23">
        <f t="shared" si="385"/>
        <v>4.4531284033759874E-2</v>
      </c>
      <c r="DW144" s="23">
        <f t="shared" si="386"/>
        <v>6.5820204679604231E-3</v>
      </c>
      <c r="DY144" s="23">
        <f t="shared" si="387"/>
        <v>1.598088019665703</v>
      </c>
      <c r="DZ144" s="23">
        <f t="shared" si="388"/>
        <v>2.9795139636549371E-2</v>
      </c>
      <c r="EA144" s="23">
        <f t="shared" si="389"/>
        <v>0.25244946597228357</v>
      </c>
      <c r="EB144" s="23">
        <f t="shared" si="390"/>
        <v>0</v>
      </c>
      <c r="ED144" s="23">
        <f t="shared" si="391"/>
        <v>0.17328634420096203</v>
      </c>
      <c r="EE144" s="23">
        <f t="shared" si="392"/>
        <v>5.3568281938325994E-3</v>
      </c>
      <c r="EF144" s="23">
        <f t="shared" si="393"/>
        <v>0.34363493812089996</v>
      </c>
      <c r="EG144" s="23">
        <f t="shared" si="394"/>
        <v>0.17137028464229798</v>
      </c>
      <c r="EH144" s="23">
        <f t="shared" si="395"/>
        <v>2.2265642016879937E-2</v>
      </c>
      <c r="EI144" s="23">
        <f t="shared" si="396"/>
        <v>3.2910102339802115E-3</v>
      </c>
      <c r="EJ144" s="23">
        <f t="shared" si="397"/>
        <v>2.5995376726833888</v>
      </c>
      <c r="EK144" s="23">
        <f t="shared" si="398"/>
        <v>8.847727133055205</v>
      </c>
      <c r="EL144" s="83">
        <f t="shared" si="443"/>
        <v>0.66477227746822587</v>
      </c>
      <c r="EM144" s="24">
        <f t="shared" si="399"/>
        <v>7.0697233663033501</v>
      </c>
      <c r="EN144" s="24">
        <f t="shared" si="400"/>
        <v>0.13180963269773324</v>
      </c>
      <c r="EO144" s="24">
        <f t="shared" si="401"/>
        <v>1.4890693265388466</v>
      </c>
      <c r="EP144" s="24">
        <f t="shared" si="402"/>
        <v>0</v>
      </c>
      <c r="EQ144" s="24"/>
      <c r="ER144" s="24">
        <f t="shared" si="403"/>
        <v>1.5331902893747953</v>
      </c>
      <c r="ES144" s="24">
        <f t="shared" si="404"/>
        <v>4.7395754157687799E-2</v>
      </c>
      <c r="ET144" s="24">
        <f t="shared" si="405"/>
        <v>3.0403881658780327</v>
      </c>
      <c r="EU144" s="24">
        <f t="shared" si="406"/>
        <v>1.5162375172290534</v>
      </c>
      <c r="EV144" s="24">
        <f t="shared" si="407"/>
        <v>0.39400065001528528</v>
      </c>
      <c r="EW144" s="24">
        <f t="shared" si="408"/>
        <v>5.8235921084698154E-2</v>
      </c>
      <c r="EX144" s="23">
        <f t="shared" si="409"/>
        <v>14.827814052179498</v>
      </c>
      <c r="EY144" s="23">
        <f t="shared" si="410"/>
        <v>15.280050623279482</v>
      </c>
      <c r="EZ144" s="23">
        <f t="shared" si="411"/>
        <v>13.311576534950445</v>
      </c>
      <c r="FA144" s="23" t="str">
        <f t="shared" si="412"/>
        <v>Good</v>
      </c>
      <c r="FB144" s="23">
        <f t="shared" si="413"/>
        <v>544.58642281983657</v>
      </c>
      <c r="FC144" s="23">
        <f t="shared" si="414"/>
        <v>0.1105759419438776</v>
      </c>
      <c r="FE144" s="23">
        <f t="shared" si="415"/>
        <v>-14.748769320173547</v>
      </c>
      <c r="FF144" s="23">
        <f t="shared" si="416"/>
        <v>8.1980077360558082E-2</v>
      </c>
      <c r="FG144" s="80">
        <f t="shared" si="417"/>
        <v>0.10798570554291663</v>
      </c>
      <c r="FH144" s="80">
        <f t="shared" si="418"/>
        <v>1.4252045838318788</v>
      </c>
      <c r="FI144" s="23">
        <f t="shared" si="419"/>
        <v>7.0697233663033501</v>
      </c>
      <c r="FJ144" s="23">
        <f t="shared" si="420"/>
        <v>0.93027663369664992</v>
      </c>
      <c r="FK144" s="23">
        <f t="shared" si="421"/>
        <v>0</v>
      </c>
      <c r="FL144" s="24">
        <f t="shared" si="422"/>
        <v>8</v>
      </c>
      <c r="FM144" s="23">
        <f t="shared" si="423"/>
        <v>0.55879269284219668</v>
      </c>
      <c r="FN144" s="23">
        <f t="shared" si="424"/>
        <v>0</v>
      </c>
      <c r="FO144" s="23">
        <f t="shared" si="425"/>
        <v>0.10798570554291663</v>
      </c>
      <c r="FP144" s="23">
        <f t="shared" si="426"/>
        <v>0.13180963269773324</v>
      </c>
      <c r="FQ144" s="23">
        <f t="shared" si="427"/>
        <v>0.79858803108284659</v>
      </c>
      <c r="FR144" s="23">
        <f t="shared" si="428"/>
        <v>3.0403881658780327</v>
      </c>
      <c r="FS144" s="23">
        <f t="shared" si="429"/>
        <v>3.8389761969608793</v>
      </c>
      <c r="FT144" s="23">
        <f t="shared" si="430"/>
        <v>1.1610238030391207</v>
      </c>
      <c r="FU144" s="23">
        <f t="shared" si="431"/>
        <v>5</v>
      </c>
      <c r="FV144" s="23">
        <f t="shared" si="432"/>
        <v>0</v>
      </c>
      <c r="FW144" s="23">
        <f t="shared" si="433"/>
        <v>5</v>
      </c>
      <c r="FX144" s="24">
        <f t="shared" si="434"/>
        <v>0</v>
      </c>
      <c r="FY144" s="24">
        <f t="shared" si="435"/>
        <v>0.26418078079275809</v>
      </c>
      <c r="FZ144" s="24">
        <f t="shared" si="436"/>
        <v>4.7395754157687799E-2</v>
      </c>
      <c r="GA144" s="74">
        <f t="shared" si="437"/>
        <v>0.3115765349504459</v>
      </c>
      <c r="GB144" s="74">
        <f t="shared" si="438"/>
        <v>0.3115765349504459</v>
      </c>
      <c r="GC144" s="23">
        <f t="shared" si="439"/>
        <v>1.5162375172290534</v>
      </c>
      <c r="GD144" s="23">
        <f t="shared" si="440"/>
        <v>0.17218594782050078</v>
      </c>
      <c r="GE144" s="74">
        <f t="shared" si="441"/>
        <v>2</v>
      </c>
      <c r="GG144" s="24" t="str">
        <f t="shared" si="442"/>
        <v>CALCIC</v>
      </c>
      <c r="GH144" s="83">
        <f t="shared" si="444"/>
        <v>0.66477227746822587</v>
      </c>
    </row>
    <row r="145" spans="1:190" s="23" customFormat="1" ht="18" customHeight="1" x14ac:dyDescent="0.2">
      <c r="A145" s="23" t="s">
        <v>103</v>
      </c>
      <c r="B145" s="23" t="s">
        <v>144</v>
      </c>
      <c r="C145" s="24">
        <v>776</v>
      </c>
      <c r="D145" s="24">
        <v>2.2450000000000001</v>
      </c>
      <c r="F145" s="37">
        <v>68.816999999999993</v>
      </c>
      <c r="G145" s="37">
        <v>0.142848</v>
      </c>
      <c r="H145" s="37">
        <v>12.5349</v>
      </c>
      <c r="I145" s="37">
        <v>0.84816000000000003</v>
      </c>
      <c r="J145" s="37">
        <v>8.0352000000000007E-2</v>
      </c>
      <c r="K145" s="37">
        <v>0.30355199999999999</v>
      </c>
      <c r="L145" s="37">
        <v>1.36598</v>
      </c>
      <c r="M145" s="37">
        <v>3.0444499999999999</v>
      </c>
      <c r="N145" s="37">
        <v>2.1427200000000002</v>
      </c>
      <c r="O145" s="37"/>
      <c r="P145" s="37"/>
      <c r="Q145" s="37">
        <v>8.09</v>
      </c>
      <c r="S145" s="37">
        <v>52.57</v>
      </c>
      <c r="T145" s="37">
        <v>1.47</v>
      </c>
      <c r="U145" s="37">
        <v>6.89</v>
      </c>
      <c r="V145" s="37">
        <v>12.39</v>
      </c>
      <c r="W145" s="37">
        <v>0.68</v>
      </c>
      <c r="X145" s="37">
        <v>15.86</v>
      </c>
      <c r="Y145" s="37">
        <v>8.8699999999999992</v>
      </c>
      <c r="Z145" s="37">
        <v>1.1499999999999999</v>
      </c>
      <c r="AA145" s="37">
        <v>0.21</v>
      </c>
      <c r="AB145" s="37"/>
      <c r="AD145" s="38">
        <f t="shared" si="297"/>
        <v>8.5686454534866545</v>
      </c>
      <c r="AE145" s="39"/>
      <c r="AF145" s="58">
        <f t="shared" si="298"/>
        <v>0.27959115948762187</v>
      </c>
      <c r="AG145" s="38">
        <f t="shared" si="299"/>
        <v>3.6</v>
      </c>
      <c r="AH145" s="38">
        <f t="shared" si="300"/>
        <v>1.6307783737685533</v>
      </c>
      <c r="AI145" s="38">
        <f t="shared" si="301"/>
        <v>3.7073649125606067E-2</v>
      </c>
      <c r="AJ145" s="39"/>
      <c r="AK145" s="40">
        <f t="shared" si="302"/>
        <v>756.75919661517003</v>
      </c>
      <c r="AL145" s="40">
        <f t="shared" si="303"/>
        <v>768.4040292508414</v>
      </c>
      <c r="AM145" s="40">
        <f t="shared" si="304"/>
        <v>752.63044165169913</v>
      </c>
      <c r="AN145" s="40">
        <f t="shared" si="305"/>
        <v>737.93012777820365</v>
      </c>
      <c r="AO145" s="40">
        <f t="shared" si="306"/>
        <v>764.6919558267067</v>
      </c>
      <c r="AP145" s="40">
        <f t="shared" si="307"/>
        <v>793.17119679886446</v>
      </c>
      <c r="AQ145" s="41"/>
      <c r="AR145" s="40">
        <f t="shared" si="308"/>
        <v>897.4221359078449</v>
      </c>
      <c r="AS145" s="40">
        <f t="shared" si="309"/>
        <v>871.7533249515069</v>
      </c>
      <c r="AT145" s="41"/>
      <c r="AU145" s="38">
        <f t="shared" si="310"/>
        <v>1.816707941065959</v>
      </c>
      <c r="AV145" s="38">
        <f t="shared" si="311"/>
        <v>1.593168760516638</v>
      </c>
      <c r="AW145" s="38">
        <f t="shared" si="312"/>
        <v>1.3433811891762197</v>
      </c>
      <c r="AX145" s="38">
        <f t="shared" si="313"/>
        <v>-4.7061517682444576</v>
      </c>
      <c r="AY145" s="38">
        <f t="shared" si="314"/>
        <v>2.1113844984493317</v>
      </c>
      <c r="AZ145" s="38">
        <f t="shared" si="315"/>
        <v>0.80566767173129417</v>
      </c>
      <c r="BA145" s="39"/>
      <c r="BB145" s="42">
        <f t="shared" si="316"/>
        <v>0.30470748664333064</v>
      </c>
      <c r="BC145" s="42" t="str">
        <f t="shared" si="317"/>
        <v>YES</v>
      </c>
      <c r="BD145" s="38">
        <f t="shared" si="318"/>
        <v>1.7782529775812472</v>
      </c>
      <c r="BE145" s="38">
        <f t="shared" si="319"/>
        <v>1.6318977381530704</v>
      </c>
      <c r="BF145" s="38">
        <f t="shared" si="320"/>
        <v>1.3903416308614303</v>
      </c>
      <c r="BG145" s="38">
        <f t="shared" si="321"/>
        <v>1.6292935971288731</v>
      </c>
      <c r="BH145" s="38">
        <f t="shared" si="322"/>
        <v>1.3319701978466556</v>
      </c>
      <c r="BI145" s="38">
        <f t="shared" si="323"/>
        <v>1.0336091217856356</v>
      </c>
      <c r="BJ145" s="38">
        <f t="shared" si="324"/>
        <v>2.1682529775812474</v>
      </c>
      <c r="BK145" s="38">
        <f t="shared" si="325"/>
        <v>2.3823825394208225</v>
      </c>
      <c r="BL145" s="24"/>
      <c r="BM145" s="24">
        <f t="shared" si="326"/>
        <v>1.1453407961813651</v>
      </c>
      <c r="BN145" s="24">
        <f t="shared" si="327"/>
        <v>1.7883092885721868E-3</v>
      </c>
      <c r="BO145" s="24">
        <f t="shared" si="328"/>
        <v>0.12293818224615295</v>
      </c>
      <c r="BP145" s="24">
        <f t="shared" si="329"/>
        <v>0</v>
      </c>
      <c r="BQ145" s="24">
        <f t="shared" si="330"/>
        <v>1.1805184393372529E-2</v>
      </c>
      <c r="BR145" s="24">
        <f t="shared" si="331"/>
        <v>1.1327154185022028E-3</v>
      </c>
      <c r="BS145" s="24">
        <f t="shared" si="332"/>
        <v>7.5314853961354093E-3</v>
      </c>
      <c r="BT145" s="24">
        <f t="shared" si="333"/>
        <v>2.4358832613494922E-2</v>
      </c>
      <c r="BU145" s="24">
        <f t="shared" si="334"/>
        <v>4.9120749158181251E-2</v>
      </c>
      <c r="BV145" s="24">
        <f t="shared" si="335"/>
        <v>2.2747462737271223E-2</v>
      </c>
      <c r="BW145" s="24">
        <f t="shared" si="336"/>
        <v>0</v>
      </c>
      <c r="BX145" s="24">
        <f t="shared" si="337"/>
        <v>0.44909813987880454</v>
      </c>
      <c r="BY145" s="23">
        <f t="shared" si="338"/>
        <v>1.8358618573118526</v>
      </c>
      <c r="BZ145" s="23">
        <f t="shared" si="339"/>
        <v>1.5815701115746532</v>
      </c>
      <c r="CA145" s="24">
        <f t="shared" si="340"/>
        <v>0.62387090380450627</v>
      </c>
      <c r="CB145" s="24">
        <f t="shared" si="341"/>
        <v>9.7409795919541889E-4</v>
      </c>
      <c r="CC145" s="24">
        <f t="shared" si="342"/>
        <v>6.6964832760436716E-2</v>
      </c>
      <c r="CD145" s="24">
        <f t="shared" si="343"/>
        <v>0</v>
      </c>
      <c r="CE145" s="24">
        <f t="shared" si="344"/>
        <v>6.4303228188738477E-3</v>
      </c>
      <c r="CF145" s="24">
        <f t="shared" si="345"/>
        <v>6.1699381900159585E-4</v>
      </c>
      <c r="CG145" s="24">
        <f t="shared" si="346"/>
        <v>4.1024248998578422E-3</v>
      </c>
      <c r="CH145" s="24">
        <f t="shared" si="347"/>
        <v>1.3268336349207759E-2</v>
      </c>
      <c r="CI145" s="24">
        <f t="shared" si="348"/>
        <v>2.6756233843272911E-2</v>
      </c>
      <c r="CJ145" s="24">
        <f t="shared" si="349"/>
        <v>1.2390617870659959E-2</v>
      </c>
      <c r="CK145" s="24">
        <f t="shared" si="350"/>
        <v>0</v>
      </c>
      <c r="CL145" s="24">
        <f t="shared" si="351"/>
        <v>0.24462523587498747</v>
      </c>
      <c r="CM145" s="23">
        <f t="shared" si="352"/>
        <v>0.99999999999999978</v>
      </c>
      <c r="CN145" s="23">
        <f t="shared" si="353"/>
        <v>0.75537476412501237</v>
      </c>
      <c r="CP145">
        <f t="shared" si="354"/>
        <v>0.72417959077453309</v>
      </c>
      <c r="CQ145">
        <f t="shared" si="355"/>
        <v>1.1307176807936125E-3</v>
      </c>
      <c r="CR145">
        <f t="shared" si="356"/>
        <v>0.15546346171622127</v>
      </c>
      <c r="CS145">
        <f t="shared" si="357"/>
        <v>0</v>
      </c>
      <c r="CT145">
        <f t="shared" si="358"/>
        <v>7.4642181886068731E-3</v>
      </c>
      <c r="CU145">
        <f t="shared" si="359"/>
        <v>7.1619677826008062E-4</v>
      </c>
      <c r="CV145">
        <f t="shared" si="360"/>
        <v>4.7620306814200363E-3</v>
      </c>
      <c r="CW145">
        <f t="shared" si="361"/>
        <v>1.5401677380740726E-2</v>
      </c>
      <c r="CX145">
        <f t="shared" si="362"/>
        <v>6.2116435811088173E-2</v>
      </c>
      <c r="CY145">
        <f t="shared" si="363"/>
        <v>2.8765670988336073E-2</v>
      </c>
      <c r="CZ145">
        <f t="shared" si="364"/>
        <v>0</v>
      </c>
      <c r="DA145" s="23">
        <f t="shared" si="365"/>
        <v>0.99999999999999989</v>
      </c>
      <c r="DB145" s="23">
        <f t="shared" si="366"/>
        <v>0.8749373796482609</v>
      </c>
      <c r="DC145" s="23">
        <f t="shared" si="367"/>
        <v>1.8402880363751081E-2</v>
      </c>
      <c r="DD145" s="23">
        <f t="shared" si="368"/>
        <v>6.7574857053186999E-2</v>
      </c>
      <c r="DE145" s="23">
        <f t="shared" si="369"/>
        <v>0</v>
      </c>
      <c r="DF145" s="23">
        <f t="shared" si="370"/>
        <v>0.17245122928915019</v>
      </c>
      <c r="DG145" s="23">
        <f t="shared" si="371"/>
        <v>9.5859030837004405E-3</v>
      </c>
      <c r="DH145" s="23">
        <f t="shared" si="372"/>
        <v>0.39350542372544933</v>
      </c>
      <c r="DI145" s="23">
        <f t="shared" si="373"/>
        <v>0.158174237749967</v>
      </c>
      <c r="DJ145" s="23">
        <f t="shared" si="374"/>
        <v>1.8554701680733279E-2</v>
      </c>
      <c r="DK145" s="23">
        <f t="shared" si="375"/>
        <v>2.229394029470466E-3</v>
      </c>
      <c r="DL145" s="23">
        <f t="shared" si="376"/>
        <v>1.7154160066236697</v>
      </c>
      <c r="DM145" s="23">
        <f t="shared" si="377"/>
        <v>0.8749373796482609</v>
      </c>
      <c r="DN145" s="23">
        <f t="shared" si="378"/>
        <v>1.8402880363751081E-2</v>
      </c>
      <c r="DO145" s="23">
        <f t="shared" si="379"/>
        <v>0.135149714106374</v>
      </c>
      <c r="DP145" s="23">
        <f t="shared" si="380"/>
        <v>0</v>
      </c>
      <c r="DR145" s="23">
        <f t="shared" si="381"/>
        <v>0.17245122928915019</v>
      </c>
      <c r="DS145" s="23">
        <f t="shared" si="382"/>
        <v>9.5859030837004405E-3</v>
      </c>
      <c r="DT145" s="23">
        <f t="shared" si="383"/>
        <v>0.39350542372544933</v>
      </c>
      <c r="DU145" s="23">
        <f t="shared" si="384"/>
        <v>0.158174237749967</v>
      </c>
      <c r="DV145" s="23">
        <f t="shared" si="385"/>
        <v>3.7109403361466557E-2</v>
      </c>
      <c r="DW145" s="23">
        <f t="shared" si="386"/>
        <v>4.458788058940932E-3</v>
      </c>
      <c r="DY145" s="23">
        <f t="shared" si="387"/>
        <v>1.7498747592965218</v>
      </c>
      <c r="DZ145" s="23">
        <f t="shared" si="388"/>
        <v>3.6805760727502163E-2</v>
      </c>
      <c r="EA145" s="23">
        <f t="shared" si="389"/>
        <v>0.202724571159561</v>
      </c>
      <c r="EB145" s="23">
        <f t="shared" si="390"/>
        <v>0</v>
      </c>
      <c r="ED145" s="23">
        <f t="shared" si="391"/>
        <v>0.17245122928915019</v>
      </c>
      <c r="EE145" s="23">
        <f t="shared" si="392"/>
        <v>9.5859030837004405E-3</v>
      </c>
      <c r="EF145" s="23">
        <f t="shared" si="393"/>
        <v>0.39350542372544933</v>
      </c>
      <c r="EG145" s="23">
        <f t="shared" si="394"/>
        <v>0.158174237749967</v>
      </c>
      <c r="EH145" s="23">
        <f t="shared" si="395"/>
        <v>1.8554701680733279E-2</v>
      </c>
      <c r="EI145" s="23">
        <f t="shared" si="396"/>
        <v>2.229394029470466E-3</v>
      </c>
      <c r="EJ145" s="23">
        <f t="shared" si="397"/>
        <v>2.7439059807420554</v>
      </c>
      <c r="EK145" s="23">
        <f t="shared" si="398"/>
        <v>8.3822114028046748</v>
      </c>
      <c r="EL145" s="83">
        <f t="shared" si="443"/>
        <v>0.69529251335666942</v>
      </c>
      <c r="EM145" s="24">
        <f t="shared" si="399"/>
        <v>7.3339100804276951</v>
      </c>
      <c r="EN145" s="24">
        <f t="shared" si="400"/>
        <v>0.15425683362948456</v>
      </c>
      <c r="EO145" s="24">
        <f t="shared" si="401"/>
        <v>1.1328534746682399</v>
      </c>
      <c r="EP145" s="24">
        <f t="shared" si="402"/>
        <v>0</v>
      </c>
      <c r="EQ145" s="24"/>
      <c r="ER145" s="24">
        <f t="shared" si="403"/>
        <v>1.4455226605751983</v>
      </c>
      <c r="ES145" s="24">
        <f t="shared" si="404"/>
        <v>8.035106613437433E-2</v>
      </c>
      <c r="ET145" s="24">
        <f t="shared" si="405"/>
        <v>3.2984456498169465</v>
      </c>
      <c r="EU145" s="24">
        <f t="shared" si="406"/>
        <v>1.325849899297711</v>
      </c>
      <c r="EV145" s="24">
        <f t="shared" si="407"/>
        <v>0.31105886400776311</v>
      </c>
      <c r="EW145" s="24">
        <f t="shared" si="408"/>
        <v>3.7374504110344001E-2</v>
      </c>
      <c r="EX145" s="23">
        <f t="shared" si="409"/>
        <v>14.771189664549651</v>
      </c>
      <c r="EY145" s="23">
        <f t="shared" si="410"/>
        <v>15.119623032667757</v>
      </c>
      <c r="EZ145" s="23">
        <f t="shared" si="411"/>
        <v>13.445339765251939</v>
      </c>
      <c r="FA145" s="23" t="str">
        <f t="shared" si="412"/>
        <v>Good</v>
      </c>
      <c r="FB145" s="23">
        <f t="shared" si="413"/>
        <v>669.71297667791509</v>
      </c>
      <c r="FC145" s="23">
        <f t="shared" si="414"/>
        <v>9.0139378120897048E-2</v>
      </c>
      <c r="FE145" s="23">
        <f t="shared" si="415"/>
        <v>-15.161951306237453</v>
      </c>
      <c r="FF145" s="23">
        <f t="shared" si="416"/>
        <v>8.316274430093569E-2</v>
      </c>
      <c r="FG145" s="80">
        <f t="shared" si="417"/>
        <v>0.10307039722395943</v>
      </c>
      <c r="FH145" s="80">
        <f t="shared" si="418"/>
        <v>1.3424522633512388</v>
      </c>
      <c r="FI145" s="23">
        <f t="shared" si="419"/>
        <v>7.3339100804276951</v>
      </c>
      <c r="FJ145" s="23">
        <f t="shared" si="420"/>
        <v>0.6660899195723049</v>
      </c>
      <c r="FK145" s="23">
        <f t="shared" si="421"/>
        <v>0</v>
      </c>
      <c r="FL145" s="24">
        <f t="shared" si="422"/>
        <v>8</v>
      </c>
      <c r="FM145" s="23">
        <f t="shared" si="423"/>
        <v>0.46676355509593503</v>
      </c>
      <c r="FN145" s="23">
        <f t="shared" si="424"/>
        <v>0</v>
      </c>
      <c r="FO145" s="23">
        <f t="shared" si="425"/>
        <v>0.10307039722395943</v>
      </c>
      <c r="FP145" s="23">
        <f t="shared" si="426"/>
        <v>0.15425683362948456</v>
      </c>
      <c r="FQ145" s="23">
        <f t="shared" si="427"/>
        <v>0.72409078594937903</v>
      </c>
      <c r="FR145" s="23">
        <f t="shared" si="428"/>
        <v>3.2984456498169465</v>
      </c>
      <c r="FS145" s="23">
        <f t="shared" si="429"/>
        <v>4.0225364357663258</v>
      </c>
      <c r="FT145" s="23">
        <f t="shared" si="430"/>
        <v>0.9774635642336742</v>
      </c>
      <c r="FU145" s="23">
        <f t="shared" si="431"/>
        <v>5</v>
      </c>
      <c r="FV145" s="23">
        <f t="shared" si="432"/>
        <v>0</v>
      </c>
      <c r="FW145" s="23">
        <f t="shared" si="433"/>
        <v>5</v>
      </c>
      <c r="FX145" s="24">
        <f t="shared" si="434"/>
        <v>0</v>
      </c>
      <c r="FY145" s="24">
        <f t="shared" si="435"/>
        <v>0.3649886991175646</v>
      </c>
      <c r="FZ145" s="24">
        <f t="shared" si="436"/>
        <v>8.035106613437433E-2</v>
      </c>
      <c r="GA145" s="74">
        <f t="shared" si="437"/>
        <v>0.44533976525193891</v>
      </c>
      <c r="GB145" s="74">
        <f t="shared" si="438"/>
        <v>0.44533976525193891</v>
      </c>
      <c r="GC145" s="23">
        <f t="shared" si="439"/>
        <v>1.325849899297711</v>
      </c>
      <c r="GD145" s="23">
        <f t="shared" si="440"/>
        <v>0.22881033545035012</v>
      </c>
      <c r="GE145" s="74">
        <f t="shared" si="441"/>
        <v>2</v>
      </c>
      <c r="GG145" s="24" t="str">
        <f t="shared" si="442"/>
        <v>CALCIC</v>
      </c>
      <c r="GH145" s="83">
        <f t="shared" si="444"/>
        <v>0.69529251335666942</v>
      </c>
    </row>
    <row r="146" spans="1:190" s="23" customFormat="1" ht="18" customHeight="1" x14ac:dyDescent="0.2">
      <c r="A146" s="23" t="s">
        <v>103</v>
      </c>
      <c r="B146" s="23" t="s">
        <v>144</v>
      </c>
      <c r="C146" s="24">
        <v>776</v>
      </c>
      <c r="D146" s="24">
        <v>2.238</v>
      </c>
      <c r="F146" s="37">
        <v>68.215800000000002</v>
      </c>
      <c r="G146" s="37">
        <v>0.23504</v>
      </c>
      <c r="H146" s="37">
        <v>12.6198</v>
      </c>
      <c r="I146" s="37">
        <v>0.91303999999999996</v>
      </c>
      <c r="J146" s="37">
        <v>0.10847999999999999</v>
      </c>
      <c r="K146" s="37">
        <v>0.63280000000000003</v>
      </c>
      <c r="L146" s="37">
        <v>1.8893599999999999</v>
      </c>
      <c r="M146" s="37">
        <v>3.2905600000000002</v>
      </c>
      <c r="N146" s="37">
        <v>2.4950399999999999</v>
      </c>
      <c r="O146" s="37"/>
      <c r="P146" s="37"/>
      <c r="Q146" s="37">
        <v>7.42</v>
      </c>
      <c r="S146" s="37">
        <v>47.04</v>
      </c>
      <c r="T146" s="37">
        <v>1.56</v>
      </c>
      <c r="U146" s="37">
        <v>7.64</v>
      </c>
      <c r="V146" s="37">
        <v>17.63</v>
      </c>
      <c r="W146" s="37">
        <v>0.31</v>
      </c>
      <c r="X146" s="37">
        <v>12.77</v>
      </c>
      <c r="Y146" s="37">
        <v>9</v>
      </c>
      <c r="Z146" s="37">
        <v>1.65</v>
      </c>
      <c r="AA146" s="37">
        <v>0.15</v>
      </c>
      <c r="AB146" s="37"/>
      <c r="AD146" s="38">
        <f t="shared" si="297"/>
        <v>7.0330421652630459</v>
      </c>
      <c r="AE146" s="39"/>
      <c r="AF146" s="58">
        <f t="shared" si="298"/>
        <v>0.95683726555897586</v>
      </c>
      <c r="AG146" s="38">
        <f t="shared" si="299"/>
        <v>2.5</v>
      </c>
      <c r="AH146" s="38">
        <f t="shared" si="300"/>
        <v>1.2314018143411172</v>
      </c>
      <c r="AI146" s="38">
        <f t="shared" si="301"/>
        <v>0.71537779347838892</v>
      </c>
      <c r="AJ146" s="39"/>
      <c r="AK146" s="40">
        <f t="shared" si="302"/>
        <v>773.19404409311323</v>
      </c>
      <c r="AL146" s="40">
        <f t="shared" si="303"/>
        <v>773.50084158340348</v>
      </c>
      <c r="AM146" s="40">
        <f t="shared" si="304"/>
        <v>818.27049381268512</v>
      </c>
      <c r="AN146" s="40">
        <f t="shared" si="305"/>
        <v>775.88465003969975</v>
      </c>
      <c r="AO146" s="40">
        <f t="shared" si="306"/>
        <v>835.49520298350023</v>
      </c>
      <c r="AP146" s="40">
        <f t="shared" si="307"/>
        <v>767.02619141441846</v>
      </c>
      <c r="AQ146" s="41"/>
      <c r="AR146" s="40">
        <f t="shared" si="308"/>
        <v>927.77576226638917</v>
      </c>
      <c r="AS146" s="40">
        <f t="shared" si="309"/>
        <v>917.81888433565757</v>
      </c>
      <c r="AT146" s="41"/>
      <c r="AU146" s="38">
        <f t="shared" si="310"/>
        <v>1.7368368113353831</v>
      </c>
      <c r="AV146" s="38">
        <f t="shared" si="311"/>
        <v>1.4233217880328548</v>
      </c>
      <c r="AW146" s="38">
        <f t="shared" si="312"/>
        <v>0.91627560509636496</v>
      </c>
      <c r="AX146" s="38">
        <f t="shared" si="313"/>
        <v>-3.9768167578839937</v>
      </c>
      <c r="AY146" s="38">
        <f t="shared" si="314"/>
        <v>1.982739964930629</v>
      </c>
      <c r="AZ146" s="38">
        <f t="shared" si="315"/>
        <v>1.0185606009867398</v>
      </c>
      <c r="BA146" s="39"/>
      <c r="BB146" s="42">
        <f t="shared" si="316"/>
        <v>0.43645386236536077</v>
      </c>
      <c r="BC146" s="42" t="str">
        <f t="shared" si="317"/>
        <v>YES</v>
      </c>
      <c r="BD146" s="38">
        <f t="shared" si="318"/>
        <v>2.7870679425514036</v>
      </c>
      <c r="BE146" s="38">
        <f t="shared" si="319"/>
        <v>2.2645546692846152</v>
      </c>
      <c r="BF146" s="38">
        <f t="shared" si="320"/>
        <v>1.8708217158926386</v>
      </c>
      <c r="BG146" s="38">
        <f t="shared" si="321"/>
        <v>2.760449939560619</v>
      </c>
      <c r="BH146" s="38">
        <f t="shared" si="322"/>
        <v>2.1803374546704655</v>
      </c>
      <c r="BI146" s="38">
        <f t="shared" si="323"/>
        <v>1.8619676055935477</v>
      </c>
      <c r="BJ146" s="38">
        <f t="shared" si="324"/>
        <v>3.1770679425514037</v>
      </c>
      <c r="BK146" s="38">
        <f t="shared" si="325"/>
        <v>3.3370464028915867</v>
      </c>
      <c r="BL146" s="24"/>
      <c r="BM146" s="24">
        <f t="shared" si="326"/>
        <v>1.1353348545293862</v>
      </c>
      <c r="BN146" s="24">
        <f t="shared" si="327"/>
        <v>2.9424578236027584E-3</v>
      </c>
      <c r="BO146" s="24">
        <f t="shared" si="328"/>
        <v>0.12377085356165593</v>
      </c>
      <c r="BP146" s="24">
        <f t="shared" si="329"/>
        <v>0</v>
      </c>
      <c r="BQ146" s="24">
        <f t="shared" si="330"/>
        <v>1.2708221984678424E-2</v>
      </c>
      <c r="BR146" s="24">
        <f t="shared" si="331"/>
        <v>1.5292334801762114E-3</v>
      </c>
      <c r="BS146" s="24">
        <f t="shared" si="332"/>
        <v>1.5700519050029279E-2</v>
      </c>
      <c r="BT146" s="24">
        <f t="shared" si="333"/>
        <v>3.3692004265532996E-2</v>
      </c>
      <c r="BU146" s="24">
        <f t="shared" si="334"/>
        <v>5.3091616663090181E-2</v>
      </c>
      <c r="BV146" s="24">
        <f t="shared" si="335"/>
        <v>2.6487748948999957E-2</v>
      </c>
      <c r="BW146" s="24">
        <f t="shared" si="336"/>
        <v>0</v>
      </c>
      <c r="BX146" s="24">
        <f t="shared" si="337"/>
        <v>0.41190459800997897</v>
      </c>
      <c r="BY146" s="23">
        <f t="shared" si="338"/>
        <v>1.8171621083171308</v>
      </c>
      <c r="BZ146" s="23">
        <f t="shared" si="339"/>
        <v>1.608607729480898</v>
      </c>
      <c r="CA146" s="24">
        <f t="shared" si="340"/>
        <v>0.62478457443778468</v>
      </c>
      <c r="CB146" s="24">
        <f t="shared" si="341"/>
        <v>1.6192599494206717E-3</v>
      </c>
      <c r="CC146" s="24">
        <f t="shared" si="342"/>
        <v>6.811216951704975E-2</v>
      </c>
      <c r="CD146" s="24">
        <f t="shared" si="343"/>
        <v>0</v>
      </c>
      <c r="CE146" s="24">
        <f t="shared" si="344"/>
        <v>6.9934442978493959E-3</v>
      </c>
      <c r="CF146" s="24">
        <f t="shared" si="345"/>
        <v>8.4155038957555123E-4</v>
      </c>
      <c r="CG146" s="24">
        <f t="shared" si="346"/>
        <v>8.6401312123823067E-3</v>
      </c>
      <c r="CH146" s="24">
        <f t="shared" si="347"/>
        <v>1.8541000888872308E-2</v>
      </c>
      <c r="CI146" s="24">
        <f t="shared" si="348"/>
        <v>2.9216775113288154E-2</v>
      </c>
      <c r="CJ146" s="24">
        <f t="shared" si="349"/>
        <v>1.4576436977067607E-2</v>
      </c>
      <c r="CK146" s="24">
        <f t="shared" si="350"/>
        <v>0</v>
      </c>
      <c r="CL146" s="24">
        <f t="shared" si="351"/>
        <v>0.22667465721670962</v>
      </c>
      <c r="CM146" s="23">
        <f t="shared" si="352"/>
        <v>1</v>
      </c>
      <c r="CN146" s="23">
        <f t="shared" si="353"/>
        <v>0.77332534278329046</v>
      </c>
      <c r="CP146">
        <f t="shared" si="354"/>
        <v>0.70578726791009627</v>
      </c>
      <c r="CQ146">
        <f t="shared" si="355"/>
        <v>1.8291953778888637E-3</v>
      </c>
      <c r="CR146">
        <f t="shared" si="356"/>
        <v>0.15388568796893337</v>
      </c>
      <c r="CS146">
        <f t="shared" si="357"/>
        <v>0</v>
      </c>
      <c r="CT146">
        <f t="shared" si="358"/>
        <v>7.9001373372608388E-3</v>
      </c>
      <c r="CU146">
        <f t="shared" si="359"/>
        <v>9.5065655358357571E-4</v>
      </c>
      <c r="CV146">
        <f t="shared" si="360"/>
        <v>9.7603155587819273E-3</v>
      </c>
      <c r="CW146">
        <f t="shared" si="361"/>
        <v>2.0944823059134185E-2</v>
      </c>
      <c r="CX146">
        <f t="shared" si="362"/>
        <v>6.6009401409780608E-2</v>
      </c>
      <c r="CY146">
        <f t="shared" si="363"/>
        <v>3.2932514824540376E-2</v>
      </c>
      <c r="CZ146">
        <f t="shared" si="364"/>
        <v>0</v>
      </c>
      <c r="DA146" s="23">
        <f t="shared" si="365"/>
        <v>1</v>
      </c>
      <c r="DB146" s="23">
        <f t="shared" si="366"/>
        <v>0.78290002546422277</v>
      </c>
      <c r="DC146" s="23">
        <f t="shared" si="367"/>
        <v>1.9529587324797069E-2</v>
      </c>
      <c r="DD146" s="23">
        <f t="shared" si="368"/>
        <v>7.4930610723708088E-2</v>
      </c>
      <c r="DE146" s="23">
        <f t="shared" si="369"/>
        <v>0</v>
      </c>
      <c r="DF146" s="23">
        <f t="shared" si="370"/>
        <v>0.24538459825405307</v>
      </c>
      <c r="DG146" s="23">
        <f t="shared" si="371"/>
        <v>4.3700440528634359E-3</v>
      </c>
      <c r="DH146" s="23">
        <f t="shared" si="372"/>
        <v>0.31683885630353009</v>
      </c>
      <c r="DI146" s="23">
        <f t="shared" si="373"/>
        <v>0.16049246220402516</v>
      </c>
      <c r="DJ146" s="23">
        <f t="shared" si="374"/>
        <v>2.6621963281052097E-2</v>
      </c>
      <c r="DK146" s="23">
        <f t="shared" si="375"/>
        <v>1.5924243067646185E-3</v>
      </c>
      <c r="DL146" s="23">
        <f t="shared" si="376"/>
        <v>1.6326605719150162</v>
      </c>
      <c r="DM146" s="23">
        <f t="shared" si="377"/>
        <v>0.78290002546422277</v>
      </c>
      <c r="DN146" s="23">
        <f t="shared" si="378"/>
        <v>1.9529587324797069E-2</v>
      </c>
      <c r="DO146" s="23">
        <f t="shared" si="379"/>
        <v>0.14986122144741618</v>
      </c>
      <c r="DP146" s="23">
        <f t="shared" si="380"/>
        <v>0</v>
      </c>
      <c r="DR146" s="23">
        <f t="shared" si="381"/>
        <v>0.24538459825405307</v>
      </c>
      <c r="DS146" s="23">
        <f t="shared" si="382"/>
        <v>4.3700440528634359E-3</v>
      </c>
      <c r="DT146" s="23">
        <f t="shared" si="383"/>
        <v>0.31683885630353009</v>
      </c>
      <c r="DU146" s="23">
        <f t="shared" si="384"/>
        <v>0.16049246220402516</v>
      </c>
      <c r="DV146" s="23">
        <f t="shared" si="385"/>
        <v>5.3243926562104194E-2</v>
      </c>
      <c r="DW146" s="23">
        <f t="shared" si="386"/>
        <v>3.1848486135292371E-3</v>
      </c>
      <c r="DY146" s="23">
        <f t="shared" si="387"/>
        <v>1.5658000509284455</v>
      </c>
      <c r="DZ146" s="23">
        <f t="shared" si="388"/>
        <v>3.9059174649594137E-2</v>
      </c>
      <c r="EA146" s="23">
        <f t="shared" si="389"/>
        <v>0.22479183217112425</v>
      </c>
      <c r="EB146" s="23">
        <f t="shared" si="390"/>
        <v>0</v>
      </c>
      <c r="ED146" s="23">
        <f t="shared" si="391"/>
        <v>0.24538459825405307</v>
      </c>
      <c r="EE146" s="23">
        <f t="shared" si="392"/>
        <v>4.3700440528634359E-3</v>
      </c>
      <c r="EF146" s="23">
        <f t="shared" si="393"/>
        <v>0.31683885630353009</v>
      </c>
      <c r="EG146" s="23">
        <f t="shared" si="394"/>
        <v>0.16049246220402516</v>
      </c>
      <c r="EH146" s="23">
        <f t="shared" si="395"/>
        <v>2.6621963281052097E-2</v>
      </c>
      <c r="EI146" s="23">
        <f t="shared" si="396"/>
        <v>1.5924243067646185E-3</v>
      </c>
      <c r="EJ146" s="23">
        <f t="shared" si="397"/>
        <v>2.5849514061514522</v>
      </c>
      <c r="EK146" s="23">
        <f t="shared" si="398"/>
        <v>8.8976527548125333</v>
      </c>
      <c r="EL146" s="83">
        <f t="shared" si="443"/>
        <v>0.56354613763463923</v>
      </c>
      <c r="EM146" s="24">
        <f t="shared" si="399"/>
        <v>6.9659725683145446</v>
      </c>
      <c r="EN146" s="24">
        <f t="shared" si="400"/>
        <v>0.17376748646083257</v>
      </c>
      <c r="EO146" s="24">
        <f t="shared" si="401"/>
        <v>1.3334131098511737</v>
      </c>
      <c r="EP146" s="24">
        <f t="shared" si="402"/>
        <v>0</v>
      </c>
      <c r="EQ146" s="24"/>
      <c r="ER146" s="24">
        <f t="shared" si="403"/>
        <v>2.1833469466437418</v>
      </c>
      <c r="ES146" s="24">
        <f t="shared" si="404"/>
        <v>3.8883134505612475E-2</v>
      </c>
      <c r="ET146" s="24">
        <f t="shared" si="405"/>
        <v>2.8191221226207568</v>
      </c>
      <c r="EU146" s="24">
        <f t="shared" si="406"/>
        <v>1.4280061984562908</v>
      </c>
      <c r="EV146" s="24">
        <f t="shared" si="407"/>
        <v>0.47374596985234257</v>
      </c>
      <c r="EW146" s="24">
        <f t="shared" si="408"/>
        <v>2.8337677039829295E-2</v>
      </c>
      <c r="EX146" s="23">
        <f t="shared" si="409"/>
        <v>14.942511566852952</v>
      </c>
      <c r="EY146" s="23">
        <f t="shared" si="410"/>
        <v>15.444595213745124</v>
      </c>
      <c r="EZ146" s="23">
        <f t="shared" si="411"/>
        <v>13.514505368396661</v>
      </c>
      <c r="FA146" s="23" t="str">
        <f t="shared" si="412"/>
        <v>Good</v>
      </c>
      <c r="FB146" s="23">
        <f t="shared" si="413"/>
        <v>277.83901321601275</v>
      </c>
      <c r="FC146" s="23">
        <f t="shared" si="414"/>
        <v>0.11980073121087925</v>
      </c>
      <c r="FE146" s="23">
        <f t="shared" si="415"/>
        <v>-15.145717279358639</v>
      </c>
      <c r="FF146" s="23">
        <f t="shared" si="416"/>
        <v>8.5252199776907511E-2</v>
      </c>
      <c r="FG146" s="80">
        <f t="shared" si="417"/>
        <v>0.15902129897890704</v>
      </c>
      <c r="FH146" s="80">
        <f t="shared" si="418"/>
        <v>2.0243256476648348</v>
      </c>
      <c r="FI146" s="23">
        <f t="shared" si="419"/>
        <v>6.9659725683145446</v>
      </c>
      <c r="FJ146" s="23">
        <f t="shared" si="420"/>
        <v>1.0340274316854554</v>
      </c>
      <c r="FK146" s="23">
        <f t="shared" si="421"/>
        <v>0</v>
      </c>
      <c r="FL146" s="24">
        <f t="shared" si="422"/>
        <v>8</v>
      </c>
      <c r="FM146" s="23">
        <f t="shared" si="423"/>
        <v>0.29938567816571826</v>
      </c>
      <c r="FN146" s="23">
        <f t="shared" si="424"/>
        <v>0</v>
      </c>
      <c r="FO146" s="23">
        <f t="shared" si="425"/>
        <v>0.15902129897890704</v>
      </c>
      <c r="FP146" s="23">
        <f t="shared" si="426"/>
        <v>0.17376748646083257</v>
      </c>
      <c r="FQ146" s="23">
        <f t="shared" si="427"/>
        <v>0.63217446360545781</v>
      </c>
      <c r="FR146" s="23">
        <f t="shared" si="428"/>
        <v>2.8191221226207568</v>
      </c>
      <c r="FS146" s="23">
        <f t="shared" si="429"/>
        <v>3.4512965862262144</v>
      </c>
      <c r="FT146" s="23">
        <f t="shared" si="430"/>
        <v>1.5487034137737856</v>
      </c>
      <c r="FU146" s="23">
        <f t="shared" si="431"/>
        <v>5</v>
      </c>
      <c r="FV146" s="23">
        <f t="shared" si="432"/>
        <v>0</v>
      </c>
      <c r="FW146" s="23">
        <f t="shared" si="433"/>
        <v>5</v>
      </c>
      <c r="FX146" s="24">
        <f t="shared" si="434"/>
        <v>0</v>
      </c>
      <c r="FY146" s="24">
        <f t="shared" si="435"/>
        <v>0.47562223389104918</v>
      </c>
      <c r="FZ146" s="24">
        <f t="shared" si="436"/>
        <v>3.8883134505612475E-2</v>
      </c>
      <c r="GA146" s="74">
        <f t="shared" si="437"/>
        <v>0.51450536839666161</v>
      </c>
      <c r="GB146" s="74">
        <f t="shared" si="438"/>
        <v>0.51450536839666161</v>
      </c>
      <c r="GC146" s="23">
        <f t="shared" si="439"/>
        <v>1.4280061984562908</v>
      </c>
      <c r="GD146" s="23">
        <f t="shared" si="440"/>
        <v>5.7488433147047546E-2</v>
      </c>
      <c r="GE146" s="74">
        <f t="shared" si="441"/>
        <v>2</v>
      </c>
      <c r="GG146" s="24" t="str">
        <f t="shared" si="442"/>
        <v>CALCIC</v>
      </c>
      <c r="GH146" s="83">
        <f t="shared" si="444"/>
        <v>0.56354613763463923</v>
      </c>
    </row>
    <row r="147" spans="1:190" s="23" customFormat="1" ht="18" customHeight="1" x14ac:dyDescent="0.2">
      <c r="A147" s="23" t="s">
        <v>103</v>
      </c>
      <c r="B147" s="23" t="s">
        <v>144</v>
      </c>
      <c r="C147" s="24">
        <v>776</v>
      </c>
      <c r="D147" s="24">
        <v>2.238</v>
      </c>
      <c r="F147" s="37">
        <v>68.223100000000002</v>
      </c>
      <c r="G147" s="37">
        <v>0.20665500000000001</v>
      </c>
      <c r="H147" s="37">
        <v>12.6149</v>
      </c>
      <c r="I147" s="37">
        <v>0.78169500000000003</v>
      </c>
      <c r="J147" s="37">
        <v>7.1879999999999999E-2</v>
      </c>
      <c r="K147" s="37">
        <v>0.48519000000000001</v>
      </c>
      <c r="L147" s="37">
        <v>1.7969999999999999</v>
      </c>
      <c r="M147" s="37">
        <v>3.2345999999999999</v>
      </c>
      <c r="N147" s="37">
        <v>2.4529000000000001</v>
      </c>
      <c r="O147" s="37"/>
      <c r="P147" s="37"/>
      <c r="Q147" s="37">
        <v>7.76</v>
      </c>
      <c r="S147" s="37">
        <v>48.97</v>
      </c>
      <c r="T147" s="37">
        <v>1.49</v>
      </c>
      <c r="U147" s="37">
        <v>7.12</v>
      </c>
      <c r="V147" s="37">
        <v>13.05</v>
      </c>
      <c r="W147" s="37">
        <v>0.56000000000000005</v>
      </c>
      <c r="X147" s="37">
        <v>14.15</v>
      </c>
      <c r="Y147" s="37">
        <v>10.5</v>
      </c>
      <c r="Z147" s="37">
        <v>1.24</v>
      </c>
      <c r="AA147" s="37">
        <v>0.23</v>
      </c>
      <c r="AB147" s="37"/>
      <c r="AD147" s="38">
        <f t="shared" si="297"/>
        <v>7.4627997426211898</v>
      </c>
      <c r="AE147" s="39"/>
      <c r="AF147" s="58">
        <f t="shared" si="298"/>
        <v>0.57243816254416957</v>
      </c>
      <c r="AG147" s="38">
        <f t="shared" si="299"/>
        <v>2.8</v>
      </c>
      <c r="AH147" s="38">
        <f t="shared" si="300"/>
        <v>1.1042242886573366</v>
      </c>
      <c r="AI147" s="38">
        <f t="shared" si="301"/>
        <v>0.46989574111996646</v>
      </c>
      <c r="AJ147" s="39"/>
      <c r="AK147" s="40">
        <f t="shared" si="302"/>
        <v>778.1220307126456</v>
      </c>
      <c r="AL147" s="40">
        <f t="shared" si="303"/>
        <v>784.4214909159457</v>
      </c>
      <c r="AM147" s="40">
        <f t="shared" si="304"/>
        <v>788.05877236060928</v>
      </c>
      <c r="AN147" s="40">
        <f t="shared" si="305"/>
        <v>758.42647328735472</v>
      </c>
      <c r="AO147" s="40">
        <f t="shared" si="306"/>
        <v>797.20736299453063</v>
      </c>
      <c r="AP147" s="40">
        <f t="shared" si="307"/>
        <v>786.24628741675838</v>
      </c>
      <c r="AQ147" s="41"/>
      <c r="AR147" s="40">
        <f t="shared" si="308"/>
        <v>906.51838825007815</v>
      </c>
      <c r="AS147" s="40">
        <f t="shared" si="309"/>
        <v>894.85266728583747</v>
      </c>
      <c r="AT147" s="41"/>
      <c r="AU147" s="38">
        <f t="shared" si="310"/>
        <v>1.1642700501846961</v>
      </c>
      <c r="AV147" s="38">
        <f t="shared" si="311"/>
        <v>1.3772935997593605</v>
      </c>
      <c r="AW147" s="38">
        <f t="shared" si="312"/>
        <v>0.96295185390141813</v>
      </c>
      <c r="AX147" s="38">
        <f t="shared" si="313"/>
        <v>-6.4162176904841317</v>
      </c>
      <c r="AY147" s="38">
        <f t="shared" si="314"/>
        <v>2.6655493505280985</v>
      </c>
      <c r="AZ147" s="38">
        <f t="shared" si="315"/>
        <v>0.89129269665276545</v>
      </c>
      <c r="BA147" s="39"/>
      <c r="BB147" s="42">
        <f t="shared" si="316"/>
        <v>0.34096510293297361</v>
      </c>
      <c r="BC147" s="42" t="str">
        <f t="shared" si="317"/>
        <v>YES</v>
      </c>
      <c r="BD147" s="38">
        <f t="shared" si="318"/>
        <v>2.2301865964381626</v>
      </c>
      <c r="BE147" s="38">
        <f t="shared" si="319"/>
        <v>1.9024687809153216</v>
      </c>
      <c r="BF147" s="38">
        <f t="shared" si="320"/>
        <v>1.5880772356463442</v>
      </c>
      <c r="BG147" s="38">
        <f t="shared" si="321"/>
        <v>2.1360342751314585</v>
      </c>
      <c r="BH147" s="38">
        <f t="shared" si="322"/>
        <v>1.7120257063485944</v>
      </c>
      <c r="BI147" s="38">
        <f t="shared" si="323"/>
        <v>1.4047010071138946</v>
      </c>
      <c r="BJ147" s="38">
        <f t="shared" si="324"/>
        <v>2.6201865964381628</v>
      </c>
      <c r="BK147" s="38">
        <f t="shared" si="325"/>
        <v>2.8100572960329329</v>
      </c>
      <c r="BL147" s="24"/>
      <c r="BM147" s="24">
        <f t="shared" si="326"/>
        <v>1.1354563504942223</v>
      </c>
      <c r="BN147" s="24">
        <f t="shared" si="327"/>
        <v>2.5871069670550884E-3</v>
      </c>
      <c r="BO147" s="24">
        <f t="shared" si="328"/>
        <v>0.12372279597100853</v>
      </c>
      <c r="BP147" s="24">
        <f t="shared" si="329"/>
        <v>0</v>
      </c>
      <c r="BQ147" s="24">
        <f t="shared" si="330"/>
        <v>1.0880085849812935E-2</v>
      </c>
      <c r="BR147" s="24">
        <f t="shared" si="331"/>
        <v>1.0132863436123347E-3</v>
      </c>
      <c r="BS147" s="24">
        <f t="shared" si="332"/>
        <v>1.2038139756453389E-2</v>
      </c>
      <c r="BT147" s="24">
        <f t="shared" si="333"/>
        <v>3.204499495340369E-2</v>
      </c>
      <c r="BU147" s="24">
        <f t="shared" si="334"/>
        <v>5.2188728744782496E-2</v>
      </c>
      <c r="BV147" s="24">
        <f t="shared" si="335"/>
        <v>2.6040383880419554E-2</v>
      </c>
      <c r="BW147" s="24">
        <f t="shared" si="336"/>
        <v>0</v>
      </c>
      <c r="BX147" s="24">
        <f t="shared" si="337"/>
        <v>0.43077893268968148</v>
      </c>
      <c r="BY147" s="23">
        <f t="shared" si="338"/>
        <v>1.8267508056504518</v>
      </c>
      <c r="BZ147" s="23">
        <f t="shared" si="339"/>
        <v>1.5979237815569809</v>
      </c>
      <c r="CA147" s="24">
        <f t="shared" si="340"/>
        <v>0.62157156136571134</v>
      </c>
      <c r="CB147" s="24">
        <f t="shared" si="341"/>
        <v>1.4162342006653152E-3</v>
      </c>
      <c r="CC147" s="24">
        <f t="shared" si="342"/>
        <v>6.772833798037084E-2</v>
      </c>
      <c r="CD147" s="24">
        <f t="shared" si="343"/>
        <v>0</v>
      </c>
      <c r="CE147" s="24">
        <f t="shared" si="344"/>
        <v>5.9559770364731599E-3</v>
      </c>
      <c r="CF147" s="24">
        <f t="shared" si="345"/>
        <v>5.5469325125138426E-4</v>
      </c>
      <c r="CG147" s="24">
        <f t="shared" si="346"/>
        <v>6.589918952939487E-3</v>
      </c>
      <c r="CH147" s="24">
        <f t="shared" si="347"/>
        <v>1.7542072434993901E-2</v>
      </c>
      <c r="CI147" s="24">
        <f t="shared" si="348"/>
        <v>2.8569156002753008E-2</v>
      </c>
      <c r="CJ147" s="24">
        <f t="shared" si="349"/>
        <v>1.425502799827552E-2</v>
      </c>
      <c r="CK147" s="24">
        <f t="shared" si="350"/>
        <v>0</v>
      </c>
      <c r="CL147" s="24">
        <f t="shared" si="351"/>
        <v>0.23581702077656611</v>
      </c>
      <c r="CM147" s="23">
        <f t="shared" si="352"/>
        <v>1</v>
      </c>
      <c r="CN147" s="23">
        <f t="shared" si="353"/>
        <v>0.76418297922343392</v>
      </c>
      <c r="CP147">
        <f t="shared" si="354"/>
        <v>0.71058229660231931</v>
      </c>
      <c r="CQ147">
        <f t="shared" si="355"/>
        <v>1.6190427834638457E-3</v>
      </c>
      <c r="CR147">
        <f t="shared" si="356"/>
        <v>0.15485443974111934</v>
      </c>
      <c r="CS147">
        <f t="shared" si="357"/>
        <v>0</v>
      </c>
      <c r="CT147">
        <f t="shared" si="358"/>
        <v>6.8088891193618913E-3</v>
      </c>
      <c r="CU147">
        <f t="shared" si="359"/>
        <v>6.3412683089615911E-4</v>
      </c>
      <c r="CV147">
        <f t="shared" si="360"/>
        <v>7.5336132395023856E-3</v>
      </c>
      <c r="CW147">
        <f t="shared" si="361"/>
        <v>2.0054144836732932E-2</v>
      </c>
      <c r="CX147">
        <f t="shared" si="362"/>
        <v>6.5320673422772368E-2</v>
      </c>
      <c r="CY147">
        <f t="shared" si="363"/>
        <v>3.2592773423831753E-2</v>
      </c>
      <c r="CZ147">
        <f t="shared" si="364"/>
        <v>0</v>
      </c>
      <c r="DA147" s="23">
        <f t="shared" si="365"/>
        <v>0.99999999999999989</v>
      </c>
      <c r="DB147" s="23">
        <f t="shared" si="366"/>
        <v>0.81502156137293769</v>
      </c>
      <c r="DC147" s="23">
        <f t="shared" si="367"/>
        <v>1.8653259688427969E-2</v>
      </c>
      <c r="DD147" s="23">
        <f t="shared" si="368"/>
        <v>6.9830621512146807E-2</v>
      </c>
      <c r="DE147" s="23">
        <f t="shared" si="369"/>
        <v>0</v>
      </c>
      <c r="DF147" s="23">
        <f t="shared" si="370"/>
        <v>0.18163749331908072</v>
      </c>
      <c r="DG147" s="23">
        <f t="shared" si="371"/>
        <v>7.8942731277533047E-3</v>
      </c>
      <c r="DH147" s="23">
        <f t="shared" si="372"/>
        <v>0.35107829418128045</v>
      </c>
      <c r="DI147" s="23">
        <f t="shared" si="373"/>
        <v>0.18724120590469601</v>
      </c>
      <c r="DJ147" s="23">
        <f t="shared" si="374"/>
        <v>2.0006808768790667E-2</v>
      </c>
      <c r="DK147" s="23">
        <f t="shared" si="375"/>
        <v>2.4417172703724149E-3</v>
      </c>
      <c r="DL147" s="23">
        <f t="shared" si="376"/>
        <v>1.6538052351454859</v>
      </c>
      <c r="DM147" s="23">
        <f t="shared" si="377"/>
        <v>0.81502156137293769</v>
      </c>
      <c r="DN147" s="23">
        <f t="shared" si="378"/>
        <v>1.8653259688427969E-2</v>
      </c>
      <c r="DO147" s="23">
        <f t="shared" si="379"/>
        <v>0.13966124302429361</v>
      </c>
      <c r="DP147" s="23">
        <f t="shared" si="380"/>
        <v>0</v>
      </c>
      <c r="DR147" s="23">
        <f t="shared" si="381"/>
        <v>0.18163749331908072</v>
      </c>
      <c r="DS147" s="23">
        <f t="shared" si="382"/>
        <v>7.8942731277533047E-3</v>
      </c>
      <c r="DT147" s="23">
        <f t="shared" si="383"/>
        <v>0.35107829418128045</v>
      </c>
      <c r="DU147" s="23">
        <f t="shared" si="384"/>
        <v>0.18724120590469601</v>
      </c>
      <c r="DV147" s="23">
        <f t="shared" si="385"/>
        <v>4.0013617537581335E-2</v>
      </c>
      <c r="DW147" s="23">
        <f t="shared" si="386"/>
        <v>4.8834345407448299E-3</v>
      </c>
      <c r="DY147" s="23">
        <f t="shared" si="387"/>
        <v>1.6300431227458754</v>
      </c>
      <c r="DZ147" s="23">
        <f t="shared" si="388"/>
        <v>3.7306519376855939E-2</v>
      </c>
      <c r="EA147" s="23">
        <f t="shared" si="389"/>
        <v>0.20949186453644042</v>
      </c>
      <c r="EB147" s="23">
        <f t="shared" si="390"/>
        <v>0</v>
      </c>
      <c r="ED147" s="23">
        <f t="shared" si="391"/>
        <v>0.18163749331908072</v>
      </c>
      <c r="EE147" s="23">
        <f t="shared" si="392"/>
        <v>7.8942731277533047E-3</v>
      </c>
      <c r="EF147" s="23">
        <f t="shared" si="393"/>
        <v>0.35107829418128045</v>
      </c>
      <c r="EG147" s="23">
        <f t="shared" si="394"/>
        <v>0.18724120590469601</v>
      </c>
      <c r="EH147" s="23">
        <f t="shared" si="395"/>
        <v>2.0006808768790667E-2</v>
      </c>
      <c r="EI147" s="23">
        <f t="shared" si="396"/>
        <v>2.4417172703724149E-3</v>
      </c>
      <c r="EJ147" s="23">
        <f t="shared" si="397"/>
        <v>2.6271412992311451</v>
      </c>
      <c r="EK147" s="23">
        <f t="shared" si="398"/>
        <v>8.7547632122912997</v>
      </c>
      <c r="EL147" s="83">
        <f t="shared" si="443"/>
        <v>0.65903489706702645</v>
      </c>
      <c r="EM147" s="24">
        <f t="shared" si="399"/>
        <v>7.1353207827320109</v>
      </c>
      <c r="EN147" s="24">
        <f t="shared" si="400"/>
        <v>0.16330487170956545</v>
      </c>
      <c r="EO147" s="24">
        <f t="shared" si="401"/>
        <v>1.2227011126119607</v>
      </c>
      <c r="EP147" s="24">
        <f t="shared" si="402"/>
        <v>0</v>
      </c>
      <c r="EQ147" s="24"/>
      <c r="ER147" s="24">
        <f t="shared" si="403"/>
        <v>1.5901932444826945</v>
      </c>
      <c r="ES147" s="24">
        <f t="shared" si="404"/>
        <v>6.911249196663441E-2</v>
      </c>
      <c r="ET147" s="24">
        <f t="shared" si="405"/>
        <v>3.0736073345322565</v>
      </c>
      <c r="EU147" s="24">
        <f t="shared" si="406"/>
        <v>1.639252421279493</v>
      </c>
      <c r="EV147" s="24">
        <f t="shared" si="407"/>
        <v>0.35030974680871108</v>
      </c>
      <c r="EW147" s="24">
        <f t="shared" si="408"/>
        <v>4.2753313066945492E-2</v>
      </c>
      <c r="EX147" s="23">
        <f t="shared" si="409"/>
        <v>14.893492259314616</v>
      </c>
      <c r="EY147" s="23">
        <f t="shared" si="410"/>
        <v>15.286555319190274</v>
      </c>
      <c r="EZ147" s="23">
        <f t="shared" si="411"/>
        <v>13.254239838035124</v>
      </c>
      <c r="FA147" s="23" t="str">
        <f t="shared" si="412"/>
        <v>Good</v>
      </c>
      <c r="FB147" s="23">
        <f t="shared" si="413"/>
        <v>400.159922774942</v>
      </c>
      <c r="FC147" s="23">
        <f t="shared" si="414"/>
        <v>0.11465500612868307</v>
      </c>
      <c r="FE147" s="23">
        <f t="shared" si="415"/>
        <v>-14.876032739235249</v>
      </c>
      <c r="FF147" s="23">
        <f t="shared" si="416"/>
        <v>8.5369556766176247E-2</v>
      </c>
      <c r="FG147" s="80">
        <f t="shared" si="417"/>
        <v>0.11595588708440627</v>
      </c>
      <c r="FH147" s="80">
        <f t="shared" si="418"/>
        <v>1.4742373573982883</v>
      </c>
      <c r="FI147" s="23">
        <f t="shared" si="419"/>
        <v>7.1353207827320109</v>
      </c>
      <c r="FJ147" s="23">
        <f t="shared" si="420"/>
        <v>0.86467921726798913</v>
      </c>
      <c r="FK147" s="23">
        <f t="shared" si="421"/>
        <v>0</v>
      </c>
      <c r="FL147" s="24">
        <f t="shared" si="422"/>
        <v>8</v>
      </c>
      <c r="FM147" s="23">
        <f t="shared" si="423"/>
        <v>0.35802189534397155</v>
      </c>
      <c r="FN147" s="23">
        <f t="shared" si="424"/>
        <v>0</v>
      </c>
      <c r="FO147" s="23">
        <f t="shared" si="425"/>
        <v>0.11595588708440627</v>
      </c>
      <c r="FP147" s="23">
        <f t="shared" si="426"/>
        <v>0.16330487170956545</v>
      </c>
      <c r="FQ147" s="23">
        <f t="shared" si="427"/>
        <v>0.63728265413794327</v>
      </c>
      <c r="FR147" s="23">
        <f t="shared" si="428"/>
        <v>3.0736073345322565</v>
      </c>
      <c r="FS147" s="23">
        <f t="shared" si="429"/>
        <v>3.7108899886701998</v>
      </c>
      <c r="FT147" s="23">
        <f t="shared" si="430"/>
        <v>1.2891100113298002</v>
      </c>
      <c r="FU147" s="23">
        <f t="shared" si="431"/>
        <v>5</v>
      </c>
      <c r="FV147" s="23">
        <f t="shared" si="432"/>
        <v>0</v>
      </c>
      <c r="FW147" s="23">
        <f t="shared" si="433"/>
        <v>5</v>
      </c>
      <c r="FX147" s="24">
        <f t="shared" si="434"/>
        <v>0</v>
      </c>
      <c r="FY147" s="24">
        <f t="shared" si="435"/>
        <v>0.18512734606848813</v>
      </c>
      <c r="FZ147" s="24">
        <f t="shared" si="436"/>
        <v>6.911249196663441E-2</v>
      </c>
      <c r="GA147" s="74">
        <f t="shared" si="437"/>
        <v>0.25423983803512251</v>
      </c>
      <c r="GB147" s="74">
        <f t="shared" si="438"/>
        <v>0.25423983803512251</v>
      </c>
      <c r="GC147" s="23">
        <f t="shared" si="439"/>
        <v>1.639252421279493</v>
      </c>
      <c r="GD147" s="23">
        <f t="shared" si="440"/>
        <v>0.10650774068538449</v>
      </c>
      <c r="GE147" s="74">
        <f t="shared" si="441"/>
        <v>2</v>
      </c>
      <c r="GG147" s="24" t="str">
        <f t="shared" si="442"/>
        <v>CALCIC</v>
      </c>
      <c r="GH147" s="83">
        <f t="shared" si="444"/>
        <v>0.65903489706702645</v>
      </c>
    </row>
    <row r="148" spans="1:190" s="23" customFormat="1" ht="18" customHeight="1" x14ac:dyDescent="0.2">
      <c r="A148" s="23" t="s">
        <v>103</v>
      </c>
      <c r="B148" s="23" t="s">
        <v>144</v>
      </c>
      <c r="C148" s="24">
        <v>776</v>
      </c>
      <c r="D148" s="24">
        <v>2.238</v>
      </c>
      <c r="F148" s="37">
        <v>67.708799999999997</v>
      </c>
      <c r="G148" s="37">
        <v>0.19700999999999999</v>
      </c>
      <c r="H148" s="37">
        <v>12.716100000000001</v>
      </c>
      <c r="I148" s="37">
        <v>1.02982</v>
      </c>
      <c r="J148" s="37">
        <v>5.373E-2</v>
      </c>
      <c r="K148" s="37">
        <v>0.35820000000000002</v>
      </c>
      <c r="L148" s="37">
        <v>1.7372700000000001</v>
      </c>
      <c r="M148" s="37">
        <v>3.1252900000000001</v>
      </c>
      <c r="N148" s="37">
        <v>2.6327699999999998</v>
      </c>
      <c r="O148" s="37"/>
      <c r="P148" s="37"/>
      <c r="Q148" s="37">
        <v>7.94</v>
      </c>
      <c r="S148" s="37">
        <v>49.01</v>
      </c>
      <c r="T148" s="37">
        <v>1.23</v>
      </c>
      <c r="U148" s="37">
        <v>8.85</v>
      </c>
      <c r="V148" s="37">
        <v>13.88</v>
      </c>
      <c r="W148" s="37">
        <v>0.31</v>
      </c>
      <c r="X148" s="37">
        <v>12.06</v>
      </c>
      <c r="Y148" s="37">
        <v>9</v>
      </c>
      <c r="Z148" s="37">
        <v>1.64</v>
      </c>
      <c r="AA148" s="37">
        <v>0.39</v>
      </c>
      <c r="AB148" s="37"/>
      <c r="AD148" s="38">
        <f t="shared" si="297"/>
        <v>7.1858927506751735</v>
      </c>
      <c r="AE148" s="39"/>
      <c r="AF148" s="58">
        <f t="shared" si="298"/>
        <v>0.40031919793547449</v>
      </c>
      <c r="AG148" s="38">
        <f t="shared" si="299"/>
        <v>2.6</v>
      </c>
      <c r="AH148" s="38">
        <f t="shared" si="300"/>
        <v>2.3231165433885863</v>
      </c>
      <c r="AI148" s="38">
        <f t="shared" si="301"/>
        <v>3.1989736722698403</v>
      </c>
      <c r="AJ148" s="39"/>
      <c r="AK148" s="40">
        <f t="shared" si="302"/>
        <v>772.07557323419451</v>
      </c>
      <c r="AL148" s="40">
        <f t="shared" si="303"/>
        <v>776.21583109449784</v>
      </c>
      <c r="AM148" s="40">
        <f t="shared" si="304"/>
        <v>778.86879342286511</v>
      </c>
      <c r="AN148" s="40">
        <f t="shared" si="305"/>
        <v>756.20827328497978</v>
      </c>
      <c r="AO148" s="40">
        <f t="shared" si="306"/>
        <v>812.74017015808113</v>
      </c>
      <c r="AP148" s="40">
        <f t="shared" si="307"/>
        <v>785.44887215230278</v>
      </c>
      <c r="AQ148" s="41"/>
      <c r="AR148" s="40">
        <f t="shared" si="308"/>
        <v>900.38649093020058</v>
      </c>
      <c r="AS148" s="40">
        <f t="shared" si="309"/>
        <v>866.88744660558041</v>
      </c>
      <c r="AT148" s="41"/>
      <c r="AU148" s="38">
        <f t="shared" si="310"/>
        <v>2.1215060364925757</v>
      </c>
      <c r="AV148" s="38">
        <f t="shared" si="311"/>
        <v>1.9658053182409356</v>
      </c>
      <c r="AW148" s="38">
        <f t="shared" si="312"/>
        <v>1.4112668598731919</v>
      </c>
      <c r="AX148" s="38">
        <f t="shared" si="313"/>
        <v>0.56822307568648345</v>
      </c>
      <c r="AY148" s="38">
        <f t="shared" si="314"/>
        <v>5.7511414488719277</v>
      </c>
      <c r="AZ148" s="38">
        <f t="shared" si="315"/>
        <v>1.3537067605719098</v>
      </c>
      <c r="BA148" s="39"/>
      <c r="BB148" s="42">
        <f t="shared" si="316"/>
        <v>0.39233323044760804</v>
      </c>
      <c r="BC148" s="42" t="str">
        <f t="shared" si="317"/>
        <v>YES</v>
      </c>
      <c r="BD148" s="38">
        <f t="shared" si="318"/>
        <v>3.7734491806151356</v>
      </c>
      <c r="BE148" s="38">
        <f t="shared" si="319"/>
        <v>2.9837021047512833</v>
      </c>
      <c r="BF148" s="38">
        <f t="shared" si="320"/>
        <v>2.5007863844451017</v>
      </c>
      <c r="BG148" s="38">
        <f t="shared" si="321"/>
        <v>3.8664519639501709</v>
      </c>
      <c r="BH148" s="38">
        <f t="shared" si="322"/>
        <v>3.0098389729626298</v>
      </c>
      <c r="BI148" s="38">
        <f t="shared" si="323"/>
        <v>2.6719053000083162</v>
      </c>
      <c r="BJ148" s="38">
        <f t="shared" si="324"/>
        <v>4.1634491806151352</v>
      </c>
      <c r="BK148" s="38">
        <f t="shared" si="325"/>
        <v>4.2704807355324146</v>
      </c>
      <c r="BL148" s="24"/>
      <c r="BM148" s="24">
        <f t="shared" si="326"/>
        <v>1.1268967101222782</v>
      </c>
      <c r="BN148" s="24">
        <f t="shared" si="327"/>
        <v>2.4663615377296605E-3</v>
      </c>
      <c r="BO148" s="24">
        <f t="shared" si="328"/>
        <v>0.12471533233295085</v>
      </c>
      <c r="BP148" s="24">
        <f t="shared" si="329"/>
        <v>0</v>
      </c>
      <c r="BQ148" s="24">
        <f t="shared" si="330"/>
        <v>1.4333633974701585E-2</v>
      </c>
      <c r="BR148" s="24">
        <f t="shared" si="331"/>
        <v>7.5742731277533035E-4</v>
      </c>
      <c r="BS148" s="24">
        <f t="shared" si="332"/>
        <v>8.8873671360943218E-3</v>
      </c>
      <c r="BT148" s="24">
        <f t="shared" si="333"/>
        <v>3.0979859979242977E-2</v>
      </c>
      <c r="BU148" s="24">
        <f t="shared" si="334"/>
        <v>5.0425064013720801E-2</v>
      </c>
      <c r="BV148" s="24">
        <f t="shared" si="335"/>
        <v>2.794991294747123E-2</v>
      </c>
      <c r="BW148" s="24">
        <f t="shared" si="336"/>
        <v>0</v>
      </c>
      <c r="BX148" s="24">
        <f t="shared" si="337"/>
        <v>0.44077122752011227</v>
      </c>
      <c r="BY148" s="23">
        <f t="shared" si="338"/>
        <v>1.828182896877077</v>
      </c>
      <c r="BZ148" s="23">
        <f t="shared" si="339"/>
        <v>1.5905019786511077</v>
      </c>
      <c r="CA148" s="24">
        <f t="shared" si="340"/>
        <v>0.61640261050864009</v>
      </c>
      <c r="CB148" s="24">
        <f t="shared" si="341"/>
        <v>1.3490781157305036E-3</v>
      </c>
      <c r="CC148" s="24">
        <f t="shared" si="342"/>
        <v>6.8218192253078735E-2</v>
      </c>
      <c r="CD148" s="24">
        <f t="shared" si="343"/>
        <v>0</v>
      </c>
      <c r="CE148" s="24">
        <f t="shared" si="344"/>
        <v>7.8403719885939555E-3</v>
      </c>
      <c r="CF148" s="24">
        <f t="shared" si="345"/>
        <v>4.143060927159839E-4</v>
      </c>
      <c r="CG148" s="24">
        <f t="shared" si="346"/>
        <v>4.8613118256799273E-3</v>
      </c>
      <c r="CH148" s="24">
        <f t="shared" si="347"/>
        <v>1.6945711521622442E-2</v>
      </c>
      <c r="CI148" s="24">
        <f t="shared" si="348"/>
        <v>2.7582067472492755E-2</v>
      </c>
      <c r="CJ148" s="24">
        <f t="shared" si="349"/>
        <v>1.5288357086818607E-2</v>
      </c>
      <c r="CK148" s="24">
        <f t="shared" si="350"/>
        <v>0</v>
      </c>
      <c r="CL148" s="24">
        <f t="shared" si="351"/>
        <v>0.24109799313462715</v>
      </c>
      <c r="CM148" s="23">
        <f t="shared" si="352"/>
        <v>1.0000000000000002</v>
      </c>
      <c r="CN148" s="23">
        <f t="shared" si="353"/>
        <v>0.75890200686537301</v>
      </c>
      <c r="CP148">
        <f t="shared" si="354"/>
        <v>0.70851638366271663</v>
      </c>
      <c r="CQ148">
        <f t="shared" si="355"/>
        <v>1.5506812131232698E-3</v>
      </c>
      <c r="CR148">
        <f t="shared" si="356"/>
        <v>0.15682512063106133</v>
      </c>
      <c r="CS148">
        <f t="shared" si="357"/>
        <v>0</v>
      </c>
      <c r="CT148">
        <f t="shared" si="358"/>
        <v>9.0120189519398326E-3</v>
      </c>
      <c r="CU148">
        <f t="shared" si="359"/>
        <v>4.7621903206791262E-4</v>
      </c>
      <c r="CV148">
        <f t="shared" si="360"/>
        <v>5.587774963745489E-3</v>
      </c>
      <c r="CW148">
        <f t="shared" si="361"/>
        <v>1.9478039257465593E-2</v>
      </c>
      <c r="CX148">
        <f t="shared" si="362"/>
        <v>6.3407735030277551E-2</v>
      </c>
      <c r="CY148">
        <f t="shared" si="363"/>
        <v>3.514602725760245E-2</v>
      </c>
      <c r="CZ148">
        <f t="shared" si="364"/>
        <v>0</v>
      </c>
      <c r="DA148" s="23">
        <f t="shared" si="365"/>
        <v>1.0000000000000002</v>
      </c>
      <c r="DB148" s="23">
        <f t="shared" si="366"/>
        <v>0.81568729268710793</v>
      </c>
      <c r="DC148" s="23">
        <f t="shared" si="367"/>
        <v>1.5398328467628458E-2</v>
      </c>
      <c r="DD148" s="23">
        <f t="shared" si="368"/>
        <v>8.6797893312148766E-2</v>
      </c>
      <c r="DE148" s="23">
        <f t="shared" si="369"/>
        <v>0</v>
      </c>
      <c r="DF148" s="23">
        <f t="shared" si="370"/>
        <v>0.1931899162658115</v>
      </c>
      <c r="DG148" s="23">
        <f t="shared" si="371"/>
        <v>4.3700440528634359E-3</v>
      </c>
      <c r="DH148" s="23">
        <f t="shared" si="372"/>
        <v>0.29922291362729631</v>
      </c>
      <c r="DI148" s="23">
        <f t="shared" si="373"/>
        <v>0.16049246220402516</v>
      </c>
      <c r="DJ148" s="23">
        <f t="shared" si="374"/>
        <v>2.6460618049045721E-2</v>
      </c>
      <c r="DK148" s="23">
        <f t="shared" si="375"/>
        <v>4.1403031975880081E-3</v>
      </c>
      <c r="DL148" s="23">
        <f t="shared" si="376"/>
        <v>1.605759771863515</v>
      </c>
      <c r="DM148" s="23">
        <f t="shared" si="377"/>
        <v>0.81568729268710793</v>
      </c>
      <c r="DN148" s="23">
        <f t="shared" si="378"/>
        <v>1.5398328467628458E-2</v>
      </c>
      <c r="DO148" s="23">
        <f t="shared" si="379"/>
        <v>0.17359578662429753</v>
      </c>
      <c r="DP148" s="23">
        <f t="shared" si="380"/>
        <v>0</v>
      </c>
      <c r="DR148" s="23">
        <f t="shared" si="381"/>
        <v>0.1931899162658115</v>
      </c>
      <c r="DS148" s="23">
        <f t="shared" si="382"/>
        <v>4.3700440528634359E-3</v>
      </c>
      <c r="DT148" s="23">
        <f t="shared" si="383"/>
        <v>0.29922291362729631</v>
      </c>
      <c r="DU148" s="23">
        <f t="shared" si="384"/>
        <v>0.16049246220402516</v>
      </c>
      <c r="DV148" s="23">
        <f t="shared" si="385"/>
        <v>5.2921236098091441E-2</v>
      </c>
      <c r="DW148" s="23">
        <f t="shared" si="386"/>
        <v>8.2806063951760163E-3</v>
      </c>
      <c r="DY148" s="23">
        <f t="shared" si="387"/>
        <v>1.6313745853742159</v>
      </c>
      <c r="DZ148" s="23">
        <f t="shared" si="388"/>
        <v>3.0796656935256916E-2</v>
      </c>
      <c r="EA148" s="23">
        <f t="shared" si="389"/>
        <v>0.2603936799364463</v>
      </c>
      <c r="EB148" s="23">
        <f t="shared" si="390"/>
        <v>0</v>
      </c>
      <c r="ED148" s="23">
        <f t="shared" si="391"/>
        <v>0.1931899162658115</v>
      </c>
      <c r="EE148" s="23">
        <f t="shared" si="392"/>
        <v>4.3700440528634359E-3</v>
      </c>
      <c r="EF148" s="23">
        <f t="shared" si="393"/>
        <v>0.29922291362729631</v>
      </c>
      <c r="EG148" s="23">
        <f t="shared" si="394"/>
        <v>0.16049246220402516</v>
      </c>
      <c r="EH148" s="23">
        <f t="shared" si="395"/>
        <v>2.6460618049045721E-2</v>
      </c>
      <c r="EI148" s="23">
        <f t="shared" si="396"/>
        <v>4.1403031975880081E-3</v>
      </c>
      <c r="EJ148" s="23">
        <f t="shared" si="397"/>
        <v>2.6104411796425495</v>
      </c>
      <c r="EK148" s="23">
        <f t="shared" si="398"/>
        <v>8.8107712134503693</v>
      </c>
      <c r="EL148" s="83">
        <f t="shared" si="443"/>
        <v>0.60766676955239196</v>
      </c>
      <c r="EM148" s="24">
        <f t="shared" si="399"/>
        <v>7.1868341175848363</v>
      </c>
      <c r="EN148" s="24">
        <f t="shared" si="400"/>
        <v>0.13567114919783416</v>
      </c>
      <c r="EO148" s="24">
        <f t="shared" si="401"/>
        <v>1.5295127595656333</v>
      </c>
      <c r="EP148" s="24">
        <f t="shared" si="402"/>
        <v>0</v>
      </c>
      <c r="EQ148" s="24"/>
      <c r="ER148" s="24">
        <f t="shared" si="403"/>
        <v>1.7021521529636991</v>
      </c>
      <c r="ES148" s="24">
        <f t="shared" si="404"/>
        <v>3.8503458342479147E-2</v>
      </c>
      <c r="ET148" s="24">
        <f t="shared" si="405"/>
        <v>2.6363846337921286</v>
      </c>
      <c r="EU148" s="24">
        <f t="shared" si="406"/>
        <v>1.4140623659629963</v>
      </c>
      <c r="EV148" s="24">
        <f t="shared" si="407"/>
        <v>0.46627690359327462</v>
      </c>
      <c r="EW148" s="24">
        <f t="shared" si="408"/>
        <v>7.2958528456529878E-2</v>
      </c>
      <c r="EX148" s="23">
        <f t="shared" si="409"/>
        <v>14.643120637409607</v>
      </c>
      <c r="EY148" s="23">
        <f t="shared" si="410"/>
        <v>15.182356069459413</v>
      </c>
      <c r="EZ148" s="23">
        <f t="shared" si="411"/>
        <v>13.229058271446611</v>
      </c>
      <c r="FA148" s="23" t="str">
        <f t="shared" si="412"/>
        <v>Good</v>
      </c>
      <c r="FB148" s="23">
        <f t="shared" si="413"/>
        <v>463.6436189941308</v>
      </c>
      <c r="FC148" s="23">
        <f t="shared" si="414"/>
        <v>0.11048037522288984</v>
      </c>
      <c r="FE148" s="23">
        <f t="shared" si="415"/>
        <v>-15.075880590441603</v>
      </c>
      <c r="FF148" s="23">
        <f t="shared" si="416"/>
        <v>8.4463689405508552E-2</v>
      </c>
      <c r="FG148" s="80">
        <f t="shared" si="417"/>
        <v>0.12299314172543405</v>
      </c>
      <c r="FH148" s="80">
        <f t="shared" si="418"/>
        <v>1.5791590112382652</v>
      </c>
      <c r="FI148" s="23">
        <f t="shared" si="419"/>
        <v>7.1868341175848363</v>
      </c>
      <c r="FJ148" s="23">
        <f t="shared" si="420"/>
        <v>0.81316588241516374</v>
      </c>
      <c r="FK148" s="23">
        <f t="shared" si="421"/>
        <v>0</v>
      </c>
      <c r="FL148" s="24">
        <f t="shared" si="422"/>
        <v>8</v>
      </c>
      <c r="FM148" s="23">
        <f t="shared" si="423"/>
        <v>0.71634687715046952</v>
      </c>
      <c r="FN148" s="23">
        <f t="shared" si="424"/>
        <v>0</v>
      </c>
      <c r="FO148" s="23">
        <f t="shared" si="425"/>
        <v>0.12299314172543405</v>
      </c>
      <c r="FP148" s="23">
        <f t="shared" si="426"/>
        <v>0.13567114919783416</v>
      </c>
      <c r="FQ148" s="23">
        <f t="shared" si="427"/>
        <v>0.97501116807373778</v>
      </c>
      <c r="FR148" s="23">
        <f t="shared" si="428"/>
        <v>2.6363846337921286</v>
      </c>
      <c r="FS148" s="23">
        <f t="shared" si="429"/>
        <v>3.6113958018658665</v>
      </c>
      <c r="FT148" s="23">
        <f t="shared" si="430"/>
        <v>1.3886041981341335</v>
      </c>
      <c r="FU148" s="23">
        <f t="shared" si="431"/>
        <v>5</v>
      </c>
      <c r="FV148" s="23">
        <f t="shared" si="432"/>
        <v>0</v>
      </c>
      <c r="FW148" s="23">
        <f t="shared" si="433"/>
        <v>5</v>
      </c>
      <c r="FX148" s="24">
        <f t="shared" si="434"/>
        <v>0</v>
      </c>
      <c r="FY148" s="24">
        <f t="shared" si="435"/>
        <v>0.19055481310413169</v>
      </c>
      <c r="FZ148" s="24">
        <f t="shared" si="436"/>
        <v>3.8503458342479147E-2</v>
      </c>
      <c r="GA148" s="74">
        <f t="shared" si="437"/>
        <v>0.22905827144661084</v>
      </c>
      <c r="GB148" s="74">
        <f t="shared" si="438"/>
        <v>0.22905827144661084</v>
      </c>
      <c r="GC148" s="23">
        <f t="shared" si="439"/>
        <v>1.4140623659629963</v>
      </c>
      <c r="GD148" s="23">
        <f t="shared" si="440"/>
        <v>0.35687936259039299</v>
      </c>
      <c r="GE148" s="74">
        <f t="shared" si="441"/>
        <v>2</v>
      </c>
      <c r="GG148" s="24" t="str">
        <f t="shared" si="442"/>
        <v>CALCIC</v>
      </c>
      <c r="GH148" s="83">
        <f t="shared" si="444"/>
        <v>0.60766676955239196</v>
      </c>
    </row>
    <row r="149" spans="1:190" s="23" customFormat="1" ht="18" customHeight="1" x14ac:dyDescent="0.2">
      <c r="A149" s="23" t="s">
        <v>103</v>
      </c>
      <c r="B149" s="23" t="s">
        <v>144</v>
      </c>
      <c r="C149" s="24">
        <v>776</v>
      </c>
      <c r="D149" s="24">
        <v>2.238</v>
      </c>
      <c r="F149" s="37">
        <v>67.965199999999996</v>
      </c>
      <c r="G149" s="37">
        <v>0.20525199999999999</v>
      </c>
      <c r="H149" s="37">
        <v>12.734500000000001</v>
      </c>
      <c r="I149" s="37">
        <v>0.84777999999999998</v>
      </c>
      <c r="J149" s="37">
        <v>4.462E-2</v>
      </c>
      <c r="K149" s="37">
        <v>0.34803600000000001</v>
      </c>
      <c r="L149" s="37">
        <v>1.55278</v>
      </c>
      <c r="M149" s="37">
        <v>2.9984600000000001</v>
      </c>
      <c r="N149" s="37">
        <v>2.5611899999999999</v>
      </c>
      <c r="O149" s="37"/>
      <c r="P149" s="37"/>
      <c r="Q149" s="37">
        <v>8.11</v>
      </c>
      <c r="S149" s="37">
        <v>49.45</v>
      </c>
      <c r="T149" s="37">
        <v>1.57</v>
      </c>
      <c r="U149" s="37">
        <v>7.56</v>
      </c>
      <c r="V149" s="37">
        <v>11.31</v>
      </c>
      <c r="W149" s="37">
        <v>0.48</v>
      </c>
      <c r="X149" s="37">
        <v>15.16</v>
      </c>
      <c r="Y149" s="37">
        <v>10.5</v>
      </c>
      <c r="Z149" s="37">
        <v>1.46</v>
      </c>
      <c r="AA149" s="37">
        <v>0.22</v>
      </c>
      <c r="AB149" s="37"/>
      <c r="AD149" s="38">
        <f t="shared" si="297"/>
        <v>7.9562141276606848</v>
      </c>
      <c r="AE149" s="39"/>
      <c r="AF149" s="58">
        <f t="shared" si="298"/>
        <v>0.3062699625052076</v>
      </c>
      <c r="AG149" s="38">
        <f t="shared" si="299"/>
        <v>3.2</v>
      </c>
      <c r="AH149" s="38">
        <f t="shared" si="300"/>
        <v>1.808886662698411</v>
      </c>
      <c r="AI149" s="38">
        <f t="shared" si="301"/>
        <v>1.0218169455750754</v>
      </c>
      <c r="AJ149" s="39"/>
      <c r="AK149" s="40">
        <f t="shared" si="302"/>
        <v>803.5738287705019</v>
      </c>
      <c r="AL149" s="40">
        <f t="shared" si="303"/>
        <v>810.13387487988962</v>
      </c>
      <c r="AM149" s="40">
        <f t="shared" si="304"/>
        <v>792.04436905411194</v>
      </c>
      <c r="AN149" s="40">
        <f t="shared" si="305"/>
        <v>752.08528087203388</v>
      </c>
      <c r="AO149" s="40">
        <f t="shared" si="306"/>
        <v>799.44715647215185</v>
      </c>
      <c r="AP149" s="40">
        <f t="shared" si="307"/>
        <v>802.11418080024271</v>
      </c>
      <c r="AQ149" s="41"/>
      <c r="AR149" s="40">
        <f t="shared" si="308"/>
        <v>895.54956296230625</v>
      </c>
      <c r="AS149" s="40">
        <f t="shared" si="309"/>
        <v>875.276029941361</v>
      </c>
      <c r="AT149" s="41"/>
      <c r="AU149" s="38">
        <f t="shared" si="310"/>
        <v>1.4407766639225288</v>
      </c>
      <c r="AV149" s="38">
        <f t="shared" si="311"/>
        <v>1.5407263650269638</v>
      </c>
      <c r="AW149" s="38">
        <f t="shared" si="312"/>
        <v>1.1838089800962783</v>
      </c>
      <c r="AX149" s="38">
        <f t="shared" si="313"/>
        <v>-3.925096358504383</v>
      </c>
      <c r="AY149" s="38">
        <f t="shared" si="314"/>
        <v>3.4295154979442288</v>
      </c>
      <c r="AZ149" s="38">
        <f t="shared" si="315"/>
        <v>0.9639868051183994</v>
      </c>
      <c r="BA149" s="39"/>
      <c r="BB149" s="42">
        <f t="shared" si="316"/>
        <v>0.29503733156227091</v>
      </c>
      <c r="BC149" s="42" t="str">
        <f t="shared" si="317"/>
        <v>YES</v>
      </c>
      <c r="BD149" s="38">
        <f t="shared" si="318"/>
        <v>2.5266187520362324</v>
      </c>
      <c r="BE149" s="38">
        <f t="shared" si="319"/>
        <v>2.0912664257934441</v>
      </c>
      <c r="BF149" s="38">
        <f t="shared" si="320"/>
        <v>1.7328103897692804</v>
      </c>
      <c r="BG149" s="38">
        <f t="shared" si="321"/>
        <v>2.4684154595396324</v>
      </c>
      <c r="BH149" s="38">
        <f t="shared" si="322"/>
        <v>1.9613115946547248</v>
      </c>
      <c r="BI149" s="38">
        <f t="shared" si="323"/>
        <v>1.6481074785577365</v>
      </c>
      <c r="BJ149" s="38">
        <f t="shared" si="324"/>
        <v>2.9166187520362326</v>
      </c>
      <c r="BK149" s="38">
        <f t="shared" si="325"/>
        <v>3.0905775864199736</v>
      </c>
      <c r="BL149" s="24"/>
      <c r="BM149" s="24">
        <f t="shared" si="326"/>
        <v>1.1311640478461096</v>
      </c>
      <c r="BN149" s="24">
        <f t="shared" si="327"/>
        <v>2.5695428574290047E-3</v>
      </c>
      <c r="BO149" s="24">
        <f t="shared" si="328"/>
        <v>0.12489579348966763</v>
      </c>
      <c r="BP149" s="24">
        <f t="shared" si="329"/>
        <v>0</v>
      </c>
      <c r="BQ149" s="24">
        <f t="shared" si="330"/>
        <v>1.1799895332264386E-2</v>
      </c>
      <c r="BR149" s="24">
        <f t="shared" si="331"/>
        <v>6.2900440528634361E-4</v>
      </c>
      <c r="BS149" s="24">
        <f t="shared" si="332"/>
        <v>8.6351862327686303E-3</v>
      </c>
      <c r="BT149" s="24">
        <f t="shared" si="333"/>
        <v>2.7689942829018467E-2</v>
      </c>
      <c r="BU149" s="24">
        <f t="shared" si="334"/>
        <v>4.8378722436183928E-2</v>
      </c>
      <c r="BV149" s="24">
        <f t="shared" si="335"/>
        <v>2.7190008068283155E-2</v>
      </c>
      <c r="BW149" s="24">
        <f t="shared" si="336"/>
        <v>0</v>
      </c>
      <c r="BX149" s="24">
        <f t="shared" si="337"/>
        <v>0.4502083948599635</v>
      </c>
      <c r="BY149" s="23">
        <f t="shared" si="338"/>
        <v>1.8331605383569751</v>
      </c>
      <c r="BZ149" s="23">
        <f t="shared" si="339"/>
        <v>1.5834166674911461</v>
      </c>
      <c r="CA149" s="24">
        <f t="shared" si="340"/>
        <v>0.61705673026321473</v>
      </c>
      <c r="CB149" s="24">
        <f t="shared" si="341"/>
        <v>1.4017009441693712E-3</v>
      </c>
      <c r="CC149" s="24">
        <f t="shared" si="342"/>
        <v>6.8131399774516863E-2</v>
      </c>
      <c r="CD149" s="24">
        <f t="shared" si="343"/>
        <v>0</v>
      </c>
      <c r="CE149" s="24">
        <f t="shared" si="344"/>
        <v>6.4369132355644064E-3</v>
      </c>
      <c r="CF149" s="24">
        <f t="shared" si="345"/>
        <v>3.4312565218652788E-4</v>
      </c>
      <c r="CG149" s="24">
        <f t="shared" si="346"/>
        <v>4.7105455589329746E-3</v>
      </c>
      <c r="CH149" s="24">
        <f t="shared" si="347"/>
        <v>1.5105028855703169E-2</v>
      </c>
      <c r="CI149" s="24">
        <f t="shared" si="348"/>
        <v>2.6390881444319548E-2</v>
      </c>
      <c r="CJ149" s="24">
        <f t="shared" si="349"/>
        <v>1.4832311463922856E-2</v>
      </c>
      <c r="CK149" s="24">
        <f t="shared" si="350"/>
        <v>0</v>
      </c>
      <c r="CL149" s="24">
        <f t="shared" si="351"/>
        <v>0.24559136280746924</v>
      </c>
      <c r="CM149" s="23">
        <f t="shared" si="352"/>
        <v>0.99999999999999978</v>
      </c>
      <c r="CN149" s="23">
        <f t="shared" si="353"/>
        <v>0.75440863719253048</v>
      </c>
      <c r="CP149">
        <f t="shared" si="354"/>
        <v>0.71438179922558798</v>
      </c>
      <c r="CQ149">
        <f t="shared" si="355"/>
        <v>1.6227837625963177E-3</v>
      </c>
      <c r="CR149">
        <f t="shared" si="356"/>
        <v>0.15775480459929667</v>
      </c>
      <c r="CS149">
        <f t="shared" si="357"/>
        <v>0</v>
      </c>
      <c r="CT149">
        <f t="shared" si="358"/>
        <v>7.4521732494838514E-3</v>
      </c>
      <c r="CU149">
        <f t="shared" si="359"/>
        <v>3.9724503234071253E-4</v>
      </c>
      <c r="CV149">
        <f t="shared" si="360"/>
        <v>5.4535148012877128E-3</v>
      </c>
      <c r="CW149">
        <f t="shared" si="361"/>
        <v>1.7487464542666437E-2</v>
      </c>
      <c r="CX149">
        <f t="shared" si="362"/>
        <v>6.1106749006043848E-2</v>
      </c>
      <c r="CY149">
        <f t="shared" si="363"/>
        <v>3.4343465780696275E-2</v>
      </c>
      <c r="CZ149">
        <f t="shared" si="364"/>
        <v>0</v>
      </c>
      <c r="DA149" s="23">
        <f t="shared" si="365"/>
        <v>0.99999999999999989</v>
      </c>
      <c r="DB149" s="23">
        <f t="shared" si="366"/>
        <v>0.82301033714298089</v>
      </c>
      <c r="DC149" s="23">
        <f t="shared" si="367"/>
        <v>1.9654776987135511E-2</v>
      </c>
      <c r="DD149" s="23">
        <f t="shared" si="368"/>
        <v>7.4145996998852506E-2</v>
      </c>
      <c r="DE149" s="23">
        <f t="shared" si="369"/>
        <v>0</v>
      </c>
      <c r="DF149" s="23">
        <f t="shared" si="370"/>
        <v>0.15741916087653662</v>
      </c>
      <c r="DG149" s="23">
        <f t="shared" si="371"/>
        <v>6.7665198237885464E-3</v>
      </c>
      <c r="DH149" s="23">
        <f t="shared" si="372"/>
        <v>0.37613759291789484</v>
      </c>
      <c r="DI149" s="23">
        <f t="shared" si="373"/>
        <v>0.18724120590469601</v>
      </c>
      <c r="DJ149" s="23">
        <f t="shared" si="374"/>
        <v>2.3556403872930946E-2</v>
      </c>
      <c r="DK149" s="23">
        <f t="shared" si="375"/>
        <v>2.3355556499214405E-3</v>
      </c>
      <c r="DL149" s="23">
        <f t="shared" si="376"/>
        <v>1.670267550174737</v>
      </c>
      <c r="DM149" s="23">
        <f t="shared" si="377"/>
        <v>0.82301033714298089</v>
      </c>
      <c r="DN149" s="23">
        <f t="shared" si="378"/>
        <v>1.9654776987135511E-2</v>
      </c>
      <c r="DO149" s="23">
        <f t="shared" si="379"/>
        <v>0.14829199399770501</v>
      </c>
      <c r="DP149" s="23">
        <f t="shared" si="380"/>
        <v>0</v>
      </c>
      <c r="DR149" s="23">
        <f t="shared" si="381"/>
        <v>0.15741916087653662</v>
      </c>
      <c r="DS149" s="23">
        <f t="shared" si="382"/>
        <v>6.7665198237885464E-3</v>
      </c>
      <c r="DT149" s="23">
        <f t="shared" si="383"/>
        <v>0.37613759291789484</v>
      </c>
      <c r="DU149" s="23">
        <f t="shared" si="384"/>
        <v>0.18724120590469601</v>
      </c>
      <c r="DV149" s="23">
        <f t="shared" si="385"/>
        <v>4.7112807745861893E-2</v>
      </c>
      <c r="DW149" s="23">
        <f t="shared" si="386"/>
        <v>4.6711112998428809E-3</v>
      </c>
      <c r="DY149" s="23">
        <f t="shared" si="387"/>
        <v>1.6460206742859618</v>
      </c>
      <c r="DZ149" s="23">
        <f t="shared" si="388"/>
        <v>3.9309553974271022E-2</v>
      </c>
      <c r="EA149" s="23">
        <f t="shared" si="389"/>
        <v>0.22243799099655753</v>
      </c>
      <c r="EB149" s="23">
        <f t="shared" si="390"/>
        <v>0</v>
      </c>
      <c r="ED149" s="23">
        <f t="shared" si="391"/>
        <v>0.15741916087653662</v>
      </c>
      <c r="EE149" s="23">
        <f t="shared" si="392"/>
        <v>6.7665198237885464E-3</v>
      </c>
      <c r="EF149" s="23">
        <f t="shared" si="393"/>
        <v>0.37613759291789484</v>
      </c>
      <c r="EG149" s="23">
        <f t="shared" si="394"/>
        <v>0.18724120590469601</v>
      </c>
      <c r="EH149" s="23">
        <f t="shared" si="395"/>
        <v>2.3556403872930946E-2</v>
      </c>
      <c r="EI149" s="23">
        <f t="shared" si="396"/>
        <v>2.3355556499214405E-3</v>
      </c>
      <c r="EJ149" s="23">
        <f t="shared" si="397"/>
        <v>2.6612246583025589</v>
      </c>
      <c r="EK149" s="23">
        <f t="shared" si="398"/>
        <v>8.6426374895648106</v>
      </c>
      <c r="EL149" s="83">
        <f t="shared" si="443"/>
        <v>0.70496266843772903</v>
      </c>
      <c r="EM149" s="24">
        <f t="shared" si="399"/>
        <v>7.112979994091301</v>
      </c>
      <c r="EN149" s="24">
        <f t="shared" si="400"/>
        <v>0.16986911243805305</v>
      </c>
      <c r="EO149" s="24">
        <f t="shared" si="401"/>
        <v>1.2816339467268851</v>
      </c>
      <c r="EP149" s="24">
        <f t="shared" si="402"/>
        <v>0</v>
      </c>
      <c r="EQ149" s="24"/>
      <c r="ER149" s="24">
        <f t="shared" si="403"/>
        <v>1.3605167413673895</v>
      </c>
      <c r="ES149" s="24">
        <f t="shared" si="404"/>
        <v>5.8480577902958367E-2</v>
      </c>
      <c r="ET149" s="24">
        <f t="shared" si="405"/>
        <v>3.2508208617868655</v>
      </c>
      <c r="EU149" s="24">
        <f t="shared" si="406"/>
        <v>1.6182578657432496</v>
      </c>
      <c r="EV149" s="24">
        <f t="shared" si="407"/>
        <v>0.40717891846304538</v>
      </c>
      <c r="EW149" s="24">
        <f t="shared" si="408"/>
        <v>4.0370721637951898E-2</v>
      </c>
      <c r="EX149" s="23">
        <f t="shared" si="409"/>
        <v>14.852559100056702</v>
      </c>
      <c r="EY149" s="23">
        <f t="shared" si="410"/>
        <v>15.3001087401577</v>
      </c>
      <c r="EZ149" s="23">
        <f t="shared" si="411"/>
        <v>13.234301234313453</v>
      </c>
      <c r="FA149" s="23" t="str">
        <f t="shared" si="412"/>
        <v>Good</v>
      </c>
      <c r="FB149" s="23">
        <f t="shared" si="413"/>
        <v>585.54311473871553</v>
      </c>
      <c r="FC149" s="23">
        <f t="shared" si="414"/>
        <v>9.9790219724328652E-2</v>
      </c>
      <c r="FE149" s="23">
        <f t="shared" si="415"/>
        <v>-14.288893443435759</v>
      </c>
      <c r="FF149" s="23">
        <f t="shared" si="416"/>
        <v>8.4030886173545552E-2</v>
      </c>
      <c r="FG149" s="80">
        <f t="shared" si="417"/>
        <v>9.7876182696504055E-2</v>
      </c>
      <c r="FH149" s="80">
        <f t="shared" si="418"/>
        <v>1.2626405586708855</v>
      </c>
      <c r="FI149" s="23">
        <f t="shared" si="419"/>
        <v>7.112979994091301</v>
      </c>
      <c r="FJ149" s="23">
        <f t="shared" si="420"/>
        <v>0.88702000590869901</v>
      </c>
      <c r="FK149" s="23">
        <f t="shared" si="421"/>
        <v>0</v>
      </c>
      <c r="FL149" s="24">
        <f t="shared" si="422"/>
        <v>8</v>
      </c>
      <c r="FM149" s="23">
        <f t="shared" si="423"/>
        <v>0.39461394081818613</v>
      </c>
      <c r="FN149" s="23">
        <f t="shared" si="424"/>
        <v>0</v>
      </c>
      <c r="FO149" s="23">
        <f t="shared" si="425"/>
        <v>9.7876182696504055E-2</v>
      </c>
      <c r="FP149" s="23">
        <f t="shared" si="426"/>
        <v>0.16986911243805305</v>
      </c>
      <c r="FQ149" s="23">
        <f t="shared" si="427"/>
        <v>0.66235923595274326</v>
      </c>
      <c r="FR149" s="23">
        <f t="shared" si="428"/>
        <v>3.2508208617868655</v>
      </c>
      <c r="FS149" s="23">
        <f t="shared" si="429"/>
        <v>3.913180097739609</v>
      </c>
      <c r="FT149" s="23">
        <f t="shared" si="430"/>
        <v>1.086819902260391</v>
      </c>
      <c r="FU149" s="23">
        <f t="shared" si="431"/>
        <v>5</v>
      </c>
      <c r="FV149" s="23">
        <f t="shared" si="432"/>
        <v>0</v>
      </c>
      <c r="FW149" s="23">
        <f t="shared" si="433"/>
        <v>5</v>
      </c>
      <c r="FX149" s="24">
        <f t="shared" si="434"/>
        <v>0</v>
      </c>
      <c r="FY149" s="24">
        <f t="shared" si="435"/>
        <v>0.17582065641049449</v>
      </c>
      <c r="FZ149" s="24">
        <f t="shared" si="436"/>
        <v>5.8480577902958367E-2</v>
      </c>
      <c r="GA149" s="74">
        <f t="shared" si="437"/>
        <v>0.23430123431345284</v>
      </c>
      <c r="GB149" s="74">
        <f t="shared" si="438"/>
        <v>0.23430123431345284</v>
      </c>
      <c r="GC149" s="23">
        <f t="shared" si="439"/>
        <v>1.6182578657432496</v>
      </c>
      <c r="GD149" s="23">
        <f t="shared" si="440"/>
        <v>0.14744089994329745</v>
      </c>
      <c r="GE149" s="74">
        <f t="shared" si="441"/>
        <v>1.9999999999999998</v>
      </c>
      <c r="GG149" s="24" t="str">
        <f t="shared" si="442"/>
        <v>CALCIC</v>
      </c>
      <c r="GH149" s="83">
        <f t="shared" si="444"/>
        <v>0.70496266843772903</v>
      </c>
    </row>
    <row r="150" spans="1:190" s="23" customFormat="1" ht="18" customHeight="1" x14ac:dyDescent="0.2">
      <c r="A150" s="23" t="s">
        <v>103</v>
      </c>
      <c r="B150" s="23" t="s">
        <v>144</v>
      </c>
      <c r="C150" s="24">
        <v>781</v>
      </c>
      <c r="D150" s="24">
        <v>2.2370000000000001</v>
      </c>
      <c r="F150" s="37">
        <v>67.495699999999999</v>
      </c>
      <c r="G150" s="37">
        <v>0.205344</v>
      </c>
      <c r="H150" s="37">
        <v>13.070600000000001</v>
      </c>
      <c r="I150" s="37">
        <v>1.0535000000000001</v>
      </c>
      <c r="J150" s="37">
        <v>2.6783999999999999E-2</v>
      </c>
      <c r="K150" s="37">
        <v>0.27676800000000001</v>
      </c>
      <c r="L150" s="37">
        <v>1.6427499999999999</v>
      </c>
      <c r="M150" s="37">
        <v>3.1158700000000001</v>
      </c>
      <c r="N150" s="37">
        <v>2.4016299999999999</v>
      </c>
      <c r="O150" s="37"/>
      <c r="P150" s="37"/>
      <c r="Q150" s="37">
        <v>7.66</v>
      </c>
      <c r="S150" s="37">
        <v>49.38</v>
      </c>
      <c r="T150" s="37">
        <v>1.1499999999999999</v>
      </c>
      <c r="U150" s="37">
        <v>8.3699999999999992</v>
      </c>
      <c r="V150" s="37">
        <v>11.43</v>
      </c>
      <c r="W150" s="37">
        <v>0.43</v>
      </c>
      <c r="X150" s="37">
        <v>14.58</v>
      </c>
      <c r="Y150" s="37">
        <v>9.83</v>
      </c>
      <c r="Z150" s="37">
        <v>1.64</v>
      </c>
      <c r="AA150" s="37">
        <v>0.37</v>
      </c>
      <c r="AB150" s="37"/>
      <c r="AD150" s="38">
        <f t="shared" si="297"/>
        <v>7.5447924566809261</v>
      </c>
      <c r="AE150" s="39"/>
      <c r="AF150" s="58">
        <f t="shared" si="298"/>
        <v>0.20595391024626908</v>
      </c>
      <c r="AG150" s="38">
        <f t="shared" si="299"/>
        <v>2.9</v>
      </c>
      <c r="AH150" s="38">
        <f t="shared" si="300"/>
        <v>2.2747352678128063</v>
      </c>
      <c r="AI150" s="38">
        <f t="shared" si="301"/>
        <v>2.2676974237073253</v>
      </c>
      <c r="AJ150" s="39"/>
      <c r="AK150" s="40">
        <f t="shared" si="302"/>
        <v>800.06582524823864</v>
      </c>
      <c r="AL150" s="40">
        <f t="shared" si="303"/>
        <v>804.66724747353294</v>
      </c>
      <c r="AM150" s="40">
        <f t="shared" si="304"/>
        <v>789.11411046201169</v>
      </c>
      <c r="AN150" s="40">
        <f t="shared" si="305"/>
        <v>757.196744682146</v>
      </c>
      <c r="AO150" s="40">
        <f t="shared" si="306"/>
        <v>813.42774287849647</v>
      </c>
      <c r="AP150" s="40">
        <f t="shared" si="307"/>
        <v>802.92178656550664</v>
      </c>
      <c r="AQ150" s="41"/>
      <c r="AR150" s="40">
        <f t="shared" si="308"/>
        <v>879.86280591152718</v>
      </c>
      <c r="AS150" s="40">
        <f t="shared" si="309"/>
        <v>847.71064957920578</v>
      </c>
      <c r="AT150" s="41"/>
      <c r="AU150" s="38">
        <f t="shared" si="310"/>
        <v>2.2379216464654998</v>
      </c>
      <c r="AV150" s="38">
        <f t="shared" si="311"/>
        <v>1.8638351242044144</v>
      </c>
      <c r="AW150" s="38">
        <f t="shared" si="312"/>
        <v>1.613961311204686</v>
      </c>
      <c r="AX150" s="38">
        <f t="shared" si="313"/>
        <v>4.0636331771344486E-2</v>
      </c>
      <c r="AY150" s="38">
        <f t="shared" si="314"/>
        <v>5.1875024427030585</v>
      </c>
      <c r="AZ150" s="38">
        <f t="shared" si="315"/>
        <v>1.1651408119864242</v>
      </c>
      <c r="BA150" s="39"/>
      <c r="BB150" s="42">
        <f t="shared" si="316"/>
        <v>0.30544977580437349</v>
      </c>
      <c r="BC150" s="42" t="str">
        <f t="shared" si="317"/>
        <v>YES</v>
      </c>
      <c r="BD150" s="38">
        <f t="shared" si="318"/>
        <v>3.2439504267984303</v>
      </c>
      <c r="BE150" s="38">
        <f t="shared" si="319"/>
        <v>2.5852868705422001</v>
      </c>
      <c r="BF150" s="38">
        <f t="shared" si="320"/>
        <v>2.1400054722592055</v>
      </c>
      <c r="BG150" s="38">
        <f t="shared" si="321"/>
        <v>3.272739643567224</v>
      </c>
      <c r="BH150" s="38">
        <f t="shared" si="322"/>
        <v>2.5645547326754192</v>
      </c>
      <c r="BI150" s="38">
        <f t="shared" si="323"/>
        <v>2.1282579492108731</v>
      </c>
      <c r="BJ150" s="38">
        <f t="shared" si="324"/>
        <v>3.6339504267984304</v>
      </c>
      <c r="BK150" s="38">
        <f t="shared" si="325"/>
        <v>3.7694043800319132</v>
      </c>
      <c r="BL150" s="24"/>
      <c r="BM150" s="24">
        <f t="shared" si="326"/>
        <v>1.1233500265460361</v>
      </c>
      <c r="BN150" s="24">
        <f t="shared" si="327"/>
        <v>2.5706946023225188E-3</v>
      </c>
      <c r="BO150" s="24">
        <f t="shared" si="328"/>
        <v>0.12819215190121713</v>
      </c>
      <c r="BP150" s="24">
        <f t="shared" si="329"/>
        <v>0</v>
      </c>
      <c r="BQ150" s="24">
        <f t="shared" si="330"/>
        <v>1.4663225993230002E-2</v>
      </c>
      <c r="BR150" s="24">
        <f t="shared" si="331"/>
        <v>3.7757180616740084E-4</v>
      </c>
      <c r="BS150" s="24">
        <f t="shared" si="332"/>
        <v>6.8669425670646383E-3</v>
      </c>
      <c r="BT150" s="24">
        <f t="shared" si="333"/>
        <v>2.9294332476184702E-2</v>
      </c>
      <c r="BU150" s="24">
        <f t="shared" si="334"/>
        <v>5.0273076805170791E-2</v>
      </c>
      <c r="BV150" s="24">
        <f t="shared" si="335"/>
        <v>2.5496093252367406E-2</v>
      </c>
      <c r="BW150" s="24">
        <f t="shared" si="336"/>
        <v>0</v>
      </c>
      <c r="BX150" s="24">
        <f t="shared" si="337"/>
        <v>0.42522765778388666</v>
      </c>
      <c r="BY150" s="23">
        <f t="shared" si="338"/>
        <v>1.8063117737336474</v>
      </c>
      <c r="BZ150" s="23">
        <f t="shared" si="339"/>
        <v>1.5850454379085162</v>
      </c>
      <c r="CA150" s="24">
        <f t="shared" si="340"/>
        <v>0.62190262106528327</v>
      </c>
      <c r="CB150" s="24">
        <f t="shared" si="341"/>
        <v>1.4231732526489001E-3</v>
      </c>
      <c r="CC150" s="24">
        <f t="shared" si="342"/>
        <v>7.09690064391508E-2</v>
      </c>
      <c r="CD150" s="24">
        <f t="shared" si="343"/>
        <v>0</v>
      </c>
      <c r="CE150" s="24">
        <f t="shared" si="344"/>
        <v>8.1177713650845036E-3</v>
      </c>
      <c r="CF150" s="24">
        <f t="shared" si="345"/>
        <v>2.0902914527704135E-4</v>
      </c>
      <c r="CG150" s="24">
        <f t="shared" si="346"/>
        <v>3.8016374952097357E-3</v>
      </c>
      <c r="CH150" s="24">
        <f t="shared" si="347"/>
        <v>1.6217760910473004E-2</v>
      </c>
      <c r="CI150" s="24">
        <f t="shared" si="348"/>
        <v>2.7831893439556294E-2</v>
      </c>
      <c r="CJ150" s="24">
        <f t="shared" si="349"/>
        <v>1.4115001420639012E-2</v>
      </c>
      <c r="CK150" s="24">
        <f t="shared" si="350"/>
        <v>0</v>
      </c>
      <c r="CL150" s="24">
        <f t="shared" si="351"/>
        <v>0.23541210546667748</v>
      </c>
      <c r="CM150" s="23">
        <f t="shared" si="352"/>
        <v>1.0000000000000002</v>
      </c>
      <c r="CN150" s="23">
        <f t="shared" si="353"/>
        <v>0.76458789453332265</v>
      </c>
      <c r="CP150">
        <f t="shared" si="354"/>
        <v>0.70871786996107067</v>
      </c>
      <c r="CQ150">
        <f t="shared" si="355"/>
        <v>1.6218428449058073E-3</v>
      </c>
      <c r="CR150">
        <f t="shared" si="356"/>
        <v>0.16175202153241489</v>
      </c>
      <c r="CS150">
        <f t="shared" si="357"/>
        <v>0</v>
      </c>
      <c r="CT150">
        <f t="shared" si="358"/>
        <v>9.2509814813752471E-3</v>
      </c>
      <c r="CU150">
        <f t="shared" si="359"/>
        <v>2.3820882173927502E-4</v>
      </c>
      <c r="CV150">
        <f t="shared" si="360"/>
        <v>4.3323316813716328E-3</v>
      </c>
      <c r="CW150">
        <f t="shared" si="361"/>
        <v>1.8481698868417853E-2</v>
      </c>
      <c r="CX150">
        <f t="shared" si="362"/>
        <v>6.3434240562222161E-2</v>
      </c>
      <c r="CY150">
        <f t="shared" si="363"/>
        <v>3.217080424648238E-2</v>
      </c>
      <c r="CZ150">
        <f t="shared" si="364"/>
        <v>0</v>
      </c>
      <c r="DA150" s="23">
        <f t="shared" si="365"/>
        <v>0.99999999999999989</v>
      </c>
      <c r="DB150" s="23">
        <f t="shared" si="366"/>
        <v>0.82184530734318284</v>
      </c>
      <c r="DC150" s="23">
        <f t="shared" si="367"/>
        <v>1.4396811168920914E-2</v>
      </c>
      <c r="DD150" s="23">
        <f t="shared" si="368"/>
        <v>8.2090210963015262E-2</v>
      </c>
      <c r="DE150" s="23">
        <f t="shared" si="369"/>
        <v>0</v>
      </c>
      <c r="DF150" s="23">
        <f t="shared" si="370"/>
        <v>0.15908939070016034</v>
      </c>
      <c r="DG150" s="23">
        <f t="shared" si="371"/>
        <v>6.0616740088105725E-3</v>
      </c>
      <c r="DH150" s="23">
        <f t="shared" si="372"/>
        <v>0.36174710453449249</v>
      </c>
      <c r="DI150" s="23">
        <f t="shared" si="373"/>
        <v>0.17529343371839637</v>
      </c>
      <c r="DJ150" s="23">
        <f t="shared" si="374"/>
        <v>2.6460618049045721E-2</v>
      </c>
      <c r="DK150" s="23">
        <f t="shared" si="375"/>
        <v>3.9279799566860592E-3</v>
      </c>
      <c r="DL150" s="23">
        <f t="shared" si="376"/>
        <v>1.6509125304427106</v>
      </c>
      <c r="DM150" s="23">
        <f t="shared" si="377"/>
        <v>0.82184530734318284</v>
      </c>
      <c r="DN150" s="23">
        <f t="shared" si="378"/>
        <v>1.4396811168920914E-2</v>
      </c>
      <c r="DO150" s="23">
        <f t="shared" si="379"/>
        <v>0.16418042192603052</v>
      </c>
      <c r="DP150" s="23">
        <f t="shared" si="380"/>
        <v>0</v>
      </c>
      <c r="DR150" s="23">
        <f t="shared" si="381"/>
        <v>0.15908939070016034</v>
      </c>
      <c r="DS150" s="23">
        <f t="shared" si="382"/>
        <v>6.0616740088105725E-3</v>
      </c>
      <c r="DT150" s="23">
        <f t="shared" si="383"/>
        <v>0.36174710453449249</v>
      </c>
      <c r="DU150" s="23">
        <f t="shared" si="384"/>
        <v>0.17529343371839637</v>
      </c>
      <c r="DV150" s="23">
        <f t="shared" si="385"/>
        <v>5.2921236098091441E-2</v>
      </c>
      <c r="DW150" s="23">
        <f t="shared" si="386"/>
        <v>7.8559599133721184E-3</v>
      </c>
      <c r="DY150" s="23">
        <f t="shared" si="387"/>
        <v>1.6436906146863657</v>
      </c>
      <c r="DZ150" s="23">
        <f t="shared" si="388"/>
        <v>2.8793622337841829E-2</v>
      </c>
      <c r="EA150" s="23">
        <f t="shared" si="389"/>
        <v>0.24627063288904577</v>
      </c>
      <c r="EB150" s="23">
        <f t="shared" si="390"/>
        <v>0</v>
      </c>
      <c r="ED150" s="23">
        <f t="shared" si="391"/>
        <v>0.15908939070016034</v>
      </c>
      <c r="EE150" s="23">
        <f t="shared" si="392"/>
        <v>6.0616740088105725E-3</v>
      </c>
      <c r="EF150" s="23">
        <f t="shared" si="393"/>
        <v>0.36174710453449249</v>
      </c>
      <c r="EG150" s="23">
        <f t="shared" si="394"/>
        <v>0.17529343371839637</v>
      </c>
      <c r="EH150" s="23">
        <f t="shared" si="395"/>
        <v>2.6460618049045721E-2</v>
      </c>
      <c r="EI150" s="23">
        <f t="shared" si="396"/>
        <v>3.9279799566860592E-3</v>
      </c>
      <c r="EJ150" s="23">
        <f t="shared" si="397"/>
        <v>2.6513350708808447</v>
      </c>
      <c r="EK150" s="23">
        <f t="shared" si="398"/>
        <v>8.6748748781717673</v>
      </c>
      <c r="EL150" s="83">
        <f t="shared" si="443"/>
        <v>0.69455022419562651</v>
      </c>
      <c r="EM150" s="24">
        <f t="shared" si="399"/>
        <v>7.1294052104147321</v>
      </c>
      <c r="EN150" s="24">
        <f t="shared" si="400"/>
        <v>0.12489053553505476</v>
      </c>
      <c r="EO150" s="24">
        <f t="shared" si="401"/>
        <v>1.4242446176537633</v>
      </c>
      <c r="EP150" s="24">
        <f t="shared" si="402"/>
        <v>0</v>
      </c>
      <c r="EQ150" s="24"/>
      <c r="ER150" s="24">
        <f t="shared" si="403"/>
        <v>1.3800805587684741</v>
      </c>
      <c r="ES150" s="24">
        <f t="shared" si="404"/>
        <v>5.2584263578697582E-2</v>
      </c>
      <c r="ET150" s="24">
        <f t="shared" si="405"/>
        <v>3.1381108693776452</v>
      </c>
      <c r="EU150" s="24">
        <f t="shared" si="406"/>
        <v>1.5206486044721845</v>
      </c>
      <c r="EV150" s="24">
        <f t="shared" si="407"/>
        <v>0.45908510154913035</v>
      </c>
      <c r="EW150" s="24">
        <f t="shared" si="408"/>
        <v>6.8149469296436241E-2</v>
      </c>
      <c r="EX150" s="23">
        <f t="shared" si="409"/>
        <v>14.769964659800552</v>
      </c>
      <c r="EY150" s="23">
        <f t="shared" si="410"/>
        <v>15.297199230646118</v>
      </c>
      <c r="EZ150" s="23">
        <f t="shared" si="411"/>
        <v>13.249316055328368</v>
      </c>
      <c r="FA150" s="23" t="str">
        <f t="shared" si="412"/>
        <v>Good</v>
      </c>
      <c r="FB150" s="23">
        <f t="shared" si="413"/>
        <v>710.71662863075198</v>
      </c>
      <c r="FC150" s="23">
        <f t="shared" si="414"/>
        <v>0.10254295826172415</v>
      </c>
      <c r="FE150" s="23">
        <f t="shared" si="415"/>
        <v>-14.430082572429789</v>
      </c>
      <c r="FF150" s="23">
        <f t="shared" si="416"/>
        <v>8.2668300855274518E-2</v>
      </c>
      <c r="FG150" s="80">
        <f t="shared" si="417"/>
        <v>9.7902112290407087E-2</v>
      </c>
      <c r="FH150" s="80">
        <f t="shared" si="418"/>
        <v>1.282178446478067</v>
      </c>
      <c r="FI150" s="23">
        <f t="shared" si="419"/>
        <v>7.1294052104147321</v>
      </c>
      <c r="FJ150" s="23">
        <f t="shared" si="420"/>
        <v>0.87059478958526793</v>
      </c>
      <c r="FK150" s="23">
        <f t="shared" si="421"/>
        <v>0</v>
      </c>
      <c r="FL150" s="24">
        <f t="shared" si="422"/>
        <v>8</v>
      </c>
      <c r="FM150" s="23">
        <f t="shared" si="423"/>
        <v>0.55364982806849539</v>
      </c>
      <c r="FN150" s="23">
        <f t="shared" si="424"/>
        <v>0</v>
      </c>
      <c r="FO150" s="23">
        <f t="shared" si="425"/>
        <v>9.7902112290407087E-2</v>
      </c>
      <c r="FP150" s="23">
        <f t="shared" si="426"/>
        <v>0.12489053553505476</v>
      </c>
      <c r="FQ150" s="23">
        <f t="shared" si="427"/>
        <v>0.77644247589395732</v>
      </c>
      <c r="FR150" s="23">
        <f t="shared" si="428"/>
        <v>3.1381108693776452</v>
      </c>
      <c r="FS150" s="23">
        <f t="shared" si="429"/>
        <v>3.9145533452716026</v>
      </c>
      <c r="FT150" s="23">
        <f t="shared" si="430"/>
        <v>1.0854466547283974</v>
      </c>
      <c r="FU150" s="23">
        <f t="shared" si="431"/>
        <v>5</v>
      </c>
      <c r="FV150" s="23">
        <f t="shared" si="432"/>
        <v>0</v>
      </c>
      <c r="FW150" s="23">
        <f t="shared" si="433"/>
        <v>5</v>
      </c>
      <c r="FX150" s="24">
        <f t="shared" si="434"/>
        <v>0</v>
      </c>
      <c r="FY150" s="24">
        <f t="shared" si="435"/>
        <v>0.19673179174966959</v>
      </c>
      <c r="FZ150" s="24">
        <f t="shared" si="436"/>
        <v>5.2584263578697582E-2</v>
      </c>
      <c r="GA150" s="74">
        <f t="shared" si="437"/>
        <v>0.24931605532836718</v>
      </c>
      <c r="GB150" s="74">
        <f t="shared" si="438"/>
        <v>0.24931605532836718</v>
      </c>
      <c r="GC150" s="23">
        <f t="shared" si="439"/>
        <v>1.5206486044721845</v>
      </c>
      <c r="GD150" s="23">
        <f t="shared" si="440"/>
        <v>0.23003534019944838</v>
      </c>
      <c r="GE150" s="74">
        <f t="shared" si="441"/>
        <v>2</v>
      </c>
      <c r="GG150" s="24" t="str">
        <f t="shared" si="442"/>
        <v>CALCIC</v>
      </c>
      <c r="GH150" s="83">
        <f t="shared" si="444"/>
        <v>0.69455022419562651</v>
      </c>
    </row>
    <row r="151" spans="1:190" s="23" customFormat="1" ht="18" customHeight="1" x14ac:dyDescent="0.2">
      <c r="A151" s="23" t="s">
        <v>103</v>
      </c>
      <c r="B151" s="23" t="s">
        <v>144</v>
      </c>
      <c r="C151" s="24">
        <v>781</v>
      </c>
      <c r="D151" s="24">
        <v>2.2370000000000001</v>
      </c>
      <c r="F151" s="37">
        <v>69.792100000000005</v>
      </c>
      <c r="G151" s="37">
        <v>0.191436</v>
      </c>
      <c r="H151" s="37">
        <v>12.3248</v>
      </c>
      <c r="I151" s="37">
        <v>1.09392</v>
      </c>
      <c r="J151" s="37">
        <v>2.7348000000000001E-2</v>
      </c>
      <c r="K151" s="37">
        <v>0.309944</v>
      </c>
      <c r="L151" s="37">
        <v>1.4859100000000001</v>
      </c>
      <c r="M151" s="37">
        <v>3.4276200000000001</v>
      </c>
      <c r="N151" s="37">
        <v>2.5068999999999999</v>
      </c>
      <c r="O151" s="37"/>
      <c r="P151" s="37"/>
      <c r="Q151" s="37">
        <v>6.52</v>
      </c>
      <c r="S151" s="37">
        <v>49.46</v>
      </c>
      <c r="T151" s="37">
        <v>1.22</v>
      </c>
      <c r="U151" s="37">
        <v>7.92</v>
      </c>
      <c r="V151" s="37">
        <v>12.56</v>
      </c>
      <c r="W151" s="37">
        <v>0.59</v>
      </c>
      <c r="X151" s="37">
        <v>16.36</v>
      </c>
      <c r="Y151" s="37">
        <v>8.01</v>
      </c>
      <c r="Z151" s="37">
        <v>1.43</v>
      </c>
      <c r="AA151" s="37">
        <v>0.23</v>
      </c>
      <c r="AB151" s="37"/>
      <c r="AD151" s="38">
        <f t="shared" si="297"/>
        <v>5.2736655523510256</v>
      </c>
      <c r="AE151" s="39"/>
      <c r="AF151" s="58">
        <f t="shared" si="298"/>
        <v>0.2175224123879381</v>
      </c>
      <c r="AG151" s="38">
        <f t="shared" si="299"/>
        <v>1.5</v>
      </c>
      <c r="AH151" s="38">
        <f t="shared" si="300"/>
        <v>1.0563661255630095</v>
      </c>
      <c r="AI151" s="38">
        <f t="shared" si="301"/>
        <v>0.88727556682782094</v>
      </c>
      <c r="AJ151" s="39"/>
      <c r="AK151" s="40">
        <f t="shared" si="302"/>
        <v>789.95313247789568</v>
      </c>
      <c r="AL151" s="40">
        <f t="shared" si="303"/>
        <v>791.76889262961038</v>
      </c>
      <c r="AM151" s="40">
        <f t="shared" si="304"/>
        <v>794.69197532500721</v>
      </c>
      <c r="AN151" s="40">
        <f t="shared" si="305"/>
        <v>760.68539358722785</v>
      </c>
      <c r="AO151" s="40">
        <f t="shared" si="306"/>
        <v>802.25684839797316</v>
      </c>
      <c r="AP151" s="40">
        <f t="shared" si="307"/>
        <v>790.9252352625831</v>
      </c>
      <c r="AQ151" s="41"/>
      <c r="AR151" s="40">
        <f t="shared" si="308"/>
        <v>884.61971919465191</v>
      </c>
      <c r="AS151" s="40">
        <f t="shared" si="309"/>
        <v>861.57289178687085</v>
      </c>
      <c r="AT151" s="41"/>
      <c r="AU151" s="38">
        <f t="shared" si="310"/>
        <v>3.6258291856334695</v>
      </c>
      <c r="AV151" s="38">
        <f t="shared" si="311"/>
        <v>2.1194652852204077</v>
      </c>
      <c r="AW151" s="38">
        <f t="shared" si="312"/>
        <v>2.3363068893147472</v>
      </c>
      <c r="AX151" s="38">
        <f t="shared" si="313"/>
        <v>-0.83831222884688539</v>
      </c>
      <c r="AY151" s="38">
        <f t="shared" si="314"/>
        <v>2.1450530206567566</v>
      </c>
      <c r="AZ151" s="38">
        <f t="shared" si="315"/>
        <v>1.0336746028779775</v>
      </c>
      <c r="BA151" s="39"/>
      <c r="BB151" s="42">
        <f t="shared" si="316"/>
        <v>0.30103123351778099</v>
      </c>
      <c r="BC151" s="42" t="str">
        <f t="shared" si="317"/>
        <v>YES</v>
      </c>
      <c r="BD151" s="38">
        <f t="shared" si="318"/>
        <v>2.8181469622379742</v>
      </c>
      <c r="BE151" s="38">
        <f t="shared" si="319"/>
        <v>2.2856958176484659</v>
      </c>
      <c r="BF151" s="38">
        <f t="shared" si="320"/>
        <v>1.8880079477054621</v>
      </c>
      <c r="BG151" s="38">
        <f t="shared" si="321"/>
        <v>2.7952979854914854</v>
      </c>
      <c r="BH151" s="38">
        <f t="shared" si="322"/>
        <v>2.2064734891186149</v>
      </c>
      <c r="BI151" s="38">
        <f t="shared" si="323"/>
        <v>1.7812612397683425</v>
      </c>
      <c r="BJ151" s="38">
        <f t="shared" si="324"/>
        <v>3.2081469622379744</v>
      </c>
      <c r="BK151" s="38">
        <f t="shared" si="325"/>
        <v>3.36645716506019</v>
      </c>
      <c r="BL151" s="24"/>
      <c r="BM151" s="24">
        <f t="shared" si="326"/>
        <v>1.1615696612925508</v>
      </c>
      <c r="BN151" s="24">
        <f t="shared" si="327"/>
        <v>2.3965808199422124E-3</v>
      </c>
      <c r="BO151" s="24">
        <f t="shared" si="328"/>
        <v>0.12087759045125097</v>
      </c>
      <c r="BP151" s="24">
        <f t="shared" si="329"/>
        <v>0</v>
      </c>
      <c r="BQ151" s="24">
        <f t="shared" si="330"/>
        <v>1.5225815072153927E-2</v>
      </c>
      <c r="BR151" s="24">
        <f t="shared" si="331"/>
        <v>3.8552246696035245E-4</v>
      </c>
      <c r="BS151" s="24">
        <f t="shared" si="332"/>
        <v>7.6900785025952496E-3</v>
      </c>
      <c r="BT151" s="24">
        <f t="shared" si="333"/>
        <v>2.6497483834842558E-2</v>
      </c>
      <c r="BU151" s="24">
        <f t="shared" si="334"/>
        <v>5.5303014412969573E-2</v>
      </c>
      <c r="BV151" s="24">
        <f t="shared" si="335"/>
        <v>2.6613656630854812E-2</v>
      </c>
      <c r="BW151" s="24">
        <f t="shared" si="336"/>
        <v>0</v>
      </c>
      <c r="BX151" s="24">
        <f t="shared" si="337"/>
        <v>0.36194312385782518</v>
      </c>
      <c r="BY151" s="23">
        <f t="shared" si="338"/>
        <v>1.7785025273419459</v>
      </c>
      <c r="BZ151" s="23">
        <f t="shared" si="339"/>
        <v>1.619353664979196</v>
      </c>
      <c r="CA151" s="24">
        <f t="shared" si="340"/>
        <v>0.65311667733673129</v>
      </c>
      <c r="CB151" s="24">
        <f t="shared" si="341"/>
        <v>1.347527362541347E-3</v>
      </c>
      <c r="CC151" s="24">
        <f t="shared" si="342"/>
        <v>6.7965936844581326E-2</v>
      </c>
      <c r="CD151" s="24">
        <f t="shared" si="343"/>
        <v>0</v>
      </c>
      <c r="CE151" s="24">
        <f t="shared" si="344"/>
        <v>8.5610308886710489E-3</v>
      </c>
      <c r="CF151" s="24">
        <f t="shared" si="345"/>
        <v>2.167680174942082E-4</v>
      </c>
      <c r="CG151" s="24">
        <f t="shared" si="346"/>
        <v>4.3239064237307698E-3</v>
      </c>
      <c r="CH151" s="24">
        <f t="shared" si="347"/>
        <v>1.4898760854978526E-2</v>
      </c>
      <c r="CI151" s="24">
        <f t="shared" si="348"/>
        <v>3.1095268948322766E-2</v>
      </c>
      <c r="CJ151" s="24">
        <f t="shared" si="349"/>
        <v>1.496408142339283E-2</v>
      </c>
      <c r="CK151" s="24">
        <f t="shared" si="350"/>
        <v>0</v>
      </c>
      <c r="CL151" s="24">
        <f t="shared" si="351"/>
        <v>0.20351004189955574</v>
      </c>
      <c r="CM151" s="23">
        <f t="shared" si="352"/>
        <v>1</v>
      </c>
      <c r="CN151" s="23">
        <f t="shared" si="353"/>
        <v>0.79648995810044421</v>
      </c>
      <c r="CP151">
        <f t="shared" si="354"/>
        <v>0.71730449401704577</v>
      </c>
      <c r="CQ151">
        <f t="shared" si="355"/>
        <v>1.4799613399911634E-3</v>
      </c>
      <c r="CR151">
        <f t="shared" si="356"/>
        <v>0.1492911561759474</v>
      </c>
      <c r="CS151">
        <f t="shared" si="357"/>
        <v>0</v>
      </c>
      <c r="CT151">
        <f t="shared" si="358"/>
        <v>9.4024025766783533E-3</v>
      </c>
      <c r="CU151">
        <f t="shared" si="359"/>
        <v>2.3807181550134404E-4</v>
      </c>
      <c r="CV151">
        <f t="shared" si="360"/>
        <v>4.7488567006108854E-3</v>
      </c>
      <c r="CW151">
        <f t="shared" si="361"/>
        <v>1.6362999885625958E-2</v>
      </c>
      <c r="CX151">
        <f t="shared" si="362"/>
        <v>6.8302577267678036E-2</v>
      </c>
      <c r="CY151">
        <f t="shared" si="363"/>
        <v>3.286948022092101E-2</v>
      </c>
      <c r="CZ151">
        <f t="shared" si="364"/>
        <v>0</v>
      </c>
      <c r="DA151" s="23">
        <f t="shared" si="365"/>
        <v>1</v>
      </c>
      <c r="DB151" s="23">
        <f t="shared" si="366"/>
        <v>0.82317676997152334</v>
      </c>
      <c r="DC151" s="23">
        <f t="shared" si="367"/>
        <v>1.5273138805290014E-2</v>
      </c>
      <c r="DD151" s="23">
        <f t="shared" si="368"/>
        <v>7.7676758760702624E-2</v>
      </c>
      <c r="DE151" s="23">
        <f t="shared" si="369"/>
        <v>0</v>
      </c>
      <c r="DF151" s="23">
        <f t="shared" si="370"/>
        <v>0.17481738820595047</v>
      </c>
      <c r="DG151" s="23">
        <f t="shared" si="371"/>
        <v>8.3171806167400882E-3</v>
      </c>
      <c r="DH151" s="23">
        <f t="shared" si="372"/>
        <v>0.4059110171594168</v>
      </c>
      <c r="DI151" s="23">
        <f t="shared" si="373"/>
        <v>0.14283829136158238</v>
      </c>
      <c r="DJ151" s="23">
        <f t="shared" si="374"/>
        <v>2.3072368176911818E-2</v>
      </c>
      <c r="DK151" s="23">
        <f t="shared" si="375"/>
        <v>2.4417172703724149E-3</v>
      </c>
      <c r="DL151" s="23">
        <f t="shared" si="376"/>
        <v>1.6735246303284901</v>
      </c>
      <c r="DM151" s="23">
        <f t="shared" si="377"/>
        <v>0.82317676997152334</v>
      </c>
      <c r="DN151" s="23">
        <f t="shared" si="378"/>
        <v>1.5273138805290014E-2</v>
      </c>
      <c r="DO151" s="23">
        <f t="shared" si="379"/>
        <v>0.15535351752140525</v>
      </c>
      <c r="DP151" s="23">
        <f t="shared" si="380"/>
        <v>0</v>
      </c>
      <c r="DR151" s="23">
        <f t="shared" si="381"/>
        <v>0.17481738820595047</v>
      </c>
      <c r="DS151" s="23">
        <f t="shared" si="382"/>
        <v>8.3171806167400882E-3</v>
      </c>
      <c r="DT151" s="23">
        <f t="shared" si="383"/>
        <v>0.4059110171594168</v>
      </c>
      <c r="DU151" s="23">
        <f t="shared" si="384"/>
        <v>0.14283829136158238</v>
      </c>
      <c r="DV151" s="23">
        <f t="shared" si="385"/>
        <v>4.6144736353823636E-2</v>
      </c>
      <c r="DW151" s="23">
        <f t="shared" si="386"/>
        <v>4.8834345407448299E-3</v>
      </c>
      <c r="DY151" s="23">
        <f t="shared" si="387"/>
        <v>1.6463535399430467</v>
      </c>
      <c r="DZ151" s="23">
        <f t="shared" si="388"/>
        <v>3.0546277610580028E-2</v>
      </c>
      <c r="EA151" s="23">
        <f t="shared" si="389"/>
        <v>0.23303027628210787</v>
      </c>
      <c r="EB151" s="23">
        <f t="shared" si="390"/>
        <v>0</v>
      </c>
      <c r="ED151" s="23">
        <f t="shared" si="391"/>
        <v>0.17481738820595047</v>
      </c>
      <c r="EE151" s="23">
        <f t="shared" si="392"/>
        <v>8.3171806167400882E-3</v>
      </c>
      <c r="EF151" s="23">
        <f t="shared" si="393"/>
        <v>0.4059110171594168</v>
      </c>
      <c r="EG151" s="23">
        <f t="shared" si="394"/>
        <v>0.14283829136158238</v>
      </c>
      <c r="EH151" s="23">
        <f t="shared" si="395"/>
        <v>2.3072368176911818E-2</v>
      </c>
      <c r="EI151" s="23">
        <f t="shared" si="396"/>
        <v>2.4417172703724149E-3</v>
      </c>
      <c r="EJ151" s="23">
        <f t="shared" si="397"/>
        <v>2.6673280566267081</v>
      </c>
      <c r="EK151" s="23">
        <f t="shared" si="398"/>
        <v>8.6228613472792794</v>
      </c>
      <c r="EL151" s="83">
        <f t="shared" si="443"/>
        <v>0.69896876648221895</v>
      </c>
      <c r="EM151" s="24">
        <f t="shared" si="399"/>
        <v>7.0981391517656549</v>
      </c>
      <c r="EN151" s="24">
        <f t="shared" si="400"/>
        <v>0.1316981582557665</v>
      </c>
      <c r="EO151" s="24">
        <f t="shared" si="401"/>
        <v>1.3395918413991996</v>
      </c>
      <c r="EP151" s="24">
        <f t="shared" si="402"/>
        <v>0</v>
      </c>
      <c r="EQ151" s="24"/>
      <c r="ER151" s="24">
        <f t="shared" si="403"/>
        <v>1.5074260995934068</v>
      </c>
      <c r="ES151" s="24">
        <f t="shared" si="404"/>
        <v>7.1717895258428546E-2</v>
      </c>
      <c r="ET151" s="24">
        <f t="shared" si="405"/>
        <v>3.5001144202987513</v>
      </c>
      <c r="EU151" s="24">
        <f t="shared" si="406"/>
        <v>1.2316747814932045</v>
      </c>
      <c r="EV151" s="24">
        <f t="shared" si="407"/>
        <v>0.39789966348577882</v>
      </c>
      <c r="EW151" s="24">
        <f t="shared" si="408"/>
        <v>4.2109178943357133E-2</v>
      </c>
      <c r="EX151" s="23">
        <f t="shared" si="409"/>
        <v>14.880362348064413</v>
      </c>
      <c r="EY151" s="23">
        <f t="shared" si="410"/>
        <v>15.32037119049355</v>
      </c>
      <c r="EZ151" s="23">
        <f t="shared" si="411"/>
        <v>13.648687566571208</v>
      </c>
      <c r="FA151" s="23" t="str">
        <f t="shared" si="412"/>
        <v>Good</v>
      </c>
      <c r="FB151" s="23">
        <f t="shared" si="413"/>
        <v>702.01377996482609</v>
      </c>
      <c r="FC151" s="23">
        <f t="shared" si="414"/>
        <v>9.8778082449943849E-2</v>
      </c>
      <c r="FE151" s="23">
        <f t="shared" si="415"/>
        <v>-14.829824580885502</v>
      </c>
      <c r="FF151" s="23">
        <f t="shared" si="416"/>
        <v>8.270720850482953E-2</v>
      </c>
      <c r="FG151" s="80">
        <f t="shared" si="417"/>
        <v>0.10697911653143768</v>
      </c>
      <c r="FH151" s="80">
        <f t="shared" si="418"/>
        <v>1.400446983061969</v>
      </c>
      <c r="FI151" s="23">
        <f t="shared" si="419"/>
        <v>7.0981391517656549</v>
      </c>
      <c r="FJ151" s="23">
        <f t="shared" si="420"/>
        <v>0.90186084823434509</v>
      </c>
      <c r="FK151" s="23">
        <f t="shared" si="421"/>
        <v>0</v>
      </c>
      <c r="FL151" s="24">
        <f t="shared" si="422"/>
        <v>8</v>
      </c>
      <c r="FM151" s="23">
        <f t="shared" si="423"/>
        <v>0.43773099316485453</v>
      </c>
      <c r="FN151" s="23">
        <f t="shared" si="424"/>
        <v>0</v>
      </c>
      <c r="FO151" s="23">
        <f t="shared" si="425"/>
        <v>0.10697911653143768</v>
      </c>
      <c r="FP151" s="23">
        <f t="shared" si="426"/>
        <v>0.1316981582557665</v>
      </c>
      <c r="FQ151" s="23">
        <f t="shared" si="427"/>
        <v>0.67640826795205866</v>
      </c>
      <c r="FR151" s="23">
        <f t="shared" si="428"/>
        <v>3.5001144202987513</v>
      </c>
      <c r="FS151" s="23">
        <f t="shared" si="429"/>
        <v>4.1765226882508095</v>
      </c>
      <c r="FT151" s="23">
        <f t="shared" si="430"/>
        <v>0.82347731174919048</v>
      </c>
      <c r="FU151" s="23">
        <f t="shared" si="431"/>
        <v>5</v>
      </c>
      <c r="FV151" s="23">
        <f t="shared" si="432"/>
        <v>0</v>
      </c>
      <c r="FW151" s="23">
        <f t="shared" si="433"/>
        <v>5</v>
      </c>
      <c r="FX151" s="24">
        <f t="shared" si="434"/>
        <v>0</v>
      </c>
      <c r="FY151" s="24">
        <f t="shared" si="435"/>
        <v>0.57696967131277854</v>
      </c>
      <c r="FZ151" s="24">
        <f t="shared" si="436"/>
        <v>7.1717895258428546E-2</v>
      </c>
      <c r="GA151" s="74">
        <f t="shared" si="437"/>
        <v>0.64868756657120707</v>
      </c>
      <c r="GB151" s="74">
        <f t="shared" si="438"/>
        <v>0.64868756657120707</v>
      </c>
      <c r="GC151" s="23">
        <f t="shared" si="439"/>
        <v>1.2316747814932045</v>
      </c>
      <c r="GD151" s="23">
        <f t="shared" si="440"/>
        <v>0.1196376519355884</v>
      </c>
      <c r="GE151" s="74">
        <f t="shared" si="441"/>
        <v>2</v>
      </c>
      <c r="GG151" s="24" t="str">
        <f t="shared" si="442"/>
        <v>CALCIC</v>
      </c>
      <c r="GH151" s="83">
        <f t="shared" si="444"/>
        <v>0.69896876648221895</v>
      </c>
    </row>
    <row r="152" spans="1:190" s="23" customFormat="1" ht="18" customHeight="1" x14ac:dyDescent="0.2">
      <c r="A152" s="23" t="s">
        <v>103</v>
      </c>
      <c r="B152" s="23" t="s">
        <v>144</v>
      </c>
      <c r="C152" s="24">
        <v>785</v>
      </c>
      <c r="D152" s="24">
        <v>2.2120000000000002</v>
      </c>
      <c r="F152" s="37">
        <v>67.714100000000002</v>
      </c>
      <c r="G152" s="37">
        <v>0.152388</v>
      </c>
      <c r="H152" s="37">
        <v>12.8902</v>
      </c>
      <c r="I152" s="37">
        <v>0.93225599999999997</v>
      </c>
      <c r="J152" s="37">
        <v>6.2747999999999998E-2</v>
      </c>
      <c r="K152" s="37">
        <v>0.34063199999999999</v>
      </c>
      <c r="L152" s="37">
        <v>1.7479800000000001</v>
      </c>
      <c r="M152" s="37">
        <v>3.3077200000000002</v>
      </c>
      <c r="N152" s="37">
        <v>2.4919899999999999</v>
      </c>
      <c r="O152" s="37"/>
      <c r="P152" s="37"/>
      <c r="Q152" s="37">
        <v>7.88</v>
      </c>
      <c r="S152" s="37">
        <v>48.35</v>
      </c>
      <c r="T152" s="37">
        <v>1.08</v>
      </c>
      <c r="U152" s="37">
        <v>9.1</v>
      </c>
      <c r="V152" s="37">
        <v>10.69</v>
      </c>
      <c r="W152" s="37">
        <v>0.39</v>
      </c>
      <c r="X152" s="37">
        <v>16.28</v>
      </c>
      <c r="Y152" s="37">
        <v>9.8000000000000007</v>
      </c>
      <c r="Z152" s="37">
        <v>1.62</v>
      </c>
      <c r="AA152" s="37">
        <v>0.33</v>
      </c>
      <c r="AB152" s="37"/>
      <c r="AD152" s="38">
        <f t="shared" si="297"/>
        <v>6.0912159641957979</v>
      </c>
      <c r="AE152" s="39"/>
      <c r="AF152" s="58">
        <f t="shared" si="298"/>
        <v>0.2399239274239274</v>
      </c>
      <c r="AG152" s="38">
        <f t="shared" si="299"/>
        <v>2</v>
      </c>
      <c r="AH152" s="38">
        <f t="shared" si="300"/>
        <v>2.3347308899011576</v>
      </c>
      <c r="AI152" s="38">
        <f t="shared" si="301"/>
        <v>2.7164402506248955</v>
      </c>
      <c r="AJ152" s="39"/>
      <c r="AK152" s="40">
        <f t="shared" si="302"/>
        <v>830.10170246440146</v>
      </c>
      <c r="AL152" s="40">
        <f t="shared" si="303"/>
        <v>830.22419748516097</v>
      </c>
      <c r="AM152" s="40">
        <f t="shared" si="304"/>
        <v>822.87006209738161</v>
      </c>
      <c r="AN152" s="40">
        <f t="shared" si="305"/>
        <v>744.67862201733715</v>
      </c>
      <c r="AO152" s="40">
        <f t="shared" si="306"/>
        <v>799.3380200053258</v>
      </c>
      <c r="AP152" s="40">
        <f t="shared" si="307"/>
        <v>798.29822803515924</v>
      </c>
      <c r="AQ152" s="41"/>
      <c r="AR152" s="40">
        <f t="shared" si="308"/>
        <v>879.77269290995218</v>
      </c>
      <c r="AS152" s="40">
        <f t="shared" si="309"/>
        <v>861.92942901515471</v>
      </c>
      <c r="AT152" s="41"/>
      <c r="AU152" s="38">
        <f t="shared" si="310"/>
        <v>2.9156328483919181</v>
      </c>
      <c r="AV152" s="38">
        <f t="shared" si="311"/>
        <v>2.268408305044828</v>
      </c>
      <c r="AW152" s="38">
        <f t="shared" si="312"/>
        <v>2.3562320378608184</v>
      </c>
      <c r="AX152" s="38">
        <f t="shared" si="313"/>
        <v>0.35027701840466308</v>
      </c>
      <c r="AY152" s="38">
        <f t="shared" si="314"/>
        <v>4.0033040882810607</v>
      </c>
      <c r="AZ152" s="38">
        <f t="shared" si="315"/>
        <v>1.3223053956625219</v>
      </c>
      <c r="BA152" s="39"/>
      <c r="BB152" s="42">
        <f t="shared" si="316"/>
        <v>0.26919738907682567</v>
      </c>
      <c r="BC152" s="42" t="str">
        <f t="shared" si="317"/>
        <v>YES</v>
      </c>
      <c r="BD152" s="38">
        <f t="shared" si="318"/>
        <v>3.8235692963929182</v>
      </c>
      <c r="BE152" s="38">
        <f t="shared" si="319"/>
        <v>3.0229005610639952</v>
      </c>
      <c r="BF152" s="38">
        <f t="shared" si="320"/>
        <v>2.5379389332505013</v>
      </c>
      <c r="BG152" s="38">
        <f t="shared" si="321"/>
        <v>3.9226502647427548</v>
      </c>
      <c r="BH152" s="38">
        <f t="shared" si="322"/>
        <v>3.051987698557066</v>
      </c>
      <c r="BI152" s="38">
        <f t="shared" si="323"/>
        <v>2.508393931331697</v>
      </c>
      <c r="BJ152" s="38">
        <f t="shared" si="324"/>
        <v>4.2135692963929188</v>
      </c>
      <c r="BK152" s="38">
        <f t="shared" si="325"/>
        <v>4.317910507123317</v>
      </c>
      <c r="BL152" s="24"/>
      <c r="BM152" s="24">
        <f t="shared" si="326"/>
        <v>1.1269849195214059</v>
      </c>
      <c r="BN152" s="24">
        <f t="shared" si="327"/>
        <v>1.9077402264430611E-3</v>
      </c>
      <c r="BO152" s="24">
        <f t="shared" si="328"/>
        <v>0.1264228479516678</v>
      </c>
      <c r="BP152" s="24">
        <f t="shared" si="329"/>
        <v>0</v>
      </c>
      <c r="BQ152" s="24">
        <f t="shared" si="330"/>
        <v>1.2975681453768038E-2</v>
      </c>
      <c r="BR152" s="24">
        <f t="shared" si="331"/>
        <v>8.8455330396475771E-4</v>
      </c>
      <c r="BS152" s="24">
        <f t="shared" si="332"/>
        <v>8.4514842051984403E-3</v>
      </c>
      <c r="BT152" s="24">
        <f t="shared" si="333"/>
        <v>3.1170846009265767E-2</v>
      </c>
      <c r="BU152" s="24">
        <f t="shared" si="334"/>
        <v>5.3368485081213127E-2</v>
      </c>
      <c r="BV152" s="24">
        <f t="shared" si="335"/>
        <v>2.645536965476241E-2</v>
      </c>
      <c r="BW152" s="24">
        <f t="shared" si="336"/>
        <v>0</v>
      </c>
      <c r="BX152" s="24">
        <f t="shared" si="337"/>
        <v>0.43744046257663532</v>
      </c>
      <c r="BY152" s="23">
        <f t="shared" si="338"/>
        <v>1.8260623899843245</v>
      </c>
      <c r="BZ152" s="23">
        <f t="shared" si="339"/>
        <v>1.5948686300953325</v>
      </c>
      <c r="CA152" s="24">
        <f t="shared" si="340"/>
        <v>0.61716671111718169</v>
      </c>
      <c r="CB152" s="24">
        <f t="shared" si="341"/>
        <v>1.0447289407562016E-3</v>
      </c>
      <c r="CC152" s="24">
        <f t="shared" si="342"/>
        <v>6.9232490984469083E-2</v>
      </c>
      <c r="CD152" s="24">
        <f t="shared" si="343"/>
        <v>0</v>
      </c>
      <c r="CE152" s="24">
        <f t="shared" si="344"/>
        <v>7.1058259153343748E-3</v>
      </c>
      <c r="CF152" s="24">
        <f t="shared" si="345"/>
        <v>4.8440475463291867E-4</v>
      </c>
      <c r="CG152" s="24">
        <f t="shared" si="346"/>
        <v>4.6282559958266212E-3</v>
      </c>
      <c r="CH152" s="24">
        <f t="shared" si="347"/>
        <v>1.7069978649269124E-2</v>
      </c>
      <c r="CI152" s="24">
        <f t="shared" si="348"/>
        <v>2.9225992153352032E-2</v>
      </c>
      <c r="CJ152" s="24">
        <f t="shared" si="349"/>
        <v>1.4487659238734725E-2</v>
      </c>
      <c r="CK152" s="24">
        <f t="shared" si="350"/>
        <v>0</v>
      </c>
      <c r="CL152" s="24">
        <f t="shared" si="351"/>
        <v>0.23955395225044335</v>
      </c>
      <c r="CM152" s="23">
        <f t="shared" si="352"/>
        <v>1.0000000000000002</v>
      </c>
      <c r="CN152" s="23">
        <f t="shared" si="353"/>
        <v>0.76044604774955682</v>
      </c>
      <c r="CP152">
        <f t="shared" si="354"/>
        <v>0.70663181797866381</v>
      </c>
      <c r="CQ152">
        <f t="shared" si="355"/>
        <v>1.1961738982407767E-3</v>
      </c>
      <c r="CR152">
        <f t="shared" si="356"/>
        <v>0.15853700494956871</v>
      </c>
      <c r="CS152">
        <f t="shared" si="357"/>
        <v>0</v>
      </c>
      <c r="CT152">
        <f t="shared" si="358"/>
        <v>8.1358935832805384E-3</v>
      </c>
      <c r="CU152">
        <f t="shared" si="359"/>
        <v>5.5462455482109768E-4</v>
      </c>
      <c r="CV152">
        <f t="shared" si="360"/>
        <v>5.2991726376192235E-3</v>
      </c>
      <c r="CW152">
        <f t="shared" si="361"/>
        <v>1.9544459914170201E-2</v>
      </c>
      <c r="CX152">
        <f t="shared" si="362"/>
        <v>6.692524271171231E-2</v>
      </c>
      <c r="CY152">
        <f t="shared" si="363"/>
        <v>3.3175609771923416E-2</v>
      </c>
      <c r="CZ152">
        <f t="shared" si="364"/>
        <v>0</v>
      </c>
      <c r="DA152" s="23">
        <f t="shared" si="365"/>
        <v>1</v>
      </c>
      <c r="DB152" s="23">
        <f t="shared" si="366"/>
        <v>0.80470272600329873</v>
      </c>
      <c r="DC152" s="23">
        <f t="shared" si="367"/>
        <v>1.3520483532551817E-2</v>
      </c>
      <c r="DD152" s="23">
        <f t="shared" si="368"/>
        <v>8.9249811202322449E-2</v>
      </c>
      <c r="DE152" s="23">
        <f t="shared" si="369"/>
        <v>0</v>
      </c>
      <c r="DF152" s="23">
        <f t="shared" si="370"/>
        <v>0.14878964012114732</v>
      </c>
      <c r="DG152" s="23">
        <f t="shared" si="371"/>
        <v>5.4977973568281942E-3</v>
      </c>
      <c r="DH152" s="23">
        <f t="shared" si="372"/>
        <v>0.40392612220998203</v>
      </c>
      <c r="DI152" s="23">
        <f t="shared" si="373"/>
        <v>0.17475845884438296</v>
      </c>
      <c r="DJ152" s="23">
        <f t="shared" si="374"/>
        <v>2.6137927585032972E-2</v>
      </c>
      <c r="DK152" s="23">
        <f t="shared" si="375"/>
        <v>3.5033334748821609E-3</v>
      </c>
      <c r="DL152" s="23">
        <f t="shared" si="376"/>
        <v>1.6700863003304285</v>
      </c>
      <c r="DM152" s="23">
        <f t="shared" si="377"/>
        <v>0.80470272600329873</v>
      </c>
      <c r="DN152" s="23">
        <f t="shared" si="378"/>
        <v>1.3520483532551817E-2</v>
      </c>
      <c r="DO152" s="23">
        <f t="shared" si="379"/>
        <v>0.1784996224046449</v>
      </c>
      <c r="DP152" s="23">
        <f t="shared" si="380"/>
        <v>0</v>
      </c>
      <c r="DR152" s="23">
        <f t="shared" si="381"/>
        <v>0.14878964012114732</v>
      </c>
      <c r="DS152" s="23">
        <f t="shared" si="382"/>
        <v>5.4977973568281942E-3</v>
      </c>
      <c r="DT152" s="23">
        <f t="shared" si="383"/>
        <v>0.40392612220998203</v>
      </c>
      <c r="DU152" s="23">
        <f t="shared" si="384"/>
        <v>0.17475845884438296</v>
      </c>
      <c r="DV152" s="23">
        <f t="shared" si="385"/>
        <v>5.2275855170065944E-2</v>
      </c>
      <c r="DW152" s="23">
        <f t="shared" si="386"/>
        <v>7.0066669497643218E-3</v>
      </c>
      <c r="DY152" s="23">
        <f t="shared" si="387"/>
        <v>1.6094054520065975</v>
      </c>
      <c r="DZ152" s="23">
        <f t="shared" si="388"/>
        <v>2.7040967065103633E-2</v>
      </c>
      <c r="EA152" s="23">
        <f t="shared" si="389"/>
        <v>0.26774943360696735</v>
      </c>
      <c r="EB152" s="23">
        <f t="shared" si="390"/>
        <v>0</v>
      </c>
      <c r="ED152" s="23">
        <f t="shared" si="391"/>
        <v>0.14878964012114732</v>
      </c>
      <c r="EE152" s="23">
        <f t="shared" si="392"/>
        <v>5.4977973568281942E-3</v>
      </c>
      <c r="EF152" s="23">
        <f t="shared" si="393"/>
        <v>0.40392612220998203</v>
      </c>
      <c r="EG152" s="23">
        <f t="shared" si="394"/>
        <v>0.17475845884438296</v>
      </c>
      <c r="EH152" s="23">
        <f t="shared" si="395"/>
        <v>2.6137927585032972E-2</v>
      </c>
      <c r="EI152" s="23">
        <f t="shared" si="396"/>
        <v>3.5033334748821609E-3</v>
      </c>
      <c r="EJ152" s="23">
        <f t="shared" si="397"/>
        <v>2.6668091322709246</v>
      </c>
      <c r="EK152" s="23">
        <f t="shared" si="398"/>
        <v>8.6245392374272853</v>
      </c>
      <c r="EL152" s="83">
        <f t="shared" si="443"/>
        <v>0.73080261092317433</v>
      </c>
      <c r="EM152" s="24">
        <f t="shared" si="399"/>
        <v>6.9401902348801476</v>
      </c>
      <c r="EN152" s="24">
        <f t="shared" si="400"/>
        <v>0.11660794073548261</v>
      </c>
      <c r="EO152" s="24">
        <f t="shared" si="401"/>
        <v>1.5394769972948146</v>
      </c>
      <c r="EP152" s="24">
        <f t="shared" si="402"/>
        <v>0</v>
      </c>
      <c r="EQ152" s="24"/>
      <c r="ER152" s="24">
        <f t="shared" si="403"/>
        <v>1.28324208934752</v>
      </c>
      <c r="ES152" s="24">
        <f t="shared" si="404"/>
        <v>4.7415969023388779E-2</v>
      </c>
      <c r="ET152" s="24">
        <f t="shared" si="405"/>
        <v>3.4836766900218388</v>
      </c>
      <c r="EU152" s="24">
        <f t="shared" si="406"/>
        <v>1.5072111853757022</v>
      </c>
      <c r="EV152" s="24">
        <f t="shared" si="407"/>
        <v>0.45085516408429976</v>
      </c>
      <c r="EW152" s="24">
        <f t="shared" si="408"/>
        <v>6.0429274031827344E-2</v>
      </c>
      <c r="EX152" s="23">
        <f t="shared" si="409"/>
        <v>14.917821106678897</v>
      </c>
      <c r="EY152" s="23">
        <f t="shared" si="410"/>
        <v>15.429105544795025</v>
      </c>
      <c r="EZ152" s="23">
        <f t="shared" si="411"/>
        <v>13.410609921303195</v>
      </c>
      <c r="FA152" s="23" t="str">
        <f t="shared" si="412"/>
        <v>Good</v>
      </c>
      <c r="FB152" s="23">
        <f t="shared" si="413"/>
        <v>637.27164665125042</v>
      </c>
      <c r="FC152" s="23">
        <f t="shared" si="414"/>
        <v>0.10975010750908226</v>
      </c>
      <c r="FE152" s="23">
        <f t="shared" si="415"/>
        <v>-13.977488282688938</v>
      </c>
      <c r="FF152" s="23">
        <f t="shared" si="416"/>
        <v>8.2939983320085939E-2</v>
      </c>
      <c r="FG152" s="80">
        <f t="shared" si="417"/>
        <v>9.1289052502403892E-2</v>
      </c>
      <c r="FH152" s="80">
        <f t="shared" si="418"/>
        <v>1.1919530368451161</v>
      </c>
      <c r="FI152" s="23">
        <f t="shared" si="419"/>
        <v>6.9401902348801476</v>
      </c>
      <c r="FJ152" s="23">
        <f t="shared" si="420"/>
        <v>1.0598097651198524</v>
      </c>
      <c r="FK152" s="23">
        <f t="shared" si="421"/>
        <v>0</v>
      </c>
      <c r="FL152" s="24">
        <f t="shared" si="422"/>
        <v>8</v>
      </c>
      <c r="FM152" s="23">
        <f t="shared" si="423"/>
        <v>0.47966723217496221</v>
      </c>
      <c r="FN152" s="23">
        <f t="shared" si="424"/>
        <v>0</v>
      </c>
      <c r="FO152" s="23">
        <f t="shared" si="425"/>
        <v>9.1289052502403892E-2</v>
      </c>
      <c r="FP152" s="23">
        <f t="shared" si="426"/>
        <v>0.11660794073548261</v>
      </c>
      <c r="FQ152" s="23">
        <f t="shared" si="427"/>
        <v>0.68756422541284878</v>
      </c>
      <c r="FR152" s="23">
        <f t="shared" si="428"/>
        <v>3.4836766900218388</v>
      </c>
      <c r="FS152" s="23">
        <f t="shared" si="429"/>
        <v>4.1712409154346872</v>
      </c>
      <c r="FT152" s="23">
        <f t="shared" si="430"/>
        <v>0.82875908456531278</v>
      </c>
      <c r="FU152" s="23">
        <f t="shared" si="431"/>
        <v>5</v>
      </c>
      <c r="FV152" s="23">
        <f t="shared" si="432"/>
        <v>0</v>
      </c>
      <c r="FW152" s="23">
        <f t="shared" si="433"/>
        <v>5</v>
      </c>
      <c r="FX152" s="24">
        <f t="shared" si="434"/>
        <v>0</v>
      </c>
      <c r="FY152" s="24">
        <f t="shared" si="435"/>
        <v>0.36319395227980333</v>
      </c>
      <c r="FZ152" s="24">
        <f t="shared" si="436"/>
        <v>4.7415969023388779E-2</v>
      </c>
      <c r="GA152" s="74">
        <f t="shared" si="437"/>
        <v>0.41060992130319213</v>
      </c>
      <c r="GB152" s="74">
        <f t="shared" si="438"/>
        <v>0.41060992130319213</v>
      </c>
      <c r="GC152" s="23">
        <f t="shared" si="439"/>
        <v>1.5072111853757022</v>
      </c>
      <c r="GD152" s="23">
        <f t="shared" si="440"/>
        <v>8.2178893321105617E-2</v>
      </c>
      <c r="GE152" s="74">
        <f t="shared" si="441"/>
        <v>2</v>
      </c>
      <c r="GG152" s="24" t="str">
        <f t="shared" si="442"/>
        <v>CALCIC</v>
      </c>
      <c r="GH152" s="83">
        <f t="shared" si="444"/>
        <v>0.73080261092317433</v>
      </c>
    </row>
    <row r="153" spans="1:190" s="23" customFormat="1" ht="18" customHeight="1" x14ac:dyDescent="0.2">
      <c r="A153" s="23" t="s">
        <v>103</v>
      </c>
      <c r="B153" s="23" t="s">
        <v>144</v>
      </c>
      <c r="C153" s="24">
        <v>866</v>
      </c>
      <c r="D153" s="24">
        <v>2.0880000000000001</v>
      </c>
      <c r="F153" s="37">
        <v>65.221800000000002</v>
      </c>
      <c r="G153" s="37">
        <v>0.23150399999999999</v>
      </c>
      <c r="H153" s="37">
        <v>13.9971</v>
      </c>
      <c r="I153" s="37">
        <v>1.6116200000000001</v>
      </c>
      <c r="J153" s="37">
        <v>5.3423999999999999E-2</v>
      </c>
      <c r="K153" s="37">
        <v>0.24040800000000001</v>
      </c>
      <c r="L153" s="37">
        <v>2.0123000000000002</v>
      </c>
      <c r="M153" s="37">
        <v>3.4547500000000002</v>
      </c>
      <c r="N153" s="37">
        <v>2.2170999999999998</v>
      </c>
      <c r="O153" s="37"/>
      <c r="P153" s="37"/>
      <c r="Q153" s="37">
        <v>7.78</v>
      </c>
      <c r="S153" s="37">
        <v>45.58</v>
      </c>
      <c r="T153" s="37">
        <v>1.97</v>
      </c>
      <c r="U153" s="37">
        <v>9.89</v>
      </c>
      <c r="V153" s="37">
        <v>13.48</v>
      </c>
      <c r="W153" s="37">
        <v>0.28999999999999998</v>
      </c>
      <c r="X153" s="37">
        <v>14.23</v>
      </c>
      <c r="Y153" s="37">
        <v>10.4</v>
      </c>
      <c r="Z153" s="37">
        <v>1.99</v>
      </c>
      <c r="AA153" s="37">
        <v>0.24</v>
      </c>
      <c r="AB153" s="37"/>
      <c r="AD153" s="38">
        <f t="shared" si="297"/>
        <v>6.1689156070531475</v>
      </c>
      <c r="AE153" s="39"/>
      <c r="AF153" s="58">
        <f t="shared" si="298"/>
        <v>0.14130946733012775</v>
      </c>
      <c r="AG153" s="38">
        <f t="shared" si="299"/>
        <v>2.1</v>
      </c>
      <c r="AH153" s="38">
        <f t="shared" si="300"/>
        <v>3.4718697573106585</v>
      </c>
      <c r="AI153" s="38">
        <f t="shared" si="301"/>
        <v>2.8350729046332113</v>
      </c>
      <c r="AJ153" s="39"/>
      <c r="AK153" s="40">
        <f t="shared" si="302"/>
        <v>866.06888411827481</v>
      </c>
      <c r="AL153" s="40">
        <f t="shared" si="303"/>
        <v>861.41518113639597</v>
      </c>
      <c r="AM153" s="40">
        <f t="shared" si="304"/>
        <v>874.04063259778991</v>
      </c>
      <c r="AN153" s="40">
        <f t="shared" si="305"/>
        <v>774.80584678201569</v>
      </c>
      <c r="AO153" s="40">
        <f t="shared" si="306"/>
        <v>850.36336466512876</v>
      </c>
      <c r="AP153" s="40">
        <f t="shared" si="307"/>
        <v>845.40152392747939</v>
      </c>
      <c r="AQ153" s="41"/>
      <c r="AR153" s="40">
        <f t="shared" si="308"/>
        <v>859.53052883881423</v>
      </c>
      <c r="AS153" s="40">
        <f t="shared" si="309"/>
        <v>819.60315626193892</v>
      </c>
      <c r="AT153" s="41"/>
      <c r="AU153" s="38">
        <f t="shared" si="310"/>
        <v>2.7968640428186196</v>
      </c>
      <c r="AV153" s="38">
        <f t="shared" si="311"/>
        <v>2.3045285761671752</v>
      </c>
      <c r="AW153" s="38">
        <f t="shared" si="312"/>
        <v>2.4542091948504554</v>
      </c>
      <c r="AX153" s="38">
        <f t="shared" si="313"/>
        <v>0.49675831193870978</v>
      </c>
      <c r="AY153" s="38">
        <f t="shared" si="314"/>
        <v>4.0976219216036265</v>
      </c>
      <c r="AZ153" s="38">
        <f t="shared" si="315"/>
        <v>1.6065976481990178</v>
      </c>
      <c r="BA153" s="39"/>
      <c r="BB153" s="42">
        <f t="shared" si="316"/>
        <v>0.34700842469237264</v>
      </c>
      <c r="BC153" s="42" t="str">
        <f t="shared" si="317"/>
        <v>YES</v>
      </c>
      <c r="BD153" s="38">
        <f t="shared" si="318"/>
        <v>4.6383072371997844</v>
      </c>
      <c r="BE153" s="38">
        <f t="shared" si="319"/>
        <v>3.6961679451578946</v>
      </c>
      <c r="BF153" s="38">
        <f t="shared" si="320"/>
        <v>3.2254626392582981</v>
      </c>
      <c r="BG153" s="38">
        <f t="shared" si="321"/>
        <v>4.8361934031425022</v>
      </c>
      <c r="BH153" s="38">
        <f t="shared" si="322"/>
        <v>3.737145052356877</v>
      </c>
      <c r="BI153" s="38">
        <f t="shared" si="323"/>
        <v>0.79046236493813282</v>
      </c>
      <c r="BJ153" s="38">
        <f t="shared" si="324"/>
        <v>5.028307237199785</v>
      </c>
      <c r="BK153" s="38">
        <f t="shared" si="325"/>
        <v>5.0889149998153034</v>
      </c>
      <c r="BL153" s="24"/>
      <c r="BM153" s="24">
        <f t="shared" si="326"/>
        <v>1.0855048656637425</v>
      </c>
      <c r="BN153" s="24">
        <f t="shared" si="327"/>
        <v>2.8981907589998848E-3</v>
      </c>
      <c r="BO153" s="24">
        <f t="shared" si="328"/>
        <v>0.13727895960220085</v>
      </c>
      <c r="BP153" s="24">
        <f t="shared" si="329"/>
        <v>0</v>
      </c>
      <c r="BQ153" s="24">
        <f t="shared" si="330"/>
        <v>2.2431464902903972E-2</v>
      </c>
      <c r="BR153" s="24">
        <f t="shared" si="331"/>
        <v>7.5311365638766517E-4</v>
      </c>
      <c r="BS153" s="24">
        <f t="shared" si="332"/>
        <v>5.9648078125465213E-3</v>
      </c>
      <c r="BT153" s="24">
        <f t="shared" si="333"/>
        <v>3.5884331299239985E-2</v>
      </c>
      <c r="BU153" s="24">
        <f t="shared" si="334"/>
        <v>5.5740744027402873E-2</v>
      </c>
      <c r="BV153" s="24">
        <f t="shared" si="335"/>
        <v>2.3537092870185568E-2</v>
      </c>
      <c r="BW153" s="24">
        <f t="shared" si="336"/>
        <v>0</v>
      </c>
      <c r="BX153" s="24">
        <f t="shared" si="337"/>
        <v>0.4318891876708405</v>
      </c>
      <c r="BY153" s="23">
        <f t="shared" si="338"/>
        <v>1.8018827582644503</v>
      </c>
      <c r="BZ153" s="23">
        <f t="shared" si="339"/>
        <v>1.5865503670933991</v>
      </c>
      <c r="CA153" s="24">
        <f t="shared" si="340"/>
        <v>0.60242813284327468</v>
      </c>
      <c r="CB153" s="24">
        <f t="shared" si="341"/>
        <v>1.6084236034265536E-3</v>
      </c>
      <c r="CC153" s="24">
        <f t="shared" si="342"/>
        <v>7.6186399460543217E-2</v>
      </c>
      <c r="CD153" s="24">
        <f t="shared" si="343"/>
        <v>0</v>
      </c>
      <c r="CE153" s="24">
        <f t="shared" si="344"/>
        <v>1.2448903681452428E-2</v>
      </c>
      <c r="CF153" s="24">
        <f t="shared" si="345"/>
        <v>4.1795930003406788E-4</v>
      </c>
      <c r="CG153" s="24">
        <f t="shared" si="346"/>
        <v>3.3103196005336913E-3</v>
      </c>
      <c r="CH153" s="24">
        <f t="shared" si="347"/>
        <v>1.9914909077549142E-2</v>
      </c>
      <c r="CI153" s="24">
        <f t="shared" si="348"/>
        <v>3.0934723012218411E-2</v>
      </c>
      <c r="CJ153" s="24">
        <f t="shared" si="349"/>
        <v>1.3062499633914131E-2</v>
      </c>
      <c r="CK153" s="24">
        <f t="shared" si="350"/>
        <v>0</v>
      </c>
      <c r="CL153" s="24">
        <f t="shared" si="351"/>
        <v>0.23968772978705366</v>
      </c>
      <c r="CM153" s="23">
        <f t="shared" si="352"/>
        <v>1</v>
      </c>
      <c r="CN153" s="23">
        <f t="shared" si="353"/>
        <v>0.76031227021294634</v>
      </c>
      <c r="CP153">
        <f t="shared" si="354"/>
        <v>0.68419187198728215</v>
      </c>
      <c r="CQ153">
        <f t="shared" si="355"/>
        <v>1.8267247098555366E-3</v>
      </c>
      <c r="CR153">
        <f t="shared" si="356"/>
        <v>0.17305338985701338</v>
      </c>
      <c r="CS153">
        <f t="shared" si="357"/>
        <v>0</v>
      </c>
      <c r="CT153">
        <f t="shared" si="358"/>
        <v>1.413851420550801E-2</v>
      </c>
      <c r="CU153">
        <f t="shared" si="359"/>
        <v>4.7468625768710303E-4</v>
      </c>
      <c r="CV153">
        <f t="shared" si="360"/>
        <v>3.759608226919516E-3</v>
      </c>
      <c r="CW153">
        <f t="shared" si="361"/>
        <v>2.2617833031661642E-2</v>
      </c>
      <c r="CX153">
        <f t="shared" si="362"/>
        <v>7.0266592455581908E-2</v>
      </c>
      <c r="CY153">
        <f t="shared" si="363"/>
        <v>2.96707792684907E-2</v>
      </c>
      <c r="CZ153">
        <f t="shared" si="364"/>
        <v>0</v>
      </c>
      <c r="DA153" s="23">
        <f t="shared" si="365"/>
        <v>1</v>
      </c>
      <c r="DB153" s="23">
        <f t="shared" si="366"/>
        <v>0.75860083249700838</v>
      </c>
      <c r="DC153" s="23">
        <f t="shared" si="367"/>
        <v>2.466236348067322E-2</v>
      </c>
      <c r="DD153" s="23">
        <f t="shared" si="368"/>
        <v>9.6997871735271329E-2</v>
      </c>
      <c r="DE153" s="23">
        <f t="shared" si="369"/>
        <v>0</v>
      </c>
      <c r="DF153" s="23">
        <f t="shared" si="370"/>
        <v>0.18762248352039906</v>
      </c>
      <c r="DG153" s="23">
        <f t="shared" si="371"/>
        <v>4.0881057268722463E-3</v>
      </c>
      <c r="DH153" s="23">
        <f t="shared" si="372"/>
        <v>0.35306318913071527</v>
      </c>
      <c r="DI153" s="23">
        <f t="shared" si="373"/>
        <v>0.18545795632465131</v>
      </c>
      <c r="DJ153" s="23">
        <f t="shared" si="374"/>
        <v>3.2107701169268893E-2</v>
      </c>
      <c r="DK153" s="23">
        <f t="shared" si="375"/>
        <v>2.5478788908233894E-3</v>
      </c>
      <c r="DL153" s="23">
        <f t="shared" si="376"/>
        <v>1.645148382475683</v>
      </c>
      <c r="DM153" s="23">
        <f t="shared" si="377"/>
        <v>0.75860083249700838</v>
      </c>
      <c r="DN153" s="23">
        <f t="shared" si="378"/>
        <v>2.466236348067322E-2</v>
      </c>
      <c r="DO153" s="23">
        <f t="shared" si="379"/>
        <v>0.19399574347054266</v>
      </c>
      <c r="DP153" s="23">
        <f t="shared" si="380"/>
        <v>0</v>
      </c>
      <c r="DR153" s="23">
        <f t="shared" si="381"/>
        <v>0.18762248352039906</v>
      </c>
      <c r="DS153" s="23">
        <f t="shared" si="382"/>
        <v>4.0881057268722463E-3</v>
      </c>
      <c r="DT153" s="23">
        <f t="shared" si="383"/>
        <v>0.35306318913071527</v>
      </c>
      <c r="DU153" s="23">
        <f t="shared" si="384"/>
        <v>0.18545795632465131</v>
      </c>
      <c r="DV153" s="23">
        <f t="shared" si="385"/>
        <v>6.4215402338537786E-2</v>
      </c>
      <c r="DW153" s="23">
        <f t="shared" si="386"/>
        <v>5.0957577816467788E-3</v>
      </c>
      <c r="DY153" s="23">
        <f t="shared" si="387"/>
        <v>1.5172016649940168</v>
      </c>
      <c r="DZ153" s="23">
        <f t="shared" si="388"/>
        <v>4.9324726961346439E-2</v>
      </c>
      <c r="EA153" s="23">
        <f t="shared" si="389"/>
        <v>0.29099361520581402</v>
      </c>
      <c r="EB153" s="23">
        <f t="shared" si="390"/>
        <v>0</v>
      </c>
      <c r="ED153" s="23">
        <f t="shared" si="391"/>
        <v>0.18762248352039906</v>
      </c>
      <c r="EE153" s="23">
        <f t="shared" si="392"/>
        <v>4.0881057268722463E-3</v>
      </c>
      <c r="EF153" s="23">
        <f t="shared" si="393"/>
        <v>0.35306318913071527</v>
      </c>
      <c r="EG153" s="23">
        <f t="shared" si="394"/>
        <v>0.18545795632465131</v>
      </c>
      <c r="EH153" s="23">
        <f t="shared" si="395"/>
        <v>3.2107701169268893E-2</v>
      </c>
      <c r="EI153" s="23">
        <f t="shared" si="396"/>
        <v>2.5478788908233894E-3</v>
      </c>
      <c r="EJ153" s="23">
        <f t="shared" si="397"/>
        <v>2.6224073219239075</v>
      </c>
      <c r="EK153" s="23">
        <f t="shared" si="398"/>
        <v>8.7705673362466978</v>
      </c>
      <c r="EL153" s="83">
        <f t="shared" si="443"/>
        <v>0.6529915753076273</v>
      </c>
      <c r="EM153" s="24">
        <f t="shared" si="399"/>
        <v>6.6533596827478139</v>
      </c>
      <c r="EN153" s="24">
        <f t="shared" si="400"/>
        <v>0.21630291957823597</v>
      </c>
      <c r="EO153" s="24">
        <f t="shared" si="401"/>
        <v>1.7014527310536351</v>
      </c>
      <c r="EP153" s="24">
        <f t="shared" si="402"/>
        <v>0</v>
      </c>
      <c r="EQ153" s="24"/>
      <c r="ER153" s="24">
        <f t="shared" si="403"/>
        <v>1.6455556255094963</v>
      </c>
      <c r="ES153" s="24">
        <f t="shared" si="404"/>
        <v>3.5855006555228788E-2</v>
      </c>
      <c r="ET153" s="24">
        <f t="shared" si="405"/>
        <v>3.0965644742209415</v>
      </c>
      <c r="EU153" s="24">
        <f t="shared" si="406"/>
        <v>1.6265714939880536</v>
      </c>
      <c r="EV153" s="24">
        <f t="shared" si="407"/>
        <v>0.56320551023431931</v>
      </c>
      <c r="EW153" s="24">
        <f t="shared" si="408"/>
        <v>4.4692686753136174E-2</v>
      </c>
      <c r="EX153" s="23">
        <f t="shared" si="409"/>
        <v>14.975661933653404</v>
      </c>
      <c r="EY153" s="23">
        <f t="shared" si="410"/>
        <v>15.583560130640858</v>
      </c>
      <c r="EZ153" s="23">
        <f t="shared" si="411"/>
        <v>13.34909043966535</v>
      </c>
      <c r="FA153" s="23" t="str">
        <f t="shared" si="412"/>
        <v>Good</v>
      </c>
      <c r="FB153" s="23">
        <f t="shared" si="413"/>
        <v>802.10128594722619</v>
      </c>
      <c r="FC153" s="23">
        <f t="shared" si="414"/>
        <v>0.11559100361185869</v>
      </c>
      <c r="FE153" s="23">
        <f t="shared" si="415"/>
        <v>-13.353526927479903</v>
      </c>
      <c r="FF153" s="23">
        <f t="shared" si="416"/>
        <v>8.0977486786856484E-2</v>
      </c>
      <c r="FG153" s="80">
        <f t="shared" si="417"/>
        <v>0.11467996777181418</v>
      </c>
      <c r="FH153" s="80">
        <f t="shared" si="418"/>
        <v>1.5308756577376821</v>
      </c>
      <c r="FI153" s="23">
        <f t="shared" si="419"/>
        <v>6.6533596827478139</v>
      </c>
      <c r="FJ153" s="23">
        <f t="shared" si="420"/>
        <v>1.3466403172521861</v>
      </c>
      <c r="FK153" s="23">
        <f t="shared" si="421"/>
        <v>0</v>
      </c>
      <c r="FL153" s="24">
        <f t="shared" si="422"/>
        <v>8</v>
      </c>
      <c r="FM153" s="23">
        <f t="shared" si="423"/>
        <v>0.35481241380144901</v>
      </c>
      <c r="FN153" s="23">
        <f t="shared" si="424"/>
        <v>0</v>
      </c>
      <c r="FO153" s="23">
        <f t="shared" si="425"/>
        <v>0.11467996777181418</v>
      </c>
      <c r="FP153" s="23">
        <f t="shared" si="426"/>
        <v>0.21630291957823597</v>
      </c>
      <c r="FQ153" s="23">
        <f t="shared" si="427"/>
        <v>0.68579530115149911</v>
      </c>
      <c r="FR153" s="23">
        <f t="shared" si="428"/>
        <v>3.0965644742209415</v>
      </c>
      <c r="FS153" s="23">
        <f t="shared" si="429"/>
        <v>3.7823597753724405</v>
      </c>
      <c r="FT153" s="23">
        <f t="shared" si="430"/>
        <v>1.2176402246275595</v>
      </c>
      <c r="FU153" s="23">
        <f t="shared" si="431"/>
        <v>5</v>
      </c>
      <c r="FV153" s="23">
        <f t="shared" si="432"/>
        <v>0</v>
      </c>
      <c r="FW153" s="23">
        <f t="shared" si="433"/>
        <v>5</v>
      </c>
      <c r="FX153" s="24">
        <f t="shared" si="434"/>
        <v>0</v>
      </c>
      <c r="FY153" s="24">
        <f t="shared" si="435"/>
        <v>0.31323543311012259</v>
      </c>
      <c r="FZ153" s="24">
        <f t="shared" si="436"/>
        <v>3.5855006555228788E-2</v>
      </c>
      <c r="GA153" s="74">
        <f t="shared" si="437"/>
        <v>0.34909043966535136</v>
      </c>
      <c r="GB153" s="74">
        <f t="shared" si="438"/>
        <v>0.34909043966535136</v>
      </c>
      <c r="GC153" s="23">
        <f t="shared" si="439"/>
        <v>1.6265714939880536</v>
      </c>
      <c r="GD153" s="23">
        <f t="shared" si="440"/>
        <v>2.4338066346595078E-2</v>
      </c>
      <c r="GE153" s="74">
        <f t="shared" si="441"/>
        <v>2</v>
      </c>
      <c r="GG153" s="24" t="str">
        <f t="shared" si="442"/>
        <v>CALCIC</v>
      </c>
      <c r="GH153" s="83">
        <f t="shared" si="444"/>
        <v>0.6529915753076273</v>
      </c>
    </row>
    <row r="154" spans="1:190" s="23" customFormat="1" ht="18" customHeight="1" x14ac:dyDescent="0.2">
      <c r="A154" s="23" t="s">
        <v>103</v>
      </c>
      <c r="B154" s="23" t="s">
        <v>144</v>
      </c>
      <c r="C154" s="24">
        <v>866</v>
      </c>
      <c r="D154" s="24">
        <v>2.0880000000000001</v>
      </c>
      <c r="F154" s="37">
        <v>67.053799999999995</v>
      </c>
      <c r="G154" s="37">
        <v>0.343634</v>
      </c>
      <c r="H154" s="37">
        <v>13.2661</v>
      </c>
      <c r="I154" s="37">
        <v>1.76339</v>
      </c>
      <c r="J154" s="37">
        <v>9.0429999999999996E-2</v>
      </c>
      <c r="K154" s="37">
        <v>0.25320399999999998</v>
      </c>
      <c r="L154" s="37">
        <v>1.8357300000000001</v>
      </c>
      <c r="M154" s="37">
        <v>3.41825</v>
      </c>
      <c r="N154" s="37">
        <v>2.40544</v>
      </c>
      <c r="O154" s="37"/>
      <c r="P154" s="37"/>
      <c r="Q154" s="37">
        <v>6.99</v>
      </c>
      <c r="S154" s="37">
        <v>46.48</v>
      </c>
      <c r="T154" s="37">
        <v>2.15</v>
      </c>
      <c r="U154" s="37">
        <v>9.25</v>
      </c>
      <c r="V154" s="37">
        <v>14.11</v>
      </c>
      <c r="W154" s="37">
        <v>0.36</v>
      </c>
      <c r="X154" s="37">
        <v>13.79</v>
      </c>
      <c r="Y154" s="37">
        <v>10.19</v>
      </c>
      <c r="Z154" s="37">
        <v>2.12</v>
      </c>
      <c r="AA154" s="37">
        <v>0.31</v>
      </c>
      <c r="AB154" s="37"/>
      <c r="AD154" s="38">
        <f t="shared" si="297"/>
        <v>6.8468385866349584</v>
      </c>
      <c r="AE154" s="39"/>
      <c r="AF154" s="58">
        <f t="shared" si="298"/>
        <v>0.14692135875917126</v>
      </c>
      <c r="AG154" s="38">
        <f t="shared" si="299"/>
        <v>2.5</v>
      </c>
      <c r="AH154" s="38">
        <f t="shared" si="300"/>
        <v>2.4198510539331526</v>
      </c>
      <c r="AI154" s="38">
        <f t="shared" si="301"/>
        <v>2.5557108643451905</v>
      </c>
      <c r="AJ154" s="39"/>
      <c r="AK154" s="40">
        <f t="shared" si="302"/>
        <v>854.13114359014662</v>
      </c>
      <c r="AL154" s="40">
        <f t="shared" si="303"/>
        <v>851.34853589652448</v>
      </c>
      <c r="AM154" s="40">
        <f t="shared" si="304"/>
        <v>856.83389542455211</v>
      </c>
      <c r="AN154" s="40">
        <f t="shared" si="305"/>
        <v>794.32353702065257</v>
      </c>
      <c r="AO154" s="40">
        <f t="shared" si="306"/>
        <v>875.34220747350219</v>
      </c>
      <c r="AP154" s="40">
        <f t="shared" si="307"/>
        <v>840.4835677513671</v>
      </c>
      <c r="AQ154" s="41"/>
      <c r="AR154" s="40">
        <f t="shared" si="308"/>
        <v>867.70788494403394</v>
      </c>
      <c r="AS154" s="40">
        <f t="shared" si="309"/>
        <v>827.45609823363498</v>
      </c>
      <c r="AT154" s="41"/>
      <c r="AU154" s="38">
        <f t="shared" si="310"/>
        <v>2.9218765057512885</v>
      </c>
      <c r="AV154" s="38">
        <f t="shared" si="311"/>
        <v>2.0168265267757537</v>
      </c>
      <c r="AW154" s="38">
        <f t="shared" si="312"/>
        <v>2.1214061505611093</v>
      </c>
      <c r="AX154" s="38">
        <f t="shared" si="313"/>
        <v>1.2313795355356218</v>
      </c>
      <c r="AY154" s="38">
        <f t="shared" si="314"/>
        <v>4.4153074908781464</v>
      </c>
      <c r="AZ154" s="38">
        <f t="shared" si="315"/>
        <v>1.4006571606323299</v>
      </c>
      <c r="BA154" s="39"/>
      <c r="BB154" s="42">
        <f t="shared" si="316"/>
        <v>0.36467507977488628</v>
      </c>
      <c r="BC154" s="42" t="str">
        <f t="shared" si="317"/>
        <v>YES</v>
      </c>
      <c r="BD154" s="38">
        <f t="shared" si="318"/>
        <v>4.043281386340011</v>
      </c>
      <c r="BE154" s="38">
        <f t="shared" si="319"/>
        <v>3.1977692030393383</v>
      </c>
      <c r="BF154" s="38">
        <f t="shared" si="320"/>
        <v>2.7074282667601342</v>
      </c>
      <c r="BG154" s="38">
        <f t="shared" si="321"/>
        <v>4.1690073596337296</v>
      </c>
      <c r="BH154" s="38">
        <f t="shared" si="322"/>
        <v>3.236755519725298</v>
      </c>
      <c r="BI154" s="38">
        <f t="shared" si="323"/>
        <v>0.36825913168978719</v>
      </c>
      <c r="BJ154" s="38">
        <f t="shared" si="324"/>
        <v>4.4332813863400116</v>
      </c>
      <c r="BK154" s="38">
        <f t="shared" si="325"/>
        <v>4.5258289063575443</v>
      </c>
      <c r="BL154" s="24"/>
      <c r="BM154" s="24">
        <f t="shared" si="326"/>
        <v>1.1159953598527401</v>
      </c>
      <c r="BN154" s="24">
        <f t="shared" si="327"/>
        <v>4.3019424428008433E-3</v>
      </c>
      <c r="BO154" s="24">
        <f t="shared" si="328"/>
        <v>0.13010955169133295</v>
      </c>
      <c r="BP154" s="24">
        <f t="shared" si="329"/>
        <v>0</v>
      </c>
      <c r="BQ154" s="24">
        <f t="shared" si="330"/>
        <v>2.4543888072332085E-2</v>
      </c>
      <c r="BR154" s="24">
        <f t="shared" si="331"/>
        <v>1.2747841409691629E-3</v>
      </c>
      <c r="BS154" s="24">
        <f t="shared" si="332"/>
        <v>6.2822917597086169E-3</v>
      </c>
      <c r="BT154" s="24">
        <f t="shared" si="333"/>
        <v>3.2735647515755015E-2</v>
      </c>
      <c r="BU154" s="24">
        <f t="shared" si="334"/>
        <v>5.5151833930579597E-2</v>
      </c>
      <c r="BV154" s="24">
        <f t="shared" si="335"/>
        <v>2.5536540829759227E-2</v>
      </c>
      <c r="BW154" s="24">
        <f t="shared" si="336"/>
        <v>0</v>
      </c>
      <c r="BX154" s="24">
        <f t="shared" si="337"/>
        <v>0.38803411591506104</v>
      </c>
      <c r="BY154" s="23">
        <f t="shared" si="338"/>
        <v>1.7839659561510386</v>
      </c>
      <c r="BZ154" s="23">
        <f t="shared" si="339"/>
        <v>1.6067297666876494</v>
      </c>
      <c r="CA154" s="24">
        <f t="shared" si="340"/>
        <v>0.62556987480889736</v>
      </c>
      <c r="CB154" s="24">
        <f t="shared" si="341"/>
        <v>2.4114487319491324E-3</v>
      </c>
      <c r="CC154" s="24">
        <f t="shared" si="342"/>
        <v>7.2932754822322005E-2</v>
      </c>
      <c r="CD154" s="24">
        <f t="shared" si="343"/>
        <v>0</v>
      </c>
      <c r="CE154" s="24">
        <f t="shared" si="344"/>
        <v>1.3758047337005398E-2</v>
      </c>
      <c r="CF154" s="24">
        <f t="shared" si="345"/>
        <v>7.1457873765682668E-4</v>
      </c>
      <c r="CG154" s="24">
        <f t="shared" si="346"/>
        <v>3.5215311918075243E-3</v>
      </c>
      <c r="CH154" s="24">
        <f t="shared" si="347"/>
        <v>1.8349928373287562E-2</v>
      </c>
      <c r="CI154" s="24">
        <f t="shared" si="348"/>
        <v>3.0915295070748645E-2</v>
      </c>
      <c r="CJ154" s="24">
        <f t="shared" si="349"/>
        <v>1.4314477662373726E-2</v>
      </c>
      <c r="CK154" s="24">
        <f t="shared" si="350"/>
        <v>0</v>
      </c>
      <c r="CL154" s="24">
        <f t="shared" si="351"/>
        <v>0.21751206326395184</v>
      </c>
      <c r="CM154" s="23">
        <f t="shared" si="352"/>
        <v>0.99999999999999978</v>
      </c>
      <c r="CN154" s="23">
        <f t="shared" si="353"/>
        <v>0.782487936736048</v>
      </c>
      <c r="CP154">
        <f t="shared" si="354"/>
        <v>0.69457564239530967</v>
      </c>
      <c r="CQ154">
        <f t="shared" si="355"/>
        <v>2.6774523830908445E-3</v>
      </c>
      <c r="CR154">
        <f t="shared" si="356"/>
        <v>0.16195573691220028</v>
      </c>
      <c r="CS154">
        <f t="shared" si="357"/>
        <v>0</v>
      </c>
      <c r="CT154">
        <f t="shared" si="358"/>
        <v>1.5275678948134811E-2</v>
      </c>
      <c r="CU154">
        <f t="shared" si="359"/>
        <v>7.9340295263041749E-4</v>
      </c>
      <c r="CV154">
        <f t="shared" si="360"/>
        <v>3.9099865390929195E-3</v>
      </c>
      <c r="CW154">
        <f t="shared" si="361"/>
        <v>2.0374084176731925E-2</v>
      </c>
      <c r="CX154">
        <f t="shared" si="362"/>
        <v>6.8651038991177402E-2</v>
      </c>
      <c r="CY154">
        <f t="shared" si="363"/>
        <v>3.1786976701631699E-2</v>
      </c>
      <c r="CZ154">
        <f t="shared" si="364"/>
        <v>0</v>
      </c>
      <c r="DA154" s="23">
        <f t="shared" si="365"/>
        <v>1</v>
      </c>
      <c r="DB154" s="23">
        <f t="shared" si="366"/>
        <v>0.77357978706583908</v>
      </c>
      <c r="DC154" s="23">
        <f t="shared" si="367"/>
        <v>2.6915777402765188E-2</v>
      </c>
      <c r="DD154" s="23">
        <f t="shared" si="368"/>
        <v>9.0720961936426675E-2</v>
      </c>
      <c r="DE154" s="23">
        <f t="shared" si="369"/>
        <v>0</v>
      </c>
      <c r="DF154" s="23">
        <f t="shared" si="370"/>
        <v>0.19639119009442366</v>
      </c>
      <c r="DG154" s="23">
        <f t="shared" si="371"/>
        <v>5.0748898678414098E-3</v>
      </c>
      <c r="DH154" s="23">
        <f t="shared" si="372"/>
        <v>0.34214626690882383</v>
      </c>
      <c r="DI154" s="23">
        <f t="shared" si="373"/>
        <v>0.18171313220655735</v>
      </c>
      <c r="DJ154" s="23">
        <f t="shared" si="374"/>
        <v>3.4205189185351786E-2</v>
      </c>
      <c r="DK154" s="23">
        <f t="shared" si="375"/>
        <v>3.2910102339802115E-3</v>
      </c>
      <c r="DL154" s="23">
        <f t="shared" si="376"/>
        <v>1.6540382049020093</v>
      </c>
      <c r="DM154" s="23">
        <f t="shared" si="377"/>
        <v>0.77357978706583908</v>
      </c>
      <c r="DN154" s="23">
        <f t="shared" si="378"/>
        <v>2.6915777402765188E-2</v>
      </c>
      <c r="DO154" s="23">
        <f t="shared" si="379"/>
        <v>0.18144192387285335</v>
      </c>
      <c r="DP154" s="23">
        <f t="shared" si="380"/>
        <v>0</v>
      </c>
      <c r="DR154" s="23">
        <f t="shared" si="381"/>
        <v>0.19639119009442366</v>
      </c>
      <c r="DS154" s="23">
        <f t="shared" si="382"/>
        <v>5.0748898678414098E-3</v>
      </c>
      <c r="DT154" s="23">
        <f t="shared" si="383"/>
        <v>0.34214626690882383</v>
      </c>
      <c r="DU154" s="23">
        <f t="shared" si="384"/>
        <v>0.18171313220655735</v>
      </c>
      <c r="DV154" s="23">
        <f t="shared" si="385"/>
        <v>6.8410378370703573E-2</v>
      </c>
      <c r="DW154" s="23">
        <f t="shared" si="386"/>
        <v>6.5820204679604231E-3</v>
      </c>
      <c r="DY154" s="23">
        <f t="shared" si="387"/>
        <v>1.5471595741316782</v>
      </c>
      <c r="DZ154" s="23">
        <f t="shared" si="388"/>
        <v>5.3831554805530375E-2</v>
      </c>
      <c r="EA154" s="23">
        <f t="shared" si="389"/>
        <v>0.27216288580928005</v>
      </c>
      <c r="EB154" s="23">
        <f t="shared" si="390"/>
        <v>0</v>
      </c>
      <c r="ED154" s="23">
        <f t="shared" si="391"/>
        <v>0.19639119009442366</v>
      </c>
      <c r="EE154" s="23">
        <f t="shared" si="392"/>
        <v>5.0748898678414098E-3</v>
      </c>
      <c r="EF154" s="23">
        <f t="shared" si="393"/>
        <v>0.34214626690882383</v>
      </c>
      <c r="EG154" s="23">
        <f t="shared" si="394"/>
        <v>0.18171313220655735</v>
      </c>
      <c r="EH154" s="23">
        <f t="shared" si="395"/>
        <v>3.4205189185351786E-2</v>
      </c>
      <c r="EI154" s="23">
        <f t="shared" si="396"/>
        <v>3.2910102339802115E-3</v>
      </c>
      <c r="EJ154" s="23">
        <f t="shared" si="397"/>
        <v>2.6359756932434668</v>
      </c>
      <c r="EK154" s="23">
        <f t="shared" si="398"/>
        <v>8.7254218841826212</v>
      </c>
      <c r="EL154" s="83">
        <f t="shared" si="443"/>
        <v>0.63532492022511378</v>
      </c>
      <c r="EM154" s="24">
        <f t="shared" si="399"/>
        <v>6.7498100032256048</v>
      </c>
      <c r="EN154" s="24">
        <f t="shared" si="400"/>
        <v>0.23485151317987543</v>
      </c>
      <c r="EO154" s="24">
        <f t="shared" si="401"/>
        <v>1.5831573332683917</v>
      </c>
      <c r="EP154" s="24">
        <f t="shared" si="402"/>
        <v>0</v>
      </c>
      <c r="EQ154" s="24"/>
      <c r="ER154" s="24">
        <f t="shared" si="403"/>
        <v>1.7135959879105533</v>
      </c>
      <c r="ES154" s="24">
        <f t="shared" si="404"/>
        <v>4.4280555112680087E-2</v>
      </c>
      <c r="ET154" s="24">
        <f t="shared" si="405"/>
        <v>2.9853705248776397</v>
      </c>
      <c r="EU154" s="24">
        <f t="shared" si="406"/>
        <v>1.5855237403984654</v>
      </c>
      <c r="EV154" s="24">
        <f t="shared" si="407"/>
        <v>0.59690941254095042</v>
      </c>
      <c r="EW154" s="24">
        <f t="shared" si="408"/>
        <v>5.7430905433279812E-2</v>
      </c>
      <c r="EX154" s="23">
        <f t="shared" si="409"/>
        <v>14.896589657973209</v>
      </c>
      <c r="EY154" s="23">
        <f t="shared" si="410"/>
        <v>15.55092997594744</v>
      </c>
      <c r="EZ154" s="23">
        <f t="shared" si="411"/>
        <v>13.311065917574744</v>
      </c>
      <c r="FA154" s="23" t="str">
        <f t="shared" si="412"/>
        <v>Good</v>
      </c>
      <c r="FB154" s="23">
        <f t="shared" si="413"/>
        <v>745.68171976345423</v>
      </c>
      <c r="FC154" s="23">
        <f t="shared" si="414"/>
        <v>0.11174301633737892</v>
      </c>
      <c r="FE154" s="23">
        <f t="shared" si="415"/>
        <v>-13.51513252735322</v>
      </c>
      <c r="FF154" s="23">
        <f t="shared" si="416"/>
        <v>8.3898398277339609E-2</v>
      </c>
      <c r="FG154" s="80">
        <f t="shared" si="417"/>
        <v>0.12311042392334501</v>
      </c>
      <c r="FH154" s="80">
        <f t="shared" si="418"/>
        <v>1.5904855639872084</v>
      </c>
      <c r="FI154" s="23">
        <f t="shared" si="419"/>
        <v>6.7498100032256048</v>
      </c>
      <c r="FJ154" s="23">
        <f t="shared" si="420"/>
        <v>1.2501899967743952</v>
      </c>
      <c r="FK154" s="23">
        <f t="shared" si="421"/>
        <v>0</v>
      </c>
      <c r="FL154" s="24">
        <f t="shared" si="422"/>
        <v>8</v>
      </c>
      <c r="FM154" s="23">
        <f t="shared" si="423"/>
        <v>0.33296733649399646</v>
      </c>
      <c r="FN154" s="23">
        <f t="shared" si="424"/>
        <v>0</v>
      </c>
      <c r="FO154" s="23">
        <f t="shared" si="425"/>
        <v>0.12311042392334501</v>
      </c>
      <c r="FP154" s="23">
        <f t="shared" si="426"/>
        <v>0.23485151317987543</v>
      </c>
      <c r="FQ154" s="23">
        <f t="shared" si="427"/>
        <v>0.6909292735972169</v>
      </c>
      <c r="FR154" s="23">
        <f t="shared" si="428"/>
        <v>2.9853705248776397</v>
      </c>
      <c r="FS154" s="23">
        <f t="shared" si="429"/>
        <v>3.6762997984748567</v>
      </c>
      <c r="FT154" s="23">
        <f t="shared" si="430"/>
        <v>1.3237002015251433</v>
      </c>
      <c r="FU154" s="23">
        <f t="shared" si="431"/>
        <v>5</v>
      </c>
      <c r="FV154" s="23">
        <f t="shared" si="432"/>
        <v>0</v>
      </c>
      <c r="FW154" s="23">
        <f t="shared" si="433"/>
        <v>5</v>
      </c>
      <c r="FX154" s="24">
        <f t="shared" si="434"/>
        <v>0</v>
      </c>
      <c r="FY154" s="24">
        <f t="shared" si="435"/>
        <v>0.26678536246206508</v>
      </c>
      <c r="FZ154" s="24">
        <f t="shared" si="436"/>
        <v>4.4280555112680087E-2</v>
      </c>
      <c r="GA154" s="74">
        <f t="shared" si="437"/>
        <v>0.31106591757474517</v>
      </c>
      <c r="GB154" s="74">
        <f t="shared" si="438"/>
        <v>0.31106591757474517</v>
      </c>
      <c r="GC154" s="23">
        <f t="shared" si="439"/>
        <v>1.5855237403984654</v>
      </c>
      <c r="GD154" s="23">
        <f t="shared" si="440"/>
        <v>0.10341034202678934</v>
      </c>
      <c r="GE154" s="74">
        <f t="shared" si="441"/>
        <v>2</v>
      </c>
      <c r="GG154" s="24" t="str">
        <f t="shared" si="442"/>
        <v>CALCIC</v>
      </c>
      <c r="GH154" s="83">
        <f t="shared" si="444"/>
        <v>0.63532492022511378</v>
      </c>
    </row>
    <row r="155" spans="1:190" s="23" customFormat="1" ht="18" customHeight="1" x14ac:dyDescent="0.2">
      <c r="A155" s="23" t="s">
        <v>103</v>
      </c>
      <c r="B155" s="23" t="s">
        <v>144</v>
      </c>
      <c r="C155" s="24">
        <v>866</v>
      </c>
      <c r="D155" s="24">
        <v>2.0880000000000001</v>
      </c>
      <c r="F155" s="37">
        <v>68.347700000000003</v>
      </c>
      <c r="G155" s="37">
        <v>0.285665</v>
      </c>
      <c r="H155" s="37">
        <v>13.1775</v>
      </c>
      <c r="I155" s="37">
        <v>1.7139899999999999</v>
      </c>
      <c r="J155" s="37">
        <v>8.2934999999999995E-2</v>
      </c>
      <c r="K155" s="37">
        <v>0.23959</v>
      </c>
      <c r="L155" s="37">
        <v>1.76928</v>
      </c>
      <c r="M155" s="37">
        <v>3.7136399999999998</v>
      </c>
      <c r="N155" s="37">
        <v>2.8290099999999998</v>
      </c>
      <c r="O155" s="37"/>
      <c r="P155" s="37"/>
      <c r="Q155" s="37">
        <v>5.82</v>
      </c>
      <c r="S155" s="37">
        <v>45.28</v>
      </c>
      <c r="T155" s="37">
        <v>2.0299999999999998</v>
      </c>
      <c r="U155" s="37">
        <v>9.06</v>
      </c>
      <c r="V155" s="37">
        <v>13.99</v>
      </c>
      <c r="W155" s="37">
        <v>0.2</v>
      </c>
      <c r="X155" s="37">
        <v>13.5</v>
      </c>
      <c r="Y155" s="37">
        <v>10.91</v>
      </c>
      <c r="Z155" s="37">
        <v>2.17</v>
      </c>
      <c r="AA155" s="37">
        <v>0.38</v>
      </c>
      <c r="AB155" s="37"/>
      <c r="AD155" s="38">
        <f t="shared" si="297"/>
        <v>6.2318704531913598</v>
      </c>
      <c r="AE155" s="39"/>
      <c r="AF155" s="58">
        <f t="shared" si="298"/>
        <v>0.14485862206292316</v>
      </c>
      <c r="AG155" s="38">
        <f t="shared" si="299"/>
        <v>2.1</v>
      </c>
      <c r="AH155" s="38">
        <f t="shared" si="300"/>
        <v>1.6040212567522509</v>
      </c>
      <c r="AI155" s="38">
        <f t="shared" si="301"/>
        <v>2.4695053265004461</v>
      </c>
      <c r="AJ155" s="39"/>
      <c r="AK155" s="40">
        <f t="shared" si="302"/>
        <v>862.40053126925648</v>
      </c>
      <c r="AL155" s="40">
        <f t="shared" si="303"/>
        <v>857.33508532860651</v>
      </c>
      <c r="AM155" s="40">
        <f t="shared" si="304"/>
        <v>867.42391734542457</v>
      </c>
      <c r="AN155" s="40">
        <f t="shared" si="305"/>
        <v>791.26973031144678</v>
      </c>
      <c r="AO155" s="40">
        <f t="shared" si="306"/>
        <v>873.01054513060035</v>
      </c>
      <c r="AP155" s="40">
        <f t="shared" si="307"/>
        <v>832.57521320993135</v>
      </c>
      <c r="AQ155" s="41"/>
      <c r="AR155" s="40">
        <f t="shared" si="308"/>
        <v>865.45008702720997</v>
      </c>
      <c r="AS155" s="40">
        <f t="shared" si="309"/>
        <v>822.11747644255502</v>
      </c>
      <c r="AT155" s="41"/>
      <c r="AU155" s="38">
        <f t="shared" si="310"/>
        <v>2.1861471000953618</v>
      </c>
      <c r="AV155" s="38">
        <f t="shared" si="311"/>
        <v>1.7449721958876481</v>
      </c>
      <c r="AW155" s="38">
        <f t="shared" si="312"/>
        <v>1.6084413742918235</v>
      </c>
      <c r="AX155" s="38">
        <f t="shared" si="313"/>
        <v>0.6395205052845887</v>
      </c>
      <c r="AY155" s="38">
        <f t="shared" si="314"/>
        <v>4.946467659036351</v>
      </c>
      <c r="AZ155" s="38">
        <f t="shared" si="315"/>
        <v>1.3816406182149865</v>
      </c>
      <c r="BA155" s="39"/>
      <c r="BB155" s="42">
        <f t="shared" si="316"/>
        <v>0.36762556171531524</v>
      </c>
      <c r="BC155" s="42" t="str">
        <f t="shared" si="317"/>
        <v>YES</v>
      </c>
      <c r="BD155" s="38">
        <f t="shared" si="318"/>
        <v>4.0160050859213072</v>
      </c>
      <c r="BE155" s="38">
        <f t="shared" si="319"/>
        <v>3.1757913780438929</v>
      </c>
      <c r="BF155" s="38">
        <f t="shared" si="320"/>
        <v>2.685786407116153</v>
      </c>
      <c r="BG155" s="38">
        <f t="shared" si="321"/>
        <v>4.1384231977328376</v>
      </c>
      <c r="BH155" s="38">
        <f t="shared" si="322"/>
        <v>3.2138173982996285</v>
      </c>
      <c r="BI155" s="38">
        <f t="shared" si="323"/>
        <v>0.34890511167336324</v>
      </c>
      <c r="BJ155" s="38">
        <f t="shared" si="324"/>
        <v>4.4060050859213078</v>
      </c>
      <c r="BK155" s="38">
        <f t="shared" si="325"/>
        <v>4.5000167413489898</v>
      </c>
      <c r="BL155" s="24"/>
      <c r="BM155" s="24">
        <f t="shared" si="326"/>
        <v>1.1375301035378627</v>
      </c>
      <c r="BN155" s="24">
        <f t="shared" si="327"/>
        <v>3.5762304891911248E-3</v>
      </c>
      <c r="BO155" s="24">
        <f t="shared" si="328"/>
        <v>0.12924059199105542</v>
      </c>
      <c r="BP155" s="24">
        <f t="shared" si="329"/>
        <v>0</v>
      </c>
      <c r="BQ155" s="24">
        <f t="shared" si="330"/>
        <v>2.3856310128273647E-2</v>
      </c>
      <c r="BR155" s="24">
        <f t="shared" si="331"/>
        <v>1.1691277533039646E-3</v>
      </c>
      <c r="BS155" s="24">
        <f t="shared" si="332"/>
        <v>5.9445122616885501E-3</v>
      </c>
      <c r="BT155" s="24">
        <f t="shared" si="333"/>
        <v>3.1550678169815292E-2</v>
      </c>
      <c r="BU155" s="24">
        <f t="shared" si="334"/>
        <v>5.9917810738815948E-2</v>
      </c>
      <c r="BV155" s="24">
        <f t="shared" si="335"/>
        <v>3.0033228587201154E-2</v>
      </c>
      <c r="BW155" s="24">
        <f t="shared" si="336"/>
        <v>0</v>
      </c>
      <c r="BX155" s="24">
        <f t="shared" si="337"/>
        <v>0.32308419951726114</v>
      </c>
      <c r="BY155" s="23">
        <f t="shared" si="338"/>
        <v>1.7459027931744688</v>
      </c>
      <c r="BZ155" s="23">
        <f t="shared" si="339"/>
        <v>1.6420102249742803</v>
      </c>
      <c r="CA155" s="24">
        <f t="shared" si="340"/>
        <v>0.65154263340719032</v>
      </c>
      <c r="CB155" s="24">
        <f t="shared" si="341"/>
        <v>2.0483560156798206E-3</v>
      </c>
      <c r="CC155" s="24">
        <f t="shared" si="342"/>
        <v>7.4025078885443046E-2</v>
      </c>
      <c r="CD155" s="24">
        <f t="shared" si="343"/>
        <v>0</v>
      </c>
      <c r="CE155" s="24">
        <f t="shared" si="344"/>
        <v>1.3664168601790922E-2</v>
      </c>
      <c r="CF155" s="24">
        <f t="shared" si="345"/>
        <v>6.6964080581955582E-4</v>
      </c>
      <c r="CG155" s="24">
        <f t="shared" si="346"/>
        <v>3.4048357588568863E-3</v>
      </c>
      <c r="CH155" s="24">
        <f t="shared" si="347"/>
        <v>1.8071268511145808E-2</v>
      </c>
      <c r="CI155" s="24">
        <f t="shared" si="348"/>
        <v>3.4319098963047669E-2</v>
      </c>
      <c r="CJ155" s="24">
        <f t="shared" si="349"/>
        <v>1.7202119559356202E-2</v>
      </c>
      <c r="CK155" s="24">
        <f t="shared" si="350"/>
        <v>0</v>
      </c>
      <c r="CL155" s="24">
        <f t="shared" si="351"/>
        <v>0.18505279949166975</v>
      </c>
      <c r="CM155" s="23">
        <f t="shared" si="352"/>
        <v>1</v>
      </c>
      <c r="CN155" s="23">
        <f t="shared" si="353"/>
        <v>0.81494720050833025</v>
      </c>
      <c r="CP155">
        <f t="shared" si="354"/>
        <v>0.6927667600581966</v>
      </c>
      <c r="CQ155">
        <f t="shared" si="355"/>
        <v>2.1779587208399639E-3</v>
      </c>
      <c r="CR155">
        <f t="shared" si="356"/>
        <v>0.15741752399024164</v>
      </c>
      <c r="CS155">
        <f t="shared" si="357"/>
        <v>0</v>
      </c>
      <c r="CT155">
        <f t="shared" si="358"/>
        <v>1.4528722029515573E-2</v>
      </c>
      <c r="CU155">
        <f t="shared" si="359"/>
        <v>7.1201003228970597E-4</v>
      </c>
      <c r="CV155">
        <f t="shared" si="360"/>
        <v>3.6202650697754711E-3</v>
      </c>
      <c r="CW155">
        <f t="shared" si="361"/>
        <v>1.9214666078166163E-2</v>
      </c>
      <c r="CX155">
        <f t="shared" si="362"/>
        <v>7.298104460921305E-2</v>
      </c>
      <c r="CY155">
        <f t="shared" si="363"/>
        <v>3.658104941176183E-2</v>
      </c>
      <c r="CZ155">
        <f t="shared" si="364"/>
        <v>0</v>
      </c>
      <c r="DA155" s="23">
        <f t="shared" si="365"/>
        <v>1</v>
      </c>
      <c r="DB155" s="23">
        <f t="shared" si="366"/>
        <v>0.75360784764073152</v>
      </c>
      <c r="DC155" s="23">
        <f t="shared" si="367"/>
        <v>2.5413501454703873E-2</v>
      </c>
      <c r="DD155" s="23">
        <f t="shared" si="368"/>
        <v>8.8857504339894672E-2</v>
      </c>
      <c r="DE155" s="23">
        <f t="shared" si="369"/>
        <v>0</v>
      </c>
      <c r="DF155" s="23">
        <f t="shared" si="370"/>
        <v>0.19472096027079994</v>
      </c>
      <c r="DG155" s="23">
        <f t="shared" si="371"/>
        <v>2.8193832599118945E-3</v>
      </c>
      <c r="DH155" s="23">
        <f t="shared" si="372"/>
        <v>0.33495102271712268</v>
      </c>
      <c r="DI155" s="23">
        <f t="shared" si="373"/>
        <v>0.19455252918287938</v>
      </c>
      <c r="DJ155" s="23">
        <f t="shared" si="374"/>
        <v>3.5011915345383671E-2</v>
      </c>
      <c r="DK155" s="23">
        <f t="shared" si="375"/>
        <v>4.0341415771370332E-3</v>
      </c>
      <c r="DL155" s="23">
        <f t="shared" si="376"/>
        <v>1.6339688057885646</v>
      </c>
      <c r="DM155" s="23">
        <f t="shared" si="377"/>
        <v>0.75360784764073152</v>
      </c>
      <c r="DN155" s="23">
        <f t="shared" si="378"/>
        <v>2.5413501454703873E-2</v>
      </c>
      <c r="DO155" s="23">
        <f t="shared" si="379"/>
        <v>0.17771500867978934</v>
      </c>
      <c r="DP155" s="23">
        <f t="shared" si="380"/>
        <v>0</v>
      </c>
      <c r="DR155" s="23">
        <f t="shared" si="381"/>
        <v>0.19472096027079994</v>
      </c>
      <c r="DS155" s="23">
        <f t="shared" si="382"/>
        <v>2.8193832599118945E-3</v>
      </c>
      <c r="DT155" s="23">
        <f t="shared" si="383"/>
        <v>0.33495102271712268</v>
      </c>
      <c r="DU155" s="23">
        <f t="shared" si="384"/>
        <v>0.19455252918287938</v>
      </c>
      <c r="DV155" s="23">
        <f t="shared" si="385"/>
        <v>7.0023830690767341E-2</v>
      </c>
      <c r="DW155" s="23">
        <f t="shared" si="386"/>
        <v>8.0682831542740665E-3</v>
      </c>
      <c r="DY155" s="23">
        <f t="shared" si="387"/>
        <v>1.507215695281463</v>
      </c>
      <c r="DZ155" s="23">
        <f t="shared" si="388"/>
        <v>5.0827002909407747E-2</v>
      </c>
      <c r="EA155" s="23">
        <f t="shared" si="389"/>
        <v>0.26657251301968399</v>
      </c>
      <c r="EB155" s="23">
        <f t="shared" si="390"/>
        <v>0</v>
      </c>
      <c r="ED155" s="23">
        <f t="shared" si="391"/>
        <v>0.19472096027079994</v>
      </c>
      <c r="EE155" s="23">
        <f t="shared" si="392"/>
        <v>2.8193832599118945E-3</v>
      </c>
      <c r="EF155" s="23">
        <f t="shared" si="393"/>
        <v>0.33495102271712268</v>
      </c>
      <c r="EG155" s="23">
        <f t="shared" si="394"/>
        <v>0.19455252918287938</v>
      </c>
      <c r="EH155" s="23">
        <f t="shared" si="395"/>
        <v>3.5011915345383671E-2</v>
      </c>
      <c r="EI155" s="23">
        <f t="shared" si="396"/>
        <v>4.0341415771370332E-3</v>
      </c>
      <c r="EJ155" s="23">
        <f t="shared" si="397"/>
        <v>2.5907051635637899</v>
      </c>
      <c r="EK155" s="23">
        <f t="shared" si="398"/>
        <v>8.8778917506618384</v>
      </c>
      <c r="EL155" s="83">
        <f t="shared" si="443"/>
        <v>0.63237443828468476</v>
      </c>
      <c r="EM155" s="24">
        <f t="shared" si="399"/>
        <v>6.6904488938036737</v>
      </c>
      <c r="EN155" s="24">
        <f t="shared" si="400"/>
        <v>0.22561831492014814</v>
      </c>
      <c r="EO155" s="24">
        <f t="shared" si="401"/>
        <v>1.5777346095270988</v>
      </c>
      <c r="EP155" s="24">
        <f t="shared" si="402"/>
        <v>0</v>
      </c>
      <c r="EQ155" s="24"/>
      <c r="ER155" s="24">
        <f t="shared" si="403"/>
        <v>1.7287116068690864</v>
      </c>
      <c r="ES155" s="24">
        <f t="shared" si="404"/>
        <v>2.5030179385125889E-2</v>
      </c>
      <c r="ET155" s="24">
        <f t="shared" si="405"/>
        <v>2.9736589214560896</v>
      </c>
      <c r="EU155" s="24">
        <f t="shared" si="406"/>
        <v>1.7272162939030815</v>
      </c>
      <c r="EV155" s="24">
        <f t="shared" si="407"/>
        <v>0.62166398883930463</v>
      </c>
      <c r="EW155" s="24">
        <f t="shared" si="408"/>
        <v>7.1629344457333613E-2</v>
      </c>
      <c r="EX155" s="23">
        <f t="shared" si="409"/>
        <v>14.948418819864306</v>
      </c>
      <c r="EY155" s="23">
        <f t="shared" si="410"/>
        <v>15.641712153160945</v>
      </c>
      <c r="EZ155" s="23">
        <f t="shared" si="411"/>
        <v>13.221202525961225</v>
      </c>
      <c r="FA155" s="23" t="str">
        <f t="shared" si="412"/>
        <v>Good</v>
      </c>
      <c r="FB155" s="23">
        <f t="shared" si="413"/>
        <v>807.64996363687339</v>
      </c>
      <c r="FC155" s="23">
        <f t="shared" si="414"/>
        <v>0.10878348997838119</v>
      </c>
      <c r="FE155" s="23">
        <f t="shared" si="415"/>
        <v>-13.432121094775258</v>
      </c>
      <c r="FF155" s="23">
        <f t="shared" si="416"/>
        <v>8.779245068414325E-2</v>
      </c>
      <c r="FG155" s="80">
        <f t="shared" si="417"/>
        <v>0.12909984495081109</v>
      </c>
      <c r="FH155" s="80">
        <f t="shared" si="418"/>
        <v>1.5996117619182753</v>
      </c>
      <c r="FI155" s="23">
        <f t="shared" si="419"/>
        <v>6.6904488938036737</v>
      </c>
      <c r="FJ155" s="23">
        <f t="shared" si="420"/>
        <v>1.3095511061963263</v>
      </c>
      <c r="FK155" s="23">
        <f t="shared" si="421"/>
        <v>0</v>
      </c>
      <c r="FL155" s="24">
        <f t="shared" si="422"/>
        <v>8</v>
      </c>
      <c r="FM155" s="23">
        <f t="shared" si="423"/>
        <v>0.26818350333077245</v>
      </c>
      <c r="FN155" s="23">
        <f t="shared" si="424"/>
        <v>0</v>
      </c>
      <c r="FO155" s="23">
        <f t="shared" si="425"/>
        <v>0.12909984495081109</v>
      </c>
      <c r="FP155" s="23">
        <f t="shared" si="426"/>
        <v>0.22561831492014814</v>
      </c>
      <c r="FQ155" s="23">
        <f t="shared" si="427"/>
        <v>0.62290166320173168</v>
      </c>
      <c r="FR155" s="23">
        <f t="shared" si="428"/>
        <v>2.9736589214560896</v>
      </c>
      <c r="FS155" s="23">
        <f t="shared" si="429"/>
        <v>3.596560584657821</v>
      </c>
      <c r="FT155" s="23">
        <f t="shared" si="430"/>
        <v>1.403439415342179</v>
      </c>
      <c r="FU155" s="23">
        <f t="shared" si="431"/>
        <v>5</v>
      </c>
      <c r="FV155" s="23">
        <f t="shared" si="432"/>
        <v>0</v>
      </c>
      <c r="FW155" s="23">
        <f t="shared" si="433"/>
        <v>5</v>
      </c>
      <c r="FX155" s="24">
        <f t="shared" si="434"/>
        <v>0</v>
      </c>
      <c r="FY155" s="24">
        <f t="shared" si="435"/>
        <v>0.19617234657609628</v>
      </c>
      <c r="FZ155" s="24">
        <f t="shared" si="436"/>
        <v>2.5030179385125889E-2</v>
      </c>
      <c r="GA155" s="74">
        <f t="shared" si="437"/>
        <v>0.22120252596122217</v>
      </c>
      <c r="GB155" s="74">
        <f t="shared" si="438"/>
        <v>0.22120252596122217</v>
      </c>
      <c r="GC155" s="23">
        <f t="shared" si="439"/>
        <v>1.7272162939030815</v>
      </c>
      <c r="GD155" s="23">
        <f t="shared" si="440"/>
        <v>5.1581180135696236E-2</v>
      </c>
      <c r="GE155" s="74">
        <f t="shared" si="441"/>
        <v>2</v>
      </c>
      <c r="GG155" s="24" t="str">
        <f t="shared" si="442"/>
        <v>CALCIC</v>
      </c>
      <c r="GH155" s="83">
        <f t="shared" si="444"/>
        <v>0.63237443828468476</v>
      </c>
    </row>
    <row r="156" spans="1:190" s="23" customFormat="1" ht="18" customHeight="1" x14ac:dyDescent="0.2">
      <c r="A156" s="23" t="s">
        <v>32</v>
      </c>
      <c r="B156" s="23" t="s">
        <v>144</v>
      </c>
      <c r="C156" s="24">
        <v>965</v>
      </c>
      <c r="D156" s="24">
        <v>2</v>
      </c>
      <c r="F156" s="37">
        <v>59.1</v>
      </c>
      <c r="G156" s="37">
        <v>0.54</v>
      </c>
      <c r="H156" s="37">
        <v>19.100000000000001</v>
      </c>
      <c r="I156" s="37">
        <v>5.22</v>
      </c>
      <c r="J156" s="37">
        <v>0.19</v>
      </c>
      <c r="K156" s="37">
        <v>3.25</v>
      </c>
      <c r="L156" s="37">
        <v>7.45</v>
      </c>
      <c r="M156" s="37">
        <v>4</v>
      </c>
      <c r="N156" s="37">
        <v>0.88</v>
      </c>
      <c r="O156" s="37"/>
      <c r="P156" s="37">
        <v>0.31</v>
      </c>
      <c r="Q156" s="37">
        <f>IF(100-SUM(F156:P156)&lt;0,0,100-SUM(F156:P156))</f>
        <v>0</v>
      </c>
      <c r="S156" s="37">
        <v>42.2</v>
      </c>
      <c r="T156" s="37">
        <v>1.39</v>
      </c>
      <c r="U156" s="37">
        <v>12.2</v>
      </c>
      <c r="V156" s="37">
        <v>9.5399999999999991</v>
      </c>
      <c r="W156" s="37">
        <v>0.14000000000000001</v>
      </c>
      <c r="X156" s="37">
        <v>16.399999999999999</v>
      </c>
      <c r="Y156" s="37">
        <v>11.7</v>
      </c>
      <c r="Z156" s="37">
        <v>2.5</v>
      </c>
      <c r="AA156" s="37">
        <v>0.36</v>
      </c>
      <c r="AB156" s="37"/>
      <c r="AD156" s="38">
        <f t="shared" si="297"/>
        <v>4.3941813491184387</v>
      </c>
      <c r="AE156" s="39"/>
      <c r="AF156" s="58">
        <f t="shared" si="298"/>
        <v>0.36217409587888982</v>
      </c>
      <c r="AG156" s="38">
        <f t="shared" si="299"/>
        <v>1.3</v>
      </c>
      <c r="AH156" s="38">
        <f t="shared" si="300"/>
        <v>1.6105257703795566</v>
      </c>
      <c r="AI156" s="38">
        <f t="shared" si="301"/>
        <v>3.4602970386726106</v>
      </c>
      <c r="AJ156" s="39"/>
      <c r="AK156" s="40">
        <f t="shared" si="302"/>
        <v>962.98737911422586</v>
      </c>
      <c r="AL156" s="40">
        <f t="shared" si="303"/>
        <v>948.24334271100872</v>
      </c>
      <c r="AM156" s="40">
        <f t="shared" si="304"/>
        <v>949.56052905952424</v>
      </c>
      <c r="AN156" s="40">
        <f t="shared" si="305"/>
        <v>890.30658731989115</v>
      </c>
      <c r="AO156" s="40">
        <f t="shared" si="306"/>
        <v>967.7318457926915</v>
      </c>
      <c r="AP156" s="40">
        <f t="shared" si="307"/>
        <v>931.71266085557465</v>
      </c>
      <c r="AQ156" s="41"/>
      <c r="AR156" s="40">
        <f t="shared" si="308"/>
        <v>932.09980037924197</v>
      </c>
      <c r="AS156" s="40">
        <f t="shared" si="309"/>
        <v>996.09582448139713</v>
      </c>
      <c r="AT156" s="41"/>
      <c r="AU156" s="38">
        <f t="shared" si="310"/>
        <v>5.9407550621967733</v>
      </c>
      <c r="AV156" s="38">
        <f t="shared" si="311"/>
        <v>3.6883934528314244</v>
      </c>
      <c r="AW156" s="38">
        <f t="shared" si="312"/>
        <v>4.0267071635506664</v>
      </c>
      <c r="AX156" s="38">
        <f t="shared" si="313"/>
        <v>7.1160691741170377</v>
      </c>
      <c r="AY156" s="38">
        <f t="shared" si="314"/>
        <v>9.354679290693916</v>
      </c>
      <c r="AZ156" s="38">
        <f t="shared" si="315"/>
        <v>2.6309377363919273</v>
      </c>
      <c r="BA156" s="39"/>
      <c r="BB156" s="42">
        <f t="shared" si="316"/>
        <v>0.24603767744533725</v>
      </c>
      <c r="BC156" s="42" t="str">
        <f t="shared" si="317"/>
        <v>NO</v>
      </c>
      <c r="BD156" s="38">
        <f t="shared" si="318"/>
        <v>6.7573442721773276</v>
      </c>
      <c r="BE156" s="38">
        <f t="shared" si="319"/>
        <v>5.7658480822705318</v>
      </c>
      <c r="BF156" s="38">
        <f t="shared" si="320"/>
        <v>6.016889264859361</v>
      </c>
      <c r="BG156" s="38">
        <f t="shared" si="321"/>
        <v>7.2122110725805424</v>
      </c>
      <c r="BH156" s="38">
        <f t="shared" si="322"/>
        <v>5.5191583044354084</v>
      </c>
      <c r="BI156" s="38">
        <f t="shared" si="323"/>
        <v>-1.982139127846354</v>
      </c>
      <c r="BJ156" s="38">
        <f t="shared" si="324"/>
        <v>7.1473442721773282</v>
      </c>
      <c r="BK156" s="38">
        <f t="shared" si="325"/>
        <v>7.0942065080644294</v>
      </c>
      <c r="BL156" s="24"/>
      <c r="BM156" s="24">
        <f t="shared" si="326"/>
        <v>0.98361801668655546</v>
      </c>
      <c r="BN156" s="24">
        <f t="shared" si="327"/>
        <v>6.7602417662759083E-3</v>
      </c>
      <c r="BO156" s="24">
        <f t="shared" si="328"/>
        <v>0.18732652680927023</v>
      </c>
      <c r="BP156" s="24">
        <f t="shared" si="329"/>
        <v>0</v>
      </c>
      <c r="BQ156" s="24">
        <f t="shared" si="330"/>
        <v>7.2654997327632281E-2</v>
      </c>
      <c r="BR156" s="24">
        <f t="shared" si="331"/>
        <v>2.6784140969162997E-3</v>
      </c>
      <c r="BS156" s="24">
        <f t="shared" si="332"/>
        <v>8.063635732078879E-2</v>
      </c>
      <c r="BT156" s="24">
        <f t="shared" si="333"/>
        <v>0.13285209371333195</v>
      </c>
      <c r="BU156" s="24">
        <f t="shared" si="334"/>
        <v>6.4538092802550545E-2</v>
      </c>
      <c r="BV156" s="24">
        <f t="shared" si="335"/>
        <v>9.3422225996857618E-3</v>
      </c>
      <c r="BW156" s="24">
        <f t="shared" si="336"/>
        <v>2.1840675792781303E-3</v>
      </c>
      <c r="BX156" s="24">
        <f t="shared" si="337"/>
        <v>0</v>
      </c>
      <c r="BY156" s="23">
        <f t="shared" si="338"/>
        <v>1.5425910307022854</v>
      </c>
      <c r="BZ156" s="23">
        <f t="shared" si="339"/>
        <v>1.8059819404930701</v>
      </c>
      <c r="CA156" s="24">
        <f t="shared" si="340"/>
        <v>0.63764017624214375</v>
      </c>
      <c r="CB156" s="24">
        <f t="shared" si="341"/>
        <v>4.3823940576124161E-3</v>
      </c>
      <c r="CC156" s="24">
        <f t="shared" si="342"/>
        <v>0.12143628679338768</v>
      </c>
      <c r="CD156" s="24">
        <f t="shared" si="343"/>
        <v>0</v>
      </c>
      <c r="CE156" s="24">
        <f t="shared" si="344"/>
        <v>4.709932566803212E-2</v>
      </c>
      <c r="CF156" s="24">
        <f t="shared" si="345"/>
        <v>1.7363086155744829E-3</v>
      </c>
      <c r="CG156" s="24">
        <f t="shared" si="346"/>
        <v>5.227332177866871E-2</v>
      </c>
      <c r="CH156" s="24">
        <f t="shared" si="347"/>
        <v>8.6122692968627748E-2</v>
      </c>
      <c r="CI156" s="24">
        <f t="shared" si="348"/>
        <v>4.1837461464539115E-2</v>
      </c>
      <c r="CJ156" s="24">
        <f t="shared" si="349"/>
        <v>6.0561888496347529E-3</v>
      </c>
      <c r="CK156" s="24">
        <f t="shared" si="350"/>
        <v>1.4158435617791735E-3</v>
      </c>
      <c r="CL156" s="24">
        <f t="shared" si="351"/>
        <v>0</v>
      </c>
      <c r="CM156" s="23">
        <f t="shared" si="352"/>
        <v>1</v>
      </c>
      <c r="CN156" s="23">
        <f t="shared" si="353"/>
        <v>1</v>
      </c>
      <c r="CP156">
        <f t="shared" si="354"/>
        <v>0.54464443670904461</v>
      </c>
      <c r="CQ156">
        <f t="shared" si="355"/>
        <v>3.7432499266466771E-3</v>
      </c>
      <c r="CR156">
        <f t="shared" si="356"/>
        <v>0.20745116283734957</v>
      </c>
      <c r="CS156">
        <f t="shared" si="357"/>
        <v>0</v>
      </c>
      <c r="CT156">
        <f t="shared" si="358"/>
        <v>4.0230190401458817E-2</v>
      </c>
      <c r="CU156">
        <f t="shared" si="359"/>
        <v>1.4830791143930473E-3</v>
      </c>
      <c r="CV156">
        <f t="shared" si="360"/>
        <v>4.4649592287048789E-2</v>
      </c>
      <c r="CW156">
        <f t="shared" si="361"/>
        <v>7.3562249286424533E-2</v>
      </c>
      <c r="CX156">
        <f t="shared" si="362"/>
        <v>7.1471470844199386E-2</v>
      </c>
      <c r="CY156">
        <f t="shared" si="363"/>
        <v>1.0345864917270594E-2</v>
      </c>
      <c r="CZ156">
        <f t="shared" si="364"/>
        <v>2.418703676163932E-3</v>
      </c>
      <c r="DA156" s="23">
        <f t="shared" si="365"/>
        <v>0.99999999999999989</v>
      </c>
      <c r="DB156" s="23">
        <f t="shared" si="366"/>
        <v>0.70234653644962164</v>
      </c>
      <c r="DC156" s="23">
        <f t="shared" si="367"/>
        <v>1.740136306504354E-2</v>
      </c>
      <c r="DD156" s="23">
        <f t="shared" si="368"/>
        <v>0.11965359304047625</v>
      </c>
      <c r="DE156" s="23">
        <f t="shared" si="369"/>
        <v>0</v>
      </c>
      <c r="DF156" s="23">
        <f t="shared" si="370"/>
        <v>0.13278327097808656</v>
      </c>
      <c r="DG156" s="23">
        <f t="shared" si="371"/>
        <v>1.9735682819383262E-3</v>
      </c>
      <c r="DH156" s="23">
        <f t="shared" si="372"/>
        <v>0.40690346463413418</v>
      </c>
      <c r="DI156" s="23">
        <f t="shared" si="373"/>
        <v>0.20864020086523269</v>
      </c>
      <c r="DJ156" s="23">
        <f t="shared" si="374"/>
        <v>4.0336308001594087E-2</v>
      </c>
      <c r="DK156" s="23">
        <f t="shared" si="375"/>
        <v>3.8218183362350843E-3</v>
      </c>
      <c r="DL156" s="23">
        <f t="shared" si="376"/>
        <v>1.6338601236523624</v>
      </c>
      <c r="DM156" s="23">
        <f t="shared" si="377"/>
        <v>0.70234653644962164</v>
      </c>
      <c r="DN156" s="23">
        <f t="shared" si="378"/>
        <v>1.740136306504354E-2</v>
      </c>
      <c r="DO156" s="23">
        <f t="shared" si="379"/>
        <v>0.2393071860809525</v>
      </c>
      <c r="DP156" s="23">
        <f t="shared" si="380"/>
        <v>0</v>
      </c>
      <c r="DR156" s="23">
        <f t="shared" si="381"/>
        <v>0.13278327097808656</v>
      </c>
      <c r="DS156" s="23">
        <f t="shared" si="382"/>
        <v>1.9735682819383262E-3</v>
      </c>
      <c r="DT156" s="23">
        <f t="shared" si="383"/>
        <v>0.40690346463413418</v>
      </c>
      <c r="DU156" s="23">
        <f t="shared" si="384"/>
        <v>0.20864020086523269</v>
      </c>
      <c r="DV156" s="23">
        <f t="shared" si="385"/>
        <v>8.0672616003188174E-2</v>
      </c>
      <c r="DW156" s="23">
        <f t="shared" si="386"/>
        <v>7.6436366724701686E-3</v>
      </c>
      <c r="DY156" s="23">
        <f t="shared" si="387"/>
        <v>1.4046930728992433</v>
      </c>
      <c r="DZ156" s="23">
        <f t="shared" si="388"/>
        <v>3.4802726130087079E-2</v>
      </c>
      <c r="EA156" s="23">
        <f t="shared" si="389"/>
        <v>0.35896077912142876</v>
      </c>
      <c r="EB156" s="23">
        <f t="shared" si="390"/>
        <v>0</v>
      </c>
      <c r="ED156" s="23">
        <f t="shared" si="391"/>
        <v>0.13278327097808656</v>
      </c>
      <c r="EE156" s="23">
        <f t="shared" si="392"/>
        <v>1.9735682819383262E-3</v>
      </c>
      <c r="EF156" s="23">
        <f t="shared" si="393"/>
        <v>0.40690346463413418</v>
      </c>
      <c r="EG156" s="23">
        <f t="shared" si="394"/>
        <v>0.20864020086523269</v>
      </c>
      <c r="EH156" s="23">
        <f t="shared" si="395"/>
        <v>4.0336308001594087E-2</v>
      </c>
      <c r="EI156" s="23">
        <f t="shared" si="396"/>
        <v>3.8218183362350843E-3</v>
      </c>
      <c r="EJ156" s="23">
        <f t="shared" si="397"/>
        <v>2.5929152092479799</v>
      </c>
      <c r="EK156" s="23">
        <f t="shared" si="398"/>
        <v>8.8703247672609642</v>
      </c>
      <c r="EL156" s="83">
        <f t="shared" si="443"/>
        <v>0.75396232255466278</v>
      </c>
      <c r="EM156" s="24">
        <f t="shared" si="399"/>
        <v>6.2300418774690343</v>
      </c>
      <c r="EN156" s="24">
        <f t="shared" si="400"/>
        <v>0.15435574177995587</v>
      </c>
      <c r="EO156" s="24">
        <f t="shared" si="401"/>
        <v>2.1227324596774011</v>
      </c>
      <c r="EP156" s="24">
        <f t="shared" si="402"/>
        <v>0</v>
      </c>
      <c r="EQ156" s="24"/>
      <c r="ER156" s="24">
        <f t="shared" si="403"/>
        <v>1.1778307372348453</v>
      </c>
      <c r="ES156" s="24">
        <f t="shared" si="404"/>
        <v>1.7506191611158205E-2</v>
      </c>
      <c r="ET156" s="24">
        <f t="shared" si="405"/>
        <v>3.6093658802284563</v>
      </c>
      <c r="EU156" s="24">
        <f t="shared" si="406"/>
        <v>1.8507063411811759</v>
      </c>
      <c r="EV156" s="24">
        <f t="shared" si="407"/>
        <v>0.71559230377281324</v>
      </c>
      <c r="EW156" s="24">
        <f t="shared" si="408"/>
        <v>6.7801539687756318E-2</v>
      </c>
      <c r="EX156" s="23">
        <f t="shared" si="409"/>
        <v>15.162539229182027</v>
      </c>
      <c r="EY156" s="23">
        <f t="shared" si="410"/>
        <v>15.945933072642598</v>
      </c>
      <c r="EZ156" s="23">
        <f t="shared" si="411"/>
        <v>13.311832888000851</v>
      </c>
      <c r="FA156" s="23" t="str">
        <f t="shared" si="412"/>
        <v>Good</v>
      </c>
      <c r="FB156" s="23">
        <f t="shared" si="413"/>
        <v>78.94395974484172</v>
      </c>
      <c r="FC156" s="23">
        <f t="shared" si="414"/>
        <v>0.26177486949990691</v>
      </c>
      <c r="FE156" s="23">
        <f t="shared" si="415"/>
        <v>-11.865853810446417</v>
      </c>
      <c r="FF156" s="23">
        <f t="shared" si="416"/>
        <v>7.3876692559378676E-2</v>
      </c>
      <c r="FG156" s="80">
        <f t="shared" si="417"/>
        <v>7.5812661839966336E-2</v>
      </c>
      <c r="FH156" s="80">
        <f t="shared" si="418"/>
        <v>1.1020180753948789</v>
      </c>
      <c r="FI156" s="23">
        <f t="shared" si="419"/>
        <v>6.2300418774690343</v>
      </c>
      <c r="FJ156" s="23">
        <f t="shared" si="420"/>
        <v>1.7699581225309657</v>
      </c>
      <c r="FK156" s="23">
        <f t="shared" si="421"/>
        <v>0</v>
      </c>
      <c r="FL156" s="24">
        <f t="shared" si="422"/>
        <v>8</v>
      </c>
      <c r="FM156" s="23">
        <f t="shared" si="423"/>
        <v>0.35277433714643536</v>
      </c>
      <c r="FN156" s="23">
        <f t="shared" si="424"/>
        <v>0</v>
      </c>
      <c r="FO156" s="23">
        <f t="shared" si="425"/>
        <v>7.5812661839966336E-2</v>
      </c>
      <c r="FP156" s="23">
        <f t="shared" si="426"/>
        <v>0.15435574177995587</v>
      </c>
      <c r="FQ156" s="23">
        <f t="shared" si="427"/>
        <v>0.58294274076635755</v>
      </c>
      <c r="FR156" s="23">
        <f t="shared" si="428"/>
        <v>3.6093658802284563</v>
      </c>
      <c r="FS156" s="23">
        <f t="shared" si="429"/>
        <v>4.1923086209948135</v>
      </c>
      <c r="FT156" s="23">
        <f t="shared" si="430"/>
        <v>0.8076913790051865</v>
      </c>
      <c r="FU156" s="23">
        <f t="shared" si="431"/>
        <v>5</v>
      </c>
      <c r="FV156" s="23">
        <f t="shared" si="432"/>
        <v>0</v>
      </c>
      <c r="FW156" s="23">
        <f t="shared" si="433"/>
        <v>5</v>
      </c>
      <c r="FX156" s="24">
        <f t="shared" si="434"/>
        <v>0</v>
      </c>
      <c r="FY156" s="24">
        <f t="shared" si="435"/>
        <v>0.29432669638969244</v>
      </c>
      <c r="FZ156" s="24">
        <f t="shared" si="436"/>
        <v>1.7506191611158205E-2</v>
      </c>
      <c r="GA156" s="74">
        <f t="shared" si="437"/>
        <v>0.31183288800085063</v>
      </c>
      <c r="GB156" s="74">
        <f t="shared" si="438"/>
        <v>0.31183288800085063</v>
      </c>
      <c r="GC156" s="23">
        <f t="shared" si="439"/>
        <v>1.6881671119991495</v>
      </c>
      <c r="GD156" s="23">
        <f t="shared" si="440"/>
        <v>0</v>
      </c>
      <c r="GE156" s="74">
        <f t="shared" si="441"/>
        <v>2</v>
      </c>
      <c r="GG156" s="24" t="str">
        <f t="shared" si="442"/>
        <v>CALCIC</v>
      </c>
      <c r="GH156" s="83">
        <f t="shared" si="444"/>
        <v>0.75396232255466278</v>
      </c>
    </row>
    <row r="157" spans="1:190" s="23" customFormat="1" ht="18" customHeight="1" x14ac:dyDescent="0.2">
      <c r="A157" s="23" t="s">
        <v>32</v>
      </c>
      <c r="B157" s="23" t="s">
        <v>144</v>
      </c>
      <c r="C157" s="24">
        <v>970</v>
      </c>
      <c r="D157" s="24">
        <v>2</v>
      </c>
      <c r="F157" s="37">
        <v>52.1</v>
      </c>
      <c r="G157" s="37">
        <v>1.27</v>
      </c>
      <c r="H157" s="37">
        <v>19.3</v>
      </c>
      <c r="I157" s="37">
        <v>8.35</v>
      </c>
      <c r="J157" s="37">
        <v>0.15</v>
      </c>
      <c r="K157" s="37">
        <v>4.1399999999999997</v>
      </c>
      <c r="L157" s="37">
        <v>8.77</v>
      </c>
      <c r="M157" s="37">
        <v>4.49</v>
      </c>
      <c r="N157" s="37">
        <v>1</v>
      </c>
      <c r="O157" s="37"/>
      <c r="P157" s="37">
        <v>0.42</v>
      </c>
      <c r="Q157" s="37">
        <v>1.0000000000005116E-2</v>
      </c>
      <c r="S157" s="37">
        <v>40.700000000000003</v>
      </c>
      <c r="T157" s="37">
        <v>3.04</v>
      </c>
      <c r="U157" s="37">
        <v>14</v>
      </c>
      <c r="V157" s="37">
        <v>10.6</v>
      </c>
      <c r="W157" s="37">
        <v>0.13</v>
      </c>
      <c r="X157" s="37">
        <v>14.7</v>
      </c>
      <c r="Y157" s="37">
        <v>11.9</v>
      </c>
      <c r="Z157" s="37">
        <v>2.74</v>
      </c>
      <c r="AA157" s="37">
        <v>0.46</v>
      </c>
      <c r="AB157" s="37"/>
      <c r="AD157" s="38">
        <f t="shared" si="297"/>
        <v>7.8475852111762112</v>
      </c>
      <c r="AE157" s="39"/>
      <c r="AF157" s="58">
        <f t="shared" si="298"/>
        <v>0.357521691311255</v>
      </c>
      <c r="AG157" s="38">
        <f t="shared" si="299"/>
        <v>3.5</v>
      </c>
      <c r="AH157" s="38">
        <f t="shared" si="300"/>
        <v>2.5103955056357989</v>
      </c>
      <c r="AI157" s="38">
        <f t="shared" si="301"/>
        <v>5.2494089785273452</v>
      </c>
      <c r="AJ157" s="39"/>
      <c r="AK157" s="40">
        <f t="shared" si="302"/>
        <v>1019.0719450415319</v>
      </c>
      <c r="AL157" s="40">
        <f t="shared" si="303"/>
        <v>1006.8501443636142</v>
      </c>
      <c r="AM157" s="40">
        <f t="shared" si="304"/>
        <v>999.41603177057232</v>
      </c>
      <c r="AN157" s="40">
        <f t="shared" si="305"/>
        <v>897.71953902523717</v>
      </c>
      <c r="AO157" s="40">
        <f t="shared" si="306"/>
        <v>1002.6454063273281</v>
      </c>
      <c r="AP157" s="40">
        <f t="shared" si="307"/>
        <v>994.31362359978436</v>
      </c>
      <c r="AQ157" s="41"/>
      <c r="AR157" s="40">
        <f t="shared" si="308"/>
        <v>947.48354415891481</v>
      </c>
      <c r="AS157" s="40">
        <f t="shared" si="309"/>
        <v>1009.7671674818005</v>
      </c>
      <c r="AT157" s="41"/>
      <c r="AU157" s="38">
        <f t="shared" si="310"/>
        <v>7.5716590635413104</v>
      </c>
      <c r="AV157" s="38">
        <f t="shared" si="311"/>
        <v>5.3052992868305768</v>
      </c>
      <c r="AW157" s="38">
        <f t="shared" si="312"/>
        <v>5.1469714741423394</v>
      </c>
      <c r="AX157" s="38">
        <f t="shared" si="313"/>
        <v>8.6550877848348851</v>
      </c>
      <c r="AY157" s="38">
        <f t="shared" si="314"/>
        <v>10.368642884943634</v>
      </c>
      <c r="AZ157" s="38">
        <f t="shared" si="315"/>
        <v>3.8237337288699909</v>
      </c>
      <c r="BA157" s="39"/>
      <c r="BB157" s="42">
        <f t="shared" si="316"/>
        <v>0.28801108870625236</v>
      </c>
      <c r="BC157" s="42" t="str">
        <f t="shared" si="317"/>
        <v>NO</v>
      </c>
      <c r="BD157" s="38">
        <f t="shared" si="318"/>
        <v>8.2143922071251438</v>
      </c>
      <c r="BE157" s="38">
        <f t="shared" si="319"/>
        <v>7.4563847135201931</v>
      </c>
      <c r="BF157" s="38">
        <f t="shared" si="320"/>
        <v>9.237620193536797</v>
      </c>
      <c r="BG157" s="38">
        <f t="shared" si="321"/>
        <v>8.8459586576910141</v>
      </c>
      <c r="BH157" s="38">
        <f t="shared" si="322"/>
        <v>6.7444689932682627</v>
      </c>
      <c r="BI157" s="38">
        <f t="shared" si="323"/>
        <v>-1.3844829729416066</v>
      </c>
      <c r="BJ157" s="38">
        <f t="shared" si="324"/>
        <v>8.6043922071251444</v>
      </c>
      <c r="BK157" s="38">
        <f t="shared" si="325"/>
        <v>8.4730431224484448</v>
      </c>
      <c r="BL157" s="24"/>
      <c r="BM157" s="24">
        <f t="shared" si="326"/>
        <v>0.86711503670676038</v>
      </c>
      <c r="BN157" s="24">
        <f t="shared" si="327"/>
        <v>1.5899087116982229E-2</v>
      </c>
      <c r="BO157" s="24">
        <f t="shared" si="328"/>
        <v>0.18928806112140917</v>
      </c>
      <c r="BP157" s="24">
        <f t="shared" si="329"/>
        <v>0</v>
      </c>
      <c r="BQ157" s="24">
        <f t="shared" si="330"/>
        <v>0.11622015856048458</v>
      </c>
      <c r="BR157" s="24">
        <f t="shared" si="331"/>
        <v>2.1145374449339205E-3</v>
      </c>
      <c r="BS157" s="24">
        <f t="shared" si="332"/>
        <v>0.10271831363325094</v>
      </c>
      <c r="BT157" s="24">
        <f t="shared" si="333"/>
        <v>0.15639098816992228</v>
      </c>
      <c r="BU157" s="24">
        <f t="shared" si="334"/>
        <v>7.2444009170862994E-2</v>
      </c>
      <c r="BV157" s="24">
        <f t="shared" si="335"/>
        <v>1.0616162045097457E-2</v>
      </c>
      <c r="BW157" s="24">
        <f t="shared" si="336"/>
        <v>2.9590593009574668E-3</v>
      </c>
      <c r="BX157" s="24">
        <f t="shared" si="337"/>
        <v>5.5512749057977048E-4</v>
      </c>
      <c r="BY157" s="23">
        <f t="shared" si="338"/>
        <v>1.536320540761241</v>
      </c>
      <c r="BZ157" s="23">
        <f t="shared" si="339"/>
        <v>1.8110727049089888</v>
      </c>
      <c r="CA157" s="24">
        <f t="shared" si="340"/>
        <v>0.56441023451857786</v>
      </c>
      <c r="CB157" s="24">
        <f t="shared" si="341"/>
        <v>1.0348808529959699E-2</v>
      </c>
      <c r="CC157" s="24">
        <f t="shared" si="342"/>
        <v>0.12320870293618391</v>
      </c>
      <c r="CD157" s="24">
        <f t="shared" si="343"/>
        <v>0</v>
      </c>
      <c r="CE157" s="24">
        <f t="shared" si="344"/>
        <v>7.5648379017895534E-2</v>
      </c>
      <c r="CF157" s="24">
        <f t="shared" si="345"/>
        <v>1.3763647551611692E-3</v>
      </c>
      <c r="CG157" s="24">
        <f t="shared" si="346"/>
        <v>6.6859949410267211E-2</v>
      </c>
      <c r="CH157" s="24">
        <f t="shared" si="347"/>
        <v>0.10179580629211085</v>
      </c>
      <c r="CI157" s="24">
        <f t="shared" si="348"/>
        <v>4.7154228072070987E-2</v>
      </c>
      <c r="CJ157" s="24">
        <f t="shared" si="349"/>
        <v>6.910121789973067E-3</v>
      </c>
      <c r="CK157" s="24">
        <f t="shared" si="350"/>
        <v>1.9260689566067144E-3</v>
      </c>
      <c r="CL157" s="24">
        <f t="shared" si="351"/>
        <v>3.6133572119312216E-4</v>
      </c>
      <c r="CM157" s="23">
        <f t="shared" si="352"/>
        <v>1</v>
      </c>
      <c r="CN157" s="23">
        <f t="shared" si="353"/>
        <v>0.99963866427880699</v>
      </c>
      <c r="CP157">
        <f t="shared" si="354"/>
        <v>0.47878532670522206</v>
      </c>
      <c r="CQ157">
        <f t="shared" si="355"/>
        <v>8.7788232211148034E-3</v>
      </c>
      <c r="CR157">
        <f t="shared" si="356"/>
        <v>0.20903419350127239</v>
      </c>
      <c r="CS157">
        <f t="shared" si="357"/>
        <v>0</v>
      </c>
      <c r="CT157">
        <f t="shared" si="358"/>
        <v>6.4172000519617439E-2</v>
      </c>
      <c r="CU157">
        <f t="shared" si="359"/>
        <v>1.1675607716920351E-3</v>
      </c>
      <c r="CV157">
        <f t="shared" si="360"/>
        <v>5.671683602476512E-2</v>
      </c>
      <c r="CW157">
        <f t="shared" si="361"/>
        <v>8.635268354827387E-2</v>
      </c>
      <c r="CX157">
        <f t="shared" si="362"/>
        <v>8.0001215825847807E-2</v>
      </c>
      <c r="CY157">
        <f t="shared" si="363"/>
        <v>1.1723617739168508E-2</v>
      </c>
      <c r="CZ157">
        <f t="shared" si="364"/>
        <v>3.2677421430258565E-3</v>
      </c>
      <c r="DA157" s="23">
        <f t="shared" si="365"/>
        <v>0.99999999999999989</v>
      </c>
      <c r="DB157" s="23">
        <f t="shared" si="366"/>
        <v>0.677381612168237</v>
      </c>
      <c r="DC157" s="23">
        <f t="shared" si="367"/>
        <v>3.8057657350886592E-2</v>
      </c>
      <c r="DD157" s="23">
        <f t="shared" si="368"/>
        <v>0.13730740184972687</v>
      </c>
      <c r="DE157" s="23">
        <f t="shared" si="369"/>
        <v>0</v>
      </c>
      <c r="DF157" s="23">
        <f t="shared" si="370"/>
        <v>0.14753696775342953</v>
      </c>
      <c r="DG157" s="23">
        <f t="shared" si="371"/>
        <v>1.8325991189427314E-3</v>
      </c>
      <c r="DH157" s="23">
        <f t="shared" si="372"/>
        <v>0.3647244469586447</v>
      </c>
      <c r="DI157" s="23">
        <f t="shared" si="373"/>
        <v>0.21220670002532216</v>
      </c>
      <c r="DJ157" s="23">
        <f t="shared" si="374"/>
        <v>4.4208593569747122E-2</v>
      </c>
      <c r="DK157" s="23">
        <f t="shared" si="375"/>
        <v>4.8834345407448299E-3</v>
      </c>
      <c r="DL157" s="23">
        <f t="shared" si="376"/>
        <v>1.6281394133356817</v>
      </c>
      <c r="DM157" s="23">
        <f t="shared" si="377"/>
        <v>0.677381612168237</v>
      </c>
      <c r="DN157" s="23">
        <f t="shared" si="378"/>
        <v>3.8057657350886592E-2</v>
      </c>
      <c r="DO157" s="23">
        <f t="shared" si="379"/>
        <v>0.27461480369945374</v>
      </c>
      <c r="DP157" s="23">
        <f t="shared" si="380"/>
        <v>0</v>
      </c>
      <c r="DR157" s="23">
        <f t="shared" si="381"/>
        <v>0.14753696775342953</v>
      </c>
      <c r="DS157" s="23">
        <f t="shared" si="382"/>
        <v>1.8325991189427314E-3</v>
      </c>
      <c r="DT157" s="23">
        <f t="shared" si="383"/>
        <v>0.3647244469586447</v>
      </c>
      <c r="DU157" s="23">
        <f t="shared" si="384"/>
        <v>0.21220670002532216</v>
      </c>
      <c r="DV157" s="23">
        <f t="shared" si="385"/>
        <v>8.8417187139494244E-2</v>
      </c>
      <c r="DW157" s="23">
        <f t="shared" si="386"/>
        <v>9.7668690814896597E-3</v>
      </c>
      <c r="DY157" s="23">
        <f t="shared" si="387"/>
        <v>1.354763224336474</v>
      </c>
      <c r="DZ157" s="23">
        <f t="shared" si="388"/>
        <v>7.6115314701773185E-2</v>
      </c>
      <c r="EA157" s="23">
        <f t="shared" si="389"/>
        <v>0.41192220554918058</v>
      </c>
      <c r="EB157" s="23">
        <f t="shared" si="390"/>
        <v>0</v>
      </c>
      <c r="ED157" s="23">
        <f t="shared" si="391"/>
        <v>0.14753696775342953</v>
      </c>
      <c r="EE157" s="23">
        <f t="shared" si="392"/>
        <v>1.8325991189427314E-3</v>
      </c>
      <c r="EF157" s="23">
        <f t="shared" si="393"/>
        <v>0.3647244469586447</v>
      </c>
      <c r="EG157" s="23">
        <f t="shared" si="394"/>
        <v>0.21220670002532216</v>
      </c>
      <c r="EH157" s="23">
        <f t="shared" si="395"/>
        <v>4.4208593569747122E-2</v>
      </c>
      <c r="EI157" s="23">
        <f t="shared" si="396"/>
        <v>4.8834345407448299E-3</v>
      </c>
      <c r="EJ157" s="23">
        <f t="shared" si="397"/>
        <v>2.6181934865542584</v>
      </c>
      <c r="EK157" s="23">
        <f t="shared" si="398"/>
        <v>8.784683071788459</v>
      </c>
      <c r="EL157" s="83">
        <f t="shared" si="443"/>
        <v>0.71198891129374764</v>
      </c>
      <c r="EM157" s="24">
        <f t="shared" si="399"/>
        <v>5.9505827815550871</v>
      </c>
      <c r="EN157" s="24">
        <f t="shared" si="400"/>
        <v>0.33432445828225904</v>
      </c>
      <c r="EO157" s="24">
        <f t="shared" si="401"/>
        <v>2.4124040173211019</v>
      </c>
      <c r="EP157" s="24">
        <f t="shared" si="402"/>
        <v>0</v>
      </c>
      <c r="EQ157" s="24"/>
      <c r="ER157" s="24">
        <f t="shared" si="403"/>
        <v>1.2960655030865522</v>
      </c>
      <c r="ES157" s="24">
        <f t="shared" si="404"/>
        <v>1.6098802457550656E-2</v>
      </c>
      <c r="ET157" s="24">
        <f t="shared" si="405"/>
        <v>3.2039886750650139</v>
      </c>
      <c r="EU157" s="24">
        <f t="shared" si="406"/>
        <v>1.864168605432539</v>
      </c>
      <c r="EV157" s="24">
        <f t="shared" si="407"/>
        <v>0.77671696711946736</v>
      </c>
      <c r="EW157" s="24">
        <f t="shared" si="408"/>
        <v>8.579884948453631E-2</v>
      </c>
      <c r="EX157" s="23">
        <f t="shared" si="409"/>
        <v>15.077632843200105</v>
      </c>
      <c r="EY157" s="23">
        <f t="shared" si="410"/>
        <v>15.940148659804109</v>
      </c>
      <c r="EZ157" s="23">
        <f t="shared" si="411"/>
        <v>13.213464237767566</v>
      </c>
      <c r="FA157" s="23" t="str">
        <f t="shared" si="412"/>
        <v>Good</v>
      </c>
      <c r="FB157" s="23">
        <f t="shared" si="413"/>
        <v>55.57834822325065</v>
      </c>
      <c r="FC157" s="23">
        <f t="shared" si="414"/>
        <v>0.29233757576098968</v>
      </c>
      <c r="FE157" s="23">
        <f t="shared" si="415"/>
        <v>-10.774261991227352</v>
      </c>
      <c r="FF157" s="23">
        <f t="shared" si="416"/>
        <v>8.334872345564108E-2</v>
      </c>
      <c r="FG157" s="80">
        <f t="shared" si="417"/>
        <v>9.2590761626456033E-2</v>
      </c>
      <c r="FH157" s="80">
        <f t="shared" si="418"/>
        <v>1.2034747414600961</v>
      </c>
      <c r="FI157" s="23">
        <f t="shared" si="419"/>
        <v>5.9505827815550871</v>
      </c>
      <c r="FJ157" s="23">
        <f t="shared" si="420"/>
        <v>2.0494172184449129</v>
      </c>
      <c r="FK157" s="23">
        <f t="shared" si="421"/>
        <v>0</v>
      </c>
      <c r="FL157" s="24">
        <f t="shared" si="422"/>
        <v>8</v>
      </c>
      <c r="FM157" s="23">
        <f t="shared" si="423"/>
        <v>0.36298679887618901</v>
      </c>
      <c r="FN157" s="23">
        <f t="shared" si="424"/>
        <v>0</v>
      </c>
      <c r="FO157" s="23">
        <f t="shared" si="425"/>
        <v>9.2590761626456033E-2</v>
      </c>
      <c r="FP157" s="23">
        <f t="shared" si="426"/>
        <v>0.33432445828225904</v>
      </c>
      <c r="FQ157" s="23">
        <f t="shared" si="427"/>
        <v>0.78990201878490407</v>
      </c>
      <c r="FR157" s="23">
        <f t="shared" si="428"/>
        <v>3.2039886750650139</v>
      </c>
      <c r="FS157" s="23">
        <f t="shared" si="429"/>
        <v>3.9938906938499179</v>
      </c>
      <c r="FT157" s="23">
        <f t="shared" si="430"/>
        <v>1.0061093061500821</v>
      </c>
      <c r="FU157" s="23">
        <f t="shared" si="431"/>
        <v>5</v>
      </c>
      <c r="FV157" s="23">
        <f t="shared" si="432"/>
        <v>0</v>
      </c>
      <c r="FW157" s="23">
        <f t="shared" si="433"/>
        <v>5</v>
      </c>
      <c r="FX157" s="24">
        <f t="shared" si="434"/>
        <v>0</v>
      </c>
      <c r="FY157" s="24">
        <f t="shared" si="435"/>
        <v>0.19736543531001405</v>
      </c>
      <c r="FZ157" s="24">
        <f t="shared" si="436"/>
        <v>1.6098802457550656E-2</v>
      </c>
      <c r="GA157" s="74">
        <f t="shared" si="437"/>
        <v>0.21346423776756471</v>
      </c>
      <c r="GB157" s="74">
        <f t="shared" si="438"/>
        <v>0.21346423776756471</v>
      </c>
      <c r="GC157" s="23">
        <f t="shared" si="439"/>
        <v>1.7865357622324354</v>
      </c>
      <c r="GD157" s="23">
        <f t="shared" si="440"/>
        <v>0</v>
      </c>
      <c r="GE157" s="74">
        <f t="shared" si="441"/>
        <v>2</v>
      </c>
      <c r="GG157" s="24" t="str">
        <f t="shared" si="442"/>
        <v>CALCIC</v>
      </c>
      <c r="GH157" s="83">
        <f t="shared" si="444"/>
        <v>0.71198891129374764</v>
      </c>
    </row>
    <row r="158" spans="1:190" s="23" customFormat="1" ht="18" customHeight="1" x14ac:dyDescent="0.2">
      <c r="A158" s="23" t="s">
        <v>32</v>
      </c>
      <c r="B158" s="23" t="s">
        <v>144</v>
      </c>
      <c r="C158" s="24">
        <v>965</v>
      </c>
      <c r="D158" s="24">
        <v>2</v>
      </c>
      <c r="F158" s="37">
        <v>53.2</v>
      </c>
      <c r="G158" s="37">
        <v>1.1000000000000001</v>
      </c>
      <c r="H158" s="37">
        <v>19.2</v>
      </c>
      <c r="I158" s="37">
        <v>7.63</v>
      </c>
      <c r="J158" s="37">
        <v>0.16</v>
      </c>
      <c r="K158" s="37">
        <v>3.66</v>
      </c>
      <c r="L158" s="37">
        <v>8.58</v>
      </c>
      <c r="M158" s="37">
        <v>4.54</v>
      </c>
      <c r="N158" s="37">
        <v>1.23</v>
      </c>
      <c r="O158" s="37"/>
      <c r="P158" s="37">
        <v>0.64</v>
      </c>
      <c r="Q158" s="37">
        <v>6.0000000000002274E-2</v>
      </c>
      <c r="S158" s="37">
        <v>39.799999999999997</v>
      </c>
      <c r="T158" s="37">
        <v>2.72</v>
      </c>
      <c r="U158" s="37">
        <v>13.6</v>
      </c>
      <c r="V158" s="37">
        <v>11.4</v>
      </c>
      <c r="W158" s="37">
        <v>0.14000000000000001</v>
      </c>
      <c r="X158" s="37">
        <v>14.2</v>
      </c>
      <c r="Y158" s="37">
        <v>12</v>
      </c>
      <c r="Z158" s="37">
        <v>2.67</v>
      </c>
      <c r="AA158" s="37">
        <v>0.49</v>
      </c>
      <c r="AB158" s="37"/>
      <c r="AD158" s="38">
        <f t="shared" si="297"/>
        <v>8.6362120400749127</v>
      </c>
      <c r="AE158" s="39"/>
      <c r="AF158" s="58">
        <f t="shared" si="298"/>
        <v>0.38509958835582303</v>
      </c>
      <c r="AG158" s="38">
        <f t="shared" si="299"/>
        <v>4.0999999999999996</v>
      </c>
      <c r="AH158" s="38">
        <f t="shared" si="300"/>
        <v>2.8199260591119515</v>
      </c>
      <c r="AI158" s="38">
        <f t="shared" si="301"/>
        <v>5.2525731842222445</v>
      </c>
      <c r="AJ158" s="39"/>
      <c r="AK158" s="40">
        <f t="shared" si="302"/>
        <v>1008.9151618511933</v>
      </c>
      <c r="AL158" s="40">
        <f t="shared" si="303"/>
        <v>997.16981171245061</v>
      </c>
      <c r="AM158" s="40">
        <f t="shared" si="304"/>
        <v>1002.7225482173071</v>
      </c>
      <c r="AN158" s="40">
        <f t="shared" si="305"/>
        <v>894.42596820259325</v>
      </c>
      <c r="AO158" s="40">
        <f t="shared" si="306"/>
        <v>998.44448492310391</v>
      </c>
      <c r="AP158" s="40">
        <f t="shared" si="307"/>
        <v>972.46508227630068</v>
      </c>
      <c r="AQ158" s="41"/>
      <c r="AR158" s="40">
        <f t="shared" si="308"/>
        <v>939.90897899044637</v>
      </c>
      <c r="AS158" s="40">
        <f t="shared" si="309"/>
        <v>997.9419158430286</v>
      </c>
      <c r="AT158" s="41"/>
      <c r="AU158" s="38">
        <f t="shared" si="310"/>
        <v>6.9873824967779594</v>
      </c>
      <c r="AV158" s="38">
        <f t="shared" si="311"/>
        <v>4.8378492452732109</v>
      </c>
      <c r="AW158" s="38">
        <f t="shared" si="312"/>
        <v>4.9594411814862065</v>
      </c>
      <c r="AX158" s="38">
        <f t="shared" si="313"/>
        <v>7.9537531359529527</v>
      </c>
      <c r="AY158" s="38">
        <f t="shared" si="314"/>
        <v>10.012387456844369</v>
      </c>
      <c r="AZ158" s="38">
        <f t="shared" si="315"/>
        <v>3.6721281450644341</v>
      </c>
      <c r="BA158" s="39"/>
      <c r="BB158" s="42">
        <f t="shared" si="316"/>
        <v>0.31051805317149611</v>
      </c>
      <c r="BC158" s="42" t="str">
        <f t="shared" si="317"/>
        <v>NO</v>
      </c>
      <c r="BD158" s="38">
        <f t="shared" si="318"/>
        <v>8.0967058244744585</v>
      </c>
      <c r="BE158" s="38">
        <f t="shared" si="319"/>
        <v>7.3117407500001166</v>
      </c>
      <c r="BF158" s="38">
        <f t="shared" si="320"/>
        <v>8.9232202215992178</v>
      </c>
      <c r="BG158" s="38">
        <f t="shared" si="321"/>
        <v>8.7140001689932287</v>
      </c>
      <c r="BH158" s="38">
        <f t="shared" si="322"/>
        <v>6.6455001267449232</v>
      </c>
      <c r="BI158" s="38">
        <f t="shared" si="323"/>
        <v>-1.1961589770538161</v>
      </c>
      <c r="BJ158" s="38">
        <f t="shared" si="324"/>
        <v>8.4867058244744591</v>
      </c>
      <c r="BK158" s="38">
        <f t="shared" si="325"/>
        <v>8.3616739014907395</v>
      </c>
      <c r="BL158" s="24"/>
      <c r="BM158" s="24">
        <f t="shared" si="326"/>
        <v>0.88542264784644242</v>
      </c>
      <c r="BN158" s="24">
        <f t="shared" si="327"/>
        <v>1.3770862857228703E-2</v>
      </c>
      <c r="BO158" s="24">
        <f t="shared" si="328"/>
        <v>0.18830729396533968</v>
      </c>
      <c r="BP158" s="24">
        <f t="shared" si="329"/>
        <v>0</v>
      </c>
      <c r="BQ158" s="24">
        <f t="shared" si="330"/>
        <v>0.1061987796187422</v>
      </c>
      <c r="BR158" s="24">
        <f t="shared" si="331"/>
        <v>2.2555066079295153E-3</v>
      </c>
      <c r="BS158" s="24">
        <f t="shared" si="332"/>
        <v>9.0808943936642156E-2</v>
      </c>
      <c r="BT158" s="24">
        <f t="shared" si="333"/>
        <v>0.15300281396783733</v>
      </c>
      <c r="BU158" s="24">
        <f t="shared" si="334"/>
        <v>7.3250735330894864E-2</v>
      </c>
      <c r="BV158" s="24">
        <f t="shared" si="335"/>
        <v>1.3057879315469872E-2</v>
      </c>
      <c r="BW158" s="24">
        <f t="shared" si="336"/>
        <v>4.5090427443161404E-3</v>
      </c>
      <c r="BX158" s="24">
        <f t="shared" si="337"/>
        <v>3.3307649434770451E-3</v>
      </c>
      <c r="BY158" s="23">
        <f t="shared" si="338"/>
        <v>1.5339152711343202</v>
      </c>
      <c r="BZ158" s="23">
        <f t="shared" si="339"/>
        <v>1.8097094575468633</v>
      </c>
      <c r="CA158" s="24">
        <f t="shared" si="340"/>
        <v>0.57723047974591069</v>
      </c>
      <c r="CB158" s="24">
        <f t="shared" si="341"/>
        <v>8.9775902987426683E-3</v>
      </c>
      <c r="CC158" s="24">
        <f t="shared" si="342"/>
        <v>0.12276251335974228</v>
      </c>
      <c r="CD158" s="24">
        <f t="shared" si="343"/>
        <v>0</v>
      </c>
      <c r="CE158" s="24">
        <f t="shared" si="344"/>
        <v>6.9233797731349855E-2</v>
      </c>
      <c r="CF158" s="24">
        <f t="shared" si="345"/>
        <v>1.4704245080379068E-3</v>
      </c>
      <c r="CG158" s="24">
        <f t="shared" si="346"/>
        <v>5.9200756160077563E-2</v>
      </c>
      <c r="CH158" s="24">
        <f t="shared" si="347"/>
        <v>9.9746587603038048E-2</v>
      </c>
      <c r="CI158" s="24">
        <f t="shared" si="348"/>
        <v>4.7754094837797939E-2</v>
      </c>
      <c r="CJ158" s="24">
        <f t="shared" si="349"/>
        <v>8.5127774403169331E-3</v>
      </c>
      <c r="CK158" s="24">
        <f t="shared" si="350"/>
        <v>2.9395644134775013E-3</v>
      </c>
      <c r="CL158" s="24">
        <f t="shared" si="351"/>
        <v>2.1714139015083711E-3</v>
      </c>
      <c r="CM158" s="23">
        <f t="shared" si="352"/>
        <v>0.99999999999999978</v>
      </c>
      <c r="CN158" s="23">
        <f t="shared" si="353"/>
        <v>0.99782858609849145</v>
      </c>
      <c r="CP158">
        <f t="shared" si="354"/>
        <v>0.48926232006692927</v>
      </c>
      <c r="CQ158">
        <f t="shared" si="355"/>
        <v>7.6094329947834181E-3</v>
      </c>
      <c r="CR158">
        <f t="shared" si="356"/>
        <v>0.20810776357504157</v>
      </c>
      <c r="CS158">
        <f t="shared" si="357"/>
        <v>0</v>
      </c>
      <c r="CT158">
        <f t="shared" si="358"/>
        <v>5.8682778705648739E-2</v>
      </c>
      <c r="CU158">
        <f t="shared" si="359"/>
        <v>1.2463363102422798E-3</v>
      </c>
      <c r="CV158">
        <f t="shared" si="360"/>
        <v>5.0178741984217436E-2</v>
      </c>
      <c r="CW158">
        <f t="shared" si="361"/>
        <v>8.4545512722931246E-2</v>
      </c>
      <c r="CX158">
        <f t="shared" si="362"/>
        <v>8.0953033676675695E-2</v>
      </c>
      <c r="CY158">
        <f t="shared" si="363"/>
        <v>1.4430912388743741E-2</v>
      </c>
      <c r="CZ158">
        <f t="shared" si="364"/>
        <v>4.9831675747866577E-3</v>
      </c>
      <c r="DA158" s="23">
        <f t="shared" si="365"/>
        <v>1</v>
      </c>
      <c r="DB158" s="23">
        <f t="shared" si="366"/>
        <v>0.66240265759940609</v>
      </c>
      <c r="DC158" s="23">
        <f t="shared" si="367"/>
        <v>3.4051588156056425E-2</v>
      </c>
      <c r="DD158" s="23">
        <f t="shared" si="368"/>
        <v>0.13338433322544893</v>
      </c>
      <c r="DE158" s="23">
        <f t="shared" si="369"/>
        <v>0</v>
      </c>
      <c r="DF158" s="23">
        <f t="shared" si="370"/>
        <v>0.15867183324425441</v>
      </c>
      <c r="DG158" s="23">
        <f t="shared" si="371"/>
        <v>1.9735682819383262E-3</v>
      </c>
      <c r="DH158" s="23">
        <f t="shared" si="372"/>
        <v>0.35231885352467718</v>
      </c>
      <c r="DI158" s="23">
        <f t="shared" si="373"/>
        <v>0.21398994960536688</v>
      </c>
      <c r="DJ158" s="23">
        <f t="shared" si="374"/>
        <v>4.3079176945702485E-2</v>
      </c>
      <c r="DK158" s="23">
        <f t="shared" si="375"/>
        <v>5.2019194020977537E-3</v>
      </c>
      <c r="DL158" s="23">
        <f t="shared" si="376"/>
        <v>1.6050738799849484</v>
      </c>
      <c r="DM158" s="23">
        <f t="shared" si="377"/>
        <v>0.66240265759940609</v>
      </c>
      <c r="DN158" s="23">
        <f t="shared" si="378"/>
        <v>3.4051588156056425E-2</v>
      </c>
      <c r="DO158" s="23">
        <f t="shared" si="379"/>
        <v>0.26676866645089786</v>
      </c>
      <c r="DP158" s="23">
        <f t="shared" si="380"/>
        <v>0</v>
      </c>
      <c r="DR158" s="23">
        <f t="shared" si="381"/>
        <v>0.15867183324425441</v>
      </c>
      <c r="DS158" s="23">
        <f t="shared" si="382"/>
        <v>1.9735682819383262E-3</v>
      </c>
      <c r="DT158" s="23">
        <f t="shared" si="383"/>
        <v>0.35231885352467718</v>
      </c>
      <c r="DU158" s="23">
        <f t="shared" si="384"/>
        <v>0.21398994960536688</v>
      </c>
      <c r="DV158" s="23">
        <f t="shared" si="385"/>
        <v>8.6158353891404971E-2</v>
      </c>
      <c r="DW158" s="23">
        <f t="shared" si="386"/>
        <v>1.0403838804195507E-2</v>
      </c>
      <c r="DY158" s="23">
        <f t="shared" si="387"/>
        <v>1.3248053151988122</v>
      </c>
      <c r="DZ158" s="23">
        <f t="shared" si="388"/>
        <v>6.8103176312112851E-2</v>
      </c>
      <c r="EA158" s="23">
        <f t="shared" si="389"/>
        <v>0.40015299967634677</v>
      </c>
      <c r="EB158" s="23">
        <f t="shared" si="390"/>
        <v>0</v>
      </c>
      <c r="ED158" s="23">
        <f t="shared" si="391"/>
        <v>0.15867183324425441</v>
      </c>
      <c r="EE158" s="23">
        <f t="shared" si="392"/>
        <v>1.9735682819383262E-3</v>
      </c>
      <c r="EF158" s="23">
        <f t="shared" si="393"/>
        <v>0.35231885352467718</v>
      </c>
      <c r="EG158" s="23">
        <f t="shared" si="394"/>
        <v>0.21398994960536688</v>
      </c>
      <c r="EH158" s="23">
        <f t="shared" si="395"/>
        <v>4.3079176945702485E-2</v>
      </c>
      <c r="EI158" s="23">
        <f t="shared" si="396"/>
        <v>5.2019194020977537E-3</v>
      </c>
      <c r="EJ158" s="23">
        <f t="shared" si="397"/>
        <v>2.5682967921913091</v>
      </c>
      <c r="EK158" s="23">
        <f t="shared" si="398"/>
        <v>8.9553512934835133</v>
      </c>
      <c r="EL158" s="83">
        <f t="shared" si="443"/>
        <v>0.68948194682850383</v>
      </c>
      <c r="EM158" s="24">
        <f t="shared" si="399"/>
        <v>5.9320484965397577</v>
      </c>
      <c r="EN158" s="24">
        <f t="shared" si="400"/>
        <v>0.30494393403850778</v>
      </c>
      <c r="EO158" s="24">
        <f t="shared" si="401"/>
        <v>2.38900712216192</v>
      </c>
      <c r="EP158" s="24">
        <f t="shared" si="402"/>
        <v>0</v>
      </c>
      <c r="EQ158" s="24"/>
      <c r="ER158" s="24">
        <f t="shared" si="403"/>
        <v>1.420962007083334</v>
      </c>
      <c r="ES158" s="24">
        <f t="shared" si="404"/>
        <v>1.7673997266434423E-2</v>
      </c>
      <c r="ET158" s="24">
        <f t="shared" si="405"/>
        <v>3.155139100630846</v>
      </c>
      <c r="EU158" s="24">
        <f t="shared" si="406"/>
        <v>1.9163551719908942</v>
      </c>
      <c r="EV158" s="24">
        <f t="shared" si="407"/>
        <v>0.77157832596580378</v>
      </c>
      <c r="EW158" s="24">
        <f t="shared" si="408"/>
        <v>9.3170031292346203E-2</v>
      </c>
      <c r="EX158" s="23">
        <f t="shared" si="409"/>
        <v>15.136129829711695</v>
      </c>
      <c r="EY158" s="23">
        <f t="shared" si="410"/>
        <v>16.000878186969846</v>
      </c>
      <c r="EZ158" s="23">
        <f t="shared" si="411"/>
        <v>13.219774657720802</v>
      </c>
      <c r="FA158" s="23" t="str">
        <f t="shared" si="412"/>
        <v>BAD</v>
      </c>
      <c r="FB158" s="23">
        <f t="shared" si="413"/>
        <v>61.832675909547959</v>
      </c>
      <c r="FC158" s="23">
        <f t="shared" si="414"/>
        <v>0.28889310173602484</v>
      </c>
      <c r="FE158" s="23">
        <f t="shared" si="415"/>
        <v>-10.876612529721619</v>
      </c>
      <c r="FF158" s="23">
        <f t="shared" si="416"/>
        <v>8.7436278762577896E-2</v>
      </c>
      <c r="FG158" s="80">
        <f t="shared" si="417"/>
        <v>0.10575072961452701</v>
      </c>
      <c r="FH158" s="80">
        <f t="shared" si="418"/>
        <v>1.3152112774688069</v>
      </c>
      <c r="FI158" s="23">
        <f t="shared" si="419"/>
        <v>5.9320484965397577</v>
      </c>
      <c r="FJ158" s="23">
        <f t="shared" si="420"/>
        <v>2.0679515034602423</v>
      </c>
      <c r="FK158" s="23">
        <f t="shared" si="421"/>
        <v>0</v>
      </c>
      <c r="FL158" s="24">
        <f t="shared" si="422"/>
        <v>8</v>
      </c>
      <c r="FM158" s="23">
        <f t="shared" si="423"/>
        <v>0.32105561870167776</v>
      </c>
      <c r="FN158" s="23">
        <f t="shared" si="424"/>
        <v>0</v>
      </c>
      <c r="FO158" s="23">
        <f t="shared" si="425"/>
        <v>0.10575072961452701</v>
      </c>
      <c r="FP158" s="23">
        <f t="shared" si="426"/>
        <v>0.30494393403850778</v>
      </c>
      <c r="FQ158" s="23">
        <f t="shared" si="427"/>
        <v>0.73175028235471262</v>
      </c>
      <c r="FR158" s="23">
        <f t="shared" si="428"/>
        <v>3.155139100630846</v>
      </c>
      <c r="FS158" s="23">
        <f t="shared" si="429"/>
        <v>3.8868893829855589</v>
      </c>
      <c r="FT158" s="23">
        <f t="shared" si="430"/>
        <v>1.1131106170144411</v>
      </c>
      <c r="FU158" s="23">
        <f t="shared" si="431"/>
        <v>5</v>
      </c>
      <c r="FV158" s="23">
        <f t="shared" si="432"/>
        <v>0</v>
      </c>
      <c r="FW158" s="23">
        <f t="shared" si="433"/>
        <v>5</v>
      </c>
      <c r="FX158" s="24">
        <f t="shared" si="434"/>
        <v>0</v>
      </c>
      <c r="FY158" s="24">
        <f t="shared" si="435"/>
        <v>0.20210066045436581</v>
      </c>
      <c r="FZ158" s="24">
        <f t="shared" si="436"/>
        <v>1.7673997266434423E-2</v>
      </c>
      <c r="GA158" s="74">
        <f t="shared" si="437"/>
        <v>0.21977465772080024</v>
      </c>
      <c r="GB158" s="74">
        <f t="shared" si="438"/>
        <v>0.21977465772080024</v>
      </c>
      <c r="GC158" s="23">
        <f t="shared" si="439"/>
        <v>1.7802253422791998</v>
      </c>
      <c r="GD158" s="23">
        <f t="shared" si="440"/>
        <v>0</v>
      </c>
      <c r="GE158" s="74">
        <f t="shared" si="441"/>
        <v>2</v>
      </c>
      <c r="GG158" s="24" t="str">
        <f t="shared" si="442"/>
        <v>CALCIC</v>
      </c>
      <c r="GH158" s="83">
        <f t="shared" si="444"/>
        <v>0.68948194682850383</v>
      </c>
    </row>
    <row r="159" spans="1:190" s="23" customFormat="1" ht="18" customHeight="1" x14ac:dyDescent="0.2">
      <c r="A159" s="23" t="s">
        <v>32</v>
      </c>
      <c r="B159" s="23" t="s">
        <v>144</v>
      </c>
      <c r="C159" s="24">
        <v>950</v>
      </c>
      <c r="D159" s="24">
        <v>2</v>
      </c>
      <c r="F159" s="37">
        <v>56.9</v>
      </c>
      <c r="G159" s="37">
        <v>0.82</v>
      </c>
      <c r="H159" s="37">
        <v>18.600000000000001</v>
      </c>
      <c r="I159" s="37">
        <v>6.29</v>
      </c>
      <c r="J159" s="37">
        <v>0.18</v>
      </c>
      <c r="K159" s="37">
        <v>2.68</v>
      </c>
      <c r="L159" s="37">
        <v>7.23</v>
      </c>
      <c r="M159" s="37">
        <v>5.07</v>
      </c>
      <c r="N159" s="37">
        <v>1.48</v>
      </c>
      <c r="O159" s="37"/>
      <c r="P159" s="37">
        <v>0.77</v>
      </c>
      <c r="Q159" s="37">
        <f>IF(100-SUM(F159:P159)&lt;0,0,100-SUM(F159:P159))</f>
        <v>0</v>
      </c>
      <c r="S159" s="37">
        <v>41.3</v>
      </c>
      <c r="T159" s="37">
        <v>3.17</v>
      </c>
      <c r="U159" s="37">
        <v>13.4</v>
      </c>
      <c r="V159" s="37">
        <v>11.2</v>
      </c>
      <c r="W159" s="37">
        <v>0.16</v>
      </c>
      <c r="X159" s="37">
        <v>13.7</v>
      </c>
      <c r="Y159" s="37">
        <v>11.8</v>
      </c>
      <c r="Z159" s="37">
        <v>2.77</v>
      </c>
      <c r="AA159" s="37">
        <v>0.49</v>
      </c>
      <c r="AB159" s="37"/>
      <c r="AD159" s="38">
        <f t="shared" si="297"/>
        <v>8.0836443595302292</v>
      </c>
      <c r="AE159" s="39"/>
      <c r="AF159" s="58">
        <f t="shared" si="298"/>
        <v>0.34832256043076149</v>
      </c>
      <c r="AG159" s="38">
        <f t="shared" si="299"/>
        <v>3.6</v>
      </c>
      <c r="AH159" s="38">
        <f t="shared" si="300"/>
        <v>2.9837975449065617</v>
      </c>
      <c r="AI159" s="38">
        <f t="shared" si="301"/>
        <v>4.4992961285107249</v>
      </c>
      <c r="AJ159" s="39"/>
      <c r="AK159" s="40">
        <f t="shared" si="302"/>
        <v>1001.4590731629912</v>
      </c>
      <c r="AL159" s="40">
        <f t="shared" si="303"/>
        <v>990.95842111929915</v>
      </c>
      <c r="AM159" s="40">
        <f t="shared" si="304"/>
        <v>979.03660484854504</v>
      </c>
      <c r="AN159" s="40">
        <f t="shared" si="305"/>
        <v>895.3596002742396</v>
      </c>
      <c r="AO159" s="40">
        <f t="shared" si="306"/>
        <v>996.03601575162452</v>
      </c>
      <c r="AP159" s="40">
        <f t="shared" si="307"/>
        <v>964.50007698741706</v>
      </c>
      <c r="AQ159" s="41"/>
      <c r="AR159" s="40">
        <f t="shared" si="308"/>
        <v>930.31788848327767</v>
      </c>
      <c r="AS159" s="40">
        <f t="shared" si="309"/>
        <v>975.29269507162189</v>
      </c>
      <c r="AT159" s="41"/>
      <c r="AU159" s="38">
        <f t="shared" si="310"/>
        <v>6.5998588561296891</v>
      </c>
      <c r="AV159" s="38">
        <f t="shared" si="311"/>
        <v>4.6384004312421245</v>
      </c>
      <c r="AW159" s="38">
        <f t="shared" si="312"/>
        <v>4.6819355683813768</v>
      </c>
      <c r="AX159" s="38">
        <f t="shared" si="313"/>
        <v>8.5072903837009033</v>
      </c>
      <c r="AY159" s="38">
        <f t="shared" si="314"/>
        <v>11.54372869272038</v>
      </c>
      <c r="AZ159" s="38">
        <f t="shared" si="315"/>
        <v>3.4671811837688367</v>
      </c>
      <c r="BA159" s="39"/>
      <c r="BB159" s="42">
        <f t="shared" si="316"/>
        <v>0.3144164661797923</v>
      </c>
      <c r="BC159" s="42" t="str">
        <f t="shared" si="317"/>
        <v>NO</v>
      </c>
      <c r="BD159" s="38">
        <f t="shared" si="318"/>
        <v>7.74533902544092</v>
      </c>
      <c r="BE159" s="38">
        <f t="shared" si="319"/>
        <v>6.8883590258227123</v>
      </c>
      <c r="BF159" s="38">
        <f t="shared" si="320"/>
        <v>8.0467849448399473</v>
      </c>
      <c r="BG159" s="38">
        <f t="shared" si="321"/>
        <v>8.3200222869755045</v>
      </c>
      <c r="BH159" s="38">
        <f t="shared" si="322"/>
        <v>6.3500167152316296</v>
      </c>
      <c r="BI159" s="38">
        <f t="shared" si="323"/>
        <v>-0.65760029415183752</v>
      </c>
      <c r="BJ159" s="38">
        <f t="shared" si="324"/>
        <v>8.1353390254409206</v>
      </c>
      <c r="BK159" s="38">
        <f t="shared" si="325"/>
        <v>8.0291677457452835</v>
      </c>
      <c r="BL159" s="24"/>
      <c r="BM159" s="24">
        <f t="shared" si="326"/>
        <v>0.94700279440719126</v>
      </c>
      <c r="BN159" s="24">
        <f t="shared" si="327"/>
        <v>1.0265552311752303E-2</v>
      </c>
      <c r="BO159" s="24">
        <f t="shared" si="328"/>
        <v>0.18242269102892283</v>
      </c>
      <c r="BP159" s="24">
        <f t="shared" si="329"/>
        <v>0</v>
      </c>
      <c r="BQ159" s="24">
        <f t="shared" si="330"/>
        <v>8.7547879921610547E-2</v>
      </c>
      <c r="BR159" s="24">
        <f t="shared" si="331"/>
        <v>2.5374449339207049E-3</v>
      </c>
      <c r="BS159" s="24">
        <f t="shared" si="332"/>
        <v>6.6493980806065847E-2</v>
      </c>
      <c r="BT159" s="24">
        <f t="shared" si="333"/>
        <v>0.12892894463723356</v>
      </c>
      <c r="BU159" s="24">
        <f t="shared" si="334"/>
        <v>8.1802032627232818E-2</v>
      </c>
      <c r="BV159" s="24">
        <f t="shared" si="335"/>
        <v>1.5711919826744237E-2</v>
      </c>
      <c r="BW159" s="24">
        <f t="shared" si="336"/>
        <v>5.4249420517553555E-3</v>
      </c>
      <c r="BX159" s="24">
        <f t="shared" si="337"/>
        <v>0</v>
      </c>
      <c r="BY159" s="23">
        <f t="shared" si="338"/>
        <v>1.5281381825524292</v>
      </c>
      <c r="BZ159" s="23">
        <f t="shared" si="339"/>
        <v>1.8134997680870846</v>
      </c>
      <c r="CA159" s="24">
        <f t="shared" si="340"/>
        <v>0.61971018407865763</v>
      </c>
      <c r="CB159" s="24">
        <f t="shared" si="341"/>
        <v>6.7176858931735388E-3</v>
      </c>
      <c r="CC159" s="24">
        <f t="shared" si="342"/>
        <v>0.11937578231585354</v>
      </c>
      <c r="CD159" s="24">
        <f t="shared" si="343"/>
        <v>0</v>
      </c>
      <c r="CE159" s="24">
        <f t="shared" si="344"/>
        <v>5.7290551941697097E-2</v>
      </c>
      <c r="CF159" s="24">
        <f t="shared" si="345"/>
        <v>1.6604813379392457E-3</v>
      </c>
      <c r="CG159" s="24">
        <f t="shared" si="346"/>
        <v>4.3513068101604414E-2</v>
      </c>
      <c r="CH159" s="24">
        <f t="shared" si="347"/>
        <v>8.4369951689764883E-2</v>
      </c>
      <c r="CI159" s="24">
        <f t="shared" si="348"/>
        <v>5.3530520708932196E-2</v>
      </c>
      <c r="CJ159" s="24">
        <f t="shared" si="349"/>
        <v>1.0281740228819374E-2</v>
      </c>
      <c r="CK159" s="24">
        <f t="shared" si="350"/>
        <v>3.5500337035582383E-3</v>
      </c>
      <c r="CL159" s="24">
        <f t="shared" si="351"/>
        <v>0</v>
      </c>
      <c r="CM159" s="23">
        <f t="shared" si="352"/>
        <v>1.0000000000000002</v>
      </c>
      <c r="CN159" s="23">
        <f t="shared" si="353"/>
        <v>1.0000000000000002</v>
      </c>
      <c r="CP159">
        <f t="shared" si="354"/>
        <v>0.52219625889784838</v>
      </c>
      <c r="CQ159">
        <f t="shared" si="355"/>
        <v>5.6606306173287305E-3</v>
      </c>
      <c r="CR159">
        <f t="shared" si="356"/>
        <v>0.20118303210079358</v>
      </c>
      <c r="CS159">
        <f t="shared" si="357"/>
        <v>0</v>
      </c>
      <c r="CT159">
        <f t="shared" si="358"/>
        <v>4.8275649913072656E-2</v>
      </c>
      <c r="CU159">
        <f t="shared" si="359"/>
        <v>1.3991978265303292E-3</v>
      </c>
      <c r="CV159">
        <f t="shared" si="360"/>
        <v>3.6666109351756362E-2</v>
      </c>
      <c r="CW159">
        <f t="shared" si="361"/>
        <v>7.1093995657485171E-2</v>
      </c>
      <c r="CX159">
        <f t="shared" si="362"/>
        <v>9.0214549862908694E-2</v>
      </c>
      <c r="CY159">
        <f t="shared" si="363"/>
        <v>1.7327732931907106E-2</v>
      </c>
      <c r="CZ159">
        <f t="shared" si="364"/>
        <v>5.9828428403690308E-3</v>
      </c>
      <c r="DA159" s="23">
        <f t="shared" si="365"/>
        <v>1</v>
      </c>
      <c r="DB159" s="23">
        <f t="shared" si="366"/>
        <v>0.68736758188079083</v>
      </c>
      <c r="DC159" s="23">
        <f t="shared" si="367"/>
        <v>3.9685122961286345E-2</v>
      </c>
      <c r="DD159" s="23">
        <f t="shared" si="368"/>
        <v>0.13142279891330999</v>
      </c>
      <c r="DE159" s="23">
        <f t="shared" si="369"/>
        <v>0</v>
      </c>
      <c r="DF159" s="23">
        <f t="shared" si="370"/>
        <v>0.15588811687154819</v>
      </c>
      <c r="DG159" s="23">
        <f t="shared" si="371"/>
        <v>2.2555066079295153E-3</v>
      </c>
      <c r="DH159" s="23">
        <f t="shared" si="372"/>
        <v>0.33991326009070966</v>
      </c>
      <c r="DI159" s="23">
        <f t="shared" si="373"/>
        <v>0.21042345044527744</v>
      </c>
      <c r="DJ159" s="23">
        <f t="shared" si="374"/>
        <v>4.4692629265766254E-2</v>
      </c>
      <c r="DK159" s="23">
        <f t="shared" si="375"/>
        <v>5.2019194020977537E-3</v>
      </c>
      <c r="DL159" s="23">
        <f t="shared" si="376"/>
        <v>1.616850386438716</v>
      </c>
      <c r="DM159" s="23">
        <f t="shared" si="377"/>
        <v>0.68736758188079083</v>
      </c>
      <c r="DN159" s="23">
        <f t="shared" si="378"/>
        <v>3.9685122961286345E-2</v>
      </c>
      <c r="DO159" s="23">
        <f t="shared" si="379"/>
        <v>0.26284559782661998</v>
      </c>
      <c r="DP159" s="23">
        <f t="shared" si="380"/>
        <v>0</v>
      </c>
      <c r="DR159" s="23">
        <f t="shared" si="381"/>
        <v>0.15588811687154819</v>
      </c>
      <c r="DS159" s="23">
        <f t="shared" si="382"/>
        <v>2.2555066079295153E-3</v>
      </c>
      <c r="DT159" s="23">
        <f t="shared" si="383"/>
        <v>0.33991326009070966</v>
      </c>
      <c r="DU159" s="23">
        <f t="shared" si="384"/>
        <v>0.21042345044527744</v>
      </c>
      <c r="DV159" s="23">
        <f t="shared" si="385"/>
        <v>8.9385258531532508E-2</v>
      </c>
      <c r="DW159" s="23">
        <f t="shared" si="386"/>
        <v>1.0403838804195507E-2</v>
      </c>
      <c r="DY159" s="23">
        <f t="shared" si="387"/>
        <v>1.3747351637615817</v>
      </c>
      <c r="DZ159" s="23">
        <f t="shared" si="388"/>
        <v>7.9370245922572691E-2</v>
      </c>
      <c r="EA159" s="23">
        <f t="shared" si="389"/>
        <v>0.39426839673992997</v>
      </c>
      <c r="EB159" s="23">
        <f t="shared" si="390"/>
        <v>0</v>
      </c>
      <c r="ED159" s="23">
        <f t="shared" si="391"/>
        <v>0.15588811687154819</v>
      </c>
      <c r="EE159" s="23">
        <f t="shared" si="392"/>
        <v>2.2555066079295153E-3</v>
      </c>
      <c r="EF159" s="23">
        <f t="shared" si="393"/>
        <v>0.33991326009070966</v>
      </c>
      <c r="EG159" s="23">
        <f t="shared" si="394"/>
        <v>0.21042345044527744</v>
      </c>
      <c r="EH159" s="23">
        <f t="shared" si="395"/>
        <v>4.4692629265766254E-2</v>
      </c>
      <c r="EI159" s="23">
        <f t="shared" si="396"/>
        <v>5.2019194020977537E-3</v>
      </c>
      <c r="EJ159" s="23">
        <f t="shared" si="397"/>
        <v>2.606748689107413</v>
      </c>
      <c r="EK159" s="23">
        <f t="shared" si="398"/>
        <v>8.8232517757112667</v>
      </c>
      <c r="EL159" s="83">
        <f t="shared" si="443"/>
        <v>0.68558353382020776</v>
      </c>
      <c r="EM159" s="24">
        <f t="shared" si="399"/>
        <v>6.0648172373960474</v>
      </c>
      <c r="EN159" s="24">
        <f t="shared" si="400"/>
        <v>0.3501518316374897</v>
      </c>
      <c r="EO159" s="24">
        <f t="shared" si="401"/>
        <v>2.3191528877616143</v>
      </c>
      <c r="EP159" s="24">
        <f t="shared" si="402"/>
        <v>0</v>
      </c>
      <c r="EQ159" s="24"/>
      <c r="ER159" s="24">
        <f t="shared" si="403"/>
        <v>1.375440103999173</v>
      </c>
      <c r="ES159" s="24">
        <f t="shared" si="404"/>
        <v>1.9900902683542592E-2</v>
      </c>
      <c r="ET159" s="24">
        <f t="shared" si="405"/>
        <v>2.9991402756831596</v>
      </c>
      <c r="EU159" s="24">
        <f t="shared" si="406"/>
        <v>1.8566190827925859</v>
      </c>
      <c r="EV159" s="24">
        <f t="shared" si="407"/>
        <v>0.78866864106075485</v>
      </c>
      <c r="EW159" s="24">
        <f t="shared" si="408"/>
        <v>9.1795689203331796E-2</v>
      </c>
      <c r="EX159" s="23">
        <f t="shared" si="409"/>
        <v>14.985222321953612</v>
      </c>
      <c r="EY159" s="23">
        <f t="shared" si="410"/>
        <v>15.865686652217699</v>
      </c>
      <c r="EZ159" s="23">
        <f t="shared" si="411"/>
        <v>13.128603239161027</v>
      </c>
      <c r="FA159" s="23" t="str">
        <f t="shared" si="412"/>
        <v>Good</v>
      </c>
      <c r="FB159" s="23">
        <f t="shared" si="413"/>
        <v>80.994733047215263</v>
      </c>
      <c r="FC159" s="23">
        <f t="shared" si="414"/>
        <v>0.26110904854081474</v>
      </c>
      <c r="FE159" s="23">
        <f t="shared" si="415"/>
        <v>-11.008699098675093</v>
      </c>
      <c r="FF159" s="23">
        <f t="shared" si="416"/>
        <v>9.2036302835306838E-2</v>
      </c>
      <c r="FG159" s="80">
        <f t="shared" si="417"/>
        <v>0.10691103006457768</v>
      </c>
      <c r="FH159" s="80">
        <f t="shared" si="418"/>
        <v>1.2685290739345954</v>
      </c>
      <c r="FI159" s="23">
        <f t="shared" si="419"/>
        <v>6.0648172373960474</v>
      </c>
      <c r="FJ159" s="23">
        <f t="shared" si="420"/>
        <v>1.9351827626039526</v>
      </c>
      <c r="FK159" s="23">
        <f t="shared" si="421"/>
        <v>0</v>
      </c>
      <c r="FL159" s="24">
        <f t="shared" si="422"/>
        <v>8</v>
      </c>
      <c r="FM159" s="23">
        <f t="shared" si="423"/>
        <v>0.38397012515766171</v>
      </c>
      <c r="FN159" s="23">
        <f t="shared" si="424"/>
        <v>0</v>
      </c>
      <c r="FO159" s="23">
        <f t="shared" si="425"/>
        <v>0.10691103006457768</v>
      </c>
      <c r="FP159" s="23">
        <f t="shared" si="426"/>
        <v>0.3501518316374897</v>
      </c>
      <c r="FQ159" s="23">
        <f t="shared" si="427"/>
        <v>0.84103298685972905</v>
      </c>
      <c r="FR159" s="23">
        <f t="shared" si="428"/>
        <v>2.9991402756831596</v>
      </c>
      <c r="FS159" s="23">
        <f t="shared" si="429"/>
        <v>3.8401732625428888</v>
      </c>
      <c r="FT159" s="23">
        <f t="shared" si="430"/>
        <v>1.1598267374571112</v>
      </c>
      <c r="FU159" s="23">
        <f t="shared" si="431"/>
        <v>5</v>
      </c>
      <c r="FV159" s="23">
        <f t="shared" si="432"/>
        <v>0</v>
      </c>
      <c r="FW159" s="23">
        <f t="shared" si="433"/>
        <v>5</v>
      </c>
      <c r="FX159" s="24">
        <f t="shared" si="434"/>
        <v>0</v>
      </c>
      <c r="FY159" s="24">
        <f t="shared" si="435"/>
        <v>0.10870233647748417</v>
      </c>
      <c r="FZ159" s="24">
        <f t="shared" si="436"/>
        <v>1.9900902683542592E-2</v>
      </c>
      <c r="GA159" s="74">
        <f t="shared" si="437"/>
        <v>0.12860323916102676</v>
      </c>
      <c r="GB159" s="74">
        <f t="shared" si="438"/>
        <v>0.12860323916102676</v>
      </c>
      <c r="GC159" s="23">
        <f t="shared" si="439"/>
        <v>1.8566190827925859</v>
      </c>
      <c r="GD159" s="23">
        <f t="shared" si="440"/>
        <v>1.4777678046387299E-2</v>
      </c>
      <c r="GE159" s="74">
        <f t="shared" si="441"/>
        <v>2</v>
      </c>
      <c r="GG159" s="24" t="str">
        <f t="shared" si="442"/>
        <v>CALCIC</v>
      </c>
      <c r="GH159" s="83">
        <f t="shared" si="444"/>
        <v>0.68558353382020776</v>
      </c>
    </row>
    <row r="160" spans="1:190" s="23" customFormat="1" ht="18" customHeight="1" x14ac:dyDescent="0.2">
      <c r="A160" s="23" t="s">
        <v>32</v>
      </c>
      <c r="B160" s="23" t="s">
        <v>144</v>
      </c>
      <c r="C160" s="24">
        <v>925</v>
      </c>
      <c r="D160" s="24">
        <v>2</v>
      </c>
      <c r="F160" s="37">
        <v>60</v>
      </c>
      <c r="G160" s="37">
        <v>0.57999999999999996</v>
      </c>
      <c r="H160" s="37">
        <v>18.899999999999999</v>
      </c>
      <c r="I160" s="37">
        <v>5.27</v>
      </c>
      <c r="J160" s="37">
        <v>0.19</v>
      </c>
      <c r="K160" s="37">
        <v>1.76</v>
      </c>
      <c r="L160" s="37">
        <v>5.66</v>
      </c>
      <c r="M160" s="37">
        <v>5.44</v>
      </c>
      <c r="N160" s="37">
        <v>1.78</v>
      </c>
      <c r="O160" s="37"/>
      <c r="P160" s="37">
        <v>0.37</v>
      </c>
      <c r="Q160" s="37">
        <v>5.0000000000011369E-2</v>
      </c>
      <c r="S160" s="37">
        <v>41.1</v>
      </c>
      <c r="T160" s="37">
        <v>2.71</v>
      </c>
      <c r="U160" s="37">
        <v>13.4</v>
      </c>
      <c r="V160" s="37">
        <v>13</v>
      </c>
      <c r="W160" s="37">
        <v>0.19</v>
      </c>
      <c r="X160" s="37">
        <v>13.4</v>
      </c>
      <c r="Y160" s="37">
        <v>11.6</v>
      </c>
      <c r="Z160" s="37">
        <v>2.76</v>
      </c>
      <c r="AA160" s="37">
        <v>0.46</v>
      </c>
      <c r="AB160" s="37"/>
      <c r="AD160" s="38">
        <f t="shared" si="297"/>
        <v>5.9943185437424891</v>
      </c>
      <c r="AE160" s="39"/>
      <c r="AF160" s="58">
        <f t="shared" si="298"/>
        <v>0.32399671471862695</v>
      </c>
      <c r="AG160" s="38">
        <f t="shared" si="299"/>
        <v>2.1</v>
      </c>
      <c r="AH160" s="38">
        <f t="shared" si="300"/>
        <v>2.8693425523962954</v>
      </c>
      <c r="AI160" s="38">
        <f t="shared" si="301"/>
        <v>4.0844159516459868</v>
      </c>
      <c r="AJ160" s="39"/>
      <c r="AK160" s="40">
        <f t="shared" si="302"/>
        <v>982.51758596834304</v>
      </c>
      <c r="AL160" s="40">
        <f t="shared" si="303"/>
        <v>967.19929608909308</v>
      </c>
      <c r="AM160" s="40">
        <f t="shared" si="304"/>
        <v>982.54345146025025</v>
      </c>
      <c r="AN160" s="40">
        <f t="shared" si="305"/>
        <v>893.28386161027015</v>
      </c>
      <c r="AO160" s="40">
        <f t="shared" si="306"/>
        <v>969.45642131429975</v>
      </c>
      <c r="AP160" s="40">
        <f t="shared" si="307"/>
        <v>929.89214708788188</v>
      </c>
      <c r="AQ160" s="41"/>
      <c r="AR160" s="40">
        <f t="shared" si="308"/>
        <v>923.39264229177866</v>
      </c>
      <c r="AS160" s="40">
        <f t="shared" si="309"/>
        <v>951.65704212808555</v>
      </c>
      <c r="AT160" s="41"/>
      <c r="AU160" s="38">
        <f t="shared" si="310"/>
        <v>7.1657726410954288</v>
      </c>
      <c r="AV160" s="38">
        <f t="shared" si="311"/>
        <v>4.4421155481896832</v>
      </c>
      <c r="AW160" s="38">
        <f t="shared" si="312"/>
        <v>4.6393149180952458</v>
      </c>
      <c r="AX160" s="38">
        <f t="shared" si="313"/>
        <v>8.2641974309892419</v>
      </c>
      <c r="AY160" s="38">
        <f t="shared" si="314"/>
        <v>10.18298568758339</v>
      </c>
      <c r="AZ160" s="38">
        <f t="shared" si="315"/>
        <v>3.4356553721738181</v>
      </c>
      <c r="BA160" s="39"/>
      <c r="BB160" s="42">
        <f t="shared" si="316"/>
        <v>0.3524299230020313</v>
      </c>
      <c r="BC160" s="42" t="str">
        <f t="shared" si="317"/>
        <v>NO</v>
      </c>
      <c r="BD160" s="38">
        <f t="shared" si="318"/>
        <v>7.7641111222363026</v>
      </c>
      <c r="BE160" s="38">
        <f t="shared" si="319"/>
        <v>6.9106577513904144</v>
      </c>
      <c r="BF160" s="38">
        <f t="shared" si="320"/>
        <v>8.0913535305762743</v>
      </c>
      <c r="BG160" s="38">
        <f t="shared" si="321"/>
        <v>8.3410709203603854</v>
      </c>
      <c r="BH160" s="38">
        <f t="shared" si="322"/>
        <v>6.3658031902702907</v>
      </c>
      <c r="BI160" s="38">
        <f t="shared" si="323"/>
        <v>0.53331747482282044</v>
      </c>
      <c r="BJ160" s="38">
        <f t="shared" si="324"/>
        <v>8.1541111222363032</v>
      </c>
      <c r="BK160" s="38">
        <f t="shared" si="325"/>
        <v>8.0469321951977726</v>
      </c>
      <c r="BL160" s="24"/>
      <c r="BM160" s="24">
        <f t="shared" si="326"/>
        <v>0.99859697125538616</v>
      </c>
      <c r="BN160" s="24">
        <f t="shared" si="327"/>
        <v>7.2610004156296783E-3</v>
      </c>
      <c r="BO160" s="24">
        <f t="shared" si="328"/>
        <v>0.18536499249713123</v>
      </c>
      <c r="BP160" s="24">
        <f t="shared" si="329"/>
        <v>0</v>
      </c>
      <c r="BQ160" s="24">
        <f t="shared" si="330"/>
        <v>7.3350926420808829E-2</v>
      </c>
      <c r="BR160" s="24">
        <f t="shared" si="331"/>
        <v>2.6784140969162997E-3</v>
      </c>
      <c r="BS160" s="24">
        <f t="shared" si="332"/>
        <v>4.3667688887565621E-2</v>
      </c>
      <c r="BT160" s="24">
        <f t="shared" si="333"/>
        <v>0.10093192623053138</v>
      </c>
      <c r="BU160" s="24">
        <f t="shared" si="334"/>
        <v>8.7771806211468739E-2</v>
      </c>
      <c r="BV160" s="24">
        <f t="shared" si="335"/>
        <v>1.8896768440273472E-2</v>
      </c>
      <c r="BW160" s="24">
        <f t="shared" si="336"/>
        <v>2.6067903365577685E-3</v>
      </c>
      <c r="BX160" s="24">
        <f t="shared" si="337"/>
        <v>2.7756374528980633E-3</v>
      </c>
      <c r="BY160" s="23">
        <f t="shared" si="338"/>
        <v>1.523902922245167</v>
      </c>
      <c r="BZ160" s="23">
        <f t="shared" si="339"/>
        <v>1.8157676422777005</v>
      </c>
      <c r="CA160" s="24">
        <f t="shared" si="340"/>
        <v>0.65528909793292656</v>
      </c>
      <c r="CB160" s="24">
        <f t="shared" si="341"/>
        <v>4.7647394788980666E-3</v>
      </c>
      <c r="CC160" s="24">
        <f t="shared" si="342"/>
        <v>0.12163832078229293</v>
      </c>
      <c r="CD160" s="24">
        <f t="shared" si="343"/>
        <v>0</v>
      </c>
      <c r="CE160" s="24">
        <f t="shared" si="344"/>
        <v>4.8133595224517892E-2</v>
      </c>
      <c r="CF160" s="24">
        <f t="shared" si="345"/>
        <v>1.7576015229173463E-3</v>
      </c>
      <c r="CG160" s="24">
        <f t="shared" si="346"/>
        <v>2.8655164479394785E-2</v>
      </c>
      <c r="CH160" s="24">
        <f t="shared" si="347"/>
        <v>6.6232517017441192E-2</v>
      </c>
      <c r="CI160" s="24">
        <f t="shared" si="348"/>
        <v>5.7596717566598329E-2</v>
      </c>
      <c r="CJ160" s="24">
        <f t="shared" si="349"/>
        <v>1.2400244244189028E-2</v>
      </c>
      <c r="CK160" s="24">
        <f t="shared" si="350"/>
        <v>1.7106013109530512E-3</v>
      </c>
      <c r="CL160" s="24">
        <f t="shared" si="351"/>
        <v>1.8214004398710091E-3</v>
      </c>
      <c r="CM160" s="23">
        <f t="shared" si="352"/>
        <v>1.0000000000000002</v>
      </c>
      <c r="CN160" s="23">
        <f t="shared" si="353"/>
        <v>0.99817859956012922</v>
      </c>
      <c r="CP160">
        <f t="shared" si="354"/>
        <v>0.5499585673873697</v>
      </c>
      <c r="CQ160">
        <f t="shared" si="355"/>
        <v>3.9988599017666566E-3</v>
      </c>
      <c r="CR160">
        <f t="shared" si="356"/>
        <v>0.2041725914496518</v>
      </c>
      <c r="CS160">
        <f t="shared" si="357"/>
        <v>0</v>
      </c>
      <c r="CT160">
        <f t="shared" si="358"/>
        <v>4.039664806935174E-2</v>
      </c>
      <c r="CU160">
        <f t="shared" si="359"/>
        <v>1.4750863681855762E-3</v>
      </c>
      <c r="CV160">
        <f t="shared" si="360"/>
        <v>2.4049161286291476E-2</v>
      </c>
      <c r="CW160">
        <f t="shared" si="361"/>
        <v>5.5586366823853234E-2</v>
      </c>
      <c r="CX160">
        <f t="shared" si="362"/>
        <v>9.6677354709733362E-2</v>
      </c>
      <c r="CY160">
        <f t="shared" si="363"/>
        <v>2.0814082154883375E-2</v>
      </c>
      <c r="CZ160">
        <f t="shared" si="364"/>
        <v>2.8712818489130122E-3</v>
      </c>
      <c r="DA160" s="23">
        <f t="shared" si="365"/>
        <v>0.99999999999999989</v>
      </c>
      <c r="DB160" s="23">
        <f t="shared" si="366"/>
        <v>0.68403892530993959</v>
      </c>
      <c r="DC160" s="23">
        <f t="shared" si="367"/>
        <v>3.392639849371798E-2</v>
      </c>
      <c r="DD160" s="23">
        <f t="shared" si="368"/>
        <v>0.13142279891330999</v>
      </c>
      <c r="DE160" s="23">
        <f t="shared" si="369"/>
        <v>0</v>
      </c>
      <c r="DF160" s="23">
        <f t="shared" si="370"/>
        <v>0.18094156422590416</v>
      </c>
      <c r="DG160" s="23">
        <f t="shared" si="371"/>
        <v>2.6784140969162997E-3</v>
      </c>
      <c r="DH160" s="23">
        <f t="shared" si="372"/>
        <v>0.33246990403032922</v>
      </c>
      <c r="DI160" s="23">
        <f t="shared" si="373"/>
        <v>0.20685695128518797</v>
      </c>
      <c r="DJ160" s="23">
        <f t="shared" si="374"/>
        <v>4.4531284033759874E-2</v>
      </c>
      <c r="DK160" s="23">
        <f t="shared" si="375"/>
        <v>4.8834345407448299E-3</v>
      </c>
      <c r="DL160" s="23">
        <f t="shared" si="376"/>
        <v>1.6217496749298099</v>
      </c>
      <c r="DM160" s="23">
        <f t="shared" si="377"/>
        <v>0.68403892530993959</v>
      </c>
      <c r="DN160" s="23">
        <f t="shared" si="378"/>
        <v>3.392639849371798E-2</v>
      </c>
      <c r="DO160" s="23">
        <f t="shared" si="379"/>
        <v>0.26284559782661998</v>
      </c>
      <c r="DP160" s="23">
        <f t="shared" si="380"/>
        <v>0</v>
      </c>
      <c r="DR160" s="23">
        <f t="shared" si="381"/>
        <v>0.18094156422590416</v>
      </c>
      <c r="DS160" s="23">
        <f t="shared" si="382"/>
        <v>2.6784140969162997E-3</v>
      </c>
      <c r="DT160" s="23">
        <f t="shared" si="383"/>
        <v>0.33246990403032922</v>
      </c>
      <c r="DU160" s="23">
        <f t="shared" si="384"/>
        <v>0.20685695128518797</v>
      </c>
      <c r="DV160" s="23">
        <f t="shared" si="385"/>
        <v>8.9062568067519748E-2</v>
      </c>
      <c r="DW160" s="23">
        <f t="shared" si="386"/>
        <v>9.7668690814896597E-3</v>
      </c>
      <c r="DY160" s="23">
        <f t="shared" si="387"/>
        <v>1.3680778506198792</v>
      </c>
      <c r="DZ160" s="23">
        <f t="shared" si="388"/>
        <v>6.7852796987435959E-2</v>
      </c>
      <c r="EA160" s="23">
        <f t="shared" si="389"/>
        <v>0.39426839673992997</v>
      </c>
      <c r="EB160" s="23">
        <f t="shared" si="390"/>
        <v>0</v>
      </c>
      <c r="ED160" s="23">
        <f t="shared" si="391"/>
        <v>0.18094156422590416</v>
      </c>
      <c r="EE160" s="23">
        <f t="shared" si="392"/>
        <v>2.6784140969162997E-3</v>
      </c>
      <c r="EF160" s="23">
        <f t="shared" si="393"/>
        <v>0.33246990403032922</v>
      </c>
      <c r="EG160" s="23">
        <f t="shared" si="394"/>
        <v>0.20685695128518797</v>
      </c>
      <c r="EH160" s="23">
        <f t="shared" si="395"/>
        <v>4.4531284033759874E-2</v>
      </c>
      <c r="EI160" s="23">
        <f t="shared" si="396"/>
        <v>4.8834345407448299E-3</v>
      </c>
      <c r="EJ160" s="23">
        <f t="shared" si="397"/>
        <v>2.6025605965600875</v>
      </c>
      <c r="EK160" s="23">
        <f t="shared" si="398"/>
        <v>8.8374503288799708</v>
      </c>
      <c r="EL160" s="83">
        <f t="shared" si="443"/>
        <v>0.64757007699796876</v>
      </c>
      <c r="EM160" s="24">
        <f t="shared" si="399"/>
        <v>6.0451600254470277</v>
      </c>
      <c r="EN160" s="24">
        <f t="shared" si="400"/>
        <v>0.29982286152602089</v>
      </c>
      <c r="EO160" s="24">
        <f t="shared" si="401"/>
        <v>2.3228849149575153</v>
      </c>
      <c r="EP160" s="24">
        <f t="shared" si="402"/>
        <v>0</v>
      </c>
      <c r="EQ160" s="24"/>
      <c r="ER160" s="24">
        <f t="shared" si="403"/>
        <v>1.599062086276273</v>
      </c>
      <c r="ES160" s="24">
        <f t="shared" si="404"/>
        <v>2.3670351541669701E-2</v>
      </c>
      <c r="ET160" s="24">
        <f t="shared" si="405"/>
        <v>2.9381862627155253</v>
      </c>
      <c r="EU160" s="24">
        <f t="shared" si="406"/>
        <v>1.8280880321663926</v>
      </c>
      <c r="EV160" s="24">
        <f t="shared" si="407"/>
        <v>0.78708602145919715</v>
      </c>
      <c r="EW160" s="24">
        <f t="shared" si="408"/>
        <v>8.6314220376338416E-2</v>
      </c>
      <c r="EX160" s="23">
        <f t="shared" si="409"/>
        <v>15.056874534630426</v>
      </c>
      <c r="EY160" s="23">
        <f t="shared" si="410"/>
        <v>15.930274776465962</v>
      </c>
      <c r="EZ160" s="23">
        <f t="shared" si="411"/>
        <v>13.228786502464033</v>
      </c>
      <c r="FA160" s="23" t="str">
        <f t="shared" si="412"/>
        <v>Good</v>
      </c>
      <c r="FB160" s="23">
        <f t="shared" si="413"/>
        <v>120.06121491873196</v>
      </c>
      <c r="FC160" s="23">
        <f t="shared" si="414"/>
        <v>0.21399210711849759</v>
      </c>
      <c r="FE160" s="23">
        <f t="shared" si="415"/>
        <v>-11.494905006722949</v>
      </c>
      <c r="FF160" s="23">
        <f t="shared" si="416"/>
        <v>8.8917276658443914E-2</v>
      </c>
      <c r="FG160" s="80">
        <f t="shared" si="417"/>
        <v>0.12071665372615557</v>
      </c>
      <c r="FH160" s="80">
        <f t="shared" si="418"/>
        <v>1.4783454325501175</v>
      </c>
      <c r="FI160" s="23">
        <f t="shared" si="419"/>
        <v>6.0451600254470277</v>
      </c>
      <c r="FJ160" s="23">
        <f t="shared" si="420"/>
        <v>1.9548399745529723</v>
      </c>
      <c r="FK160" s="23">
        <f t="shared" si="421"/>
        <v>0</v>
      </c>
      <c r="FL160" s="24">
        <f t="shared" si="422"/>
        <v>8</v>
      </c>
      <c r="FM160" s="23">
        <f t="shared" si="423"/>
        <v>0.36804494040454294</v>
      </c>
      <c r="FN160" s="23">
        <f t="shared" si="424"/>
        <v>0</v>
      </c>
      <c r="FO160" s="23">
        <f t="shared" si="425"/>
        <v>0.12071665372615557</v>
      </c>
      <c r="FP160" s="23">
        <f t="shared" si="426"/>
        <v>0.29982286152602089</v>
      </c>
      <c r="FQ160" s="23">
        <f t="shared" si="427"/>
        <v>0.78858445565671942</v>
      </c>
      <c r="FR160" s="23">
        <f t="shared" si="428"/>
        <v>2.9381862627155253</v>
      </c>
      <c r="FS160" s="23">
        <f t="shared" si="429"/>
        <v>3.7267707183722445</v>
      </c>
      <c r="FT160" s="23">
        <f t="shared" si="430"/>
        <v>1.2732292816277555</v>
      </c>
      <c r="FU160" s="23">
        <f t="shared" si="431"/>
        <v>5</v>
      </c>
      <c r="FV160" s="23">
        <f t="shared" si="432"/>
        <v>0</v>
      </c>
      <c r="FW160" s="23">
        <f t="shared" si="433"/>
        <v>5</v>
      </c>
      <c r="FX160" s="24">
        <f t="shared" si="434"/>
        <v>0</v>
      </c>
      <c r="FY160" s="24">
        <f t="shared" si="435"/>
        <v>0.20511615092236202</v>
      </c>
      <c r="FZ160" s="24">
        <f t="shared" si="436"/>
        <v>2.3670351541669701E-2</v>
      </c>
      <c r="GA160" s="74">
        <f t="shared" si="437"/>
        <v>0.2287865024640317</v>
      </c>
      <c r="GB160" s="74">
        <f t="shared" si="438"/>
        <v>0.2287865024640317</v>
      </c>
      <c r="GC160" s="23">
        <f t="shared" si="439"/>
        <v>1.7712134975359684</v>
      </c>
      <c r="GD160" s="23">
        <f t="shared" si="440"/>
        <v>0</v>
      </c>
      <c r="GE160" s="74">
        <f t="shared" si="441"/>
        <v>2</v>
      </c>
      <c r="GG160" s="24" t="str">
        <f t="shared" si="442"/>
        <v>CALCIC</v>
      </c>
      <c r="GH160" s="83">
        <f t="shared" si="444"/>
        <v>0.64757007699796876</v>
      </c>
    </row>
    <row r="161" spans="1:190" s="23" customFormat="1" ht="18" customHeight="1" x14ac:dyDescent="0.2">
      <c r="A161" s="23" t="s">
        <v>32</v>
      </c>
      <c r="B161" s="23" t="s">
        <v>144</v>
      </c>
      <c r="C161" s="24">
        <v>940</v>
      </c>
      <c r="D161" s="24">
        <v>2</v>
      </c>
      <c r="F161" s="37">
        <v>56.3</v>
      </c>
      <c r="G161" s="37">
        <v>1.0900000000000001</v>
      </c>
      <c r="H161" s="37">
        <v>18.600000000000001</v>
      </c>
      <c r="I161" s="37">
        <v>7.25</v>
      </c>
      <c r="J161" s="37">
        <v>0.13</v>
      </c>
      <c r="K161" s="37">
        <v>3.09</v>
      </c>
      <c r="L161" s="37">
        <v>7.22</v>
      </c>
      <c r="M161" s="37">
        <v>4.09</v>
      </c>
      <c r="N161" s="37">
        <v>1.94</v>
      </c>
      <c r="O161" s="37"/>
      <c r="P161" s="37">
        <v>0.3</v>
      </c>
      <c r="Q161" s="37">
        <f>IF(100-SUM(F161:P161)&lt;0,0,100-SUM(F161:P161))</f>
        <v>0</v>
      </c>
      <c r="S161" s="37">
        <v>41.4</v>
      </c>
      <c r="T161" s="37">
        <v>2.58</v>
      </c>
      <c r="U161" s="37">
        <v>13.2</v>
      </c>
      <c r="V161" s="37">
        <v>12.1</v>
      </c>
      <c r="W161" s="37">
        <v>0.18</v>
      </c>
      <c r="X161" s="37">
        <v>13.9</v>
      </c>
      <c r="Y161" s="37">
        <v>11.2</v>
      </c>
      <c r="Z161" s="37">
        <v>2.31</v>
      </c>
      <c r="AA161" s="37">
        <v>0.83</v>
      </c>
      <c r="AB161" s="37"/>
      <c r="AD161" s="38">
        <f t="shared" si="297"/>
        <v>7.8730914826526393</v>
      </c>
      <c r="AE161" s="39"/>
      <c r="AF161" s="58">
        <f t="shared" si="298"/>
        <v>0.37101463656660871</v>
      </c>
      <c r="AG161" s="38">
        <f t="shared" si="299"/>
        <v>3.4</v>
      </c>
      <c r="AH161" s="38">
        <f t="shared" si="300"/>
        <v>2.0802675934099355</v>
      </c>
      <c r="AI161" s="38">
        <f t="shared" si="301"/>
        <v>6.644129424111977</v>
      </c>
      <c r="AJ161" s="39"/>
      <c r="AK161" s="40">
        <f t="shared" si="302"/>
        <v>966.53424479246485</v>
      </c>
      <c r="AL161" s="40">
        <f t="shared" si="303"/>
        <v>957.03861033847556</v>
      </c>
      <c r="AM161" s="40">
        <f t="shared" si="304"/>
        <v>970.53129152914994</v>
      </c>
      <c r="AN161" s="40">
        <f t="shared" si="305"/>
        <v>908.19677965674111</v>
      </c>
      <c r="AO161" s="40">
        <f t="shared" si="306"/>
        <v>984.61668724942604</v>
      </c>
      <c r="AP161" s="40">
        <f t="shared" si="307"/>
        <v>954.26517437763141</v>
      </c>
      <c r="AQ161" s="41"/>
      <c r="AR161" s="40">
        <f t="shared" si="308"/>
        <v>942.06160904443493</v>
      </c>
      <c r="AS161" s="40">
        <f t="shared" si="309"/>
        <v>991.37123436388958</v>
      </c>
      <c r="AT161" s="41"/>
      <c r="AU161" s="38">
        <f t="shared" si="310"/>
        <v>6.8497164553826266</v>
      </c>
      <c r="AV161" s="38">
        <f t="shared" si="311"/>
        <v>4.7042761094556491</v>
      </c>
      <c r="AW161" s="38">
        <f t="shared" si="312"/>
        <v>4.8646399883374398</v>
      </c>
      <c r="AX161" s="38">
        <f t="shared" si="313"/>
        <v>7.1715184702266663</v>
      </c>
      <c r="AY161" s="38">
        <f t="shared" si="314"/>
        <v>8.1879221403240123</v>
      </c>
      <c r="AZ161" s="38">
        <f t="shared" si="315"/>
        <v>3.3350440151134833</v>
      </c>
      <c r="BA161" s="39"/>
      <c r="BB161" s="42">
        <f t="shared" si="316"/>
        <v>0.32810833962055458</v>
      </c>
      <c r="BC161" s="42" t="str">
        <f t="shared" si="317"/>
        <v>NO</v>
      </c>
      <c r="BD161" s="38">
        <f t="shared" si="318"/>
        <v>7.6335872453558302</v>
      </c>
      <c r="BE161" s="38">
        <f t="shared" si="319"/>
        <v>6.7563623928320746</v>
      </c>
      <c r="BF161" s="38">
        <f t="shared" si="320"/>
        <v>7.7864993887515768</v>
      </c>
      <c r="BG161" s="38">
        <f t="shared" si="321"/>
        <v>8.1947181041365571</v>
      </c>
      <c r="BH161" s="38">
        <f t="shared" si="322"/>
        <v>6.2560385781024186</v>
      </c>
      <c r="BI161" s="38">
        <f t="shared" si="323"/>
        <v>-0.2457123462501638</v>
      </c>
      <c r="BJ161" s="38">
        <f t="shared" si="324"/>
        <v>8.0235872453558308</v>
      </c>
      <c r="BK161" s="38">
        <f t="shared" si="325"/>
        <v>7.9234145701578029</v>
      </c>
      <c r="BL161" s="24"/>
      <c r="BM161" s="24">
        <f t="shared" si="326"/>
        <v>0.93701682469463732</v>
      </c>
      <c r="BN161" s="24">
        <f t="shared" si="327"/>
        <v>1.3645673194890261E-2</v>
      </c>
      <c r="BO161" s="24">
        <f t="shared" si="328"/>
        <v>0.18242269102892283</v>
      </c>
      <c r="BP161" s="24">
        <f t="shared" si="329"/>
        <v>0</v>
      </c>
      <c r="BQ161" s="24">
        <f t="shared" si="330"/>
        <v>0.10090971851060039</v>
      </c>
      <c r="BR161" s="24">
        <f t="shared" si="331"/>
        <v>1.8325991189427314E-3</v>
      </c>
      <c r="BS161" s="24">
        <f t="shared" si="332"/>
        <v>7.6666567421919185E-2</v>
      </c>
      <c r="BT161" s="24">
        <f t="shared" si="333"/>
        <v>0.12875061967922907</v>
      </c>
      <c r="BU161" s="24">
        <f t="shared" si="334"/>
        <v>6.5990199890607934E-2</v>
      </c>
      <c r="BV161" s="24">
        <f t="shared" si="335"/>
        <v>2.0595354367489067E-2</v>
      </c>
      <c r="BW161" s="24">
        <f t="shared" si="336"/>
        <v>2.1136137863981904E-3</v>
      </c>
      <c r="BX161" s="24">
        <f t="shared" si="337"/>
        <v>0</v>
      </c>
      <c r="BY161" s="23">
        <f t="shared" si="338"/>
        <v>1.5299438616936369</v>
      </c>
      <c r="BZ161" s="23">
        <f t="shared" si="339"/>
        <v>1.8010657207670551</v>
      </c>
      <c r="CA161" s="24">
        <f t="shared" si="340"/>
        <v>0.61245176908475996</v>
      </c>
      <c r="CB161" s="24">
        <f t="shared" si="341"/>
        <v>8.9190679060502237E-3</v>
      </c>
      <c r="CC161" s="24">
        <f t="shared" si="342"/>
        <v>0.11923489194367054</v>
      </c>
      <c r="CD161" s="24">
        <f t="shared" si="343"/>
        <v>0</v>
      </c>
      <c r="CE161" s="24">
        <f t="shared" si="344"/>
        <v>6.5956484441784716E-2</v>
      </c>
      <c r="CF161" s="24">
        <f t="shared" si="345"/>
        <v>1.1978211520219163E-3</v>
      </c>
      <c r="CG161" s="24">
        <f t="shared" si="346"/>
        <v>5.0110706243201526E-2</v>
      </c>
      <c r="CH161" s="24">
        <f t="shared" si="347"/>
        <v>8.4153819563485846E-2</v>
      </c>
      <c r="CI161" s="24">
        <f t="shared" si="348"/>
        <v>4.3132432204118429E-2</v>
      </c>
      <c r="CJ161" s="24">
        <f t="shared" si="349"/>
        <v>1.3461509852191671E-2</v>
      </c>
      <c r="CK161" s="24">
        <f t="shared" si="350"/>
        <v>1.3814976087151557E-3</v>
      </c>
      <c r="CL161" s="24">
        <f t="shared" si="351"/>
        <v>0</v>
      </c>
      <c r="CM161" s="23">
        <f t="shared" si="352"/>
        <v>1</v>
      </c>
      <c r="CN161" s="23">
        <f t="shared" si="353"/>
        <v>1</v>
      </c>
      <c r="CP161">
        <f t="shared" si="354"/>
        <v>0.52025687563226264</v>
      </c>
      <c r="CQ161">
        <f t="shared" si="355"/>
        <v>7.5764437896684361E-3</v>
      </c>
      <c r="CR161">
        <f t="shared" si="356"/>
        <v>0.20257194273980286</v>
      </c>
      <c r="CS161">
        <f t="shared" si="357"/>
        <v>0</v>
      </c>
      <c r="CT161">
        <f t="shared" si="358"/>
        <v>5.6027782521797145E-2</v>
      </c>
      <c r="CU161">
        <f t="shared" si="359"/>
        <v>1.0175081885197652E-3</v>
      </c>
      <c r="CV161">
        <f t="shared" si="360"/>
        <v>4.2567334738494549E-2</v>
      </c>
      <c r="CW161">
        <f t="shared" si="361"/>
        <v>7.1485797655621103E-2</v>
      </c>
      <c r="CX161">
        <f t="shared" si="362"/>
        <v>7.3279058203943162E-2</v>
      </c>
      <c r="CY161">
        <f t="shared" si="363"/>
        <v>2.2870186390219809E-2</v>
      </c>
      <c r="CZ161">
        <f t="shared" si="364"/>
        <v>2.3470701396704438E-3</v>
      </c>
      <c r="DA161" s="23">
        <f t="shared" si="365"/>
        <v>0.99999999999999989</v>
      </c>
      <c r="DB161" s="23">
        <f t="shared" si="366"/>
        <v>0.68903191016621645</v>
      </c>
      <c r="DC161" s="23">
        <f t="shared" si="367"/>
        <v>3.2298932883318227E-2</v>
      </c>
      <c r="DD161" s="23">
        <f t="shared" si="368"/>
        <v>0.12946126460117102</v>
      </c>
      <c r="DE161" s="23">
        <f t="shared" si="369"/>
        <v>0</v>
      </c>
      <c r="DF161" s="23">
        <f t="shared" si="370"/>
        <v>0.16841484054872616</v>
      </c>
      <c r="DG161" s="23">
        <f t="shared" si="371"/>
        <v>2.5374449339207049E-3</v>
      </c>
      <c r="DH161" s="23">
        <f t="shared" si="372"/>
        <v>0.34487549746429669</v>
      </c>
      <c r="DI161" s="23">
        <f t="shared" si="373"/>
        <v>0.19972395296500908</v>
      </c>
      <c r="DJ161" s="23">
        <f t="shared" si="374"/>
        <v>3.7270748593472937E-2</v>
      </c>
      <c r="DK161" s="23">
        <f t="shared" si="375"/>
        <v>8.8114144974308882E-3</v>
      </c>
      <c r="DL161" s="23">
        <f t="shared" si="376"/>
        <v>1.6124260066535621</v>
      </c>
      <c r="DM161" s="23">
        <f t="shared" si="377"/>
        <v>0.68903191016621645</v>
      </c>
      <c r="DN161" s="23">
        <f t="shared" si="378"/>
        <v>3.2298932883318227E-2</v>
      </c>
      <c r="DO161" s="23">
        <f t="shared" si="379"/>
        <v>0.25892252920234204</v>
      </c>
      <c r="DP161" s="23">
        <f t="shared" si="380"/>
        <v>0</v>
      </c>
      <c r="DR161" s="23">
        <f t="shared" si="381"/>
        <v>0.16841484054872616</v>
      </c>
      <c r="DS161" s="23">
        <f t="shared" si="382"/>
        <v>2.5374449339207049E-3</v>
      </c>
      <c r="DT161" s="23">
        <f t="shared" si="383"/>
        <v>0.34487549746429669</v>
      </c>
      <c r="DU161" s="23">
        <f t="shared" si="384"/>
        <v>0.19972395296500908</v>
      </c>
      <c r="DV161" s="23">
        <f t="shared" si="385"/>
        <v>7.4541497186945874E-2</v>
      </c>
      <c r="DW161" s="23">
        <f t="shared" si="386"/>
        <v>1.7622828994861776E-2</v>
      </c>
      <c r="DY161" s="23">
        <f t="shared" si="387"/>
        <v>1.3780638203324329</v>
      </c>
      <c r="DZ161" s="23">
        <f t="shared" si="388"/>
        <v>6.4597865766636453E-2</v>
      </c>
      <c r="EA161" s="23">
        <f t="shared" si="389"/>
        <v>0.38838379380351307</v>
      </c>
      <c r="EB161" s="23">
        <f t="shared" si="390"/>
        <v>0</v>
      </c>
      <c r="ED161" s="23">
        <f t="shared" si="391"/>
        <v>0.16841484054872616</v>
      </c>
      <c r="EE161" s="23">
        <f t="shared" si="392"/>
        <v>2.5374449339207049E-3</v>
      </c>
      <c r="EF161" s="23">
        <f t="shared" si="393"/>
        <v>0.34487549746429669</v>
      </c>
      <c r="EG161" s="23">
        <f t="shared" si="394"/>
        <v>0.19972395296500908</v>
      </c>
      <c r="EH161" s="23">
        <f t="shared" si="395"/>
        <v>3.7270748593472937E-2</v>
      </c>
      <c r="EI161" s="23">
        <f t="shared" si="396"/>
        <v>8.8114144974308882E-3</v>
      </c>
      <c r="EJ161" s="23">
        <f t="shared" si="397"/>
        <v>2.5926793789054385</v>
      </c>
      <c r="EK161" s="23">
        <f t="shared" si="398"/>
        <v>8.8711316127758142</v>
      </c>
      <c r="EL161" s="83">
        <f t="shared" si="443"/>
        <v>0.67189166037944548</v>
      </c>
      <c r="EM161" s="24">
        <f t="shared" si="399"/>
        <v>6.1124927604868278</v>
      </c>
      <c r="EN161" s="24">
        <f t="shared" si="400"/>
        <v>0.28652808456012857</v>
      </c>
      <c r="EO161" s="24">
        <f t="shared" si="401"/>
        <v>2.2969358340667654</v>
      </c>
      <c r="EP161" s="24">
        <f t="shared" si="402"/>
        <v>0</v>
      </c>
      <c r="EQ161" s="24"/>
      <c r="ER161" s="24">
        <f t="shared" si="403"/>
        <v>1.4940302160524026</v>
      </c>
      <c r="ES161" s="24">
        <f t="shared" si="404"/>
        <v>2.2510007968981803E-2</v>
      </c>
      <c r="ET161" s="24">
        <f t="shared" si="405"/>
        <v>3.0594359280273076</v>
      </c>
      <c r="EU161" s="24">
        <f t="shared" si="406"/>
        <v>1.7717774729764419</v>
      </c>
      <c r="EV161" s="24">
        <f t="shared" si="407"/>
        <v>0.66126743215875494</v>
      </c>
      <c r="EW161" s="24">
        <f t="shared" si="408"/>
        <v>0.15633443540286054</v>
      </c>
      <c r="EX161" s="23">
        <f t="shared" si="409"/>
        <v>15.043710304138855</v>
      </c>
      <c r="EY161" s="23">
        <f t="shared" si="410"/>
        <v>15.861312171700471</v>
      </c>
      <c r="EZ161" s="23">
        <f t="shared" si="411"/>
        <v>13.271932831162413</v>
      </c>
      <c r="FA161" s="23" t="str">
        <f t="shared" si="412"/>
        <v>Good</v>
      </c>
      <c r="FB161" s="23">
        <f t="shared" si="413"/>
        <v>70.400230497610565</v>
      </c>
      <c r="FC161" s="23">
        <f t="shared" si="414"/>
        <v>0.26084210412184633</v>
      </c>
      <c r="FE161" s="23">
        <f t="shared" si="415"/>
        <v>-11.560649371200551</v>
      </c>
      <c r="FF161" s="23">
        <f t="shared" si="416"/>
        <v>8.499670667369115E-2</v>
      </c>
      <c r="FG161" s="80">
        <f t="shared" si="417"/>
        <v>0.10853706233449846</v>
      </c>
      <c r="FH161" s="80">
        <f t="shared" si="418"/>
        <v>1.385493153717904</v>
      </c>
      <c r="FI161" s="23">
        <f t="shared" si="419"/>
        <v>6.1124927604868278</v>
      </c>
      <c r="FJ161" s="23">
        <f t="shared" si="420"/>
        <v>1.8875072395131722</v>
      </c>
      <c r="FK161" s="23">
        <f t="shared" si="421"/>
        <v>0</v>
      </c>
      <c r="FL161" s="24">
        <f t="shared" si="422"/>
        <v>8</v>
      </c>
      <c r="FM161" s="23">
        <f t="shared" si="423"/>
        <v>0.40942859455359315</v>
      </c>
      <c r="FN161" s="23">
        <f t="shared" si="424"/>
        <v>0</v>
      </c>
      <c r="FO161" s="23">
        <f t="shared" si="425"/>
        <v>0.10853706233449846</v>
      </c>
      <c r="FP161" s="23">
        <f t="shared" si="426"/>
        <v>0.28652808456012857</v>
      </c>
      <c r="FQ161" s="23">
        <f t="shared" si="427"/>
        <v>0.80449374144822017</v>
      </c>
      <c r="FR161" s="23">
        <f t="shared" si="428"/>
        <v>3.0594359280273076</v>
      </c>
      <c r="FS161" s="23">
        <f t="shared" si="429"/>
        <v>3.8639296694755276</v>
      </c>
      <c r="FT161" s="23">
        <f t="shared" si="430"/>
        <v>1.1360703305244724</v>
      </c>
      <c r="FU161" s="23">
        <f t="shared" si="431"/>
        <v>5</v>
      </c>
      <c r="FV161" s="23">
        <f t="shared" si="432"/>
        <v>0</v>
      </c>
      <c r="FW161" s="23">
        <f t="shared" si="433"/>
        <v>5</v>
      </c>
      <c r="FX161" s="24">
        <f t="shared" si="434"/>
        <v>0</v>
      </c>
      <c r="FY161" s="24">
        <f t="shared" si="435"/>
        <v>0.24942282319343168</v>
      </c>
      <c r="FZ161" s="24">
        <f t="shared" si="436"/>
        <v>2.2510007968981803E-2</v>
      </c>
      <c r="GA161" s="74">
        <f t="shared" si="437"/>
        <v>0.27193283116241346</v>
      </c>
      <c r="GB161" s="74">
        <f t="shared" si="438"/>
        <v>0.27193283116241346</v>
      </c>
      <c r="GC161" s="23">
        <f t="shared" si="439"/>
        <v>1.7280671688375866</v>
      </c>
      <c r="GD161" s="23">
        <f t="shared" si="440"/>
        <v>0</v>
      </c>
      <c r="GE161" s="74">
        <f t="shared" si="441"/>
        <v>2</v>
      </c>
      <c r="GG161" s="24" t="str">
        <f t="shared" si="442"/>
        <v>CALCIC</v>
      </c>
      <c r="GH161" s="83">
        <f t="shared" si="444"/>
        <v>0.67189166037944548</v>
      </c>
    </row>
    <row r="162" spans="1:190" s="23" customFormat="1" ht="18" customHeight="1" x14ac:dyDescent="0.2">
      <c r="A162" s="23" t="s">
        <v>32</v>
      </c>
      <c r="B162" s="23" t="s">
        <v>144</v>
      </c>
      <c r="C162" s="24">
        <v>960</v>
      </c>
      <c r="D162" s="24">
        <v>2</v>
      </c>
      <c r="F162" s="37">
        <v>56.5</v>
      </c>
      <c r="G162" s="37">
        <v>1.04</v>
      </c>
      <c r="H162" s="37">
        <v>18.8</v>
      </c>
      <c r="I162" s="37">
        <v>6.82</v>
      </c>
      <c r="J162" s="37">
        <v>0.17</v>
      </c>
      <c r="K162" s="37">
        <v>3.27</v>
      </c>
      <c r="L162" s="37">
        <v>7.42</v>
      </c>
      <c r="M162" s="37">
        <v>3.68</v>
      </c>
      <c r="N162" s="37">
        <v>2.04</v>
      </c>
      <c r="O162" s="37"/>
      <c r="P162" s="37">
        <v>0.36</v>
      </c>
      <c r="Q162" s="37">
        <f>IF(100-SUM(F162:P162)&lt;0,0,100-SUM(F162:P162))</f>
        <v>0</v>
      </c>
      <c r="S162" s="37">
        <v>42.4</v>
      </c>
      <c r="T162" s="37">
        <v>2.75</v>
      </c>
      <c r="U162" s="37">
        <v>12.7</v>
      </c>
      <c r="V162" s="37">
        <v>10</v>
      </c>
      <c r="W162" s="37">
        <v>0.15</v>
      </c>
      <c r="X162" s="37">
        <v>15.1</v>
      </c>
      <c r="Y162" s="37">
        <v>11.8</v>
      </c>
      <c r="Z162" s="37">
        <v>2.39</v>
      </c>
      <c r="AA162" s="37">
        <v>0.82</v>
      </c>
      <c r="AB162" s="37"/>
      <c r="AD162" s="38">
        <f t="shared" si="297"/>
        <v>7.8218303920474943</v>
      </c>
      <c r="AE162" s="39"/>
      <c r="AF162" s="58">
        <f t="shared" si="298"/>
        <v>0.31753121904798892</v>
      </c>
      <c r="AG162" s="38">
        <f t="shared" si="299"/>
        <v>3.4</v>
      </c>
      <c r="AH162" s="38">
        <f t="shared" si="300"/>
        <v>1.8075131192233993</v>
      </c>
      <c r="AI162" s="38">
        <f t="shared" si="301"/>
        <v>6.1512254513510474</v>
      </c>
      <c r="AJ162" s="39"/>
      <c r="AK162" s="40">
        <f t="shared" si="302"/>
        <v>980.22192316377141</v>
      </c>
      <c r="AL162" s="40">
        <f t="shared" si="303"/>
        <v>972.19286371989142</v>
      </c>
      <c r="AM162" s="40">
        <f t="shared" si="304"/>
        <v>958.99874677750199</v>
      </c>
      <c r="AN162" s="40">
        <f t="shared" si="305"/>
        <v>909.29085376330761</v>
      </c>
      <c r="AO162" s="40">
        <f t="shared" si="306"/>
        <v>986.16183093632787</v>
      </c>
      <c r="AP162" s="40">
        <f t="shared" si="307"/>
        <v>975.85061824891557</v>
      </c>
      <c r="AQ162" s="41"/>
      <c r="AR162" s="40">
        <f t="shared" si="308"/>
        <v>938.86345454138575</v>
      </c>
      <c r="AS162" s="40">
        <f t="shared" si="309"/>
        <v>996.1657594508772</v>
      </c>
      <c r="AT162" s="41"/>
      <c r="AU162" s="38">
        <f t="shared" si="310"/>
        <v>5.7148345669511</v>
      </c>
      <c r="AV162" s="38">
        <f t="shared" si="311"/>
        <v>4.1719225022035173</v>
      </c>
      <c r="AW162" s="38">
        <f t="shared" si="312"/>
        <v>4.4721130806349114</v>
      </c>
      <c r="AX162" s="38">
        <f t="shared" si="313"/>
        <v>7.0057515192578785</v>
      </c>
      <c r="AY162" s="38">
        <f t="shared" si="314"/>
        <v>9.145731617062232</v>
      </c>
      <c r="AZ162" s="38">
        <f t="shared" si="315"/>
        <v>2.8999675951182713</v>
      </c>
      <c r="BA162" s="39"/>
      <c r="BB162" s="42">
        <f t="shared" si="316"/>
        <v>0.27087662181600808</v>
      </c>
      <c r="BC162" s="42" t="str">
        <f t="shared" si="317"/>
        <v>NO</v>
      </c>
      <c r="BD162" s="38">
        <f t="shared" si="318"/>
        <v>7.0485697951126784</v>
      </c>
      <c r="BE162" s="38">
        <f t="shared" si="319"/>
        <v>6.0863031088397355</v>
      </c>
      <c r="BF162" s="38">
        <f t="shared" si="320"/>
        <v>6.5552025407700212</v>
      </c>
      <c r="BG162" s="38">
        <f t="shared" si="321"/>
        <v>7.5387542036651087</v>
      </c>
      <c r="BH162" s="38">
        <f t="shared" si="322"/>
        <v>5.7640656527488341</v>
      </c>
      <c r="BI162" s="38">
        <f t="shared" si="323"/>
        <v>-1.5641925691712792</v>
      </c>
      <c r="BJ162" s="38">
        <f t="shared" si="324"/>
        <v>7.438569795112679</v>
      </c>
      <c r="BK162" s="38">
        <f t="shared" si="325"/>
        <v>7.3697996470648803</v>
      </c>
      <c r="BL162" s="24"/>
      <c r="BM162" s="24">
        <f t="shared" si="326"/>
        <v>0.94034548126548867</v>
      </c>
      <c r="BN162" s="24">
        <f t="shared" si="327"/>
        <v>1.3019724883198046E-2</v>
      </c>
      <c r="BO162" s="24">
        <f t="shared" si="328"/>
        <v>0.18438422534106177</v>
      </c>
      <c r="BP162" s="24">
        <f t="shared" si="329"/>
        <v>0</v>
      </c>
      <c r="BQ162" s="24">
        <f t="shared" si="330"/>
        <v>9.492472830928203E-2</v>
      </c>
      <c r="BR162" s="24">
        <f t="shared" si="331"/>
        <v>2.3964757709251101E-3</v>
      </c>
      <c r="BS162" s="24">
        <f t="shared" si="332"/>
        <v>8.1132581058147496E-2</v>
      </c>
      <c r="BT162" s="24">
        <f t="shared" si="333"/>
        <v>0.13231711883931851</v>
      </c>
      <c r="BU162" s="24">
        <f t="shared" si="334"/>
        <v>5.9375045378346501E-2</v>
      </c>
      <c r="BV162" s="24">
        <f t="shared" si="335"/>
        <v>2.1656970571998811E-2</v>
      </c>
      <c r="BW162" s="24">
        <f t="shared" si="336"/>
        <v>2.5363365436778286E-3</v>
      </c>
      <c r="BX162" s="24">
        <f t="shared" si="337"/>
        <v>0</v>
      </c>
      <c r="BY162" s="23">
        <f t="shared" si="338"/>
        <v>1.532088687961445</v>
      </c>
      <c r="BZ162" s="23">
        <f t="shared" si="339"/>
        <v>1.8000412657965301</v>
      </c>
      <c r="CA162" s="24">
        <f t="shared" si="340"/>
        <v>0.6137670022984677</v>
      </c>
      <c r="CB162" s="24">
        <f t="shared" si="341"/>
        <v>8.4980229835922433E-3</v>
      </c>
      <c r="CC162" s="24">
        <f t="shared" si="342"/>
        <v>0.12034827147402175</v>
      </c>
      <c r="CD162" s="24">
        <f t="shared" si="343"/>
        <v>0</v>
      </c>
      <c r="CE162" s="24">
        <f t="shared" si="344"/>
        <v>6.1957724154719958E-2</v>
      </c>
      <c r="CF162" s="24">
        <f t="shared" si="345"/>
        <v>1.564188672467646E-3</v>
      </c>
      <c r="CG162" s="24">
        <f t="shared" si="346"/>
        <v>5.2955538211107267E-2</v>
      </c>
      <c r="CH162" s="24">
        <f t="shared" si="347"/>
        <v>8.6363876894996222E-2</v>
      </c>
      <c r="CI162" s="24">
        <f t="shared" si="348"/>
        <v>3.8754313536084717E-2</v>
      </c>
      <c r="CJ162" s="24">
        <f t="shared" si="349"/>
        <v>1.4135585454139067E-2</v>
      </c>
      <c r="CK162" s="24">
        <f t="shared" si="350"/>
        <v>1.6554763204032321E-3</v>
      </c>
      <c r="CL162" s="24">
        <f t="shared" si="351"/>
        <v>0</v>
      </c>
      <c r="CM162" s="23">
        <f t="shared" si="352"/>
        <v>0.99999999999999978</v>
      </c>
      <c r="CN162" s="23">
        <f t="shared" si="353"/>
        <v>0.99999999999999978</v>
      </c>
      <c r="CP162">
        <f t="shared" si="354"/>
        <v>0.52240217995745764</v>
      </c>
      <c r="CQ162">
        <f t="shared" si="355"/>
        <v>7.233014670603527E-3</v>
      </c>
      <c r="CR162">
        <f t="shared" si="356"/>
        <v>0.20486666483112045</v>
      </c>
      <c r="CS162">
        <f t="shared" si="357"/>
        <v>0</v>
      </c>
      <c r="CT162">
        <f t="shared" si="358"/>
        <v>5.2734751204315984E-2</v>
      </c>
      <c r="CU162">
        <f t="shared" si="359"/>
        <v>1.3313449066206012E-3</v>
      </c>
      <c r="CV162">
        <f t="shared" si="360"/>
        <v>4.5072622833591425E-2</v>
      </c>
      <c r="CW162">
        <f t="shared" si="361"/>
        <v>7.3507825266865376E-2</v>
      </c>
      <c r="CX162">
        <f t="shared" si="362"/>
        <v>6.5970760233735701E-2</v>
      </c>
      <c r="CY162">
        <f t="shared" si="363"/>
        <v>2.4062748986385551E-2</v>
      </c>
      <c r="CZ162">
        <f t="shared" si="364"/>
        <v>2.8180871093035557E-3</v>
      </c>
      <c r="DA162" s="23">
        <f t="shared" si="365"/>
        <v>1</v>
      </c>
      <c r="DB162" s="23">
        <f t="shared" si="366"/>
        <v>0.70567519302047288</v>
      </c>
      <c r="DC162" s="23">
        <f t="shared" si="367"/>
        <v>3.4427157143071756E-2</v>
      </c>
      <c r="DD162" s="23">
        <f t="shared" si="368"/>
        <v>0.12455742882082364</v>
      </c>
      <c r="DE162" s="23">
        <f t="shared" si="369"/>
        <v>0</v>
      </c>
      <c r="DF162" s="23">
        <f t="shared" si="370"/>
        <v>0.13918581863531088</v>
      </c>
      <c r="DG162" s="23">
        <f t="shared" si="371"/>
        <v>2.1145374449339205E-3</v>
      </c>
      <c r="DH162" s="23">
        <f t="shared" si="372"/>
        <v>0.3746489217058187</v>
      </c>
      <c r="DI162" s="23">
        <f t="shared" si="373"/>
        <v>0.21042345044527744</v>
      </c>
      <c r="DJ162" s="23">
        <f t="shared" si="374"/>
        <v>3.8561510449523953E-2</v>
      </c>
      <c r="DK162" s="23">
        <f t="shared" si="375"/>
        <v>8.7052528769799142E-3</v>
      </c>
      <c r="DL162" s="23">
        <f t="shared" si="376"/>
        <v>1.6382992705422132</v>
      </c>
      <c r="DM162" s="23">
        <f t="shared" si="377"/>
        <v>0.70567519302047288</v>
      </c>
      <c r="DN162" s="23">
        <f t="shared" si="378"/>
        <v>3.4427157143071756E-2</v>
      </c>
      <c r="DO162" s="23">
        <f t="shared" si="379"/>
        <v>0.24911485764164729</v>
      </c>
      <c r="DP162" s="23">
        <f t="shared" si="380"/>
        <v>0</v>
      </c>
      <c r="DR162" s="23">
        <f t="shared" si="381"/>
        <v>0.13918581863531088</v>
      </c>
      <c r="DS162" s="23">
        <f t="shared" si="382"/>
        <v>2.1145374449339205E-3</v>
      </c>
      <c r="DT162" s="23">
        <f t="shared" si="383"/>
        <v>0.3746489217058187</v>
      </c>
      <c r="DU162" s="23">
        <f t="shared" si="384"/>
        <v>0.21042345044527744</v>
      </c>
      <c r="DV162" s="23">
        <f t="shared" si="385"/>
        <v>7.7123020899047906E-2</v>
      </c>
      <c r="DW162" s="23">
        <f t="shared" si="386"/>
        <v>1.7410505753959828E-2</v>
      </c>
      <c r="DY162" s="23">
        <f t="shared" si="387"/>
        <v>1.4113503860409458</v>
      </c>
      <c r="DZ162" s="23">
        <f t="shared" si="388"/>
        <v>6.8854314286143511E-2</v>
      </c>
      <c r="EA162" s="23">
        <f t="shared" si="389"/>
        <v>0.37367228646247092</v>
      </c>
      <c r="EB162" s="23">
        <f t="shared" si="390"/>
        <v>0</v>
      </c>
      <c r="ED162" s="23">
        <f t="shared" si="391"/>
        <v>0.13918581863531088</v>
      </c>
      <c r="EE162" s="23">
        <f t="shared" si="392"/>
        <v>2.1145374449339205E-3</v>
      </c>
      <c r="EF162" s="23">
        <f t="shared" si="393"/>
        <v>0.3746489217058187</v>
      </c>
      <c r="EG162" s="23">
        <f t="shared" si="394"/>
        <v>0.21042345044527744</v>
      </c>
      <c r="EH162" s="23">
        <f t="shared" si="395"/>
        <v>3.8561510449523953E-2</v>
      </c>
      <c r="EI162" s="23">
        <f t="shared" si="396"/>
        <v>8.7052528769799142E-3</v>
      </c>
      <c r="EJ162" s="23">
        <f t="shared" si="397"/>
        <v>2.6275164783474048</v>
      </c>
      <c r="EK162" s="23">
        <f t="shared" si="398"/>
        <v>8.7535131328523637</v>
      </c>
      <c r="EL162" s="83">
        <f t="shared" si="443"/>
        <v>0.72912337818399187</v>
      </c>
      <c r="EM162" s="24">
        <f t="shared" si="399"/>
        <v>6.1771370696328356</v>
      </c>
      <c r="EN162" s="24">
        <f t="shared" si="400"/>
        <v>0.3013585721786507</v>
      </c>
      <c r="EO162" s="24">
        <f t="shared" si="401"/>
        <v>2.1806301779548067</v>
      </c>
      <c r="EP162" s="24">
        <f t="shared" si="402"/>
        <v>0</v>
      </c>
      <c r="EQ162" s="24"/>
      <c r="ER162" s="24">
        <f t="shared" si="403"/>
        <v>1.218364891331001</v>
      </c>
      <c r="ES162" s="24">
        <f t="shared" si="404"/>
        <v>1.8509631294137154E-2</v>
      </c>
      <c r="ET162" s="24">
        <f t="shared" si="405"/>
        <v>3.2794942563608611</v>
      </c>
      <c r="EU162" s="24">
        <f t="shared" si="406"/>
        <v>1.8419444369328446</v>
      </c>
      <c r="EV162" s="24">
        <f t="shared" si="407"/>
        <v>0.67509737628506317</v>
      </c>
      <c r="EW162" s="24">
        <f t="shared" si="408"/>
        <v>0.15240309076688899</v>
      </c>
      <c r="EX162" s="23">
        <f t="shared" si="409"/>
        <v>15.017439035685138</v>
      </c>
      <c r="EY162" s="23">
        <f t="shared" si="410"/>
        <v>15.844939502737089</v>
      </c>
      <c r="EZ162" s="23">
        <f t="shared" si="411"/>
        <v>13.175494598752293</v>
      </c>
      <c r="FA162" s="23" t="str">
        <f t="shared" si="412"/>
        <v>Good</v>
      </c>
      <c r="FB162" s="23">
        <f t="shared" si="413"/>
        <v>71.791077010896601</v>
      </c>
      <c r="FC162" s="23">
        <f t="shared" si="414"/>
        <v>0.26406092469533093</v>
      </c>
      <c r="FE162" s="23">
        <f t="shared" si="415"/>
        <v>-11.317095569290881</v>
      </c>
      <c r="FF162" s="23">
        <f t="shared" si="416"/>
        <v>8.2212668921627652E-2</v>
      </c>
      <c r="FG162" s="80">
        <f t="shared" si="417"/>
        <v>8.6020997810177996E-2</v>
      </c>
      <c r="FH162" s="80">
        <f t="shared" si="418"/>
        <v>1.132343893520823</v>
      </c>
      <c r="FI162" s="23">
        <f t="shared" si="419"/>
        <v>6.1771370696328356</v>
      </c>
      <c r="FJ162" s="23">
        <f t="shared" si="420"/>
        <v>1.8228629303671644</v>
      </c>
      <c r="FK162" s="23">
        <f t="shared" si="421"/>
        <v>0</v>
      </c>
      <c r="FL162" s="24">
        <f t="shared" si="422"/>
        <v>8</v>
      </c>
      <c r="FM162" s="23">
        <f t="shared" si="423"/>
        <v>0.35776724758764233</v>
      </c>
      <c r="FN162" s="23">
        <f t="shared" si="424"/>
        <v>0</v>
      </c>
      <c r="FO162" s="23">
        <f t="shared" si="425"/>
        <v>8.6020997810177996E-2</v>
      </c>
      <c r="FP162" s="23">
        <f t="shared" si="426"/>
        <v>0.3013585721786507</v>
      </c>
      <c r="FQ162" s="23">
        <f t="shared" si="427"/>
        <v>0.74514681757647105</v>
      </c>
      <c r="FR162" s="23">
        <f t="shared" si="428"/>
        <v>3.2794942563608611</v>
      </c>
      <c r="FS162" s="23">
        <f t="shared" si="429"/>
        <v>4.0246410739373317</v>
      </c>
      <c r="FT162" s="23">
        <f t="shared" si="430"/>
        <v>0.97535892606266827</v>
      </c>
      <c r="FU162" s="23">
        <f t="shared" si="431"/>
        <v>5</v>
      </c>
      <c r="FV162" s="23">
        <f t="shared" si="432"/>
        <v>0</v>
      </c>
      <c r="FW162" s="23">
        <f t="shared" si="433"/>
        <v>5</v>
      </c>
      <c r="FX162" s="24">
        <f t="shared" si="434"/>
        <v>0</v>
      </c>
      <c r="FY162" s="24">
        <f t="shared" si="435"/>
        <v>0.15698496745815471</v>
      </c>
      <c r="FZ162" s="24">
        <f t="shared" si="436"/>
        <v>1.8509631294137154E-2</v>
      </c>
      <c r="GA162" s="74">
        <f t="shared" si="437"/>
        <v>0.17549459875229187</v>
      </c>
      <c r="GB162" s="74">
        <f t="shared" si="438"/>
        <v>0.17549459875229187</v>
      </c>
      <c r="GC162" s="23">
        <f t="shared" si="439"/>
        <v>1.8245054012477082</v>
      </c>
      <c r="GD162" s="23">
        <f t="shared" si="440"/>
        <v>0</v>
      </c>
      <c r="GE162" s="74">
        <f t="shared" si="441"/>
        <v>2</v>
      </c>
      <c r="GG162" s="24" t="str">
        <f t="shared" si="442"/>
        <v>CALCIC</v>
      </c>
      <c r="GH162" s="83">
        <f t="shared" si="444"/>
        <v>0.72912337818399187</v>
      </c>
    </row>
    <row r="163" spans="1:190" s="23" customFormat="1" ht="18" customHeight="1" x14ac:dyDescent="0.2">
      <c r="A163" s="23" t="s">
        <v>32</v>
      </c>
      <c r="B163" s="23" t="s">
        <v>144</v>
      </c>
      <c r="C163" s="24">
        <v>943</v>
      </c>
      <c r="D163" s="24">
        <v>2</v>
      </c>
      <c r="F163" s="37">
        <v>57.1</v>
      </c>
      <c r="G163" s="37">
        <v>0.7</v>
      </c>
      <c r="H163" s="37">
        <v>19.100000000000001</v>
      </c>
      <c r="I163" s="37">
        <v>6.9</v>
      </c>
      <c r="J163" s="37">
        <v>0.16</v>
      </c>
      <c r="K163" s="37">
        <v>2.8</v>
      </c>
      <c r="L163" s="37">
        <v>6.59</v>
      </c>
      <c r="M163" s="37">
        <v>4.17</v>
      </c>
      <c r="N163" s="37">
        <v>2.13</v>
      </c>
      <c r="O163" s="37"/>
      <c r="P163" s="37">
        <v>0.39</v>
      </c>
      <c r="Q163" s="37">
        <f>IF(100-SUM(F163:P163)&lt;0,0,100-SUM(F163:P163))</f>
        <v>0</v>
      </c>
      <c r="S163" s="37">
        <v>42</v>
      </c>
      <c r="T163" s="37">
        <v>2.62</v>
      </c>
      <c r="U163" s="37">
        <v>13.1</v>
      </c>
      <c r="V163" s="37">
        <v>10.8</v>
      </c>
      <c r="W163" s="37">
        <v>0.2</v>
      </c>
      <c r="X163" s="37">
        <v>14.6</v>
      </c>
      <c r="Y163" s="37">
        <v>11.7</v>
      </c>
      <c r="Z163" s="37">
        <v>2.52</v>
      </c>
      <c r="AA163" s="37">
        <v>0.73</v>
      </c>
      <c r="AB163" s="37"/>
      <c r="AD163" s="38">
        <f t="shared" si="297"/>
        <v>7.7226621984338797</v>
      </c>
      <c r="AE163" s="39"/>
      <c r="AF163" s="58">
        <f t="shared" si="298"/>
        <v>0.3001786777843955</v>
      </c>
      <c r="AG163" s="38">
        <f t="shared" si="299"/>
        <v>3.3</v>
      </c>
      <c r="AH163" s="38">
        <f t="shared" si="300"/>
        <v>2.7042307786182445</v>
      </c>
      <c r="AI163" s="38">
        <f t="shared" si="301"/>
        <v>5.7112487113159887</v>
      </c>
      <c r="AJ163" s="39"/>
      <c r="AK163" s="40">
        <f t="shared" si="302"/>
        <v>981.43437562576491</v>
      </c>
      <c r="AL163" s="40">
        <f t="shared" si="303"/>
        <v>971.56128637120776</v>
      </c>
      <c r="AM163" s="40">
        <f t="shared" si="304"/>
        <v>966.89346303890397</v>
      </c>
      <c r="AN163" s="40">
        <f t="shared" si="305"/>
        <v>897.47957513417009</v>
      </c>
      <c r="AO163" s="40">
        <f t="shared" si="306"/>
        <v>960.07938257274145</v>
      </c>
      <c r="AP163" s="40">
        <f t="shared" si="307"/>
        <v>969.76096229341169</v>
      </c>
      <c r="AQ163" s="41"/>
      <c r="AR163" s="40">
        <f t="shared" si="308"/>
        <v>941.24754748161138</v>
      </c>
      <c r="AS163" s="40">
        <f t="shared" si="309"/>
        <v>990.18150436395536</v>
      </c>
      <c r="AT163" s="41"/>
      <c r="AU163" s="38">
        <f t="shared" si="310"/>
        <v>6.8992038498690951</v>
      </c>
      <c r="AV163" s="38">
        <f t="shared" si="311"/>
        <v>4.4899290378616508</v>
      </c>
      <c r="AW163" s="38">
        <f t="shared" si="312"/>
        <v>4.7238494948908887</v>
      </c>
      <c r="AX163" s="38">
        <f t="shared" si="313"/>
        <v>8.0952950552859591</v>
      </c>
      <c r="AY163" s="38">
        <f t="shared" si="314"/>
        <v>10.272519162613845</v>
      </c>
      <c r="AZ163" s="38">
        <f t="shared" si="315"/>
        <v>3.1732383311331751</v>
      </c>
      <c r="BA163" s="39"/>
      <c r="BB163" s="42">
        <f t="shared" si="316"/>
        <v>0.29327202162101329</v>
      </c>
      <c r="BC163" s="42" t="str">
        <f t="shared" si="317"/>
        <v>NO</v>
      </c>
      <c r="BD163" s="38">
        <f t="shared" si="318"/>
        <v>7.4199638057091342</v>
      </c>
      <c r="BE163" s="38">
        <f t="shared" si="319"/>
        <v>6.507610099380039</v>
      </c>
      <c r="BF163" s="38">
        <f t="shared" si="320"/>
        <v>7.3121400012731774</v>
      </c>
      <c r="BG163" s="38">
        <f t="shared" si="321"/>
        <v>7.9551880445724681</v>
      </c>
      <c r="BH163" s="38">
        <f t="shared" si="322"/>
        <v>6.0763910334293518</v>
      </c>
      <c r="BI163" s="38">
        <f t="shared" si="323"/>
        <v>-0.51945496632676935</v>
      </c>
      <c r="BJ163" s="38">
        <f t="shared" si="324"/>
        <v>7.8099638057091347</v>
      </c>
      <c r="BK163" s="38">
        <f t="shared" si="325"/>
        <v>7.7212579950647058</v>
      </c>
      <c r="BL163" s="24"/>
      <c r="BM163" s="24">
        <f t="shared" si="326"/>
        <v>0.9503314509780425</v>
      </c>
      <c r="BN163" s="24">
        <f t="shared" si="327"/>
        <v>8.7632763636909909E-3</v>
      </c>
      <c r="BO163" s="24">
        <f t="shared" si="328"/>
        <v>0.18732652680927023</v>
      </c>
      <c r="BP163" s="24">
        <f t="shared" si="329"/>
        <v>0</v>
      </c>
      <c r="BQ163" s="24">
        <f t="shared" si="330"/>
        <v>9.6038214858364515E-2</v>
      </c>
      <c r="BR163" s="24">
        <f t="shared" si="331"/>
        <v>2.2555066079295153E-3</v>
      </c>
      <c r="BS163" s="24">
        <f t="shared" si="332"/>
        <v>6.9471323230218041E-2</v>
      </c>
      <c r="BT163" s="24">
        <f t="shared" si="333"/>
        <v>0.11751614732494731</v>
      </c>
      <c r="BU163" s="24">
        <f t="shared" si="334"/>
        <v>6.7280961746658943E-2</v>
      </c>
      <c r="BV163" s="24">
        <f t="shared" si="335"/>
        <v>2.2612425156057582E-2</v>
      </c>
      <c r="BW163" s="24">
        <f t="shared" si="336"/>
        <v>2.7476979223176479E-3</v>
      </c>
      <c r="BX163" s="24">
        <f t="shared" si="337"/>
        <v>0</v>
      </c>
      <c r="BY163" s="23">
        <f t="shared" si="338"/>
        <v>1.5243435309974971</v>
      </c>
      <c r="BZ163" s="23">
        <f t="shared" si="339"/>
        <v>1.8043111426318017</v>
      </c>
      <c r="CA163" s="24">
        <f t="shared" si="340"/>
        <v>0.62343653622236084</v>
      </c>
      <c r="CB163" s="24">
        <f t="shared" si="341"/>
        <v>5.7488854615051861E-3</v>
      </c>
      <c r="CC163" s="24">
        <f t="shared" si="342"/>
        <v>0.12288996738595259</v>
      </c>
      <c r="CD163" s="24">
        <f t="shared" si="343"/>
        <v>0</v>
      </c>
      <c r="CE163" s="24">
        <f t="shared" si="344"/>
        <v>6.3002999589940989E-2</v>
      </c>
      <c r="CF163" s="24">
        <f t="shared" si="345"/>
        <v>1.4796576769368786E-3</v>
      </c>
      <c r="CG163" s="24">
        <f t="shared" si="346"/>
        <v>4.5574584611355634E-2</v>
      </c>
      <c r="CH163" s="24">
        <f t="shared" si="347"/>
        <v>7.7092955055903509E-2</v>
      </c>
      <c r="CI163" s="24">
        <f t="shared" si="348"/>
        <v>4.4137663445609106E-2</v>
      </c>
      <c r="CJ163" s="24">
        <f t="shared" si="349"/>
        <v>1.4834205476806469E-2</v>
      </c>
      <c r="CK163" s="24">
        <f t="shared" si="350"/>
        <v>1.8025450736289179E-3</v>
      </c>
      <c r="CL163" s="24">
        <f t="shared" si="351"/>
        <v>0</v>
      </c>
      <c r="CM163" s="23">
        <f t="shared" si="352"/>
        <v>1.0000000000000002</v>
      </c>
      <c r="CN163" s="23">
        <f t="shared" si="353"/>
        <v>1.0000000000000002</v>
      </c>
      <c r="CP163">
        <f t="shared" si="354"/>
        <v>0.52670042794940086</v>
      </c>
      <c r="CQ163">
        <f t="shared" si="355"/>
        <v>4.8568543177695579E-3</v>
      </c>
      <c r="CR163">
        <f t="shared" si="356"/>
        <v>0.20764326327446195</v>
      </c>
      <c r="CS163">
        <f t="shared" si="357"/>
        <v>0</v>
      </c>
      <c r="CT163">
        <f t="shared" si="358"/>
        <v>5.3227080734136241E-2</v>
      </c>
      <c r="CU163">
        <f t="shared" si="359"/>
        <v>1.2500652213673035E-3</v>
      </c>
      <c r="CV163">
        <f t="shared" si="360"/>
        <v>3.8502961927556395E-2</v>
      </c>
      <c r="CW163">
        <f t="shared" si="361"/>
        <v>6.51307551942156E-2</v>
      </c>
      <c r="CX163">
        <f t="shared" si="362"/>
        <v>7.4578003933979689E-2</v>
      </c>
      <c r="CY163">
        <f t="shared" si="363"/>
        <v>2.5064884455654007E-2</v>
      </c>
      <c r="CZ163">
        <f t="shared" si="364"/>
        <v>3.0457029914583412E-3</v>
      </c>
      <c r="DA163" s="23">
        <f t="shared" si="365"/>
        <v>1</v>
      </c>
      <c r="DB163" s="23">
        <f t="shared" si="366"/>
        <v>0.69901787987877029</v>
      </c>
      <c r="DC163" s="23">
        <f t="shared" si="367"/>
        <v>3.2799691532672003E-2</v>
      </c>
      <c r="DD163" s="23">
        <f t="shared" si="368"/>
        <v>0.12848049744510157</v>
      </c>
      <c r="DE163" s="23">
        <f t="shared" si="369"/>
        <v>0</v>
      </c>
      <c r="DF163" s="23">
        <f t="shared" si="370"/>
        <v>0.15032068412613575</v>
      </c>
      <c r="DG163" s="23">
        <f t="shared" si="371"/>
        <v>2.8193832599118945E-3</v>
      </c>
      <c r="DH163" s="23">
        <f t="shared" si="372"/>
        <v>0.36224332827185118</v>
      </c>
      <c r="DI163" s="23">
        <f t="shared" si="373"/>
        <v>0.20864020086523269</v>
      </c>
      <c r="DJ163" s="23">
        <f t="shared" si="374"/>
        <v>4.065899846560684E-2</v>
      </c>
      <c r="DK163" s="23">
        <f t="shared" si="375"/>
        <v>7.7497982929211435E-3</v>
      </c>
      <c r="DL163" s="23">
        <f t="shared" si="376"/>
        <v>1.6327304621382035</v>
      </c>
      <c r="DM163" s="23">
        <f t="shared" si="377"/>
        <v>0.69901787987877029</v>
      </c>
      <c r="DN163" s="23">
        <f t="shared" si="378"/>
        <v>3.2799691532672003E-2</v>
      </c>
      <c r="DO163" s="23">
        <f t="shared" si="379"/>
        <v>0.25696099489020313</v>
      </c>
      <c r="DP163" s="23">
        <f t="shared" si="380"/>
        <v>0</v>
      </c>
      <c r="DR163" s="23">
        <f t="shared" si="381"/>
        <v>0.15032068412613575</v>
      </c>
      <c r="DS163" s="23">
        <f t="shared" si="382"/>
        <v>2.8193832599118945E-3</v>
      </c>
      <c r="DT163" s="23">
        <f t="shared" si="383"/>
        <v>0.36224332827185118</v>
      </c>
      <c r="DU163" s="23">
        <f t="shared" si="384"/>
        <v>0.20864020086523269</v>
      </c>
      <c r="DV163" s="23">
        <f t="shared" si="385"/>
        <v>8.1317996931213679E-2</v>
      </c>
      <c r="DW163" s="23">
        <f t="shared" si="386"/>
        <v>1.5499596585842287E-2</v>
      </c>
      <c r="DY163" s="23">
        <f t="shared" si="387"/>
        <v>1.3980357597575406</v>
      </c>
      <c r="DZ163" s="23">
        <f t="shared" si="388"/>
        <v>6.5599383065344005E-2</v>
      </c>
      <c r="EA163" s="23">
        <f t="shared" si="389"/>
        <v>0.38544149233530467</v>
      </c>
      <c r="EB163" s="23">
        <f t="shared" si="390"/>
        <v>0</v>
      </c>
      <c r="ED163" s="23">
        <f t="shared" si="391"/>
        <v>0.15032068412613575</v>
      </c>
      <c r="EE163" s="23">
        <f t="shared" si="392"/>
        <v>2.8193832599118945E-3</v>
      </c>
      <c r="EF163" s="23">
        <f t="shared" si="393"/>
        <v>0.36224332827185118</v>
      </c>
      <c r="EG163" s="23">
        <f t="shared" si="394"/>
        <v>0.20864020086523269</v>
      </c>
      <c r="EH163" s="23">
        <f t="shared" si="395"/>
        <v>4.065899846560684E-2</v>
      </c>
      <c r="EI163" s="23">
        <f t="shared" si="396"/>
        <v>7.7497982929211435E-3</v>
      </c>
      <c r="EJ163" s="23">
        <f t="shared" si="397"/>
        <v>2.6215090284398488</v>
      </c>
      <c r="EK163" s="23">
        <f t="shared" si="398"/>
        <v>8.7735726829398342</v>
      </c>
      <c r="EL163" s="83">
        <f t="shared" si="443"/>
        <v>0.7067279783789866</v>
      </c>
      <c r="EM163" s="24">
        <f t="shared" si="399"/>
        <v>6.1328841757908972</v>
      </c>
      <c r="EN163" s="24">
        <f t="shared" si="400"/>
        <v>0.28777047763990404</v>
      </c>
      <c r="EO163" s="24">
        <f t="shared" si="401"/>
        <v>2.2544659653497283</v>
      </c>
      <c r="EP163" s="24">
        <f t="shared" si="402"/>
        <v>0</v>
      </c>
      <c r="EQ163" s="24"/>
      <c r="ER163" s="24">
        <f t="shared" si="403"/>
        <v>1.3188494479298922</v>
      </c>
      <c r="ES163" s="24">
        <f t="shared" si="404"/>
        <v>2.4736063951900856E-2</v>
      </c>
      <c r="ET163" s="24">
        <f t="shared" si="405"/>
        <v>3.1781681695031203</v>
      </c>
      <c r="EU163" s="24">
        <f t="shared" si="406"/>
        <v>1.8305199668742855</v>
      </c>
      <c r="EV163" s="24">
        <f t="shared" si="407"/>
        <v>0.71344935650708163</v>
      </c>
      <c r="EW163" s="24">
        <f t="shared" si="408"/>
        <v>0.13598683720213342</v>
      </c>
      <c r="EX163" s="23">
        <f t="shared" si="409"/>
        <v>15.027394267039728</v>
      </c>
      <c r="EY163" s="23">
        <f t="shared" si="410"/>
        <v>15.876830460748945</v>
      </c>
      <c r="EZ163" s="23">
        <f t="shared" si="411"/>
        <v>13.196874300165442</v>
      </c>
      <c r="FA163" s="23" t="str">
        <f t="shared" si="412"/>
        <v>Good</v>
      </c>
      <c r="FB163" s="23">
        <f t="shared" si="413"/>
        <v>81.312067908987274</v>
      </c>
      <c r="FC163" s="23">
        <f t="shared" si="414"/>
        <v>0.23877184330037107</v>
      </c>
      <c r="FE163" s="23">
        <f t="shared" si="415"/>
        <v>-11.334656521423849</v>
      </c>
      <c r="FF163" s="23">
        <f t="shared" si="416"/>
        <v>8.3793692293844646E-2</v>
      </c>
      <c r="FG163" s="80">
        <f t="shared" si="417"/>
        <v>9.4649245341725891E-2</v>
      </c>
      <c r="FH163" s="80">
        <f t="shared" si="418"/>
        <v>1.2242002025881664</v>
      </c>
      <c r="FI163" s="23">
        <f t="shared" si="419"/>
        <v>6.1328841757908972</v>
      </c>
      <c r="FJ163" s="23">
        <f t="shared" si="420"/>
        <v>1.8671158242091028</v>
      </c>
      <c r="FK163" s="23">
        <f t="shared" si="421"/>
        <v>0</v>
      </c>
      <c r="FL163" s="24">
        <f t="shared" si="422"/>
        <v>8</v>
      </c>
      <c r="FM163" s="23">
        <f t="shared" si="423"/>
        <v>0.38735014114062549</v>
      </c>
      <c r="FN163" s="23">
        <f t="shared" si="424"/>
        <v>0</v>
      </c>
      <c r="FO163" s="23">
        <f t="shared" si="425"/>
        <v>9.4649245341725891E-2</v>
      </c>
      <c r="FP163" s="23">
        <f t="shared" si="426"/>
        <v>0.28777047763990404</v>
      </c>
      <c r="FQ163" s="23">
        <f t="shared" si="427"/>
        <v>0.76976986412225545</v>
      </c>
      <c r="FR163" s="23">
        <f t="shared" si="428"/>
        <v>3.1781681695031203</v>
      </c>
      <c r="FS163" s="23">
        <f t="shared" si="429"/>
        <v>3.947938033625376</v>
      </c>
      <c r="FT163" s="23">
        <f t="shared" si="430"/>
        <v>1.052061966374624</v>
      </c>
      <c r="FU163" s="23">
        <f t="shared" si="431"/>
        <v>5</v>
      </c>
      <c r="FV163" s="23">
        <f t="shared" si="432"/>
        <v>0</v>
      </c>
      <c r="FW163" s="23">
        <f t="shared" si="433"/>
        <v>5</v>
      </c>
      <c r="FX163" s="24">
        <f t="shared" si="434"/>
        <v>0</v>
      </c>
      <c r="FY163" s="24">
        <f t="shared" si="435"/>
        <v>0.17213823621354241</v>
      </c>
      <c r="FZ163" s="24">
        <f t="shared" si="436"/>
        <v>2.4736063951900856E-2</v>
      </c>
      <c r="GA163" s="74">
        <f t="shared" si="437"/>
        <v>0.19687430016544327</v>
      </c>
      <c r="GB163" s="74">
        <f t="shared" si="438"/>
        <v>0.19687430016544327</v>
      </c>
      <c r="GC163" s="23">
        <f t="shared" si="439"/>
        <v>1.8031256998345566</v>
      </c>
      <c r="GD163" s="23">
        <f t="shared" si="440"/>
        <v>0</v>
      </c>
      <c r="GE163" s="74">
        <f t="shared" si="441"/>
        <v>2</v>
      </c>
      <c r="GG163" s="24" t="str">
        <f t="shared" si="442"/>
        <v>CALCIC</v>
      </c>
      <c r="GH163" s="83">
        <f t="shared" si="444"/>
        <v>0.7067279783789866</v>
      </c>
    </row>
    <row r="164" spans="1:190" s="23" customFormat="1" ht="18" customHeight="1" x14ac:dyDescent="0.2">
      <c r="A164" s="23" t="s">
        <v>32</v>
      </c>
      <c r="B164" s="23" t="s">
        <v>144</v>
      </c>
      <c r="C164" s="24">
        <v>985</v>
      </c>
      <c r="D164" s="24">
        <v>2</v>
      </c>
      <c r="F164" s="37">
        <v>54.8</v>
      </c>
      <c r="G164" s="37">
        <v>0.62</v>
      </c>
      <c r="H164" s="37">
        <v>20.100000000000001</v>
      </c>
      <c r="I164" s="37">
        <v>6.58</v>
      </c>
      <c r="J164" s="37">
        <v>0.16</v>
      </c>
      <c r="K164" s="37">
        <v>3.32</v>
      </c>
      <c r="L164" s="37">
        <v>7.63</v>
      </c>
      <c r="M164" s="37">
        <v>5.56</v>
      </c>
      <c r="N164" s="37">
        <v>0.94</v>
      </c>
      <c r="O164" s="37"/>
      <c r="P164" s="37">
        <v>0.28000000000000003</v>
      </c>
      <c r="Q164" s="37">
        <v>1.0000000000019327E-2</v>
      </c>
      <c r="S164" s="37">
        <v>40.6</v>
      </c>
      <c r="T164" s="37">
        <v>2.0099999999999998</v>
      </c>
      <c r="U164" s="37">
        <v>14.4</v>
      </c>
      <c r="V164" s="37">
        <v>11</v>
      </c>
      <c r="W164" s="37">
        <v>0.14000000000000001</v>
      </c>
      <c r="X164" s="37">
        <v>14.9</v>
      </c>
      <c r="Y164" s="37">
        <v>11.8</v>
      </c>
      <c r="Z164" s="37">
        <v>3.02</v>
      </c>
      <c r="AA164" s="37">
        <v>0.32</v>
      </c>
      <c r="AB164" s="37"/>
      <c r="AD164" s="38">
        <f t="shared" si="297"/>
        <v>6.8249072878508716</v>
      </c>
      <c r="AE164" s="39"/>
      <c r="AF164" s="58">
        <f t="shared" si="298"/>
        <v>0.37249342118683831</v>
      </c>
      <c r="AG164" s="38">
        <f t="shared" si="299"/>
        <v>2.7</v>
      </c>
      <c r="AH164" s="38">
        <f t="shared" si="300"/>
        <v>2.5933951206154617</v>
      </c>
      <c r="AI164" s="38">
        <f t="shared" si="301"/>
        <v>4.2149223332280901</v>
      </c>
      <c r="AJ164" s="39"/>
      <c r="AK164" s="40">
        <f t="shared" si="302"/>
        <v>1010.8788992605132</v>
      </c>
      <c r="AL164" s="40">
        <f t="shared" si="303"/>
        <v>993.78166284935241</v>
      </c>
      <c r="AM164" s="40">
        <f t="shared" si="304"/>
        <v>999.82363081792869</v>
      </c>
      <c r="AN164" s="40">
        <f t="shared" si="305"/>
        <v>888.430886664995</v>
      </c>
      <c r="AO164" s="40">
        <f t="shared" si="306"/>
        <v>974.58615614727194</v>
      </c>
      <c r="AP164" s="40">
        <f t="shared" si="307"/>
        <v>958.37721442851819</v>
      </c>
      <c r="AQ164" s="41"/>
      <c r="AR164" s="40">
        <f t="shared" si="308"/>
        <v>943.71351169637387</v>
      </c>
      <c r="AS164" s="40">
        <f t="shared" si="309"/>
        <v>999.15414845669875</v>
      </c>
      <c r="AT164" s="41"/>
      <c r="AU164" s="38">
        <f t="shared" si="310"/>
        <v>10.815648839459937</v>
      </c>
      <c r="AV164" s="38">
        <f t="shared" si="311"/>
        <v>5.5076804910193493</v>
      </c>
      <c r="AW164" s="38">
        <f t="shared" si="312"/>
        <v>5.2328440867084662</v>
      </c>
      <c r="AX164" s="38">
        <f t="shared" si="313"/>
        <v>11.636790766132242</v>
      </c>
      <c r="AY164" s="38">
        <f t="shared" si="314"/>
        <v>14.971949649416901</v>
      </c>
      <c r="AZ164" s="38">
        <f t="shared" si="315"/>
        <v>4.1486874131303502</v>
      </c>
      <c r="BA164" s="39"/>
      <c r="BB164" s="42">
        <f t="shared" si="316"/>
        <v>0.29285962393240439</v>
      </c>
      <c r="BC164" s="42" t="str">
        <f t="shared" si="317"/>
        <v>NO</v>
      </c>
      <c r="BD164" s="38">
        <f t="shared" si="318"/>
        <v>8.5870267629950412</v>
      </c>
      <c r="BE164" s="38">
        <f t="shared" si="319"/>
        <v>7.9237683425155838</v>
      </c>
      <c r="BF164" s="38">
        <f t="shared" si="320"/>
        <v>10.308061658062913</v>
      </c>
      <c r="BG164" s="38">
        <f t="shared" si="321"/>
        <v>9.2637834877320131</v>
      </c>
      <c r="BH164" s="38">
        <f t="shared" si="322"/>
        <v>7.0578376157990119</v>
      </c>
      <c r="BI164" s="38">
        <f t="shared" si="323"/>
        <v>-1.965890704835207</v>
      </c>
      <c r="BJ164" s="38">
        <f t="shared" si="324"/>
        <v>8.9770267629950418</v>
      </c>
      <c r="BK164" s="38">
        <f t="shared" si="325"/>
        <v>8.8256754258163799</v>
      </c>
      <c r="BL164" s="24"/>
      <c r="BM164" s="24">
        <f t="shared" si="326"/>
        <v>0.91205190041325268</v>
      </c>
      <c r="BN164" s="24">
        <f t="shared" si="327"/>
        <v>7.7617590649834501E-3</v>
      </c>
      <c r="BO164" s="24">
        <f t="shared" si="328"/>
        <v>0.19713419836996501</v>
      </c>
      <c r="BP164" s="24">
        <f t="shared" si="329"/>
        <v>0</v>
      </c>
      <c r="BQ164" s="24">
        <f t="shared" si="330"/>
        <v>9.1584268662034563E-2</v>
      </c>
      <c r="BR164" s="24">
        <f t="shared" si="331"/>
        <v>2.2555066079295153E-3</v>
      </c>
      <c r="BS164" s="24">
        <f t="shared" si="332"/>
        <v>8.237314040154424E-2</v>
      </c>
      <c r="BT164" s="24">
        <f t="shared" si="333"/>
        <v>0.13606194295741245</v>
      </c>
      <c r="BU164" s="24">
        <f t="shared" si="334"/>
        <v>8.9707948995545253E-2</v>
      </c>
      <c r="BV164" s="24">
        <f t="shared" si="335"/>
        <v>9.9791923223916078E-3</v>
      </c>
      <c r="BW164" s="24">
        <f t="shared" si="336"/>
        <v>1.9727062006383114E-3</v>
      </c>
      <c r="BX164" s="24">
        <f t="shared" si="337"/>
        <v>5.5512749058055934E-4</v>
      </c>
      <c r="BY164" s="23">
        <f t="shared" si="338"/>
        <v>1.5314376914862773</v>
      </c>
      <c r="BZ164" s="23">
        <f t="shared" si="339"/>
        <v>1.8296766098842372</v>
      </c>
      <c r="CA164" s="24">
        <f t="shared" si="340"/>
        <v>0.59555273158263211</v>
      </c>
      <c r="CB164" s="24">
        <f t="shared" si="341"/>
        <v>5.0682826393351832E-3</v>
      </c>
      <c r="CC164" s="24">
        <f t="shared" si="342"/>
        <v>0.12872492264353511</v>
      </c>
      <c r="CD164" s="24">
        <f t="shared" si="343"/>
        <v>0</v>
      </c>
      <c r="CE164" s="24">
        <f t="shared" si="344"/>
        <v>5.9802804365583433E-2</v>
      </c>
      <c r="CF164" s="24">
        <f t="shared" si="345"/>
        <v>1.4728033797708879E-3</v>
      </c>
      <c r="CG164" s="24">
        <f t="shared" si="346"/>
        <v>5.3788110910082274E-2</v>
      </c>
      <c r="CH164" s="24">
        <f t="shared" si="347"/>
        <v>8.8845888875415377E-2</v>
      </c>
      <c r="CI164" s="24">
        <f t="shared" si="348"/>
        <v>5.8577602924532103E-2</v>
      </c>
      <c r="CJ164" s="24">
        <f t="shared" si="349"/>
        <v>6.516224837529427E-3</v>
      </c>
      <c r="CK164" s="24">
        <f t="shared" si="350"/>
        <v>1.2881400344298554E-3</v>
      </c>
      <c r="CL164" s="24">
        <f t="shared" si="351"/>
        <v>3.6248780715446668E-4</v>
      </c>
      <c r="CM164" s="23">
        <f t="shared" si="352"/>
        <v>1.0000000000000002</v>
      </c>
      <c r="CN164" s="23">
        <f t="shared" si="353"/>
        <v>0.99963751219284569</v>
      </c>
      <c r="CP164">
        <f t="shared" si="354"/>
        <v>0.49847710545469442</v>
      </c>
      <c r="CQ164">
        <f t="shared" si="355"/>
        <v>4.2421480512201187E-3</v>
      </c>
      <c r="CR164">
        <f t="shared" si="356"/>
        <v>0.21548529101264249</v>
      </c>
      <c r="CS164">
        <f t="shared" si="357"/>
        <v>0</v>
      </c>
      <c r="CT164">
        <f t="shared" si="358"/>
        <v>5.0054893945345381E-2</v>
      </c>
      <c r="CU164">
        <f t="shared" si="359"/>
        <v>1.2327351160007561E-3</v>
      </c>
      <c r="CV164">
        <f t="shared" si="360"/>
        <v>4.5020600884631709E-2</v>
      </c>
      <c r="CW164">
        <f t="shared" si="361"/>
        <v>7.4363929790861247E-2</v>
      </c>
      <c r="CX164">
        <f t="shared" si="362"/>
        <v>9.8058802862677499E-2</v>
      </c>
      <c r="CY164">
        <f t="shared" si="363"/>
        <v>1.0908148760805318E-2</v>
      </c>
      <c r="CZ164">
        <f t="shared" si="364"/>
        <v>2.1563441211210799E-3</v>
      </c>
      <c r="DA164" s="23">
        <f t="shared" si="365"/>
        <v>1</v>
      </c>
      <c r="DB164" s="23">
        <f t="shared" si="366"/>
        <v>0.67571728388281138</v>
      </c>
      <c r="DC164" s="23">
        <f t="shared" si="367"/>
        <v>2.5163122130026989E-2</v>
      </c>
      <c r="DD164" s="23">
        <f t="shared" si="368"/>
        <v>0.14123047047400478</v>
      </c>
      <c r="DE164" s="23">
        <f t="shared" si="369"/>
        <v>0</v>
      </c>
      <c r="DF164" s="23">
        <f t="shared" si="370"/>
        <v>0.15310440049884197</v>
      </c>
      <c r="DG164" s="23">
        <f t="shared" si="371"/>
        <v>1.9735682819383262E-3</v>
      </c>
      <c r="DH164" s="23">
        <f t="shared" si="372"/>
        <v>0.36968668433223173</v>
      </c>
      <c r="DI164" s="23">
        <f t="shared" si="373"/>
        <v>0.21042345044527744</v>
      </c>
      <c r="DJ164" s="23">
        <f t="shared" si="374"/>
        <v>4.8726260065925661E-2</v>
      </c>
      <c r="DK164" s="23">
        <f t="shared" si="375"/>
        <v>3.397171854431186E-3</v>
      </c>
      <c r="DL164" s="23">
        <f t="shared" si="376"/>
        <v>1.6294224119654899</v>
      </c>
      <c r="DM164" s="23">
        <f t="shared" si="377"/>
        <v>0.67571728388281138</v>
      </c>
      <c r="DN164" s="23">
        <f t="shared" si="378"/>
        <v>2.5163122130026989E-2</v>
      </c>
      <c r="DO164" s="23">
        <f t="shared" si="379"/>
        <v>0.28246094094800955</v>
      </c>
      <c r="DP164" s="23">
        <f t="shared" si="380"/>
        <v>0</v>
      </c>
      <c r="DR164" s="23">
        <f t="shared" si="381"/>
        <v>0.15310440049884197</v>
      </c>
      <c r="DS164" s="23">
        <f t="shared" si="382"/>
        <v>1.9735682819383262E-3</v>
      </c>
      <c r="DT164" s="23">
        <f t="shared" si="383"/>
        <v>0.36968668433223173</v>
      </c>
      <c r="DU164" s="23">
        <f t="shared" si="384"/>
        <v>0.21042345044527744</v>
      </c>
      <c r="DV164" s="23">
        <f t="shared" si="385"/>
        <v>9.7452520131851322E-2</v>
      </c>
      <c r="DW164" s="23">
        <f t="shared" si="386"/>
        <v>6.794343708862372E-3</v>
      </c>
      <c r="DY164" s="23">
        <f t="shared" si="387"/>
        <v>1.3514345677656228</v>
      </c>
      <c r="DZ164" s="23">
        <f t="shared" si="388"/>
        <v>5.0326244260053977E-2</v>
      </c>
      <c r="EA164" s="23">
        <f t="shared" si="389"/>
        <v>0.42369141142201433</v>
      </c>
      <c r="EB164" s="23">
        <f t="shared" si="390"/>
        <v>0</v>
      </c>
      <c r="ED164" s="23">
        <f t="shared" si="391"/>
        <v>0.15310440049884197</v>
      </c>
      <c r="EE164" s="23">
        <f t="shared" si="392"/>
        <v>1.9735682819383262E-3</v>
      </c>
      <c r="EF164" s="23">
        <f t="shared" si="393"/>
        <v>0.36968668433223173</v>
      </c>
      <c r="EG164" s="23">
        <f t="shared" si="394"/>
        <v>0.21042345044527744</v>
      </c>
      <c r="EH164" s="23">
        <f t="shared" si="395"/>
        <v>4.8726260065925661E-2</v>
      </c>
      <c r="EI164" s="23">
        <f t="shared" si="396"/>
        <v>3.397171854431186E-3</v>
      </c>
      <c r="EJ164" s="23">
        <f t="shared" si="397"/>
        <v>2.6127637589263375</v>
      </c>
      <c r="EK164" s="23">
        <f t="shared" si="398"/>
        <v>8.8029390033530568</v>
      </c>
      <c r="EL164" s="83">
        <f t="shared" si="443"/>
        <v>0.70714037606759561</v>
      </c>
      <c r="EM164" s="24">
        <f t="shared" si="399"/>
        <v>5.9482980335317901</v>
      </c>
      <c r="EN164" s="24">
        <f t="shared" si="400"/>
        <v>0.22150942924455103</v>
      </c>
      <c r="EO164" s="24">
        <f t="shared" si="401"/>
        <v>2.4864864339950379</v>
      </c>
      <c r="EP164" s="24">
        <f t="shared" si="402"/>
        <v>0</v>
      </c>
      <c r="EQ164" s="24"/>
      <c r="ER164" s="24">
        <f t="shared" si="403"/>
        <v>1.3477686987362432</v>
      </c>
      <c r="ES164" s="24">
        <f t="shared" si="404"/>
        <v>1.7373201204855374E-2</v>
      </c>
      <c r="ET164" s="24">
        <f t="shared" si="405"/>
        <v>3.2543293325284721</v>
      </c>
      <c r="EU164" s="24">
        <f t="shared" si="406"/>
        <v>1.8523447991448618</v>
      </c>
      <c r="EV164" s="24">
        <f t="shared" si="407"/>
        <v>0.85786859044372299</v>
      </c>
      <c r="EW164" s="24">
        <f t="shared" si="408"/>
        <v>5.9810193236931042E-2</v>
      </c>
      <c r="EX164" s="23">
        <f t="shared" si="409"/>
        <v>15.128109928385811</v>
      </c>
      <c r="EY164" s="23">
        <f t="shared" si="410"/>
        <v>16.045788712066464</v>
      </c>
      <c r="EZ164" s="23">
        <f t="shared" si="411"/>
        <v>13.275765129240948</v>
      </c>
      <c r="FA164" s="23" t="str">
        <f t="shared" si="412"/>
        <v>BAD</v>
      </c>
      <c r="FB164" s="23">
        <f t="shared" si="413"/>
        <v>70.783821441224703</v>
      </c>
      <c r="FC164" s="23">
        <f t="shared" si="414"/>
        <v>0.25656073728510892</v>
      </c>
      <c r="FE164" s="23">
        <f t="shared" si="415"/>
        <v>-11.03187311685288</v>
      </c>
      <c r="FF164" s="23">
        <f t="shared" si="416"/>
        <v>8.645469583764992E-2</v>
      </c>
      <c r="FG164" s="80">
        <f t="shared" si="417"/>
        <v>9.9343507465923644E-2</v>
      </c>
      <c r="FH164" s="80">
        <f t="shared" si="418"/>
        <v>1.2484251912703195</v>
      </c>
      <c r="FI164" s="23">
        <f t="shared" si="419"/>
        <v>5.9482980335317901</v>
      </c>
      <c r="FJ164" s="23">
        <f t="shared" si="420"/>
        <v>2.0517019664682099</v>
      </c>
      <c r="FK164" s="23">
        <f t="shared" si="421"/>
        <v>0</v>
      </c>
      <c r="FL164" s="24">
        <f t="shared" si="422"/>
        <v>8</v>
      </c>
      <c r="FM164" s="23">
        <f t="shared" si="423"/>
        <v>0.43478446752682798</v>
      </c>
      <c r="FN164" s="23">
        <f t="shared" si="424"/>
        <v>0</v>
      </c>
      <c r="FO164" s="23">
        <f t="shared" si="425"/>
        <v>9.9343507465923644E-2</v>
      </c>
      <c r="FP164" s="23">
        <f t="shared" si="426"/>
        <v>0.22150942924455103</v>
      </c>
      <c r="FQ164" s="23">
        <f t="shared" si="427"/>
        <v>0.75563740423730263</v>
      </c>
      <c r="FR164" s="23">
        <f t="shared" si="428"/>
        <v>3.2543293325284721</v>
      </c>
      <c r="FS164" s="23">
        <f t="shared" si="429"/>
        <v>4.009966736765775</v>
      </c>
      <c r="FT164" s="23">
        <f t="shared" si="430"/>
        <v>0.99003326323422502</v>
      </c>
      <c r="FU164" s="23">
        <f t="shared" si="431"/>
        <v>5</v>
      </c>
      <c r="FV164" s="23">
        <f t="shared" si="432"/>
        <v>0</v>
      </c>
      <c r="FW164" s="23">
        <f t="shared" si="433"/>
        <v>5</v>
      </c>
      <c r="FX164" s="24">
        <f t="shared" si="434"/>
        <v>0</v>
      </c>
      <c r="FY164" s="24">
        <f t="shared" si="435"/>
        <v>0.25839192803609445</v>
      </c>
      <c r="FZ164" s="24">
        <f t="shared" si="436"/>
        <v>1.7373201204855374E-2</v>
      </c>
      <c r="GA164" s="74">
        <f t="shared" si="437"/>
        <v>0.27576512924094981</v>
      </c>
      <c r="GB164" s="74">
        <f t="shared" si="438"/>
        <v>0.27576512924094981</v>
      </c>
      <c r="GC164" s="23">
        <f t="shared" si="439"/>
        <v>1.7242348707590502</v>
      </c>
      <c r="GD164" s="23">
        <f t="shared" si="440"/>
        <v>0</v>
      </c>
      <c r="GE164" s="74">
        <f t="shared" si="441"/>
        <v>2</v>
      </c>
      <c r="GG164" s="24" t="str">
        <f t="shared" si="442"/>
        <v>CALCIC</v>
      </c>
      <c r="GH164" s="83">
        <f t="shared" si="444"/>
        <v>0.70714037606759561</v>
      </c>
    </row>
    <row r="165" spans="1:190" s="23" customFormat="1" ht="18" customHeight="1" x14ac:dyDescent="0.2">
      <c r="A165" s="23" t="s">
        <v>32</v>
      </c>
      <c r="B165" s="23" t="s">
        <v>144</v>
      </c>
      <c r="C165" s="24">
        <v>965</v>
      </c>
      <c r="D165" s="24">
        <v>2</v>
      </c>
      <c r="F165" s="37">
        <v>56.2</v>
      </c>
      <c r="G165" s="37">
        <v>0.34</v>
      </c>
      <c r="H165" s="37">
        <v>20.399999999999999</v>
      </c>
      <c r="I165" s="37">
        <v>5.88</v>
      </c>
      <c r="J165" s="37">
        <v>0.2</v>
      </c>
      <c r="K165" s="37">
        <v>2.58</v>
      </c>
      <c r="L165" s="37">
        <v>7.18</v>
      </c>
      <c r="M165" s="37">
        <v>6.02</v>
      </c>
      <c r="N165" s="37">
        <v>1.02</v>
      </c>
      <c r="O165" s="37"/>
      <c r="P165" s="37">
        <v>0.23</v>
      </c>
      <c r="Q165" s="37">
        <f>IF(100-SUM(F165:P165)&lt;0,0,100-SUM(F165:P165))</f>
        <v>0</v>
      </c>
      <c r="S165" s="37">
        <v>42.1</v>
      </c>
      <c r="T165" s="37">
        <v>1.61</v>
      </c>
      <c r="U165" s="37">
        <v>13.7</v>
      </c>
      <c r="V165" s="37">
        <v>11.1</v>
      </c>
      <c r="W165" s="37">
        <v>0.14000000000000001</v>
      </c>
      <c r="X165" s="37">
        <v>14.3</v>
      </c>
      <c r="Y165" s="37">
        <v>11.6</v>
      </c>
      <c r="Z165" s="37">
        <v>2.96</v>
      </c>
      <c r="AA165" s="37">
        <v>0.33</v>
      </c>
      <c r="AB165" s="37"/>
      <c r="AD165" s="38">
        <f t="shared" si="297"/>
        <v>4.5025100520367856</v>
      </c>
      <c r="AE165" s="39"/>
      <c r="AF165" s="58">
        <f t="shared" si="298"/>
        <v>0.3405879834451262</v>
      </c>
      <c r="AG165" s="38">
        <f t="shared" si="299"/>
        <v>1.3</v>
      </c>
      <c r="AH165" s="38">
        <f t="shared" si="300"/>
        <v>1.7366293586723458</v>
      </c>
      <c r="AI165" s="38">
        <f t="shared" si="301"/>
        <v>3.1640905767027743</v>
      </c>
      <c r="AJ165" s="39"/>
      <c r="AK165" s="40">
        <f t="shared" si="302"/>
        <v>974.41574696042869</v>
      </c>
      <c r="AL165" s="40">
        <f t="shared" si="303"/>
        <v>956.80321529412606</v>
      </c>
      <c r="AM165" s="40">
        <f t="shared" si="304"/>
        <v>961.20493433736533</v>
      </c>
      <c r="AN165" s="40">
        <f t="shared" si="305"/>
        <v>864.38987143834515</v>
      </c>
      <c r="AO165" s="40">
        <f t="shared" si="306"/>
        <v>933.53277810111319</v>
      </c>
      <c r="AP165" s="40">
        <f t="shared" si="307"/>
        <v>941.11654516921851</v>
      </c>
      <c r="AQ165" s="41"/>
      <c r="AR165" s="40">
        <f t="shared" si="308"/>
        <v>932.7459879660496</v>
      </c>
      <c r="AS165" s="40">
        <f t="shared" si="309"/>
        <v>977.95223987359441</v>
      </c>
      <c r="AT165" s="41"/>
      <c r="AU165" s="38">
        <f t="shared" si="310"/>
        <v>8.8840654119261888</v>
      </c>
      <c r="AV165" s="38">
        <f t="shared" si="311"/>
        <v>4.6800490701426174</v>
      </c>
      <c r="AW165" s="38">
        <f t="shared" si="312"/>
        <v>4.544680666404429</v>
      </c>
      <c r="AX165" s="38">
        <f t="shared" si="313"/>
        <v>11.425193709376336</v>
      </c>
      <c r="AY165" s="38">
        <f t="shared" si="314"/>
        <v>17.711309063961355</v>
      </c>
      <c r="AZ165" s="38">
        <f t="shared" si="315"/>
        <v>3.6399763393897389</v>
      </c>
      <c r="BA165" s="39"/>
      <c r="BB165" s="42">
        <f t="shared" si="316"/>
        <v>0.30335244856061339</v>
      </c>
      <c r="BC165" s="42" t="str">
        <f t="shared" si="317"/>
        <v>NO</v>
      </c>
      <c r="BD165" s="38">
        <f t="shared" si="318"/>
        <v>7.9726952019972543</v>
      </c>
      <c r="BE165" s="38">
        <f t="shared" si="319"/>
        <v>7.1608644159065733</v>
      </c>
      <c r="BF165" s="38">
        <f t="shared" si="320"/>
        <v>8.6034963921960337</v>
      </c>
      <c r="BG165" s="38">
        <f t="shared" si="321"/>
        <v>8.5749504849432423</v>
      </c>
      <c r="BH165" s="38">
        <f t="shared" si="322"/>
        <v>6.5412128637074334</v>
      </c>
      <c r="BI165" s="38">
        <f t="shared" si="323"/>
        <v>-1.2689323723982895</v>
      </c>
      <c r="BJ165" s="38">
        <f t="shared" si="324"/>
        <v>8.3626952019972549</v>
      </c>
      <c r="BK165" s="38">
        <f t="shared" si="325"/>
        <v>8.2443199128244391</v>
      </c>
      <c r="BL165" s="24"/>
      <c r="BM165" s="24">
        <f t="shared" si="326"/>
        <v>0.93535249640921181</v>
      </c>
      <c r="BN165" s="24">
        <f t="shared" si="327"/>
        <v>4.2564485195070532E-3</v>
      </c>
      <c r="BO165" s="24">
        <f t="shared" si="328"/>
        <v>0.20007649983817341</v>
      </c>
      <c r="BP165" s="24">
        <f t="shared" si="329"/>
        <v>0</v>
      </c>
      <c r="BQ165" s="24">
        <f t="shared" si="330"/>
        <v>8.1841261357562797E-2</v>
      </c>
      <c r="BR165" s="24">
        <f t="shared" si="331"/>
        <v>2.8193832599118945E-3</v>
      </c>
      <c r="BS165" s="24">
        <f t="shared" si="332"/>
        <v>6.4012862119272332E-2</v>
      </c>
      <c r="BT165" s="24">
        <f t="shared" si="333"/>
        <v>0.12803731984721117</v>
      </c>
      <c r="BU165" s="24">
        <f t="shared" si="334"/>
        <v>9.7129829667838563E-2</v>
      </c>
      <c r="BV165" s="24">
        <f t="shared" si="335"/>
        <v>1.0828485285999405E-2</v>
      </c>
      <c r="BW165" s="24">
        <f t="shared" si="336"/>
        <v>1.6204372362386128E-3</v>
      </c>
      <c r="BX165" s="24">
        <f t="shared" si="337"/>
        <v>0</v>
      </c>
      <c r="BY165" s="23">
        <f t="shared" si="338"/>
        <v>1.5259750235409271</v>
      </c>
      <c r="BZ165" s="23">
        <f t="shared" si="339"/>
        <v>1.8356302755691769</v>
      </c>
      <c r="CA165" s="24">
        <f t="shared" si="340"/>
        <v>0.61295400119904087</v>
      </c>
      <c r="CB165" s="24">
        <f t="shared" si="341"/>
        <v>2.7893303978398266E-3</v>
      </c>
      <c r="CC165" s="24">
        <f t="shared" si="342"/>
        <v>0.13111387588370138</v>
      </c>
      <c r="CD165" s="24">
        <f t="shared" si="343"/>
        <v>0</v>
      </c>
      <c r="CE165" s="24">
        <f t="shared" si="344"/>
        <v>5.363211068006566E-2</v>
      </c>
      <c r="CF165" s="24">
        <f t="shared" si="345"/>
        <v>1.8475946305921158E-3</v>
      </c>
      <c r="CG165" s="24">
        <f t="shared" si="346"/>
        <v>4.1948826901985981E-2</v>
      </c>
      <c r="CH165" s="24">
        <f t="shared" si="347"/>
        <v>8.3905252623407159E-2</v>
      </c>
      <c r="CI165" s="24">
        <f t="shared" si="348"/>
        <v>6.3650995704015542E-2</v>
      </c>
      <c r="CJ165" s="24">
        <f t="shared" si="349"/>
        <v>7.0961091229872165E-3</v>
      </c>
      <c r="CK165" s="24">
        <f t="shared" si="350"/>
        <v>1.0619028563642492E-3</v>
      </c>
      <c r="CL165" s="24">
        <f t="shared" si="351"/>
        <v>0</v>
      </c>
      <c r="CM165" s="23">
        <f t="shared" si="352"/>
        <v>1</v>
      </c>
      <c r="CN165" s="23">
        <f t="shared" si="353"/>
        <v>1</v>
      </c>
      <c r="CP165">
        <f t="shared" si="354"/>
        <v>0.50955386215733744</v>
      </c>
      <c r="CQ165">
        <f t="shared" si="355"/>
        <v>2.3187940274014326E-3</v>
      </c>
      <c r="CR165">
        <f t="shared" si="356"/>
        <v>0.21799215506634129</v>
      </c>
      <c r="CS165">
        <f t="shared" si="357"/>
        <v>0</v>
      </c>
      <c r="CT165">
        <f t="shared" si="358"/>
        <v>4.4584828680811629E-2</v>
      </c>
      <c r="CU165">
        <f t="shared" si="359"/>
        <v>1.535921093389944E-3</v>
      </c>
      <c r="CV165">
        <f t="shared" si="360"/>
        <v>3.4872415742556742E-2</v>
      </c>
      <c r="CW165">
        <f t="shared" si="361"/>
        <v>6.9751148448186515E-2</v>
      </c>
      <c r="CX165">
        <f t="shared" si="362"/>
        <v>0.10582722562442086</v>
      </c>
      <c r="CY165">
        <f t="shared" si="363"/>
        <v>1.1798111449912536E-2</v>
      </c>
      <c r="CZ165">
        <f t="shared" si="364"/>
        <v>1.765537709641623E-3</v>
      </c>
      <c r="DA165" s="23">
        <f t="shared" si="365"/>
        <v>0.99999999999999989</v>
      </c>
      <c r="DB165" s="23">
        <f t="shared" si="366"/>
        <v>0.70068220816419602</v>
      </c>
      <c r="DC165" s="23">
        <f t="shared" si="367"/>
        <v>2.0155535636489284E-2</v>
      </c>
      <c r="DD165" s="23">
        <f t="shared" si="368"/>
        <v>0.13436510038151842</v>
      </c>
      <c r="DE165" s="23">
        <f t="shared" si="369"/>
        <v>0</v>
      </c>
      <c r="DF165" s="23">
        <f t="shared" si="370"/>
        <v>0.15449625868519506</v>
      </c>
      <c r="DG165" s="23">
        <f t="shared" si="371"/>
        <v>1.9735682819383262E-3</v>
      </c>
      <c r="DH165" s="23">
        <f t="shared" si="372"/>
        <v>0.35479997221147069</v>
      </c>
      <c r="DI165" s="23">
        <f t="shared" si="373"/>
        <v>0.20685695128518797</v>
      </c>
      <c r="DJ165" s="23">
        <f t="shared" si="374"/>
        <v>4.7758188673887397E-2</v>
      </c>
      <c r="DK165" s="23">
        <f t="shared" si="375"/>
        <v>3.5033334748821609E-3</v>
      </c>
      <c r="DL165" s="23">
        <f t="shared" si="376"/>
        <v>1.6245911167947653</v>
      </c>
      <c r="DM165" s="23">
        <f t="shared" si="377"/>
        <v>0.70068220816419602</v>
      </c>
      <c r="DN165" s="23">
        <f t="shared" si="378"/>
        <v>2.0155535636489284E-2</v>
      </c>
      <c r="DO165" s="23">
        <f t="shared" si="379"/>
        <v>0.26873020076303683</v>
      </c>
      <c r="DP165" s="23">
        <f t="shared" si="380"/>
        <v>0</v>
      </c>
      <c r="DR165" s="23">
        <f t="shared" si="381"/>
        <v>0.15449625868519506</v>
      </c>
      <c r="DS165" s="23">
        <f t="shared" si="382"/>
        <v>1.9735682819383262E-3</v>
      </c>
      <c r="DT165" s="23">
        <f t="shared" si="383"/>
        <v>0.35479997221147069</v>
      </c>
      <c r="DU165" s="23">
        <f t="shared" si="384"/>
        <v>0.20685695128518797</v>
      </c>
      <c r="DV165" s="23">
        <f t="shared" si="385"/>
        <v>9.5516377347774795E-2</v>
      </c>
      <c r="DW165" s="23">
        <f t="shared" si="386"/>
        <v>7.0066669497643218E-3</v>
      </c>
      <c r="DY165" s="23">
        <f t="shared" si="387"/>
        <v>1.401364416328392</v>
      </c>
      <c r="DZ165" s="23">
        <f t="shared" si="388"/>
        <v>4.0311071272978567E-2</v>
      </c>
      <c r="EA165" s="23">
        <f t="shared" si="389"/>
        <v>0.40309530114455527</v>
      </c>
      <c r="EB165" s="23">
        <f t="shared" si="390"/>
        <v>0</v>
      </c>
      <c r="ED165" s="23">
        <f t="shared" si="391"/>
        <v>0.15449625868519506</v>
      </c>
      <c r="EE165" s="23">
        <f t="shared" si="392"/>
        <v>1.9735682819383262E-3</v>
      </c>
      <c r="EF165" s="23">
        <f t="shared" si="393"/>
        <v>0.35479997221147069</v>
      </c>
      <c r="EG165" s="23">
        <f t="shared" si="394"/>
        <v>0.20685695128518797</v>
      </c>
      <c r="EH165" s="23">
        <f t="shared" si="395"/>
        <v>4.7758188673887397E-2</v>
      </c>
      <c r="EI165" s="23">
        <f t="shared" si="396"/>
        <v>3.5033334748821609E-3</v>
      </c>
      <c r="EJ165" s="23">
        <f t="shared" si="397"/>
        <v>2.614159061358488</v>
      </c>
      <c r="EK165" s="23">
        <f t="shared" si="398"/>
        <v>8.7982404513854249</v>
      </c>
      <c r="EL165" s="83">
        <f t="shared" si="443"/>
        <v>0.69664755143938673</v>
      </c>
      <c r="EM165" s="24">
        <f t="shared" si="399"/>
        <v>6.1647705474362926</v>
      </c>
      <c r="EN165" s="24">
        <f t="shared" si="400"/>
        <v>0.17733324895630048</v>
      </c>
      <c r="EO165" s="24">
        <f t="shared" si="401"/>
        <v>2.3643529228622771</v>
      </c>
      <c r="EP165" s="24">
        <f t="shared" si="402"/>
        <v>0</v>
      </c>
      <c r="EQ165" s="24"/>
      <c r="ER165" s="24">
        <f t="shared" si="403"/>
        <v>1.35929523275179</v>
      </c>
      <c r="ES165" s="24">
        <f t="shared" si="404"/>
        <v>1.7363928291721016E-2</v>
      </c>
      <c r="ET165" s="24">
        <f t="shared" si="405"/>
        <v>3.1216154676613863</v>
      </c>
      <c r="EU165" s="24">
        <f t="shared" si="406"/>
        <v>1.819977196447605</v>
      </c>
      <c r="EV165" s="24">
        <f t="shared" si="407"/>
        <v>0.84037605495098666</v>
      </c>
      <c r="EW165" s="24">
        <f t="shared" si="408"/>
        <v>6.1646340586801782E-2</v>
      </c>
      <c r="EX165" s="23">
        <f t="shared" si="409"/>
        <v>15.024708544407373</v>
      </c>
      <c r="EY165" s="23">
        <f t="shared" si="410"/>
        <v>15.926730939945161</v>
      </c>
      <c r="EZ165" s="23">
        <f t="shared" si="411"/>
        <v>13.204731347959768</v>
      </c>
      <c r="FA165" s="23" t="str">
        <f t="shared" si="412"/>
        <v>Good</v>
      </c>
      <c r="FB165" s="23">
        <f t="shared" si="413"/>
        <v>88.127439649531894</v>
      </c>
      <c r="FC165" s="23">
        <f t="shared" si="414"/>
        <v>0.24240754726952268</v>
      </c>
      <c r="FE165" s="23">
        <f t="shared" si="415"/>
        <v>-11.724461169298612</v>
      </c>
      <c r="FF165" s="23">
        <f t="shared" si="416"/>
        <v>8.5883335315486684E-2</v>
      </c>
      <c r="FG165" s="80">
        <f t="shared" si="417"/>
        <v>9.9628032775758907E-2</v>
      </c>
      <c r="FH165" s="80">
        <f t="shared" si="418"/>
        <v>1.2596671999760312</v>
      </c>
      <c r="FI165" s="23">
        <f t="shared" si="419"/>
        <v>6.1647705474362926</v>
      </c>
      <c r="FJ165" s="23">
        <f t="shared" si="420"/>
        <v>1.8352294525637074</v>
      </c>
      <c r="FK165" s="23">
        <f t="shared" si="421"/>
        <v>0</v>
      </c>
      <c r="FL165" s="24">
        <f t="shared" si="422"/>
        <v>8</v>
      </c>
      <c r="FM165" s="23">
        <f t="shared" si="423"/>
        <v>0.52912347029856965</v>
      </c>
      <c r="FN165" s="23">
        <f t="shared" si="424"/>
        <v>0</v>
      </c>
      <c r="FO165" s="23">
        <f t="shared" si="425"/>
        <v>9.9628032775758907E-2</v>
      </c>
      <c r="FP165" s="23">
        <f t="shared" si="426"/>
        <v>0.17733324895630048</v>
      </c>
      <c r="FQ165" s="23">
        <f t="shared" si="427"/>
        <v>0.80608475203062913</v>
      </c>
      <c r="FR165" s="23">
        <f t="shared" si="428"/>
        <v>3.1216154676613863</v>
      </c>
      <c r="FS165" s="23">
        <f t="shared" si="429"/>
        <v>3.9277002196920154</v>
      </c>
      <c r="FT165" s="23">
        <f t="shared" si="430"/>
        <v>1.0722997803079846</v>
      </c>
      <c r="FU165" s="23">
        <f t="shared" si="431"/>
        <v>5</v>
      </c>
      <c r="FV165" s="23">
        <f t="shared" si="432"/>
        <v>0</v>
      </c>
      <c r="FW165" s="23">
        <f t="shared" si="433"/>
        <v>5</v>
      </c>
      <c r="FX165" s="24">
        <f t="shared" si="434"/>
        <v>0</v>
      </c>
      <c r="FY165" s="24">
        <f t="shared" si="435"/>
        <v>0.1873674196680466</v>
      </c>
      <c r="FZ165" s="24">
        <f t="shared" si="436"/>
        <v>1.7363928291721016E-2</v>
      </c>
      <c r="GA165" s="74">
        <f t="shared" si="437"/>
        <v>0.20473134795976761</v>
      </c>
      <c r="GB165" s="74">
        <f t="shared" si="438"/>
        <v>0.20473134795976761</v>
      </c>
      <c r="GC165" s="23">
        <f t="shared" si="439"/>
        <v>1.7952686520402323</v>
      </c>
      <c r="GD165" s="23">
        <f t="shared" si="440"/>
        <v>0</v>
      </c>
      <c r="GE165" s="74">
        <f t="shared" si="441"/>
        <v>2</v>
      </c>
      <c r="GG165" s="24" t="str">
        <f t="shared" si="442"/>
        <v>CALCIC</v>
      </c>
      <c r="GH165" s="83">
        <f t="shared" si="444"/>
        <v>0.69664755143938673</v>
      </c>
    </row>
    <row r="166" spans="1:190" s="23" customFormat="1" ht="18" customHeight="1" x14ac:dyDescent="0.2">
      <c r="A166" s="23" t="s">
        <v>32</v>
      </c>
      <c r="B166" s="23" t="s">
        <v>144</v>
      </c>
      <c r="C166" s="24">
        <v>965</v>
      </c>
      <c r="D166" s="24">
        <v>2</v>
      </c>
      <c r="F166" s="37">
        <v>55.4</v>
      </c>
      <c r="G166" s="37">
        <v>0.6</v>
      </c>
      <c r="H166" s="37">
        <v>19.899999999999999</v>
      </c>
      <c r="I166" s="37">
        <v>6.8</v>
      </c>
      <c r="J166" s="37">
        <v>0.17</v>
      </c>
      <c r="K166" s="37">
        <v>3.64</v>
      </c>
      <c r="L166" s="37">
        <v>7.67</v>
      </c>
      <c r="M166" s="37">
        <v>4.6399999999999997</v>
      </c>
      <c r="N166" s="37">
        <v>1.02</v>
      </c>
      <c r="O166" s="37"/>
      <c r="P166" s="37">
        <v>0.25</v>
      </c>
      <c r="Q166" s="37">
        <f>IF(100-SUM(F166:P166)&lt;0,0,100-SUM(F166:P166))</f>
        <v>0</v>
      </c>
      <c r="S166" s="37">
        <v>41.3</v>
      </c>
      <c r="T166" s="37">
        <v>1.75</v>
      </c>
      <c r="U166" s="37">
        <v>13.7</v>
      </c>
      <c r="V166" s="37">
        <v>10.7</v>
      </c>
      <c r="W166" s="37">
        <v>0.14000000000000001</v>
      </c>
      <c r="X166" s="37">
        <v>15.4</v>
      </c>
      <c r="Y166" s="37">
        <v>11.8</v>
      </c>
      <c r="Z166" s="37">
        <v>2.7</v>
      </c>
      <c r="AA166" s="37">
        <v>0.36</v>
      </c>
      <c r="AB166" s="37"/>
      <c r="AD166" s="38">
        <f t="shared" si="297"/>
        <v>6.0515739680289977</v>
      </c>
      <c r="AE166" s="39"/>
      <c r="AF166" s="58">
        <f t="shared" si="298"/>
        <v>0.37192513368983959</v>
      </c>
      <c r="AG166" s="38">
        <f t="shared" si="299"/>
        <v>2.2000000000000002</v>
      </c>
      <c r="AH166" s="38">
        <f t="shared" si="300"/>
        <v>2.4223779868066799</v>
      </c>
      <c r="AI166" s="38">
        <f t="shared" si="301"/>
        <v>4.3020119377480732</v>
      </c>
      <c r="AJ166" s="39"/>
      <c r="AK166" s="40">
        <f t="shared" si="302"/>
        <v>987.14330410816308</v>
      </c>
      <c r="AL166" s="40">
        <f t="shared" si="303"/>
        <v>971.42568099195921</v>
      </c>
      <c r="AM166" s="40">
        <f t="shared" si="304"/>
        <v>981.39784040777477</v>
      </c>
      <c r="AN166" s="40">
        <f t="shared" si="305"/>
        <v>888.58564803346417</v>
      </c>
      <c r="AO166" s="40">
        <f t="shared" si="306"/>
        <v>961.40559461999021</v>
      </c>
      <c r="AP166" s="40">
        <f t="shared" si="307"/>
        <v>955.55983523277439</v>
      </c>
      <c r="AQ166" s="41"/>
      <c r="AR166" s="40">
        <f t="shared" si="308"/>
        <v>947.91195732048993</v>
      </c>
      <c r="AS166" s="40">
        <f t="shared" si="309"/>
        <v>1008.4099357760888</v>
      </c>
      <c r="AT166" s="41"/>
      <c r="AU166" s="38">
        <f t="shared" si="310"/>
        <v>8.0127198533776074</v>
      </c>
      <c r="AV166" s="38">
        <f t="shared" si="311"/>
        <v>4.8299716343647798</v>
      </c>
      <c r="AW166" s="38">
        <f t="shared" si="312"/>
        <v>4.8286790499524423</v>
      </c>
      <c r="AX166" s="38">
        <f t="shared" si="313"/>
        <v>9.0409762893343721</v>
      </c>
      <c r="AY166" s="38">
        <f t="shared" si="314"/>
        <v>11.390266151611216</v>
      </c>
      <c r="AZ166" s="38">
        <f t="shared" si="315"/>
        <v>3.5555678893265776</v>
      </c>
      <c r="BA166" s="39"/>
      <c r="BB166" s="42">
        <f t="shared" si="316"/>
        <v>0.28045745244475673</v>
      </c>
      <c r="BC166" s="42" t="str">
        <f t="shared" si="317"/>
        <v>NO</v>
      </c>
      <c r="BD166" s="38">
        <f t="shared" si="318"/>
        <v>7.9804753869587106</v>
      </c>
      <c r="BE166" s="38">
        <f t="shared" si="319"/>
        <v>7.1702836284362261</v>
      </c>
      <c r="BF166" s="38">
        <f t="shared" si="320"/>
        <v>8.6232140725182269</v>
      </c>
      <c r="BG166" s="38">
        <f t="shared" si="321"/>
        <v>8.583674191341375</v>
      </c>
      <c r="BH166" s="38">
        <f t="shared" si="322"/>
        <v>6.5477556435060338</v>
      </c>
      <c r="BI166" s="38">
        <f t="shared" si="323"/>
        <v>-1.2643667112900463</v>
      </c>
      <c r="BJ166" s="38">
        <f t="shared" si="324"/>
        <v>8.3704753869587112</v>
      </c>
      <c r="BK166" s="38">
        <f t="shared" si="325"/>
        <v>8.2516824735434309</v>
      </c>
      <c r="BL166" s="24"/>
      <c r="BM166" s="24">
        <f t="shared" si="326"/>
        <v>0.92203787012580651</v>
      </c>
      <c r="BN166" s="24">
        <f t="shared" si="327"/>
        <v>7.5113797403065646E-3</v>
      </c>
      <c r="BO166" s="24">
        <f t="shared" si="328"/>
        <v>0.19517266405782602</v>
      </c>
      <c r="BP166" s="24">
        <f t="shared" si="329"/>
        <v>0</v>
      </c>
      <c r="BQ166" s="24">
        <f t="shared" si="330"/>
        <v>9.4646356672011392E-2</v>
      </c>
      <c r="BR166" s="24">
        <f t="shared" si="331"/>
        <v>2.3964757709251101E-3</v>
      </c>
      <c r="BS166" s="24">
        <f t="shared" si="332"/>
        <v>9.031272019928345E-2</v>
      </c>
      <c r="BT166" s="24">
        <f t="shared" si="333"/>
        <v>0.13677524278943032</v>
      </c>
      <c r="BU166" s="24">
        <f t="shared" si="334"/>
        <v>7.4864187650958619E-2</v>
      </c>
      <c r="BV166" s="24">
        <f t="shared" si="335"/>
        <v>1.0828485285999405E-2</v>
      </c>
      <c r="BW166" s="24">
        <f t="shared" si="336"/>
        <v>1.7613448219984923E-3</v>
      </c>
      <c r="BX166" s="24">
        <f t="shared" si="337"/>
        <v>0</v>
      </c>
      <c r="BY166" s="23">
        <f t="shared" si="338"/>
        <v>1.5363067271145459</v>
      </c>
      <c r="BZ166" s="23">
        <f t="shared" si="339"/>
        <v>1.8189334089313285</v>
      </c>
      <c r="CA166" s="24">
        <f t="shared" si="340"/>
        <v>0.6001652234235515</v>
      </c>
      <c r="CB166" s="24">
        <f t="shared" si="341"/>
        <v>4.8892448413698324E-3</v>
      </c>
      <c r="CC166" s="24">
        <f t="shared" si="342"/>
        <v>0.12704016757408501</v>
      </c>
      <c r="CD166" s="24">
        <f t="shared" si="343"/>
        <v>0</v>
      </c>
      <c r="CE166" s="24">
        <f t="shared" si="344"/>
        <v>6.1606419474432614E-2</v>
      </c>
      <c r="CF166" s="24">
        <f t="shared" si="345"/>
        <v>1.5598940814547581E-3</v>
      </c>
      <c r="CG166" s="24">
        <f t="shared" si="346"/>
        <v>5.8785604856984919E-2</v>
      </c>
      <c r="CH166" s="24">
        <f t="shared" si="347"/>
        <v>8.9028603712696275E-2</v>
      </c>
      <c r="CI166" s="24">
        <f t="shared" si="348"/>
        <v>4.8729974509430632E-2</v>
      </c>
      <c r="CJ166" s="24">
        <f t="shared" si="349"/>
        <v>7.0483876005263636E-3</v>
      </c>
      <c r="CK166" s="24">
        <f t="shared" si="350"/>
        <v>1.1464799254681437E-3</v>
      </c>
      <c r="CL166" s="24">
        <f t="shared" si="351"/>
        <v>0</v>
      </c>
      <c r="CM166" s="23">
        <f t="shared" si="352"/>
        <v>1</v>
      </c>
      <c r="CN166" s="23">
        <f t="shared" si="353"/>
        <v>1</v>
      </c>
      <c r="CP166">
        <f t="shared" si="354"/>
        <v>0.50691128416159459</v>
      </c>
      <c r="CQ166">
        <f t="shared" si="355"/>
        <v>4.1295518040540581E-3</v>
      </c>
      <c r="CR166">
        <f t="shared" si="356"/>
        <v>0.21460121970324919</v>
      </c>
      <c r="CS166">
        <f t="shared" si="357"/>
        <v>0</v>
      </c>
      <c r="CT166">
        <f t="shared" si="358"/>
        <v>5.2033986624952164E-2</v>
      </c>
      <c r="CU166">
        <f t="shared" si="359"/>
        <v>1.3175170455157581E-3</v>
      </c>
      <c r="CV166">
        <f t="shared" si="360"/>
        <v>4.9651471436958521E-2</v>
      </c>
      <c r="CW166">
        <f t="shared" si="361"/>
        <v>7.5195299683779734E-2</v>
      </c>
      <c r="CX166">
        <f t="shared" si="362"/>
        <v>8.2316578807514793E-2</v>
      </c>
      <c r="CY166">
        <f t="shared" si="363"/>
        <v>1.1906412002582797E-2</v>
      </c>
      <c r="CZ166">
        <f t="shared" si="364"/>
        <v>1.9366787297983921E-3</v>
      </c>
      <c r="DA166" s="23">
        <f t="shared" si="365"/>
        <v>0.99999999999999989</v>
      </c>
      <c r="DB166" s="23">
        <f t="shared" si="366"/>
        <v>0.68736758188079083</v>
      </c>
      <c r="DC166" s="23">
        <f t="shared" si="367"/>
        <v>2.1908190909227479E-2</v>
      </c>
      <c r="DD166" s="23">
        <f t="shared" si="368"/>
        <v>0.13436510038151842</v>
      </c>
      <c r="DE166" s="23">
        <f t="shared" si="369"/>
        <v>0</v>
      </c>
      <c r="DF166" s="23">
        <f t="shared" si="370"/>
        <v>0.14892882593978263</v>
      </c>
      <c r="DG166" s="23">
        <f t="shared" si="371"/>
        <v>1.9735682819383262E-3</v>
      </c>
      <c r="DH166" s="23">
        <f t="shared" si="372"/>
        <v>0.3820922777661992</v>
      </c>
      <c r="DI166" s="23">
        <f t="shared" si="373"/>
        <v>0.21042345044527744</v>
      </c>
      <c r="DJ166" s="23">
        <f t="shared" si="374"/>
        <v>4.3563212641721617E-2</v>
      </c>
      <c r="DK166" s="23">
        <f t="shared" si="375"/>
        <v>3.8218183362350843E-3</v>
      </c>
      <c r="DL166" s="23">
        <f t="shared" si="376"/>
        <v>1.6344440265826907</v>
      </c>
      <c r="DM166" s="23">
        <f t="shared" si="377"/>
        <v>0.68736758188079083</v>
      </c>
      <c r="DN166" s="23">
        <f t="shared" si="378"/>
        <v>2.1908190909227479E-2</v>
      </c>
      <c r="DO166" s="23">
        <f t="shared" si="379"/>
        <v>0.26873020076303683</v>
      </c>
      <c r="DP166" s="23">
        <f t="shared" si="380"/>
        <v>0</v>
      </c>
      <c r="DR166" s="23">
        <f t="shared" si="381"/>
        <v>0.14892882593978263</v>
      </c>
      <c r="DS166" s="23">
        <f t="shared" si="382"/>
        <v>1.9735682819383262E-3</v>
      </c>
      <c r="DT166" s="23">
        <f t="shared" si="383"/>
        <v>0.3820922777661992</v>
      </c>
      <c r="DU166" s="23">
        <f t="shared" si="384"/>
        <v>0.21042345044527744</v>
      </c>
      <c r="DV166" s="23">
        <f t="shared" si="385"/>
        <v>8.7126425283443235E-2</v>
      </c>
      <c r="DW166" s="23">
        <f t="shared" si="386"/>
        <v>7.6436366724701686E-3</v>
      </c>
      <c r="DY166" s="23">
        <f t="shared" si="387"/>
        <v>1.3747351637615817</v>
      </c>
      <c r="DZ166" s="23">
        <f t="shared" si="388"/>
        <v>4.3816381818454958E-2</v>
      </c>
      <c r="EA166" s="23">
        <f t="shared" si="389"/>
        <v>0.40309530114455527</v>
      </c>
      <c r="EB166" s="23">
        <f t="shared" si="390"/>
        <v>0</v>
      </c>
      <c r="ED166" s="23">
        <f t="shared" si="391"/>
        <v>0.14892882593978263</v>
      </c>
      <c r="EE166" s="23">
        <f t="shared" si="392"/>
        <v>1.9735682819383262E-3</v>
      </c>
      <c r="EF166" s="23">
        <f t="shared" si="393"/>
        <v>0.3820922777661992</v>
      </c>
      <c r="EG166" s="23">
        <f t="shared" si="394"/>
        <v>0.21042345044527744</v>
      </c>
      <c r="EH166" s="23">
        <f t="shared" si="395"/>
        <v>4.3563212641721617E-2</v>
      </c>
      <c r="EI166" s="23">
        <f t="shared" si="396"/>
        <v>3.8218183362350843E-3</v>
      </c>
      <c r="EJ166" s="23">
        <f t="shared" si="397"/>
        <v>2.6124500001357465</v>
      </c>
      <c r="EK166" s="23">
        <f t="shared" si="398"/>
        <v>8.8039962482745651</v>
      </c>
      <c r="EL166" s="83">
        <f t="shared" si="443"/>
        <v>0.71954254755524316</v>
      </c>
      <c r="EM166" s="24">
        <f t="shared" si="399"/>
        <v>6.0515816120640427</v>
      </c>
      <c r="EN166" s="24">
        <f t="shared" si="400"/>
        <v>0.19287963057132165</v>
      </c>
      <c r="EO166" s="24">
        <f t="shared" si="401"/>
        <v>2.3658996793158469</v>
      </c>
      <c r="EP166" s="24">
        <f t="shared" si="402"/>
        <v>0</v>
      </c>
      <c r="EQ166" s="24"/>
      <c r="ER166" s="24">
        <f t="shared" si="403"/>
        <v>1.3111688248337821</v>
      </c>
      <c r="ES166" s="24">
        <f t="shared" si="404"/>
        <v>1.7375287749898702E-2</v>
      </c>
      <c r="ET166" s="24">
        <f t="shared" si="405"/>
        <v>3.3639389799483008</v>
      </c>
      <c r="EU166" s="24">
        <f t="shared" si="406"/>
        <v>1.8525672682692114</v>
      </c>
      <c r="EV166" s="24">
        <f t="shared" si="407"/>
        <v>0.76706072132100844</v>
      </c>
      <c r="EW166" s="24">
        <f t="shared" si="408"/>
        <v>6.7294548587601241E-2</v>
      </c>
      <c r="EX166" s="23">
        <f t="shared" si="409"/>
        <v>15.155411282752405</v>
      </c>
      <c r="EY166" s="23">
        <f t="shared" si="410"/>
        <v>15.989766552661015</v>
      </c>
      <c r="EZ166" s="23">
        <f t="shared" si="411"/>
        <v>13.302844014483194</v>
      </c>
      <c r="FA166" s="23" t="str">
        <f t="shared" si="412"/>
        <v>Good</v>
      </c>
      <c r="FB166" s="23">
        <f t="shared" si="413"/>
        <v>66.20866628114895</v>
      </c>
      <c r="FC166" s="23">
        <f t="shared" si="414"/>
        <v>0.25947620020706647</v>
      </c>
      <c r="FE166" s="23">
        <f t="shared" si="415"/>
        <v>-11.419628229234405</v>
      </c>
      <c r="FF166" s="23">
        <f t="shared" si="416"/>
        <v>7.8709846884325876E-2</v>
      </c>
      <c r="FG166" s="80">
        <f t="shared" si="417"/>
        <v>8.916549286122373E-2</v>
      </c>
      <c r="FH166" s="80">
        <f t="shared" si="418"/>
        <v>1.2220033319725583</v>
      </c>
      <c r="FI166" s="23">
        <f t="shared" si="419"/>
        <v>6.0515816120640427</v>
      </c>
      <c r="FJ166" s="23">
        <f t="shared" si="420"/>
        <v>1.9484183879359573</v>
      </c>
      <c r="FK166" s="23">
        <f t="shared" si="421"/>
        <v>0</v>
      </c>
      <c r="FL166" s="24">
        <f t="shared" si="422"/>
        <v>8</v>
      </c>
      <c r="FM166" s="23">
        <f t="shared" si="423"/>
        <v>0.41748129137988954</v>
      </c>
      <c r="FN166" s="23">
        <f t="shared" si="424"/>
        <v>0</v>
      </c>
      <c r="FO166" s="23">
        <f t="shared" si="425"/>
        <v>8.916549286122373E-2</v>
      </c>
      <c r="FP166" s="23">
        <f t="shared" si="426"/>
        <v>0.19287963057132165</v>
      </c>
      <c r="FQ166" s="23">
        <f t="shared" si="427"/>
        <v>0.69952641481243494</v>
      </c>
      <c r="FR166" s="23">
        <f t="shared" si="428"/>
        <v>3.3639389799483008</v>
      </c>
      <c r="FS166" s="23">
        <f t="shared" si="429"/>
        <v>4.063465394760736</v>
      </c>
      <c r="FT166" s="23">
        <f t="shared" si="430"/>
        <v>0.93653460523926402</v>
      </c>
      <c r="FU166" s="23">
        <f t="shared" si="431"/>
        <v>5</v>
      </c>
      <c r="FV166" s="23">
        <f t="shared" si="432"/>
        <v>0</v>
      </c>
      <c r="FW166" s="23">
        <f t="shared" si="433"/>
        <v>5</v>
      </c>
      <c r="FX166" s="24">
        <f t="shared" si="434"/>
        <v>0</v>
      </c>
      <c r="FY166" s="24">
        <f t="shared" si="435"/>
        <v>0.28546872673329426</v>
      </c>
      <c r="FZ166" s="24">
        <f t="shared" si="436"/>
        <v>1.7375287749898702E-2</v>
      </c>
      <c r="GA166" s="74">
        <f t="shared" si="437"/>
        <v>0.30284401448319298</v>
      </c>
      <c r="GB166" s="74">
        <f t="shared" si="438"/>
        <v>0.30284401448319298</v>
      </c>
      <c r="GC166" s="23">
        <f t="shared" si="439"/>
        <v>1.697155985516807</v>
      </c>
      <c r="GD166" s="23">
        <f t="shared" si="440"/>
        <v>0</v>
      </c>
      <c r="GE166" s="74">
        <f t="shared" si="441"/>
        <v>2</v>
      </c>
      <c r="GG166" s="24" t="str">
        <f t="shared" si="442"/>
        <v>CALCIC</v>
      </c>
      <c r="GH166" s="83">
        <f t="shared" si="444"/>
        <v>0.71954254755524316</v>
      </c>
    </row>
    <row r="167" spans="1:190" s="23" customFormat="1" ht="18" customHeight="1" x14ac:dyDescent="0.2">
      <c r="A167" s="23" t="s">
        <v>59</v>
      </c>
      <c r="B167" s="23" t="s">
        <v>133</v>
      </c>
      <c r="C167" s="24">
        <v>900</v>
      </c>
      <c r="D167" s="24">
        <v>0.8</v>
      </c>
      <c r="F167" s="37">
        <v>61.5</v>
      </c>
      <c r="G167" s="37"/>
      <c r="H167" s="37">
        <v>17.100000000000001</v>
      </c>
      <c r="I167" s="37">
        <v>1.7</v>
      </c>
      <c r="J167" s="37"/>
      <c r="K167" s="37">
        <v>0.85</v>
      </c>
      <c r="L167" s="37">
        <v>3.15</v>
      </c>
      <c r="M167" s="37">
        <v>3.55</v>
      </c>
      <c r="N167" s="37">
        <v>3.53</v>
      </c>
      <c r="O167" s="37"/>
      <c r="P167" s="37"/>
      <c r="Q167" s="37">
        <v>8.02</v>
      </c>
      <c r="S167" s="37">
        <v>43.49</v>
      </c>
      <c r="T167" s="37"/>
      <c r="U167" s="37">
        <v>13.18</v>
      </c>
      <c r="V167" s="37">
        <v>11.38</v>
      </c>
      <c r="W167" s="37"/>
      <c r="X167" s="37">
        <v>15.78</v>
      </c>
      <c r="Y167" s="37">
        <v>11.68</v>
      </c>
      <c r="Z167" s="37">
        <v>2.2400000000000002</v>
      </c>
      <c r="AA167" s="37">
        <v>1.1200000000000001</v>
      </c>
      <c r="AB167" s="37"/>
      <c r="AD167" s="38">
        <f t="shared" si="297"/>
        <v>12.137724963612202</v>
      </c>
      <c r="AE167" s="39"/>
      <c r="AF167" s="58">
        <f t="shared" si="298"/>
        <v>0.36058301647655261</v>
      </c>
      <c r="AG167" s="38">
        <f t="shared" si="299"/>
        <v>7.2</v>
      </c>
      <c r="AH167" s="38">
        <f t="shared" si="300"/>
        <v>6.1305850019451604</v>
      </c>
      <c r="AI167" s="38">
        <f t="shared" si="301"/>
        <v>9.5318988072400899</v>
      </c>
      <c r="AJ167" s="39"/>
      <c r="AK167" s="40">
        <f t="shared" si="302"/>
        <v>912.70161434838235</v>
      </c>
      <c r="AL167" s="40">
        <f t="shared" si="303"/>
        <v>910.83214403507736</v>
      </c>
      <c r="AM167" s="40">
        <f t="shared" si="304"/>
        <v>936.71956633710101</v>
      </c>
      <c r="AN167" s="40" t="e">
        <f t="shared" si="305"/>
        <v>#NUM!</v>
      </c>
      <c r="AO167" s="40" t="e">
        <f t="shared" si="306"/>
        <v>#NUM!</v>
      </c>
      <c r="AP167" s="40" t="e">
        <f t="shared" si="307"/>
        <v>#NUM!</v>
      </c>
      <c r="AQ167" s="41"/>
      <c r="AR167" s="40">
        <f t="shared" si="308"/>
        <v>912.18754308933717</v>
      </c>
      <c r="AS167" s="40">
        <f t="shared" si="309"/>
        <v>927.25898705937277</v>
      </c>
      <c r="AT167" s="41"/>
      <c r="AU167" s="38">
        <f t="shared" si="310"/>
        <v>7.2080197616559012</v>
      </c>
      <c r="AV167" s="38">
        <f t="shared" si="311"/>
        <v>3.9769779154225038</v>
      </c>
      <c r="AW167" s="38">
        <f t="shared" si="312"/>
        <v>4.1705176519154943</v>
      </c>
      <c r="AX167" s="38">
        <f t="shared" si="313"/>
        <v>9.3915669012709646</v>
      </c>
      <c r="AY167" s="38">
        <f t="shared" si="314"/>
        <v>13.036530974863162</v>
      </c>
      <c r="AZ167" s="38">
        <f t="shared" si="315"/>
        <v>3.08609304649538</v>
      </c>
      <c r="BA167" s="39"/>
      <c r="BB167" s="42">
        <f t="shared" si="316"/>
        <v>0.28803315496059229</v>
      </c>
      <c r="BC167" s="42" t="e">
        <f t="shared" si="317"/>
        <v>#NUM!</v>
      </c>
      <c r="BD167" s="38">
        <f t="shared" si="318"/>
        <v>7.4021969564807328</v>
      </c>
      <c r="BE167" s="38">
        <f t="shared" si="319"/>
        <v>6.4871328047351398</v>
      </c>
      <c r="BF167" s="38">
        <f t="shared" si="320"/>
        <v>7.2740146392629494</v>
      </c>
      <c r="BG167" s="38">
        <f t="shared" si="321"/>
        <v>7.9352665675052343</v>
      </c>
      <c r="BH167" s="38">
        <f t="shared" si="322"/>
        <v>6.0614499256289269</v>
      </c>
      <c r="BI167" s="38">
        <f t="shared" si="323"/>
        <v>1.3934730184347481</v>
      </c>
      <c r="BJ167" s="38">
        <f t="shared" si="324"/>
        <v>7.7921969564807334</v>
      </c>
      <c r="BK167" s="38">
        <f t="shared" si="325"/>
        <v>7.7044448335682461</v>
      </c>
      <c r="BL167" s="24"/>
      <c r="BM167" s="24">
        <f t="shared" si="326"/>
        <v>1.0235618955367709</v>
      </c>
      <c r="BN167" s="24">
        <f t="shared" si="327"/>
        <v>0</v>
      </c>
      <c r="BO167" s="24">
        <f t="shared" si="328"/>
        <v>0.16771118368788068</v>
      </c>
      <c r="BP167" s="24">
        <f t="shared" si="329"/>
        <v>0</v>
      </c>
      <c r="BQ167" s="24">
        <f t="shared" si="330"/>
        <v>2.3661589168002848E-2</v>
      </c>
      <c r="BR167" s="24">
        <f t="shared" si="331"/>
        <v>0</v>
      </c>
      <c r="BS167" s="24">
        <f t="shared" si="332"/>
        <v>2.1089508837744762E-2</v>
      </c>
      <c r="BT167" s="24">
        <f t="shared" si="333"/>
        <v>5.6172361771408802E-2</v>
      </c>
      <c r="BU167" s="24">
        <f t="shared" si="334"/>
        <v>5.7277557362263601E-2</v>
      </c>
      <c r="BV167" s="24">
        <f t="shared" si="335"/>
        <v>3.7475052019194023E-2</v>
      </c>
      <c r="BW167" s="24">
        <f t="shared" si="336"/>
        <v>0</v>
      </c>
      <c r="BX167" s="24">
        <f t="shared" si="337"/>
        <v>0.44521224744474813</v>
      </c>
      <c r="BY167" s="23">
        <f t="shared" si="338"/>
        <v>1.8321613958280136</v>
      </c>
      <c r="BZ167" s="23">
        <f t="shared" si="339"/>
        <v>1.6494129414526038</v>
      </c>
      <c r="CA167" s="24">
        <f t="shared" si="340"/>
        <v>0.55866360783908442</v>
      </c>
      <c r="CB167" s="24">
        <f t="shared" si="341"/>
        <v>0</v>
      </c>
      <c r="CC167" s="24">
        <f t="shared" si="342"/>
        <v>9.1537341671849015E-2</v>
      </c>
      <c r="CD167" s="24">
        <f t="shared" si="343"/>
        <v>0</v>
      </c>
      <c r="CE167" s="24">
        <f t="shared" si="344"/>
        <v>1.2914576860904442E-2</v>
      </c>
      <c r="CF167" s="24">
        <f t="shared" si="345"/>
        <v>0</v>
      </c>
      <c r="CG167" s="24">
        <f t="shared" si="346"/>
        <v>1.1510726558133665E-2</v>
      </c>
      <c r="CH167" s="24">
        <f t="shared" si="347"/>
        <v>3.0659068518372901E-2</v>
      </c>
      <c r="CI167" s="24">
        <f t="shared" si="348"/>
        <v>3.1262288078271618E-2</v>
      </c>
      <c r="CJ167" s="24">
        <f t="shared" si="349"/>
        <v>2.0454012460107435E-2</v>
      </c>
      <c r="CK167" s="24">
        <f t="shared" si="350"/>
        <v>0</v>
      </c>
      <c r="CL167" s="24">
        <f t="shared" si="351"/>
        <v>0.24299837801327659</v>
      </c>
      <c r="CM167" s="23">
        <f t="shared" si="352"/>
        <v>1</v>
      </c>
      <c r="CN167" s="23">
        <f t="shared" si="353"/>
        <v>0.75700162198672349</v>
      </c>
      <c r="CP167">
        <f t="shared" si="354"/>
        <v>0.62056133416495518</v>
      </c>
      <c r="CQ167">
        <f t="shared" si="355"/>
        <v>0</v>
      </c>
      <c r="CR167">
        <f t="shared" si="356"/>
        <v>0.20335863684952166</v>
      </c>
      <c r="CS167">
        <f t="shared" si="357"/>
        <v>0</v>
      </c>
      <c r="CT167">
        <f t="shared" si="358"/>
        <v>1.4345461087000189E-2</v>
      </c>
      <c r="CU167">
        <f t="shared" si="359"/>
        <v>0</v>
      </c>
      <c r="CV167">
        <f t="shared" si="360"/>
        <v>1.2786069702576524E-2</v>
      </c>
      <c r="CW167">
        <f t="shared" si="361"/>
        <v>3.4055972497668757E-2</v>
      </c>
      <c r="CX167">
        <f t="shared" si="362"/>
        <v>6.9452052815616255E-2</v>
      </c>
      <c r="CY167">
        <f t="shared" si="363"/>
        <v>4.5440472882661537E-2</v>
      </c>
      <c r="CZ167">
        <f t="shared" si="364"/>
        <v>0</v>
      </c>
      <c r="DA167" s="23">
        <f t="shared" si="365"/>
        <v>1.0000000000000002</v>
      </c>
      <c r="DB167" s="23">
        <f t="shared" si="366"/>
        <v>0.72381637133161247</v>
      </c>
      <c r="DC167" s="23">
        <f t="shared" si="367"/>
        <v>0</v>
      </c>
      <c r="DD167" s="23">
        <f t="shared" si="368"/>
        <v>0.12926511116995715</v>
      </c>
      <c r="DE167" s="23">
        <f t="shared" si="369"/>
        <v>0</v>
      </c>
      <c r="DF167" s="23">
        <f t="shared" si="370"/>
        <v>0.15839346160698378</v>
      </c>
      <c r="DG167" s="23">
        <f t="shared" si="371"/>
        <v>0</v>
      </c>
      <c r="DH167" s="23">
        <f t="shared" si="372"/>
        <v>0.39152052877601451</v>
      </c>
      <c r="DI167" s="23">
        <f t="shared" si="373"/>
        <v>0.20828355094922377</v>
      </c>
      <c r="DJ167" s="23">
        <f t="shared" si="374"/>
        <v>3.6141331969428307E-2</v>
      </c>
      <c r="DK167" s="23">
        <f t="shared" si="375"/>
        <v>1.1890101490509153E-2</v>
      </c>
      <c r="DL167" s="23">
        <f t="shared" si="376"/>
        <v>1.6593104572937289</v>
      </c>
      <c r="DM167" s="23">
        <f t="shared" si="377"/>
        <v>0.72381637133161247</v>
      </c>
      <c r="DN167" s="23">
        <f t="shared" si="378"/>
        <v>0</v>
      </c>
      <c r="DO167" s="23">
        <f t="shared" si="379"/>
        <v>0.2585302223399143</v>
      </c>
      <c r="DP167" s="23">
        <f t="shared" si="380"/>
        <v>0</v>
      </c>
      <c r="DR167" s="23">
        <f t="shared" si="381"/>
        <v>0.15839346160698378</v>
      </c>
      <c r="DS167" s="23">
        <f t="shared" si="382"/>
        <v>0</v>
      </c>
      <c r="DT167" s="23">
        <f t="shared" si="383"/>
        <v>0.39152052877601451</v>
      </c>
      <c r="DU167" s="23">
        <f t="shared" si="384"/>
        <v>0.20828355094922377</v>
      </c>
      <c r="DV167" s="23">
        <f t="shared" si="385"/>
        <v>7.2282663938856614E-2</v>
      </c>
      <c r="DW167" s="23">
        <f t="shared" si="386"/>
        <v>2.3780202981018305E-2</v>
      </c>
      <c r="DY167" s="23">
        <f t="shared" si="387"/>
        <v>1.4476327426632249</v>
      </c>
      <c r="DZ167" s="23">
        <f t="shared" si="388"/>
        <v>0</v>
      </c>
      <c r="EA167" s="23">
        <f t="shared" si="389"/>
        <v>0.38779533350987144</v>
      </c>
      <c r="EB167" s="23">
        <f t="shared" si="390"/>
        <v>0</v>
      </c>
      <c r="ED167" s="23">
        <f t="shared" si="391"/>
        <v>0.15839346160698378</v>
      </c>
      <c r="EE167" s="23">
        <f t="shared" si="392"/>
        <v>0</v>
      </c>
      <c r="EF167" s="23">
        <f t="shared" si="393"/>
        <v>0.39152052877601451</v>
      </c>
      <c r="EG167" s="23">
        <f t="shared" si="394"/>
        <v>0.20828355094922377</v>
      </c>
      <c r="EH167" s="23">
        <f t="shared" si="395"/>
        <v>3.6141331969428307E-2</v>
      </c>
      <c r="EI167" s="23">
        <f t="shared" si="396"/>
        <v>1.1890101490509153E-2</v>
      </c>
      <c r="EJ167" s="23">
        <f t="shared" si="397"/>
        <v>2.6416570509652555</v>
      </c>
      <c r="EK167" s="23">
        <f t="shared" si="398"/>
        <v>8.706656298021672</v>
      </c>
      <c r="EL167" s="83">
        <f t="shared" si="443"/>
        <v>0.71196684503940777</v>
      </c>
      <c r="EM167" s="24">
        <f t="shared" si="399"/>
        <v>6.3020203680655769</v>
      </c>
      <c r="EN167" s="24">
        <f t="shared" si="400"/>
        <v>0</v>
      </c>
      <c r="EO167" s="24">
        <f t="shared" si="401"/>
        <v>2.2509337885647578</v>
      </c>
      <c r="EP167" s="24">
        <f t="shared" si="402"/>
        <v>0</v>
      </c>
      <c r="EQ167" s="24"/>
      <c r="ER167" s="24">
        <f t="shared" si="403"/>
        <v>1.3790774300658992</v>
      </c>
      <c r="ES167" s="24">
        <f t="shared" si="404"/>
        <v>0</v>
      </c>
      <c r="ET167" s="24">
        <f t="shared" si="405"/>
        <v>3.4088346776724618</v>
      </c>
      <c r="EU167" s="24">
        <f t="shared" si="406"/>
        <v>1.8134532906463769</v>
      </c>
      <c r="EV167" s="24">
        <f t="shared" si="407"/>
        <v>0.62934031122102996</v>
      </c>
      <c r="EW167" s="24">
        <f t="shared" si="408"/>
        <v>0.20704605405291676</v>
      </c>
      <c r="EX167" s="23">
        <f t="shared" si="409"/>
        <v>15.154319555015073</v>
      </c>
      <c r="EY167" s="23">
        <f t="shared" si="410"/>
        <v>15.99070592028902</v>
      </c>
      <c r="EZ167" s="23">
        <f t="shared" si="411"/>
        <v>13.340866264368696</v>
      </c>
      <c r="FA167" s="23" t="str">
        <f t="shared" si="412"/>
        <v>Good</v>
      </c>
      <c r="FB167" s="23">
        <f t="shared" si="413"/>
        <v>259.79344761492581</v>
      </c>
      <c r="FC167" s="23">
        <f t="shared" si="414"/>
        <v>0.14344514261911312</v>
      </c>
      <c r="FE167" s="23">
        <f t="shared" si="415"/>
        <v>-12.040673684560717</v>
      </c>
      <c r="FF167" s="23">
        <f t="shared" si="416"/>
        <v>0.10076785876090749</v>
      </c>
      <c r="FG167" s="80">
        <f t="shared" si="417"/>
        <v>0.11565755197012088</v>
      </c>
      <c r="FH167" s="80">
        <f t="shared" si="418"/>
        <v>1.2634198780957784</v>
      </c>
      <c r="FI167" s="23">
        <f t="shared" si="419"/>
        <v>6.3020203680655769</v>
      </c>
      <c r="FJ167" s="23">
        <f t="shared" si="420"/>
        <v>1.6979796319344231</v>
      </c>
      <c r="FK167" s="23">
        <f t="shared" si="421"/>
        <v>0</v>
      </c>
      <c r="FL167" s="24">
        <f t="shared" si="422"/>
        <v>8</v>
      </c>
      <c r="FM167" s="23">
        <f t="shared" si="423"/>
        <v>0.55295415663033465</v>
      </c>
      <c r="FN167" s="23">
        <f t="shared" si="424"/>
        <v>0</v>
      </c>
      <c r="FO167" s="23">
        <f t="shared" si="425"/>
        <v>0.11565755197012088</v>
      </c>
      <c r="FP167" s="23">
        <f t="shared" si="426"/>
        <v>0</v>
      </c>
      <c r="FQ167" s="23">
        <f t="shared" si="427"/>
        <v>0.66861170860045549</v>
      </c>
      <c r="FR167" s="23">
        <f t="shared" si="428"/>
        <v>3.4088346776724618</v>
      </c>
      <c r="FS167" s="23">
        <f t="shared" si="429"/>
        <v>4.0774463862729178</v>
      </c>
      <c r="FT167" s="23">
        <f t="shared" si="430"/>
        <v>0.92255361372708222</v>
      </c>
      <c r="FU167" s="23">
        <f t="shared" si="431"/>
        <v>5</v>
      </c>
      <c r="FV167" s="23">
        <f t="shared" si="432"/>
        <v>0</v>
      </c>
      <c r="FW167" s="23">
        <f t="shared" si="433"/>
        <v>5</v>
      </c>
      <c r="FX167" s="24">
        <f t="shared" si="434"/>
        <v>0</v>
      </c>
      <c r="FY167" s="24">
        <f t="shared" si="435"/>
        <v>0.34086626436869616</v>
      </c>
      <c r="FZ167" s="24">
        <f t="shared" si="436"/>
        <v>0</v>
      </c>
      <c r="GA167" s="74">
        <f t="shared" si="437"/>
        <v>0.34086626436869616</v>
      </c>
      <c r="GB167" s="74">
        <f t="shared" si="438"/>
        <v>0.34086626436869616</v>
      </c>
      <c r="GC167" s="23">
        <f t="shared" si="439"/>
        <v>1.6591337356313038</v>
      </c>
      <c r="GD167" s="23">
        <f t="shared" si="440"/>
        <v>0</v>
      </c>
      <c r="GE167" s="74">
        <f t="shared" si="441"/>
        <v>2</v>
      </c>
      <c r="GG167" s="24" t="str">
        <f t="shared" si="442"/>
        <v>CALCIC</v>
      </c>
      <c r="GH167" s="83">
        <f t="shared" si="444"/>
        <v>0.71196684503940777</v>
      </c>
    </row>
    <row r="168" spans="1:190" s="23" customFormat="1" ht="18" customHeight="1" x14ac:dyDescent="0.2">
      <c r="A168" s="23" t="s">
        <v>59</v>
      </c>
      <c r="B168" s="23" t="s">
        <v>133</v>
      </c>
      <c r="C168" s="24">
        <v>900</v>
      </c>
      <c r="D168" s="24">
        <v>0.8</v>
      </c>
      <c r="F168" s="37">
        <v>64.55</v>
      </c>
      <c r="G168" s="37"/>
      <c r="H168" s="37">
        <v>16.39</v>
      </c>
      <c r="I168" s="37">
        <v>1</v>
      </c>
      <c r="J168" s="37"/>
      <c r="K168" s="37">
        <v>0.65</v>
      </c>
      <c r="L168" s="37">
        <v>2.4</v>
      </c>
      <c r="M168" s="37">
        <v>3.55</v>
      </c>
      <c r="N168" s="37">
        <v>4.21</v>
      </c>
      <c r="O168" s="37"/>
      <c r="P168" s="37"/>
      <c r="Q168" s="37">
        <v>6.01</v>
      </c>
      <c r="S168" s="37">
        <v>45.12</v>
      </c>
      <c r="T168" s="37"/>
      <c r="U168" s="37">
        <v>13.06</v>
      </c>
      <c r="V168" s="37">
        <v>8.9700000000000006</v>
      </c>
      <c r="W168" s="37"/>
      <c r="X168" s="37">
        <v>15.29</v>
      </c>
      <c r="Y168" s="37">
        <v>11.6</v>
      </c>
      <c r="Z168" s="37">
        <v>2.31</v>
      </c>
      <c r="AA168" s="37">
        <v>1.0900000000000001</v>
      </c>
      <c r="AB168" s="37"/>
      <c r="AD168" s="38">
        <f t="shared" si="297"/>
        <v>11.356910468124347</v>
      </c>
      <c r="AE168" s="39"/>
      <c r="AF168" s="58">
        <f t="shared" si="298"/>
        <v>0.38132766514061484</v>
      </c>
      <c r="AG168" s="38">
        <f t="shared" si="299"/>
        <v>6.3</v>
      </c>
      <c r="AH168" s="38">
        <f t="shared" si="300"/>
        <v>5.0797197691645444</v>
      </c>
      <c r="AI168" s="38">
        <f t="shared" si="301"/>
        <v>9.0507200215563799</v>
      </c>
      <c r="AJ168" s="39"/>
      <c r="AK168" s="40">
        <f t="shared" si="302"/>
        <v>905.08066229533608</v>
      </c>
      <c r="AL168" s="40">
        <f t="shared" si="303"/>
        <v>904.65469923730689</v>
      </c>
      <c r="AM168" s="40">
        <f t="shared" si="304"/>
        <v>896.52539113109765</v>
      </c>
      <c r="AN168" s="40" t="e">
        <f t="shared" si="305"/>
        <v>#NUM!</v>
      </c>
      <c r="AO168" s="40" t="e">
        <f t="shared" si="306"/>
        <v>#NUM!</v>
      </c>
      <c r="AP168" s="40" t="e">
        <f t="shared" si="307"/>
        <v>#NUM!</v>
      </c>
      <c r="AQ168" s="41"/>
      <c r="AR168" s="40">
        <f t="shared" si="308"/>
        <v>915.66110185869081</v>
      </c>
      <c r="AS168" s="40">
        <f t="shared" si="309"/>
        <v>918.62455423033805</v>
      </c>
      <c r="AT168" s="41"/>
      <c r="AU168" s="38">
        <f t="shared" si="310"/>
        <v>6.7022247767719074</v>
      </c>
      <c r="AV168" s="38">
        <f t="shared" si="311"/>
        <v>4.0917133240993593</v>
      </c>
      <c r="AW168" s="38">
        <f t="shared" si="312"/>
        <v>3.891617933493015</v>
      </c>
      <c r="AX168" s="38">
        <f t="shared" si="313"/>
        <v>11.27401055916509</v>
      </c>
      <c r="AY168" s="38">
        <f t="shared" si="314"/>
        <v>23.295532552779328</v>
      </c>
      <c r="AZ168" s="38">
        <f t="shared" si="315"/>
        <v>3.1187117144733683</v>
      </c>
      <c r="BA168" s="39"/>
      <c r="BB168" s="42">
        <f t="shared" si="316"/>
        <v>0.24761310603152201</v>
      </c>
      <c r="BC168" s="42" t="e">
        <f t="shared" si="317"/>
        <v>#NUM!</v>
      </c>
      <c r="BD168" s="38">
        <f t="shared" si="318"/>
        <v>7.2804161611470644</v>
      </c>
      <c r="BE168" s="38">
        <f t="shared" si="319"/>
        <v>6.3476464821223004</v>
      </c>
      <c r="BF168" s="38">
        <f t="shared" si="320"/>
        <v>7.0179856781401684</v>
      </c>
      <c r="BG168" s="38">
        <f t="shared" si="321"/>
        <v>7.7987171270118161</v>
      </c>
      <c r="BH168" s="38">
        <f t="shared" si="322"/>
        <v>5.9590378452588633</v>
      </c>
      <c r="BI168" s="38">
        <f t="shared" si="323"/>
        <v>1.3121956240985027</v>
      </c>
      <c r="BJ168" s="38">
        <f t="shared" si="324"/>
        <v>7.6704161611470649</v>
      </c>
      <c r="BK168" s="38">
        <f t="shared" si="325"/>
        <v>7.5892009795347963</v>
      </c>
      <c r="BL168" s="24"/>
      <c r="BM168" s="24">
        <f t="shared" si="326"/>
        <v>1.0743239082422529</v>
      </c>
      <c r="BN168" s="24">
        <f t="shared" si="327"/>
        <v>0</v>
      </c>
      <c r="BO168" s="24">
        <f t="shared" si="328"/>
        <v>0.16074773687978738</v>
      </c>
      <c r="BP168" s="24">
        <f t="shared" si="329"/>
        <v>0</v>
      </c>
      <c r="BQ168" s="24">
        <f t="shared" si="330"/>
        <v>1.3918581863531088E-2</v>
      </c>
      <c r="BR168" s="24">
        <f t="shared" si="331"/>
        <v>0</v>
      </c>
      <c r="BS168" s="24">
        <f t="shared" si="332"/>
        <v>1.6127271464157759E-2</v>
      </c>
      <c r="BT168" s="24">
        <f t="shared" si="333"/>
        <v>4.2797989921073372E-2</v>
      </c>
      <c r="BU168" s="24">
        <f t="shared" si="334"/>
        <v>5.7277557362263601E-2</v>
      </c>
      <c r="BV168" s="24">
        <f t="shared" si="335"/>
        <v>4.4694042209860292E-2</v>
      </c>
      <c r="BW168" s="24">
        <f t="shared" si="336"/>
        <v>0</v>
      </c>
      <c r="BX168" s="24">
        <f t="shared" si="337"/>
        <v>0.33363162183827139</v>
      </c>
      <c r="BY168" s="23">
        <f t="shared" si="338"/>
        <v>1.7435187097811977</v>
      </c>
      <c r="BZ168" s="23">
        <f t="shared" si="339"/>
        <v>1.6726064243948375</v>
      </c>
      <c r="CA168" s="24">
        <f t="shared" si="340"/>
        <v>0.61618146235842508</v>
      </c>
      <c r="CB168" s="24">
        <f t="shared" si="341"/>
        <v>0</v>
      </c>
      <c r="CC168" s="24">
        <f t="shared" si="342"/>
        <v>9.2197311091637424E-2</v>
      </c>
      <c r="CD168" s="24">
        <f t="shared" si="343"/>
        <v>0</v>
      </c>
      <c r="CE168" s="24">
        <f t="shared" si="344"/>
        <v>7.9830412977201694E-3</v>
      </c>
      <c r="CF168" s="24">
        <f t="shared" si="345"/>
        <v>0</v>
      </c>
      <c r="CG168" s="24">
        <f t="shared" si="346"/>
        <v>9.2498413545453982E-3</v>
      </c>
      <c r="CH168" s="24">
        <f t="shared" si="347"/>
        <v>2.4546906024567005E-2</v>
      </c>
      <c r="CI168" s="24">
        <f t="shared" si="348"/>
        <v>3.2851702158935611E-2</v>
      </c>
      <c r="CJ168" s="24">
        <f t="shared" si="349"/>
        <v>2.563439208258864E-2</v>
      </c>
      <c r="CK168" s="24">
        <f t="shared" si="350"/>
        <v>0</v>
      </c>
      <c r="CL168" s="24">
        <f t="shared" si="351"/>
        <v>0.19135534363158074</v>
      </c>
      <c r="CM168" s="23">
        <f t="shared" si="352"/>
        <v>1.0000000000000002</v>
      </c>
      <c r="CN168" s="23">
        <f t="shared" si="353"/>
        <v>0.80864465636841942</v>
      </c>
      <c r="CP168">
        <f t="shared" si="354"/>
        <v>0.64230526235779106</v>
      </c>
      <c r="CQ168">
        <f t="shared" si="355"/>
        <v>0</v>
      </c>
      <c r="CR168">
        <f t="shared" si="356"/>
        <v>0.19221226767432417</v>
      </c>
      <c r="CS168">
        <f t="shared" si="357"/>
        <v>0</v>
      </c>
      <c r="CT168">
        <f t="shared" si="358"/>
        <v>8.3214925283854168E-3</v>
      </c>
      <c r="CU168">
        <f t="shared" si="359"/>
        <v>0</v>
      </c>
      <c r="CV168">
        <f t="shared" si="360"/>
        <v>9.6420001914035072E-3</v>
      </c>
      <c r="CW168">
        <f t="shared" si="361"/>
        <v>2.5587603453429295E-2</v>
      </c>
      <c r="CX168">
        <f t="shared" si="362"/>
        <v>6.848898405132825E-2</v>
      </c>
      <c r="CY168">
        <f t="shared" si="363"/>
        <v>5.3442389743338405E-2</v>
      </c>
      <c r="CZ168">
        <f t="shared" si="364"/>
        <v>0</v>
      </c>
      <c r="DA168" s="23">
        <f t="shared" si="365"/>
        <v>1.0000000000000002</v>
      </c>
      <c r="DB168" s="23">
        <f t="shared" si="366"/>
        <v>0.75094492238405042</v>
      </c>
      <c r="DC168" s="23">
        <f t="shared" si="367"/>
        <v>0</v>
      </c>
      <c r="DD168" s="23">
        <f t="shared" si="368"/>
        <v>0.12808819058267376</v>
      </c>
      <c r="DE168" s="23">
        <f t="shared" si="369"/>
        <v>0</v>
      </c>
      <c r="DF168" s="23">
        <f t="shared" si="370"/>
        <v>0.12484967931587387</v>
      </c>
      <c r="DG168" s="23">
        <f t="shared" si="371"/>
        <v>0</v>
      </c>
      <c r="DH168" s="23">
        <f t="shared" si="372"/>
        <v>0.37936304721072633</v>
      </c>
      <c r="DI168" s="23">
        <f t="shared" si="373"/>
        <v>0.20685695128518797</v>
      </c>
      <c r="DJ168" s="23">
        <f t="shared" si="374"/>
        <v>3.7270748593472937E-2</v>
      </c>
      <c r="DK168" s="23">
        <f t="shared" si="375"/>
        <v>1.1571616629156229E-2</v>
      </c>
      <c r="DL168" s="23">
        <f t="shared" si="376"/>
        <v>1.6389451560011414</v>
      </c>
      <c r="DM168" s="23">
        <f t="shared" si="377"/>
        <v>0.75094492238405042</v>
      </c>
      <c r="DN168" s="23">
        <f t="shared" si="378"/>
        <v>0</v>
      </c>
      <c r="DO168" s="23">
        <f t="shared" si="379"/>
        <v>0.25617638116534752</v>
      </c>
      <c r="DP168" s="23">
        <f t="shared" si="380"/>
        <v>0</v>
      </c>
      <c r="DR168" s="23">
        <f t="shared" si="381"/>
        <v>0.12484967931587387</v>
      </c>
      <c r="DS168" s="23">
        <f t="shared" si="382"/>
        <v>0</v>
      </c>
      <c r="DT168" s="23">
        <f t="shared" si="383"/>
        <v>0.37936304721072633</v>
      </c>
      <c r="DU168" s="23">
        <f t="shared" si="384"/>
        <v>0.20685695128518797</v>
      </c>
      <c r="DV168" s="23">
        <f t="shared" si="385"/>
        <v>7.4541497186945874E-2</v>
      </c>
      <c r="DW168" s="23">
        <f t="shared" si="386"/>
        <v>2.3143233258312457E-2</v>
      </c>
      <c r="DY168" s="23">
        <f t="shared" si="387"/>
        <v>1.5018898447681008</v>
      </c>
      <c r="DZ168" s="23">
        <f t="shared" si="388"/>
        <v>0</v>
      </c>
      <c r="EA168" s="23">
        <f t="shared" si="389"/>
        <v>0.38426457174802131</v>
      </c>
      <c r="EB168" s="23">
        <f t="shared" si="390"/>
        <v>0</v>
      </c>
      <c r="ED168" s="23">
        <f t="shared" si="391"/>
        <v>0.12484967931587387</v>
      </c>
      <c r="EE168" s="23">
        <f t="shared" si="392"/>
        <v>0</v>
      </c>
      <c r="EF168" s="23">
        <f t="shared" si="393"/>
        <v>0.37936304721072633</v>
      </c>
      <c r="EG168" s="23">
        <f t="shared" si="394"/>
        <v>0.20685695128518797</v>
      </c>
      <c r="EH168" s="23">
        <f t="shared" si="395"/>
        <v>3.7270748593472937E-2</v>
      </c>
      <c r="EI168" s="23">
        <f t="shared" si="396"/>
        <v>1.1571616629156229E-2</v>
      </c>
      <c r="EJ168" s="23">
        <f t="shared" si="397"/>
        <v>2.6460664595505392</v>
      </c>
      <c r="EK168" s="23">
        <f t="shared" si="398"/>
        <v>8.6921475146572007</v>
      </c>
      <c r="EL168" s="83">
        <f t="shared" si="443"/>
        <v>0.75238689396847791</v>
      </c>
      <c r="EM168" s="24">
        <f t="shared" si="399"/>
        <v>6.5273240407449684</v>
      </c>
      <c r="EN168" s="24">
        <f t="shared" si="400"/>
        <v>0</v>
      </c>
      <c r="EO168" s="24">
        <f t="shared" si="401"/>
        <v>2.2267228948602513</v>
      </c>
      <c r="EP168" s="24">
        <f t="shared" si="402"/>
        <v>0</v>
      </c>
      <c r="EQ168" s="24"/>
      <c r="ER168" s="24">
        <f t="shared" si="403"/>
        <v>1.0852118297712217</v>
      </c>
      <c r="ES168" s="24">
        <f t="shared" si="404"/>
        <v>0</v>
      </c>
      <c r="ET168" s="24">
        <f t="shared" si="405"/>
        <v>3.2974795679654973</v>
      </c>
      <c r="EU168" s="24">
        <f t="shared" si="406"/>
        <v>1.7980311350031122</v>
      </c>
      <c r="EV168" s="24">
        <f t="shared" si="407"/>
        <v>0.64792568951233831</v>
      </c>
      <c r="EW168" s="24">
        <f t="shared" si="408"/>
        <v>0.20116439744737249</v>
      </c>
      <c r="EX168" s="23">
        <f t="shared" si="409"/>
        <v>14.934769468345053</v>
      </c>
      <c r="EY168" s="23">
        <f t="shared" si="410"/>
        <v>15.783859555304764</v>
      </c>
      <c r="EZ168" s="23">
        <f t="shared" si="411"/>
        <v>13.13673833334194</v>
      </c>
      <c r="FA168" s="23" t="str">
        <f t="shared" si="412"/>
        <v>Good</v>
      </c>
      <c r="FB168" s="23">
        <f t="shared" si="413"/>
        <v>338.43150117795005</v>
      </c>
      <c r="FC168" s="23">
        <f t="shared" si="414"/>
        <v>0.11748217903407546</v>
      </c>
      <c r="FE168" s="23">
        <f t="shared" si="415"/>
        <v>-12.21967865859679</v>
      </c>
      <c r="FF168" s="23">
        <f t="shared" si="416"/>
        <v>0.10225563309312805</v>
      </c>
      <c r="FG168" s="80">
        <f t="shared" si="417"/>
        <v>9.2127841232037766E-2</v>
      </c>
      <c r="FH168" s="80">
        <f t="shared" si="418"/>
        <v>0.99308398853918389</v>
      </c>
      <c r="FI168" s="23">
        <f t="shared" si="419"/>
        <v>6.5273240407449684</v>
      </c>
      <c r="FJ168" s="23">
        <f t="shared" si="420"/>
        <v>1.4726759592550316</v>
      </c>
      <c r="FK168" s="23">
        <f t="shared" si="421"/>
        <v>0</v>
      </c>
      <c r="FL168" s="24">
        <f t="shared" si="422"/>
        <v>8</v>
      </c>
      <c r="FM168" s="23">
        <f t="shared" si="423"/>
        <v>0.75404693560521974</v>
      </c>
      <c r="FN168" s="23">
        <f t="shared" si="424"/>
        <v>0</v>
      </c>
      <c r="FO168" s="23">
        <f t="shared" si="425"/>
        <v>9.2127841232037766E-2</v>
      </c>
      <c r="FP168" s="23">
        <f t="shared" si="426"/>
        <v>0</v>
      </c>
      <c r="FQ168" s="23">
        <f t="shared" si="427"/>
        <v>0.8461747768372575</v>
      </c>
      <c r="FR168" s="23">
        <f t="shared" si="428"/>
        <v>3.2974795679654973</v>
      </c>
      <c r="FS168" s="23">
        <f t="shared" si="429"/>
        <v>4.143654344802755</v>
      </c>
      <c r="FT168" s="23">
        <f t="shared" si="430"/>
        <v>0.85634565519724504</v>
      </c>
      <c r="FU168" s="23">
        <f t="shared" si="431"/>
        <v>5</v>
      </c>
      <c r="FV168" s="23">
        <f t="shared" si="432"/>
        <v>0</v>
      </c>
      <c r="FW168" s="23">
        <f t="shared" si="433"/>
        <v>5</v>
      </c>
      <c r="FX168" s="24">
        <f t="shared" si="434"/>
        <v>0</v>
      </c>
      <c r="FY168" s="24">
        <f t="shared" si="435"/>
        <v>0.13673833334193886</v>
      </c>
      <c r="FZ168" s="24">
        <f t="shared" si="436"/>
        <v>0</v>
      </c>
      <c r="GA168" s="74">
        <f t="shared" si="437"/>
        <v>0.13673833334193886</v>
      </c>
      <c r="GB168" s="74">
        <f t="shared" si="438"/>
        <v>0.13673833334193886</v>
      </c>
      <c r="GC168" s="23">
        <f t="shared" si="439"/>
        <v>1.7980311350031122</v>
      </c>
      <c r="GD168" s="23">
        <f t="shared" si="440"/>
        <v>6.5230531654949075E-2</v>
      </c>
      <c r="GE168" s="74">
        <f t="shared" si="441"/>
        <v>2</v>
      </c>
      <c r="GG168" s="24" t="str">
        <f t="shared" si="442"/>
        <v>CALCIC</v>
      </c>
      <c r="GH168" s="83">
        <f t="shared" si="444"/>
        <v>0.75238689396847791</v>
      </c>
    </row>
    <row r="169" spans="1:190" s="23" customFormat="1" ht="18" customHeight="1" x14ac:dyDescent="0.2">
      <c r="A169" s="23" t="s">
        <v>59</v>
      </c>
      <c r="B169" s="23" t="s">
        <v>133</v>
      </c>
      <c r="C169" s="24">
        <v>900</v>
      </c>
      <c r="D169" s="24">
        <v>0.8</v>
      </c>
      <c r="F169" s="37">
        <v>62.21</v>
      </c>
      <c r="G169" s="37"/>
      <c r="H169" s="37">
        <v>17.18</v>
      </c>
      <c r="I169" s="37">
        <v>1.62</v>
      </c>
      <c r="J169" s="37"/>
      <c r="K169" s="37">
        <v>0.75</v>
      </c>
      <c r="L169" s="37">
        <v>3.18</v>
      </c>
      <c r="M169" s="37">
        <v>3.67</v>
      </c>
      <c r="N169" s="37">
        <v>3.67</v>
      </c>
      <c r="O169" s="37"/>
      <c r="P169" s="37"/>
      <c r="Q169" s="37">
        <v>6.99</v>
      </c>
      <c r="S169" s="37">
        <v>42.56</v>
      </c>
      <c r="T169" s="37"/>
      <c r="U169" s="37">
        <v>13.86</v>
      </c>
      <c r="V169" s="37">
        <v>12.39</v>
      </c>
      <c r="W169" s="37"/>
      <c r="X169" s="37">
        <v>14.56</v>
      </c>
      <c r="Y169" s="37">
        <v>11.72</v>
      </c>
      <c r="Z169" s="37">
        <v>2.39</v>
      </c>
      <c r="AA169" s="37">
        <v>1.1200000000000001</v>
      </c>
      <c r="AB169" s="37"/>
      <c r="AD169" s="38">
        <f t="shared" si="297"/>
        <v>12.758734075754878</v>
      </c>
      <c r="AE169" s="39"/>
      <c r="AF169" s="58">
        <f t="shared" si="298"/>
        <v>0.3939636752136752</v>
      </c>
      <c r="AG169" s="38">
        <f t="shared" si="299"/>
        <v>7.9</v>
      </c>
      <c r="AH169" s="38">
        <f t="shared" si="300"/>
        <v>6.2258157491669053</v>
      </c>
      <c r="AI169" s="38">
        <f t="shared" si="301"/>
        <v>10.145935167377367</v>
      </c>
      <c r="AJ169" s="39"/>
      <c r="AK169" s="40">
        <f t="shared" si="302"/>
        <v>918.53265944178361</v>
      </c>
      <c r="AL169" s="40">
        <f t="shared" si="303"/>
        <v>916.1160699458942</v>
      </c>
      <c r="AM169" s="40">
        <f t="shared" si="304"/>
        <v>950.66232931503009</v>
      </c>
      <c r="AN169" s="40" t="e">
        <f t="shared" si="305"/>
        <v>#NUM!</v>
      </c>
      <c r="AO169" s="40" t="e">
        <f t="shared" si="306"/>
        <v>#NUM!</v>
      </c>
      <c r="AP169" s="40" t="e">
        <f t="shared" si="307"/>
        <v>#NUM!</v>
      </c>
      <c r="AQ169" s="41"/>
      <c r="AR169" s="40">
        <f t="shared" si="308"/>
        <v>906.86290889367376</v>
      </c>
      <c r="AS169" s="40">
        <f t="shared" si="309"/>
        <v>912.31344159870753</v>
      </c>
      <c r="AT169" s="41"/>
      <c r="AU169" s="38">
        <f t="shared" si="310"/>
        <v>8.4690716405839179</v>
      </c>
      <c r="AV169" s="38">
        <f t="shared" si="311"/>
        <v>4.4440971454581959</v>
      </c>
      <c r="AW169" s="38">
        <f t="shared" si="312"/>
        <v>4.4706913676230435</v>
      </c>
      <c r="AX169" s="38">
        <f t="shared" si="313"/>
        <v>10.945030731586742</v>
      </c>
      <c r="AY169" s="38">
        <f t="shared" si="314"/>
        <v>16.858122395834624</v>
      </c>
      <c r="AZ169" s="38">
        <f t="shared" si="315"/>
        <v>3.6695104096724154</v>
      </c>
      <c r="BA169" s="39"/>
      <c r="BB169" s="42">
        <f t="shared" si="316"/>
        <v>0.32312262970305644</v>
      </c>
      <c r="BC169" s="42" t="e">
        <f t="shared" si="317"/>
        <v>#NUM!</v>
      </c>
      <c r="BD169" s="38">
        <f t="shared" si="318"/>
        <v>8.0956352359049912</v>
      </c>
      <c r="BE169" s="38">
        <f t="shared" si="319"/>
        <v>7.3104314641495014</v>
      </c>
      <c r="BF169" s="38">
        <f t="shared" si="320"/>
        <v>8.9204098124970717</v>
      </c>
      <c r="BG169" s="38">
        <f t="shared" si="321"/>
        <v>8.7127997476151382</v>
      </c>
      <c r="BH169" s="38">
        <f t="shared" si="322"/>
        <v>6.6445998107113562</v>
      </c>
      <c r="BI169" s="38">
        <f t="shared" si="323"/>
        <v>1.8562788026324153</v>
      </c>
      <c r="BJ169" s="38">
        <f t="shared" si="324"/>
        <v>8.4856352359049918</v>
      </c>
      <c r="BK169" s="38">
        <f t="shared" si="325"/>
        <v>8.3606607799021386</v>
      </c>
      <c r="BL169" s="24"/>
      <c r="BM169" s="24">
        <f t="shared" si="326"/>
        <v>1.0353786263632929</v>
      </c>
      <c r="BN169" s="24">
        <f t="shared" si="327"/>
        <v>0</v>
      </c>
      <c r="BO169" s="24">
        <f t="shared" si="328"/>
        <v>0.16849579741273624</v>
      </c>
      <c r="BP169" s="24">
        <f t="shared" si="329"/>
        <v>0</v>
      </c>
      <c r="BQ169" s="24">
        <f t="shared" si="330"/>
        <v>2.2548102618920363E-2</v>
      </c>
      <c r="BR169" s="24">
        <f t="shared" si="331"/>
        <v>0</v>
      </c>
      <c r="BS169" s="24">
        <f t="shared" si="332"/>
        <v>1.8608390150951261E-2</v>
      </c>
      <c r="BT169" s="24">
        <f t="shared" si="333"/>
        <v>5.6707336645422227E-2</v>
      </c>
      <c r="BU169" s="24">
        <f t="shared" si="334"/>
        <v>5.9213700146340122E-2</v>
      </c>
      <c r="BV169" s="24">
        <f t="shared" si="335"/>
        <v>3.8961314705507663E-2</v>
      </c>
      <c r="BW169" s="24">
        <f t="shared" si="336"/>
        <v>0</v>
      </c>
      <c r="BX169" s="24">
        <f t="shared" si="337"/>
        <v>0.38803411591506104</v>
      </c>
      <c r="BY169" s="23">
        <f t="shared" si="338"/>
        <v>1.7879473839582321</v>
      </c>
      <c r="BZ169" s="23">
        <f t="shared" si="339"/>
        <v>1.6665840803077547</v>
      </c>
      <c r="CA169" s="24">
        <f t="shared" si="340"/>
        <v>0.57908786111542543</v>
      </c>
      <c r="CB169" s="24">
        <f t="shared" si="341"/>
        <v>0</v>
      </c>
      <c r="CC169" s="24">
        <f t="shared" si="342"/>
        <v>9.4239796385793662E-2</v>
      </c>
      <c r="CD169" s="24">
        <f t="shared" si="343"/>
        <v>0</v>
      </c>
      <c r="CE169" s="24">
        <f t="shared" si="344"/>
        <v>1.2611166760960515E-2</v>
      </c>
      <c r="CF169" s="24">
        <f t="shared" si="345"/>
        <v>0</v>
      </c>
      <c r="CG169" s="24">
        <f t="shared" si="346"/>
        <v>1.0407683312109126E-2</v>
      </c>
      <c r="CH169" s="24">
        <f t="shared" si="347"/>
        <v>3.1716445995117137E-2</v>
      </c>
      <c r="CI169" s="24">
        <f t="shared" si="348"/>
        <v>3.3118256542455059E-2</v>
      </c>
      <c r="CJ169" s="24">
        <f t="shared" si="349"/>
        <v>2.1791085719342306E-2</v>
      </c>
      <c r="CK169" s="24">
        <f t="shared" si="350"/>
        <v>0</v>
      </c>
      <c r="CL169" s="24">
        <f t="shared" si="351"/>
        <v>0.21702770416879663</v>
      </c>
      <c r="CM169" s="23">
        <f t="shared" si="352"/>
        <v>0.99999999999999978</v>
      </c>
      <c r="CN169" s="23">
        <f t="shared" si="353"/>
        <v>0.7829722958312032</v>
      </c>
      <c r="CP169">
        <f t="shared" si="354"/>
        <v>0.62125796027770641</v>
      </c>
      <c r="CQ169">
        <f t="shared" si="355"/>
        <v>0</v>
      </c>
      <c r="CR169">
        <f t="shared" si="356"/>
        <v>0.20220497651894223</v>
      </c>
      <c r="CS169">
        <f t="shared" si="357"/>
        <v>0</v>
      </c>
      <c r="CT169">
        <f t="shared" si="358"/>
        <v>1.3529531984222834E-2</v>
      </c>
      <c r="CU169">
        <f t="shared" si="359"/>
        <v>0</v>
      </c>
      <c r="CV169">
        <f t="shared" si="360"/>
        <v>1.1165587365694144E-2</v>
      </c>
      <c r="CW169">
        <f t="shared" si="361"/>
        <v>3.4026088041684964E-2</v>
      </c>
      <c r="CX169">
        <f t="shared" si="362"/>
        <v>7.1059961325690327E-2</v>
      </c>
      <c r="CY169">
        <f t="shared" si="363"/>
        <v>4.6755894486059157E-2</v>
      </c>
      <c r="CZ169">
        <f t="shared" si="364"/>
        <v>0</v>
      </c>
      <c r="DA169" s="23">
        <f t="shared" si="365"/>
        <v>1</v>
      </c>
      <c r="DB169" s="23">
        <f t="shared" si="366"/>
        <v>0.70833811827715398</v>
      </c>
      <c r="DC169" s="23">
        <f t="shared" si="367"/>
        <v>0</v>
      </c>
      <c r="DD169" s="23">
        <f t="shared" si="368"/>
        <v>0.13593432783122958</v>
      </c>
      <c r="DE169" s="23">
        <f t="shared" si="369"/>
        <v>0</v>
      </c>
      <c r="DF169" s="23">
        <f t="shared" si="370"/>
        <v>0.17245122928915019</v>
      </c>
      <c r="DG169" s="23">
        <f t="shared" si="371"/>
        <v>0</v>
      </c>
      <c r="DH169" s="23">
        <f t="shared" si="372"/>
        <v>0.3612508807971338</v>
      </c>
      <c r="DI169" s="23">
        <f t="shared" si="373"/>
        <v>0.20899685078124167</v>
      </c>
      <c r="DJ169" s="23">
        <f t="shared" si="374"/>
        <v>3.8561510449523953E-2</v>
      </c>
      <c r="DK169" s="23">
        <f t="shared" si="375"/>
        <v>1.1890101490509153E-2</v>
      </c>
      <c r="DL169" s="23">
        <f t="shared" si="376"/>
        <v>1.6374230189159422</v>
      </c>
      <c r="DM169" s="23">
        <f t="shared" si="377"/>
        <v>0.70833811827715398</v>
      </c>
      <c r="DN169" s="23">
        <f t="shared" si="378"/>
        <v>0</v>
      </c>
      <c r="DO169" s="23">
        <f t="shared" si="379"/>
        <v>0.27186865566245916</v>
      </c>
      <c r="DP169" s="23">
        <f t="shared" si="380"/>
        <v>0</v>
      </c>
      <c r="DR169" s="23">
        <f t="shared" si="381"/>
        <v>0.17245122928915019</v>
      </c>
      <c r="DS169" s="23">
        <f t="shared" si="382"/>
        <v>0</v>
      </c>
      <c r="DT169" s="23">
        <f t="shared" si="383"/>
        <v>0.3612508807971338</v>
      </c>
      <c r="DU169" s="23">
        <f t="shared" si="384"/>
        <v>0.20899685078124167</v>
      </c>
      <c r="DV169" s="23">
        <f t="shared" si="385"/>
        <v>7.7123020899047906E-2</v>
      </c>
      <c r="DW169" s="23">
        <f t="shared" si="386"/>
        <v>2.3780202981018305E-2</v>
      </c>
      <c r="DY169" s="23">
        <f t="shared" si="387"/>
        <v>1.416676236554308</v>
      </c>
      <c r="DZ169" s="23">
        <f t="shared" si="388"/>
        <v>0</v>
      </c>
      <c r="EA169" s="23">
        <f t="shared" si="389"/>
        <v>0.40780298349368871</v>
      </c>
      <c r="EB169" s="23">
        <f t="shared" si="390"/>
        <v>0</v>
      </c>
      <c r="ED169" s="23">
        <f t="shared" si="391"/>
        <v>0.17245122928915019</v>
      </c>
      <c r="EE169" s="23">
        <f t="shared" si="392"/>
        <v>0</v>
      </c>
      <c r="EF169" s="23">
        <f t="shared" si="393"/>
        <v>0.3612508807971338</v>
      </c>
      <c r="EG169" s="23">
        <f t="shared" si="394"/>
        <v>0.20899685078124167</v>
      </c>
      <c r="EH169" s="23">
        <f t="shared" si="395"/>
        <v>3.8561510449523953E-2</v>
      </c>
      <c r="EI169" s="23">
        <f t="shared" si="396"/>
        <v>1.1890101490509153E-2</v>
      </c>
      <c r="EJ169" s="23">
        <f t="shared" si="397"/>
        <v>2.6176297928555559</v>
      </c>
      <c r="EK169" s="23">
        <f t="shared" si="398"/>
        <v>8.7865748100725298</v>
      </c>
      <c r="EL169" s="83">
        <f t="shared" si="443"/>
        <v>0.67687737029694361</v>
      </c>
      <c r="EM169" s="24">
        <f t="shared" si="399"/>
        <v>6.2238658670682172</v>
      </c>
      <c r="EN169" s="24">
        <f t="shared" si="400"/>
        <v>0</v>
      </c>
      <c r="EO169" s="24">
        <f t="shared" si="401"/>
        <v>2.388794281492046</v>
      </c>
      <c r="EP169" s="24">
        <f t="shared" si="402"/>
        <v>0</v>
      </c>
      <c r="EQ169" s="24"/>
      <c r="ER169" s="24">
        <f t="shared" si="403"/>
        <v>1.515255627238089</v>
      </c>
      <c r="ES169" s="24">
        <f t="shared" si="404"/>
        <v>0</v>
      </c>
      <c r="ET169" s="24">
        <f t="shared" si="405"/>
        <v>3.17415788932861</v>
      </c>
      <c r="EU169" s="24">
        <f t="shared" si="406"/>
        <v>1.8363664644589452</v>
      </c>
      <c r="EV169" s="24">
        <f t="shared" si="407"/>
        <v>0.67764719270827156</v>
      </c>
      <c r="EW169" s="24">
        <f t="shared" si="408"/>
        <v>0.20894653249142711</v>
      </c>
      <c r="EX169" s="23">
        <f t="shared" si="409"/>
        <v>15.138440129585907</v>
      </c>
      <c r="EY169" s="23">
        <f t="shared" si="410"/>
        <v>16.025033854785605</v>
      </c>
      <c r="EZ169" s="23">
        <f t="shared" si="411"/>
        <v>13.302073665126962</v>
      </c>
      <c r="FA169" s="23" t="str">
        <f t="shared" si="412"/>
        <v>BAD</v>
      </c>
      <c r="FB169" s="23">
        <f t="shared" si="413"/>
        <v>277.82476479630787</v>
      </c>
      <c r="FC169" s="23">
        <f t="shared" si="414"/>
        <v>0.14403731408047896</v>
      </c>
      <c r="FE169" s="23">
        <f t="shared" si="415"/>
        <v>-11.894529561894823</v>
      </c>
      <c r="FF169" s="23">
        <f t="shared" si="416"/>
        <v>0.10532013659539687</v>
      </c>
      <c r="FG169" s="80">
        <f t="shared" si="417"/>
        <v>0.13182027161301021</v>
      </c>
      <c r="FH169" s="80">
        <f t="shared" si="418"/>
        <v>1.3834353556250789</v>
      </c>
      <c r="FI169" s="23">
        <f t="shared" si="419"/>
        <v>6.2238658670682172</v>
      </c>
      <c r="FJ169" s="23">
        <f t="shared" si="420"/>
        <v>1.7761341329317828</v>
      </c>
      <c r="FK169" s="23">
        <f t="shared" si="421"/>
        <v>0</v>
      </c>
      <c r="FL169" s="24">
        <f t="shared" si="422"/>
        <v>8</v>
      </c>
      <c r="FM169" s="23">
        <f t="shared" si="423"/>
        <v>0.61266014856026318</v>
      </c>
      <c r="FN169" s="23">
        <f t="shared" si="424"/>
        <v>0</v>
      </c>
      <c r="FO169" s="23">
        <f t="shared" si="425"/>
        <v>0.13182027161301021</v>
      </c>
      <c r="FP169" s="23">
        <f t="shared" si="426"/>
        <v>0</v>
      </c>
      <c r="FQ169" s="23">
        <f t="shared" si="427"/>
        <v>0.74448042017327343</v>
      </c>
      <c r="FR169" s="23">
        <f t="shared" si="428"/>
        <v>3.17415788932861</v>
      </c>
      <c r="FS169" s="23">
        <f t="shared" si="429"/>
        <v>3.9186383095018833</v>
      </c>
      <c r="FT169" s="23">
        <f t="shared" si="430"/>
        <v>1.0813616904981167</v>
      </c>
      <c r="FU169" s="23">
        <f t="shared" si="431"/>
        <v>5</v>
      </c>
      <c r="FV169" s="23">
        <f t="shared" si="432"/>
        <v>0</v>
      </c>
      <c r="FW169" s="23">
        <f t="shared" si="433"/>
        <v>5</v>
      </c>
      <c r="FX169" s="24">
        <f t="shared" si="434"/>
        <v>0</v>
      </c>
      <c r="FY169" s="24">
        <f t="shared" si="435"/>
        <v>0.30207366512696221</v>
      </c>
      <c r="FZ169" s="24">
        <f t="shared" si="436"/>
        <v>0</v>
      </c>
      <c r="GA169" s="74">
        <f t="shared" si="437"/>
        <v>0.30207366512696221</v>
      </c>
      <c r="GB169" s="74">
        <f t="shared" si="438"/>
        <v>0.30207366512696221</v>
      </c>
      <c r="GC169" s="23">
        <f t="shared" si="439"/>
        <v>1.6979263348730378</v>
      </c>
      <c r="GD169" s="23">
        <f t="shared" si="440"/>
        <v>0</v>
      </c>
      <c r="GE169" s="74">
        <f t="shared" si="441"/>
        <v>2</v>
      </c>
      <c r="GG169" s="24" t="str">
        <f t="shared" si="442"/>
        <v>CALCIC</v>
      </c>
      <c r="GH169" s="83">
        <f t="shared" si="444"/>
        <v>0.67687737029694361</v>
      </c>
    </row>
    <row r="170" spans="1:190" s="23" customFormat="1" ht="18" customHeight="1" x14ac:dyDescent="0.2">
      <c r="A170" s="23" t="s">
        <v>76</v>
      </c>
      <c r="B170" s="23" t="s">
        <v>133</v>
      </c>
      <c r="C170" s="24">
        <v>871</v>
      </c>
      <c r="D170" s="24">
        <v>0.98</v>
      </c>
      <c r="F170" s="37">
        <v>74.17</v>
      </c>
      <c r="G170" s="37">
        <v>0.37</v>
      </c>
      <c r="H170" s="37">
        <v>11.81</v>
      </c>
      <c r="I170" s="37">
        <v>0.96</v>
      </c>
      <c r="J170" s="37">
        <v>0.03</v>
      </c>
      <c r="K170" s="37">
        <v>0.39</v>
      </c>
      <c r="L170" s="37">
        <v>1.49</v>
      </c>
      <c r="M170" s="37">
        <v>2.79</v>
      </c>
      <c r="N170" s="37">
        <v>4.18</v>
      </c>
      <c r="O170" s="37"/>
      <c r="P170" s="37"/>
      <c r="Q170" s="37">
        <v>3.8100000000000023</v>
      </c>
      <c r="S170" s="37">
        <v>45.65</v>
      </c>
      <c r="T170" s="37">
        <v>2.4</v>
      </c>
      <c r="U170" s="37">
        <v>10.29</v>
      </c>
      <c r="V170" s="37">
        <v>10.3</v>
      </c>
      <c r="W170" s="37">
        <v>0.28999999999999998</v>
      </c>
      <c r="X170" s="37">
        <v>15.47</v>
      </c>
      <c r="Y170" s="37">
        <v>11.01</v>
      </c>
      <c r="Z170" s="37">
        <v>1.84</v>
      </c>
      <c r="AA170" s="37">
        <v>0.55000000000000004</v>
      </c>
      <c r="AB170" s="37"/>
      <c r="AD170" s="38">
        <f t="shared" si="297"/>
        <v>5.8262672849275727</v>
      </c>
      <c r="AE170" s="39"/>
      <c r="AF170" s="58">
        <f t="shared" si="298"/>
        <v>0.27048319327731096</v>
      </c>
      <c r="AG170" s="38">
        <f t="shared" si="299"/>
        <v>1.9</v>
      </c>
      <c r="AH170" s="38">
        <f t="shared" si="300"/>
        <v>1.5739182701285763</v>
      </c>
      <c r="AI170" s="38">
        <f t="shared" si="301"/>
        <v>5.4515108387398676</v>
      </c>
      <c r="AJ170" s="39"/>
      <c r="AK170" s="40">
        <f t="shared" si="302"/>
        <v>900.60966683446259</v>
      </c>
      <c r="AL170" s="40">
        <f t="shared" si="303"/>
        <v>897.03135189639897</v>
      </c>
      <c r="AM170" s="40">
        <f t="shared" si="304"/>
        <v>882.60640543176623</v>
      </c>
      <c r="AN170" s="40">
        <f t="shared" si="305"/>
        <v>793.79109913296554</v>
      </c>
      <c r="AO170" s="40">
        <f t="shared" si="306"/>
        <v>853.04918411352708</v>
      </c>
      <c r="AP170" s="40">
        <f t="shared" si="307"/>
        <v>806.48546388319699</v>
      </c>
      <c r="AQ170" s="41"/>
      <c r="AR170" s="40">
        <f t="shared" si="308"/>
        <v>893.42719177175309</v>
      </c>
      <c r="AS170" s="40">
        <f t="shared" si="309"/>
        <v>876.5752955191665</v>
      </c>
      <c r="AT170" s="41"/>
      <c r="AU170" s="38">
        <f t="shared" si="310"/>
        <v>2.8870208335172718</v>
      </c>
      <c r="AV170" s="38">
        <f t="shared" si="311"/>
        <v>2.7041790640136014</v>
      </c>
      <c r="AW170" s="38">
        <f t="shared" si="312"/>
        <v>3.0327787526172179</v>
      </c>
      <c r="AX170" s="38">
        <f t="shared" si="313"/>
        <v>1.0773081723540006</v>
      </c>
      <c r="AY170" s="38">
        <f t="shared" si="314"/>
        <v>4.7968072847535463</v>
      </c>
      <c r="AZ170" s="38">
        <f t="shared" si="315"/>
        <v>1.7244063718878901</v>
      </c>
      <c r="BA170" s="39"/>
      <c r="BB170" s="42">
        <f t="shared" si="316"/>
        <v>0.27193472889236442</v>
      </c>
      <c r="BC170" s="42" t="str">
        <f t="shared" si="317"/>
        <v>YES</v>
      </c>
      <c r="BD170" s="38">
        <f t="shared" si="318"/>
        <v>4.9066319185026739</v>
      </c>
      <c r="BE170" s="38">
        <f t="shared" si="319"/>
        <v>3.9327836333251369</v>
      </c>
      <c r="BF170" s="38">
        <f t="shared" si="320"/>
        <v>3.4904364902692899</v>
      </c>
      <c r="BG170" s="38">
        <f t="shared" si="321"/>
        <v>5.1370584533509103</v>
      </c>
      <c r="BH170" s="38">
        <f t="shared" si="322"/>
        <v>3.9627938400131839</v>
      </c>
      <c r="BI170" s="38">
        <f t="shared" si="323"/>
        <v>0.80562858475528998</v>
      </c>
      <c r="BJ170" s="38">
        <f t="shared" si="324"/>
        <v>5.2966319185026745</v>
      </c>
      <c r="BK170" s="38">
        <f t="shared" si="325"/>
        <v>5.3428365670124709</v>
      </c>
      <c r="BL170" s="24"/>
      <c r="BM170" s="24">
        <f t="shared" si="326"/>
        <v>1.2344322893002</v>
      </c>
      <c r="BN170" s="24">
        <f t="shared" si="327"/>
        <v>4.6320175065223818E-3</v>
      </c>
      <c r="BO170" s="24">
        <f t="shared" si="328"/>
        <v>0.11582860113180531</v>
      </c>
      <c r="BP170" s="24">
        <f t="shared" si="329"/>
        <v>0</v>
      </c>
      <c r="BQ170" s="24">
        <f t="shared" si="330"/>
        <v>1.3361838588989844E-2</v>
      </c>
      <c r="BR170" s="24">
        <f t="shared" si="331"/>
        <v>4.2290748898678415E-4</v>
      </c>
      <c r="BS170" s="24">
        <f t="shared" si="332"/>
        <v>9.6763628784946563E-3</v>
      </c>
      <c r="BT170" s="24">
        <f t="shared" si="333"/>
        <v>2.6570418742666389E-2</v>
      </c>
      <c r="BU170" s="24">
        <f t="shared" si="334"/>
        <v>4.5015319729779006E-2</v>
      </c>
      <c r="BV170" s="24">
        <f t="shared" si="335"/>
        <v>4.4375557348507365E-2</v>
      </c>
      <c r="BW170" s="24">
        <f t="shared" si="336"/>
        <v>0</v>
      </c>
      <c r="BX170" s="24">
        <f t="shared" si="337"/>
        <v>0.21150357391078448</v>
      </c>
      <c r="BY170" s="23">
        <f t="shared" si="338"/>
        <v>1.7058188866267359</v>
      </c>
      <c r="BZ170" s="23">
        <f t="shared" si="339"/>
        <v>1.6995347909260432</v>
      </c>
      <c r="CA170" s="24">
        <f t="shared" si="340"/>
        <v>0.72365964463044208</v>
      </c>
      <c r="CB170" s="24">
        <f t="shared" si="341"/>
        <v>2.7154216328805084E-3</v>
      </c>
      <c r="CC170" s="24">
        <f t="shared" si="342"/>
        <v>6.790205105587549E-2</v>
      </c>
      <c r="CD170" s="24">
        <f t="shared" si="343"/>
        <v>0</v>
      </c>
      <c r="CE170" s="24">
        <f t="shared" si="344"/>
        <v>7.8330933569465497E-3</v>
      </c>
      <c r="CF170" s="24">
        <f t="shared" si="345"/>
        <v>2.4792051037908573E-4</v>
      </c>
      <c r="CG170" s="24">
        <f t="shared" si="346"/>
        <v>5.6725616971152809E-3</v>
      </c>
      <c r="CH170" s="24">
        <f t="shared" si="347"/>
        <v>1.5576342219548E-2</v>
      </c>
      <c r="CI170" s="24">
        <f t="shared" si="348"/>
        <v>2.6389272672901982E-2</v>
      </c>
      <c r="CJ170" s="24">
        <f t="shared" si="349"/>
        <v>2.6014225599448146E-2</v>
      </c>
      <c r="CK170" s="24">
        <f t="shared" si="350"/>
        <v>0</v>
      </c>
      <c r="CL170" s="24">
        <f t="shared" si="351"/>
        <v>0.1239894666244631</v>
      </c>
      <c r="CM170" s="23">
        <f t="shared" si="352"/>
        <v>1.0000000000000002</v>
      </c>
      <c r="CN170" s="23">
        <f t="shared" si="353"/>
        <v>0.87601053337553714</v>
      </c>
      <c r="CP170">
        <f t="shared" si="354"/>
        <v>0.72633540418880271</v>
      </c>
      <c r="CQ170">
        <f t="shared" si="355"/>
        <v>2.7254620095176082E-3</v>
      </c>
      <c r="CR170">
        <f t="shared" si="356"/>
        <v>0.13630624303806405</v>
      </c>
      <c r="CS170">
        <f t="shared" si="357"/>
        <v>0</v>
      </c>
      <c r="CT170">
        <f t="shared" si="358"/>
        <v>7.8620565229554611E-3</v>
      </c>
      <c r="CU170">
        <f t="shared" si="359"/>
        <v>2.4883720606646138E-4</v>
      </c>
      <c r="CV170">
        <f t="shared" si="360"/>
        <v>5.693536213649499E-3</v>
      </c>
      <c r="CW170">
        <f t="shared" si="361"/>
        <v>1.5633936348068925E-2</v>
      </c>
      <c r="CX170">
        <f t="shared" si="362"/>
        <v>5.2973696060968592E-2</v>
      </c>
      <c r="CY170">
        <f t="shared" si="363"/>
        <v>5.2220828411906756E-2</v>
      </c>
      <c r="CZ170">
        <f t="shared" si="364"/>
        <v>0</v>
      </c>
      <c r="DA170" s="23">
        <f t="shared" si="365"/>
        <v>1.0000000000000002</v>
      </c>
      <c r="DB170" s="23">
        <f t="shared" si="366"/>
        <v>0.75976586229680632</v>
      </c>
      <c r="DC170" s="23">
        <f t="shared" si="367"/>
        <v>3.0045518961226259E-2</v>
      </c>
      <c r="DD170" s="23">
        <f t="shared" si="368"/>
        <v>0.10092094035954924</v>
      </c>
      <c r="DE170" s="23">
        <f t="shared" si="369"/>
        <v>0</v>
      </c>
      <c r="DF170" s="23">
        <f t="shared" si="370"/>
        <v>0.14336139319437022</v>
      </c>
      <c r="DG170" s="23">
        <f t="shared" si="371"/>
        <v>4.0881057268722463E-3</v>
      </c>
      <c r="DH170" s="23">
        <f t="shared" si="372"/>
        <v>0.38382906084695467</v>
      </c>
      <c r="DI170" s="23">
        <f t="shared" si="373"/>
        <v>0.1963357787629241</v>
      </c>
      <c r="DJ170" s="23">
        <f t="shared" si="374"/>
        <v>2.9687522689173251E-2</v>
      </c>
      <c r="DK170" s="23">
        <f t="shared" si="375"/>
        <v>5.8388891248036014E-3</v>
      </c>
      <c r="DL170" s="23">
        <f t="shared" si="376"/>
        <v>1.6538730719626797</v>
      </c>
      <c r="DM170" s="23">
        <f t="shared" si="377"/>
        <v>0.75976586229680632</v>
      </c>
      <c r="DN170" s="23">
        <f t="shared" si="378"/>
        <v>3.0045518961226259E-2</v>
      </c>
      <c r="DO170" s="23">
        <f t="shared" si="379"/>
        <v>0.20184188071909848</v>
      </c>
      <c r="DP170" s="23">
        <f t="shared" si="380"/>
        <v>0</v>
      </c>
      <c r="DR170" s="23">
        <f t="shared" si="381"/>
        <v>0.14336139319437022</v>
      </c>
      <c r="DS170" s="23">
        <f t="shared" si="382"/>
        <v>4.0881057268722463E-3</v>
      </c>
      <c r="DT170" s="23">
        <f t="shared" si="383"/>
        <v>0.38382906084695467</v>
      </c>
      <c r="DU170" s="23">
        <f t="shared" si="384"/>
        <v>0.1963357787629241</v>
      </c>
      <c r="DV170" s="23">
        <f t="shared" si="385"/>
        <v>5.9375045378346501E-2</v>
      </c>
      <c r="DW170" s="23">
        <f t="shared" si="386"/>
        <v>1.1677778249607203E-2</v>
      </c>
      <c r="DY170" s="23">
        <f t="shared" si="387"/>
        <v>1.5195317245936126</v>
      </c>
      <c r="DZ170" s="23">
        <f t="shared" si="388"/>
        <v>6.0091037922452517E-2</v>
      </c>
      <c r="EA170" s="23">
        <f t="shared" si="389"/>
        <v>0.30276282107864771</v>
      </c>
      <c r="EB170" s="23">
        <f t="shared" si="390"/>
        <v>0</v>
      </c>
      <c r="ED170" s="23">
        <f t="shared" si="391"/>
        <v>0.14336139319437022</v>
      </c>
      <c r="EE170" s="23">
        <f t="shared" si="392"/>
        <v>4.0881057268722463E-3</v>
      </c>
      <c r="EF170" s="23">
        <f t="shared" si="393"/>
        <v>0.38382906084695467</v>
      </c>
      <c r="EG170" s="23">
        <f t="shared" si="394"/>
        <v>0.1963357787629241</v>
      </c>
      <c r="EH170" s="23">
        <f t="shared" si="395"/>
        <v>2.9687522689173251E-2</v>
      </c>
      <c r="EI170" s="23">
        <f t="shared" si="396"/>
        <v>5.8388891248036014E-3</v>
      </c>
      <c r="EJ170" s="23">
        <f t="shared" si="397"/>
        <v>2.6455263339398112</v>
      </c>
      <c r="EK170" s="23">
        <f t="shared" si="398"/>
        <v>8.6939221526279749</v>
      </c>
      <c r="EL170" s="83">
        <f t="shared" si="443"/>
        <v>0.72806527110763553</v>
      </c>
      <c r="EM170" s="24">
        <f t="shared" si="399"/>
        <v>6.6053452610327001</v>
      </c>
      <c r="EN170" s="24">
        <f t="shared" si="400"/>
        <v>0.26121340288420886</v>
      </c>
      <c r="EO170" s="24">
        <f t="shared" si="401"/>
        <v>1.7547975981118635</v>
      </c>
      <c r="EP170" s="24">
        <f t="shared" si="402"/>
        <v>0</v>
      </c>
      <c r="EQ170" s="24"/>
      <c r="ER170" s="24">
        <f t="shared" si="403"/>
        <v>1.2463727921241445</v>
      </c>
      <c r="ES170" s="24">
        <f t="shared" si="404"/>
        <v>3.5541672941139912E-2</v>
      </c>
      <c r="ET170" s="24">
        <f t="shared" si="405"/>
        <v>3.3369799749197302</v>
      </c>
      <c r="EU170" s="24">
        <f t="shared" si="406"/>
        <v>1.706927976340451</v>
      </c>
      <c r="EV170" s="24">
        <f t="shared" si="407"/>
        <v>0.51620202232809786</v>
      </c>
      <c r="EW170" s="24">
        <f t="shared" si="408"/>
        <v>0.1015256950177372</v>
      </c>
      <c r="EX170" s="23">
        <f t="shared" si="409"/>
        <v>14.947178678354238</v>
      </c>
      <c r="EY170" s="23">
        <f t="shared" si="410"/>
        <v>15.564906395700072</v>
      </c>
      <c r="EZ170" s="23">
        <f t="shared" si="411"/>
        <v>13.240250702013787</v>
      </c>
      <c r="FA170" s="23" t="str">
        <f t="shared" si="412"/>
        <v>Good</v>
      </c>
      <c r="FB170" s="23">
        <f t="shared" si="413"/>
        <v>575.46465836959669</v>
      </c>
      <c r="FC170" s="23">
        <f t="shared" si="414"/>
        <v>0.10289533954239742</v>
      </c>
      <c r="FE170" s="23">
        <f t="shared" si="415"/>
        <v>-12.706561541674994</v>
      </c>
      <c r="FF170" s="23">
        <f t="shared" si="416"/>
        <v>8.839700024555816E-2</v>
      </c>
      <c r="FG170" s="80">
        <f t="shared" si="417"/>
        <v>9.3623536460480744E-2</v>
      </c>
      <c r="FH170" s="80">
        <f t="shared" si="418"/>
        <v>1.1527492556636638</v>
      </c>
      <c r="FI170" s="23">
        <f t="shared" si="419"/>
        <v>6.6053452610327001</v>
      </c>
      <c r="FJ170" s="23">
        <f t="shared" si="420"/>
        <v>1.3946547389672999</v>
      </c>
      <c r="FK170" s="23">
        <f t="shared" si="421"/>
        <v>0</v>
      </c>
      <c r="FL170" s="24">
        <f t="shared" si="422"/>
        <v>8</v>
      </c>
      <c r="FM170" s="23">
        <f t="shared" si="423"/>
        <v>0.36014285914456368</v>
      </c>
      <c r="FN170" s="23">
        <f t="shared" si="424"/>
        <v>0</v>
      </c>
      <c r="FO170" s="23">
        <f t="shared" si="425"/>
        <v>9.3623536460480744E-2</v>
      </c>
      <c r="FP170" s="23">
        <f t="shared" si="426"/>
        <v>0.26121340288420886</v>
      </c>
      <c r="FQ170" s="23">
        <f t="shared" si="427"/>
        <v>0.71497979848925319</v>
      </c>
      <c r="FR170" s="23">
        <f t="shared" si="428"/>
        <v>3.3369799749197302</v>
      </c>
      <c r="FS170" s="23">
        <f t="shared" si="429"/>
        <v>4.0519597734089832</v>
      </c>
      <c r="FT170" s="23">
        <f t="shared" si="430"/>
        <v>0.94804022659101683</v>
      </c>
      <c r="FU170" s="23">
        <f t="shared" si="431"/>
        <v>5</v>
      </c>
      <c r="FV170" s="23">
        <f t="shared" si="432"/>
        <v>0</v>
      </c>
      <c r="FW170" s="23">
        <f t="shared" si="433"/>
        <v>5</v>
      </c>
      <c r="FX170" s="24">
        <f t="shared" si="434"/>
        <v>0</v>
      </c>
      <c r="FY170" s="24">
        <f t="shared" si="435"/>
        <v>0.20470902907264699</v>
      </c>
      <c r="FZ170" s="24">
        <f t="shared" si="436"/>
        <v>3.5541672941139912E-2</v>
      </c>
      <c r="GA170" s="74">
        <f t="shared" si="437"/>
        <v>0.2402507020137869</v>
      </c>
      <c r="GB170" s="74">
        <f t="shared" si="438"/>
        <v>0.2402507020137869</v>
      </c>
      <c r="GC170" s="23">
        <f t="shared" si="439"/>
        <v>1.706927976340451</v>
      </c>
      <c r="GD170" s="23">
        <f t="shared" si="440"/>
        <v>5.2821321645762032E-2</v>
      </c>
      <c r="GE170" s="74">
        <f t="shared" si="441"/>
        <v>2</v>
      </c>
      <c r="GG170" s="24" t="str">
        <f t="shared" si="442"/>
        <v>CALCIC</v>
      </c>
      <c r="GH170" s="83">
        <f t="shared" si="444"/>
        <v>0.72806527110763553</v>
      </c>
    </row>
    <row r="171" spans="1:190" s="23" customFormat="1" ht="18" customHeight="1" x14ac:dyDescent="0.2">
      <c r="A171" s="23" t="s">
        <v>76</v>
      </c>
      <c r="B171" s="23" t="s">
        <v>133</v>
      </c>
      <c r="C171" s="24">
        <v>819</v>
      </c>
      <c r="D171" s="24">
        <v>0.98</v>
      </c>
      <c r="F171" s="37">
        <v>75.2</v>
      </c>
      <c r="G171" s="37">
        <v>0.17</v>
      </c>
      <c r="H171" s="37">
        <v>10.98</v>
      </c>
      <c r="I171" s="37">
        <v>0.74</v>
      </c>
      <c r="J171" s="37">
        <v>0.03</v>
      </c>
      <c r="K171" s="37">
        <v>0.24</v>
      </c>
      <c r="L171" s="37">
        <v>1.05</v>
      </c>
      <c r="M171" s="37">
        <v>2.57</v>
      </c>
      <c r="N171" s="37">
        <v>4.37</v>
      </c>
      <c r="O171" s="37"/>
      <c r="P171" s="37"/>
      <c r="Q171" s="37">
        <v>4.6500000000000057</v>
      </c>
      <c r="S171" s="37">
        <v>48.43</v>
      </c>
      <c r="T171" s="37">
        <v>1.6</v>
      </c>
      <c r="U171" s="37">
        <v>9.15</v>
      </c>
      <c r="V171" s="37">
        <v>10.08</v>
      </c>
      <c r="W171" s="37">
        <v>0.38</v>
      </c>
      <c r="X171" s="37">
        <v>14.66</v>
      </c>
      <c r="Y171" s="37">
        <v>10.69</v>
      </c>
      <c r="Z171" s="37">
        <v>1.39</v>
      </c>
      <c r="AA171" s="37">
        <v>0.66</v>
      </c>
      <c r="AB171" s="37"/>
      <c r="AD171" s="38">
        <f t="shared" si="297"/>
        <v>6.3368945549311455</v>
      </c>
      <c r="AE171" s="39"/>
      <c r="AF171" s="58">
        <f t="shared" si="298"/>
        <v>0.223000626820545</v>
      </c>
      <c r="AG171" s="38">
        <f t="shared" si="299"/>
        <v>2.1</v>
      </c>
      <c r="AH171" s="38">
        <f t="shared" si="300"/>
        <v>0.86924941597495575</v>
      </c>
      <c r="AI171" s="38">
        <f t="shared" si="301"/>
        <v>5.3674478736945375</v>
      </c>
      <c r="AJ171" s="39"/>
      <c r="AK171" s="40">
        <f t="shared" si="302"/>
        <v>827.98092880582897</v>
      </c>
      <c r="AL171" s="40">
        <f t="shared" si="303"/>
        <v>831.02116656333101</v>
      </c>
      <c r="AM171" s="40">
        <f t="shared" si="304"/>
        <v>813.33195306815787</v>
      </c>
      <c r="AN171" s="40">
        <f t="shared" si="305"/>
        <v>742.23695131101965</v>
      </c>
      <c r="AO171" s="40">
        <f t="shared" si="306"/>
        <v>771.26815516863712</v>
      </c>
      <c r="AP171" s="40">
        <f t="shared" si="307"/>
        <v>777.66998397621592</v>
      </c>
      <c r="AQ171" s="41"/>
      <c r="AR171" s="40">
        <f t="shared" si="308"/>
        <v>891.98830723479</v>
      </c>
      <c r="AS171" s="40">
        <f t="shared" si="309"/>
        <v>853.05507111099632</v>
      </c>
      <c r="AT171" s="41"/>
      <c r="AU171" s="38">
        <f t="shared" si="310"/>
        <v>1.9067878393400055</v>
      </c>
      <c r="AV171" s="38">
        <f t="shared" si="311"/>
        <v>2.1842766570595429</v>
      </c>
      <c r="AW171" s="38">
        <f t="shared" si="312"/>
        <v>2.1489784327422385</v>
      </c>
      <c r="AX171" s="38">
        <f t="shared" si="313"/>
        <v>-1.0293686765642496</v>
      </c>
      <c r="AY171" s="38">
        <f t="shared" si="314"/>
        <v>5.3392869488188026</v>
      </c>
      <c r="AZ171" s="38">
        <f t="shared" si="315"/>
        <v>1.3735831875354956</v>
      </c>
      <c r="BA171" s="39"/>
      <c r="BB171" s="42">
        <f t="shared" si="316"/>
        <v>0.27835434800367753</v>
      </c>
      <c r="BC171" s="42" t="str">
        <f t="shared" si="317"/>
        <v>YES</v>
      </c>
      <c r="BD171" s="38">
        <f t="shared" si="318"/>
        <v>3.9131371055775279</v>
      </c>
      <c r="BE171" s="38">
        <f t="shared" si="319"/>
        <v>3.0935909219869453</v>
      </c>
      <c r="BF171" s="38">
        <f t="shared" si="320"/>
        <v>2.6057127751052813</v>
      </c>
      <c r="BG171" s="38">
        <f t="shared" si="321"/>
        <v>4.023080174047168</v>
      </c>
      <c r="BH171" s="38">
        <f t="shared" si="322"/>
        <v>3.1273101305353768</v>
      </c>
      <c r="BI171" s="38">
        <f t="shared" si="323"/>
        <v>1.7129260612770221</v>
      </c>
      <c r="BJ171" s="38">
        <f t="shared" si="324"/>
        <v>4.3031371055775285</v>
      </c>
      <c r="BK171" s="38">
        <f t="shared" si="325"/>
        <v>4.4026705015008014</v>
      </c>
      <c r="BL171" s="24"/>
      <c r="BM171" s="24">
        <f t="shared" si="326"/>
        <v>1.251574870640084</v>
      </c>
      <c r="BN171" s="24">
        <f t="shared" si="327"/>
        <v>2.1282242597535266E-3</v>
      </c>
      <c r="BO171" s="24">
        <f t="shared" si="328"/>
        <v>0.10768823373642863</v>
      </c>
      <c r="BP171" s="24">
        <f t="shared" si="329"/>
        <v>0</v>
      </c>
      <c r="BQ171" s="24">
        <f t="shared" si="330"/>
        <v>1.0299750579013006E-2</v>
      </c>
      <c r="BR171" s="24">
        <f t="shared" si="331"/>
        <v>4.2290748898678415E-4</v>
      </c>
      <c r="BS171" s="24">
        <f t="shared" si="332"/>
        <v>5.9546848483044033E-3</v>
      </c>
      <c r="BT171" s="24">
        <f t="shared" si="333"/>
        <v>1.8724120590469604E-2</v>
      </c>
      <c r="BU171" s="24">
        <f t="shared" si="334"/>
        <v>4.1465724625638724E-2</v>
      </c>
      <c r="BV171" s="24">
        <f t="shared" si="335"/>
        <v>4.6392628137075884E-2</v>
      </c>
      <c r="BW171" s="24">
        <f t="shared" si="336"/>
        <v>0</v>
      </c>
      <c r="BX171" s="24">
        <f t="shared" si="337"/>
        <v>0.25813428311946152</v>
      </c>
      <c r="BY171" s="23">
        <f t="shared" si="338"/>
        <v>1.742785428025216</v>
      </c>
      <c r="BZ171" s="23">
        <f t="shared" si="339"/>
        <v>1.6801977314048977</v>
      </c>
      <c r="CA171" s="24">
        <f t="shared" si="340"/>
        <v>0.7181462792343104</v>
      </c>
      <c r="CB171" s="24">
        <f t="shared" si="341"/>
        <v>1.2211625284043481E-3</v>
      </c>
      <c r="CC171" s="24">
        <f t="shared" si="342"/>
        <v>6.1790873394237791E-2</v>
      </c>
      <c r="CD171" s="24">
        <f t="shared" si="343"/>
        <v>0</v>
      </c>
      <c r="CE171" s="24">
        <f t="shared" si="344"/>
        <v>5.9099361363629558E-3</v>
      </c>
      <c r="CF171" s="24">
        <f t="shared" si="345"/>
        <v>2.4266182295659244E-4</v>
      </c>
      <c r="CG171" s="24">
        <f t="shared" si="346"/>
        <v>3.4167630464134488E-3</v>
      </c>
      <c r="CH171" s="24">
        <f t="shared" si="347"/>
        <v>1.0743789963682603E-2</v>
      </c>
      <c r="CI171" s="24">
        <f t="shared" si="348"/>
        <v>2.3792788233617686E-2</v>
      </c>
      <c r="CJ171" s="24">
        <f t="shared" si="349"/>
        <v>2.6619816410586052E-2</v>
      </c>
      <c r="CK171" s="24">
        <f t="shared" si="350"/>
        <v>0</v>
      </c>
      <c r="CL171" s="24">
        <f t="shared" si="351"/>
        <v>0.14811592922942815</v>
      </c>
      <c r="CM171" s="23">
        <f t="shared" si="352"/>
        <v>1</v>
      </c>
      <c r="CN171" s="23">
        <f t="shared" si="353"/>
        <v>0.85188407077057193</v>
      </c>
      <c r="CP171">
        <f t="shared" si="354"/>
        <v>0.74489736966468789</v>
      </c>
      <c r="CQ171">
        <f t="shared" si="355"/>
        <v>1.2666510732483917E-3</v>
      </c>
      <c r="CR171">
        <f t="shared" si="356"/>
        <v>0.12818519121125713</v>
      </c>
      <c r="CS171">
        <f t="shared" si="357"/>
        <v>0</v>
      </c>
      <c r="CT171">
        <f t="shared" si="358"/>
        <v>6.1300824221449625E-3</v>
      </c>
      <c r="CU171">
        <f t="shared" si="359"/>
        <v>2.5170102368437906E-4</v>
      </c>
      <c r="CV171">
        <f t="shared" si="360"/>
        <v>3.5440381432519804E-3</v>
      </c>
      <c r="CW171">
        <f t="shared" si="361"/>
        <v>1.1143998257165498E-2</v>
      </c>
      <c r="CX171">
        <f t="shared" si="362"/>
        <v>4.935814856858204E-2</v>
      </c>
      <c r="CY171">
        <f t="shared" si="363"/>
        <v>5.5222819635977818E-2</v>
      </c>
      <c r="CZ171">
        <f t="shared" si="364"/>
        <v>0</v>
      </c>
      <c r="DA171" s="23">
        <f t="shared" si="365"/>
        <v>1</v>
      </c>
      <c r="DB171" s="23">
        <f t="shared" si="366"/>
        <v>0.80603418863163923</v>
      </c>
      <c r="DC171" s="23">
        <f t="shared" si="367"/>
        <v>2.0030345974150841E-2</v>
      </c>
      <c r="DD171" s="23">
        <f t="shared" si="368"/>
        <v>8.9740194780357205E-2</v>
      </c>
      <c r="DE171" s="23">
        <f t="shared" si="369"/>
        <v>0</v>
      </c>
      <c r="DF171" s="23">
        <f t="shared" si="370"/>
        <v>0.14029930518439337</v>
      </c>
      <c r="DG171" s="23">
        <f t="shared" si="371"/>
        <v>5.3568281938325994E-3</v>
      </c>
      <c r="DH171" s="23">
        <f t="shared" si="372"/>
        <v>0.36373199948392732</v>
      </c>
      <c r="DI171" s="23">
        <f t="shared" si="373"/>
        <v>0.19062938010678099</v>
      </c>
      <c r="DJ171" s="23">
        <f t="shared" si="374"/>
        <v>2.2426987248886313E-2</v>
      </c>
      <c r="DK171" s="23">
        <f t="shared" si="375"/>
        <v>7.0066669497643218E-3</v>
      </c>
      <c r="DL171" s="23">
        <f t="shared" si="376"/>
        <v>1.6452558965537321</v>
      </c>
      <c r="DM171" s="23">
        <f t="shared" si="377"/>
        <v>0.80603418863163923</v>
      </c>
      <c r="DN171" s="23">
        <f t="shared" si="378"/>
        <v>2.0030345974150841E-2</v>
      </c>
      <c r="DO171" s="23">
        <f t="shared" si="379"/>
        <v>0.17948038956071441</v>
      </c>
      <c r="DP171" s="23">
        <f t="shared" si="380"/>
        <v>0</v>
      </c>
      <c r="DR171" s="23">
        <f t="shared" si="381"/>
        <v>0.14029930518439337</v>
      </c>
      <c r="DS171" s="23">
        <f t="shared" si="382"/>
        <v>5.3568281938325994E-3</v>
      </c>
      <c r="DT171" s="23">
        <f t="shared" si="383"/>
        <v>0.36373199948392732</v>
      </c>
      <c r="DU171" s="23">
        <f t="shared" si="384"/>
        <v>0.19062938010678099</v>
      </c>
      <c r="DV171" s="23">
        <f t="shared" si="385"/>
        <v>4.4853974497772627E-2</v>
      </c>
      <c r="DW171" s="23">
        <f t="shared" si="386"/>
        <v>1.4013333899528644E-2</v>
      </c>
      <c r="DY171" s="23">
        <f t="shared" si="387"/>
        <v>1.6120683772632785</v>
      </c>
      <c r="DZ171" s="23">
        <f t="shared" si="388"/>
        <v>4.0060691948301683E-2</v>
      </c>
      <c r="EA171" s="23">
        <f t="shared" si="389"/>
        <v>0.2692205843410716</v>
      </c>
      <c r="EB171" s="23">
        <f t="shared" si="390"/>
        <v>0</v>
      </c>
      <c r="ED171" s="23">
        <f t="shared" si="391"/>
        <v>0.14029930518439337</v>
      </c>
      <c r="EE171" s="23">
        <f t="shared" si="392"/>
        <v>5.3568281938325994E-3</v>
      </c>
      <c r="EF171" s="23">
        <f t="shared" si="393"/>
        <v>0.36373199948392732</v>
      </c>
      <c r="EG171" s="23">
        <f t="shared" si="394"/>
        <v>0.19062938010678099</v>
      </c>
      <c r="EH171" s="23">
        <f t="shared" si="395"/>
        <v>2.2426987248886313E-2</v>
      </c>
      <c r="EI171" s="23">
        <f t="shared" si="396"/>
        <v>7.0066669497643218E-3</v>
      </c>
      <c r="EJ171" s="23">
        <f t="shared" si="397"/>
        <v>2.6508008207202369</v>
      </c>
      <c r="EK171" s="23">
        <f t="shared" si="398"/>
        <v>8.6766232378601629</v>
      </c>
      <c r="EL171" s="83">
        <f t="shared" si="443"/>
        <v>0.72164565199632236</v>
      </c>
      <c r="EM171" s="24">
        <f t="shared" si="399"/>
        <v>6.9936549715910425</v>
      </c>
      <c r="EN171" s="24">
        <f t="shared" si="400"/>
        <v>0.17379576534169594</v>
      </c>
      <c r="EO171" s="24">
        <f t="shared" si="401"/>
        <v>1.5572837188026893</v>
      </c>
      <c r="EP171" s="24">
        <f t="shared" si="402"/>
        <v>0</v>
      </c>
      <c r="EQ171" s="24"/>
      <c r="ER171" s="24">
        <f t="shared" si="403"/>
        <v>1.2173242116185423</v>
      </c>
      <c r="ES171" s="24">
        <f t="shared" si="404"/>
        <v>4.6479179987832415E-2</v>
      </c>
      <c r="ET171" s="24">
        <f t="shared" si="405"/>
        <v>3.1559655190755844</v>
      </c>
      <c r="EU171" s="24">
        <f t="shared" si="406"/>
        <v>1.6540193092533737</v>
      </c>
      <c r="EV171" s="24">
        <f t="shared" si="407"/>
        <v>0.38918103743776111</v>
      </c>
      <c r="EW171" s="24">
        <f t="shared" si="408"/>
        <v>0.12158841855254381</v>
      </c>
      <c r="EX171" s="23">
        <f t="shared" si="409"/>
        <v>14.79852267567076</v>
      </c>
      <c r="EY171" s="23">
        <f t="shared" si="410"/>
        <v>15.309292131661067</v>
      </c>
      <c r="EZ171" s="23">
        <f t="shared" si="411"/>
        <v>13.144503366417387</v>
      </c>
      <c r="FA171" s="23" t="str">
        <f t="shared" si="412"/>
        <v>Good</v>
      </c>
      <c r="FB171" s="23">
        <f t="shared" si="413"/>
        <v>880.71021291858085</v>
      </c>
      <c r="FC171" s="23">
        <f t="shared" si="414"/>
        <v>7.9983227489392364E-2</v>
      </c>
      <c r="FE171" s="23">
        <f t="shared" si="415"/>
        <v>-13.952840713572151</v>
      </c>
      <c r="FF171" s="23">
        <f t="shared" si="416"/>
        <v>8.9047995613381156E-2</v>
      </c>
      <c r="FG171" s="80">
        <f t="shared" si="417"/>
        <v>9.2013114265326046E-2</v>
      </c>
      <c r="FH171" s="80">
        <f t="shared" si="418"/>
        <v>1.1253110973532163</v>
      </c>
      <c r="FI171" s="23">
        <f t="shared" si="419"/>
        <v>6.9936549715910425</v>
      </c>
      <c r="FJ171" s="23">
        <f t="shared" si="420"/>
        <v>1.0063450284089575</v>
      </c>
      <c r="FK171" s="23">
        <f t="shared" si="421"/>
        <v>0</v>
      </c>
      <c r="FL171" s="24">
        <f t="shared" si="422"/>
        <v>8</v>
      </c>
      <c r="FM171" s="23">
        <f t="shared" si="423"/>
        <v>0.55093869039373189</v>
      </c>
      <c r="FN171" s="23">
        <f t="shared" si="424"/>
        <v>0</v>
      </c>
      <c r="FO171" s="23">
        <f t="shared" si="425"/>
        <v>9.2013114265326046E-2</v>
      </c>
      <c r="FP171" s="23">
        <f t="shared" si="426"/>
        <v>0.17379576534169594</v>
      </c>
      <c r="FQ171" s="23">
        <f t="shared" si="427"/>
        <v>0.81674757000075382</v>
      </c>
      <c r="FR171" s="23">
        <f t="shared" si="428"/>
        <v>3.1559655190755844</v>
      </c>
      <c r="FS171" s="23">
        <f t="shared" si="429"/>
        <v>3.972713089076338</v>
      </c>
      <c r="FT171" s="23">
        <f t="shared" si="430"/>
        <v>1.027286910923662</v>
      </c>
      <c r="FU171" s="23">
        <f t="shared" si="431"/>
        <v>5</v>
      </c>
      <c r="FV171" s="23">
        <f t="shared" si="432"/>
        <v>0</v>
      </c>
      <c r="FW171" s="23">
        <f t="shared" si="433"/>
        <v>5</v>
      </c>
      <c r="FX171" s="24">
        <f t="shared" si="434"/>
        <v>0</v>
      </c>
      <c r="FY171" s="24">
        <f t="shared" si="435"/>
        <v>9.802418642955435E-2</v>
      </c>
      <c r="FZ171" s="24">
        <f t="shared" si="436"/>
        <v>4.6479179987832415E-2</v>
      </c>
      <c r="GA171" s="74">
        <f t="shared" si="437"/>
        <v>0.14450336641738676</v>
      </c>
      <c r="GB171" s="74">
        <f t="shared" si="438"/>
        <v>0.14450336641738676</v>
      </c>
      <c r="GC171" s="23">
        <f t="shared" si="439"/>
        <v>1.6540193092533737</v>
      </c>
      <c r="GD171" s="23">
        <f t="shared" si="440"/>
        <v>0.20147732432923959</v>
      </c>
      <c r="GE171" s="74">
        <f t="shared" si="441"/>
        <v>2</v>
      </c>
      <c r="GG171" s="24" t="str">
        <f t="shared" si="442"/>
        <v>CALCIC</v>
      </c>
      <c r="GH171" s="83">
        <f t="shared" si="444"/>
        <v>0.72164565199632236</v>
      </c>
    </row>
    <row r="172" spans="1:190" s="23" customFormat="1" ht="18" customHeight="1" x14ac:dyDescent="0.2">
      <c r="A172" s="23" t="s">
        <v>96</v>
      </c>
      <c r="B172" s="23" t="s">
        <v>133</v>
      </c>
      <c r="C172" s="24">
        <v>830</v>
      </c>
      <c r="D172" s="24">
        <v>1.3</v>
      </c>
      <c r="F172" s="37">
        <v>73.688999999999993</v>
      </c>
      <c r="G172" s="37">
        <v>0.22011</v>
      </c>
      <c r="H172" s="37">
        <v>12.3453</v>
      </c>
      <c r="I172" s="37">
        <v>1.35894</v>
      </c>
      <c r="J172" s="37">
        <v>9.5699999999999993E-2</v>
      </c>
      <c r="K172" s="37">
        <v>0.34451999999999999</v>
      </c>
      <c r="L172" s="37">
        <v>2.2010999999999998</v>
      </c>
      <c r="M172" s="37">
        <v>3.5696099999999999</v>
      </c>
      <c r="N172" s="37">
        <v>1.86615</v>
      </c>
      <c r="O172" s="37"/>
      <c r="P172" s="37"/>
      <c r="Q172" s="37">
        <v>4.3</v>
      </c>
      <c r="S172" s="37">
        <v>48.11</v>
      </c>
      <c r="T172" s="37">
        <v>1.0900000000000001</v>
      </c>
      <c r="U172" s="37">
        <v>6.53</v>
      </c>
      <c r="V172" s="37">
        <v>14.5</v>
      </c>
      <c r="W172" s="37"/>
      <c r="X172" s="37">
        <v>15.86</v>
      </c>
      <c r="Y172" s="37">
        <v>9.27</v>
      </c>
      <c r="Z172" s="37">
        <v>1.0900000000000001</v>
      </c>
      <c r="AA172" s="37">
        <v>0.12</v>
      </c>
      <c r="AB172" s="37"/>
      <c r="AD172" s="38">
        <f t="shared" si="297"/>
        <v>4.4522006439821915</v>
      </c>
      <c r="AE172" s="39"/>
      <c r="AF172" s="58">
        <f t="shared" si="298"/>
        <v>0.2317816102161519</v>
      </c>
      <c r="AG172" s="38">
        <f t="shared" si="299"/>
        <v>1.1000000000000001</v>
      </c>
      <c r="AH172" s="38">
        <f t="shared" si="300"/>
        <v>-0.37990804664934785</v>
      </c>
      <c r="AI172" s="38">
        <f t="shared" si="301"/>
        <v>-1.1765644676207891</v>
      </c>
      <c r="AJ172" s="39"/>
      <c r="AK172" s="40">
        <f t="shared" si="302"/>
        <v>762.6822775005329</v>
      </c>
      <c r="AL172" s="40">
        <f t="shared" si="303"/>
        <v>764.00227398671416</v>
      </c>
      <c r="AM172" s="40">
        <f t="shared" si="304"/>
        <v>797.52086694698619</v>
      </c>
      <c r="AN172" s="40">
        <f t="shared" si="305"/>
        <v>777.11920119305</v>
      </c>
      <c r="AO172" s="40">
        <f t="shared" si="306"/>
        <v>804.39644875165436</v>
      </c>
      <c r="AP172" s="40">
        <f t="shared" si="307"/>
        <v>775.08471182081223</v>
      </c>
      <c r="AQ172" s="41"/>
      <c r="AR172" s="40">
        <f t="shared" si="308"/>
        <v>852.08016881951551</v>
      </c>
      <c r="AS172" s="40">
        <f t="shared" si="309"/>
        <v>830.78817180069586</v>
      </c>
      <c r="AT172" s="41"/>
      <c r="AU172" s="38">
        <f t="shared" si="310"/>
        <v>0.82588982192958205</v>
      </c>
      <c r="AV172" s="38">
        <f t="shared" si="311"/>
        <v>1.1494869887004879</v>
      </c>
      <c r="AW172" s="38">
        <f t="shared" si="312"/>
        <v>-3.2296593957014688E-2</v>
      </c>
      <c r="AX172" s="38">
        <f t="shared" si="313"/>
        <v>-9.0360538302928077</v>
      </c>
      <c r="AY172" s="38">
        <f t="shared" si="314"/>
        <v>1.0651695309824933</v>
      </c>
      <c r="AZ172" s="38">
        <f t="shared" si="315"/>
        <v>0.78363194419211546</v>
      </c>
      <c r="BA172" s="39"/>
      <c r="BB172" s="42">
        <f t="shared" si="316"/>
        <v>0.33900723844806513</v>
      </c>
      <c r="BC172" s="42" t="str">
        <f t="shared" si="317"/>
        <v>YES</v>
      </c>
      <c r="BD172" s="38">
        <f t="shared" si="318"/>
        <v>1.7787020165052052</v>
      </c>
      <c r="BE172" s="38">
        <f t="shared" si="319"/>
        <v>1.632156231007857</v>
      </c>
      <c r="BF172" s="38">
        <f t="shared" si="320"/>
        <v>1.3905253388052348</v>
      </c>
      <c r="BG172" s="38">
        <f t="shared" si="321"/>
        <v>1.6297970920654787</v>
      </c>
      <c r="BH172" s="38">
        <f t="shared" si="322"/>
        <v>1.3323478190491098</v>
      </c>
      <c r="BI172" s="38">
        <f t="shared" si="323"/>
        <v>-0.20848189750414337</v>
      </c>
      <c r="BJ172" s="38">
        <f t="shared" si="324"/>
        <v>2.1687020165052053</v>
      </c>
      <c r="BK172" s="38">
        <f t="shared" si="325"/>
        <v>2.3828074748637729</v>
      </c>
      <c r="BL172" s="24"/>
      <c r="BM172" s="24">
        <f t="shared" si="326"/>
        <v>1.2264268702473025</v>
      </c>
      <c r="BN172" s="24">
        <f t="shared" si="327"/>
        <v>2.7555496577314634E-3</v>
      </c>
      <c r="BO172" s="24">
        <f t="shared" si="328"/>
        <v>0.12107864771824521</v>
      </c>
      <c r="BP172" s="24">
        <f t="shared" si="329"/>
        <v>0</v>
      </c>
      <c r="BQ172" s="24">
        <f t="shared" si="330"/>
        <v>1.8914517637626936E-2</v>
      </c>
      <c r="BR172" s="24">
        <f t="shared" si="331"/>
        <v>1.3490748898678413E-3</v>
      </c>
      <c r="BS172" s="24">
        <f t="shared" si="332"/>
        <v>8.547950099740971E-3</v>
      </c>
      <c r="BT172" s="24">
        <f t="shared" si="333"/>
        <v>3.9251106506364417E-2</v>
      </c>
      <c r="BU172" s="24">
        <f t="shared" si="334"/>
        <v>5.7593955362228111E-2</v>
      </c>
      <c r="BV172" s="24">
        <f t="shared" si="335"/>
        <v>1.9811350800458618E-2</v>
      </c>
      <c r="BW172" s="24">
        <f t="shared" si="336"/>
        <v>0</v>
      </c>
      <c r="BX172" s="24">
        <f t="shared" si="337"/>
        <v>0.23870482094917916</v>
      </c>
      <c r="BY172" s="23">
        <f t="shared" si="338"/>
        <v>1.7344338438687452</v>
      </c>
      <c r="BZ172" s="23">
        <f t="shared" si="339"/>
        <v>1.6942129768004979</v>
      </c>
      <c r="CA172" s="24">
        <f t="shared" si="340"/>
        <v>0.70710501561229533</v>
      </c>
      <c r="CB172" s="24">
        <f t="shared" si="341"/>
        <v>1.5887314857654449E-3</v>
      </c>
      <c r="CC172" s="24">
        <f t="shared" si="342"/>
        <v>6.9808743727101732E-2</v>
      </c>
      <c r="CD172" s="24">
        <f t="shared" si="343"/>
        <v>0</v>
      </c>
      <c r="CE172" s="24">
        <f t="shared" si="344"/>
        <v>1.0905297832194693E-2</v>
      </c>
      <c r="CF172" s="24">
        <f t="shared" si="345"/>
        <v>7.7781859171904724E-4</v>
      </c>
      <c r="CG172" s="24">
        <f t="shared" si="346"/>
        <v>4.9283805951769958E-3</v>
      </c>
      <c r="CH172" s="24">
        <f t="shared" si="347"/>
        <v>2.263050080873236E-2</v>
      </c>
      <c r="CI172" s="24">
        <f t="shared" si="348"/>
        <v>3.3206198994457918E-2</v>
      </c>
      <c r="CJ172" s="24">
        <f t="shared" si="349"/>
        <v>1.1422373283646476E-2</v>
      </c>
      <c r="CK172" s="24">
        <f t="shared" si="350"/>
        <v>0</v>
      </c>
      <c r="CL172" s="24">
        <f t="shared" si="351"/>
        <v>0.13762693906890999</v>
      </c>
      <c r="CM172" s="23">
        <f t="shared" si="352"/>
        <v>1</v>
      </c>
      <c r="CN172" s="23">
        <f t="shared" si="353"/>
        <v>0.86237306093109001</v>
      </c>
      <c r="CP172">
        <f t="shared" si="354"/>
        <v>0.7238917934411031</v>
      </c>
      <c r="CQ172">
        <f t="shared" si="355"/>
        <v>1.6264482066093531E-3</v>
      </c>
      <c r="CR172">
        <f t="shared" si="356"/>
        <v>0.14293202729080837</v>
      </c>
      <c r="CS172">
        <f t="shared" si="357"/>
        <v>0</v>
      </c>
      <c r="CT172">
        <f t="shared" si="358"/>
        <v>1.1164191218359565E-2</v>
      </c>
      <c r="CU172">
        <f t="shared" si="359"/>
        <v>7.9628412032090208E-4</v>
      </c>
      <c r="CV172">
        <f t="shared" si="360"/>
        <v>5.0453810806500125E-3</v>
      </c>
      <c r="CW172">
        <f t="shared" si="361"/>
        <v>2.3167752250658407E-2</v>
      </c>
      <c r="CX172">
        <f t="shared" si="362"/>
        <v>6.7989038156222426E-2</v>
      </c>
      <c r="CY172">
        <f t="shared" si="363"/>
        <v>2.3387084235267908E-2</v>
      </c>
      <c r="CZ172">
        <f t="shared" si="364"/>
        <v>0</v>
      </c>
      <c r="DA172" s="23">
        <f t="shared" si="365"/>
        <v>1</v>
      </c>
      <c r="DB172" s="23">
        <f t="shared" si="366"/>
        <v>0.80070833811827713</v>
      </c>
      <c r="DC172" s="23">
        <f t="shared" si="367"/>
        <v>1.3645673194890261E-2</v>
      </c>
      <c r="DD172" s="23">
        <f t="shared" si="368"/>
        <v>6.4044095291336881E-2</v>
      </c>
      <c r="DE172" s="23">
        <f t="shared" si="369"/>
        <v>0</v>
      </c>
      <c r="DF172" s="23">
        <f t="shared" si="370"/>
        <v>0.20181943702120078</v>
      </c>
      <c r="DG172" s="23">
        <f t="shared" si="371"/>
        <v>0</v>
      </c>
      <c r="DH172" s="23">
        <f t="shared" si="372"/>
        <v>0.39350542372544933</v>
      </c>
      <c r="DI172" s="23">
        <f t="shared" si="373"/>
        <v>0.16530723607014591</v>
      </c>
      <c r="DJ172" s="23">
        <f t="shared" si="374"/>
        <v>1.7586630288695025E-2</v>
      </c>
      <c r="DK172" s="23">
        <f t="shared" si="375"/>
        <v>1.2739394454116947E-3</v>
      </c>
      <c r="DL172" s="23">
        <f t="shared" si="376"/>
        <v>1.6578907731554073</v>
      </c>
      <c r="DM172" s="23">
        <f t="shared" si="377"/>
        <v>0.80070833811827713</v>
      </c>
      <c r="DN172" s="23">
        <f t="shared" si="378"/>
        <v>1.3645673194890261E-2</v>
      </c>
      <c r="DO172" s="23">
        <f t="shared" si="379"/>
        <v>0.12808819058267376</v>
      </c>
      <c r="DP172" s="23">
        <f t="shared" si="380"/>
        <v>0</v>
      </c>
      <c r="DR172" s="23">
        <f t="shared" si="381"/>
        <v>0.20181943702120078</v>
      </c>
      <c r="DS172" s="23">
        <f t="shared" si="382"/>
        <v>0</v>
      </c>
      <c r="DT172" s="23">
        <f t="shared" si="383"/>
        <v>0.39350542372544933</v>
      </c>
      <c r="DU172" s="23">
        <f t="shared" si="384"/>
        <v>0.16530723607014591</v>
      </c>
      <c r="DV172" s="23">
        <f t="shared" si="385"/>
        <v>3.517326057739005E-2</v>
      </c>
      <c r="DW172" s="23">
        <f t="shared" si="386"/>
        <v>2.5478788908233894E-3</v>
      </c>
      <c r="DY172" s="23">
        <f t="shared" si="387"/>
        <v>1.6014166762365543</v>
      </c>
      <c r="DZ172" s="23">
        <f t="shared" si="388"/>
        <v>2.7291346389780521E-2</v>
      </c>
      <c r="EA172" s="23">
        <f t="shared" si="389"/>
        <v>0.19213228587401066</v>
      </c>
      <c r="EB172" s="23">
        <f t="shared" si="390"/>
        <v>0</v>
      </c>
      <c r="ED172" s="23">
        <f t="shared" si="391"/>
        <v>0.20181943702120078</v>
      </c>
      <c r="EE172" s="23">
        <f t="shared" si="392"/>
        <v>0</v>
      </c>
      <c r="EF172" s="23">
        <f t="shared" si="393"/>
        <v>0.39350542372544933</v>
      </c>
      <c r="EG172" s="23">
        <f t="shared" si="394"/>
        <v>0.16530723607014591</v>
      </c>
      <c r="EH172" s="23">
        <f t="shared" si="395"/>
        <v>1.7586630288695025E-2</v>
      </c>
      <c r="EI172" s="23">
        <f t="shared" si="396"/>
        <v>1.2739394454116947E-3</v>
      </c>
      <c r="EJ172" s="23">
        <f t="shared" si="397"/>
        <v>2.6003329750512481</v>
      </c>
      <c r="EK172" s="23">
        <f t="shared" si="398"/>
        <v>8.845021087942289</v>
      </c>
      <c r="EL172" s="83">
        <f t="shared" si="443"/>
        <v>0.66099276155193487</v>
      </c>
      <c r="EM172" s="24">
        <f t="shared" si="399"/>
        <v>7.082282135947386</v>
      </c>
      <c r="EN172" s="24">
        <f t="shared" si="400"/>
        <v>0.12069626716797319</v>
      </c>
      <c r="EO172" s="24">
        <f t="shared" si="401"/>
        <v>1.1329427468201203</v>
      </c>
      <c r="EP172" s="24">
        <f t="shared" si="402"/>
        <v>0</v>
      </c>
      <c r="EQ172" s="24"/>
      <c r="ER172" s="24">
        <f t="shared" si="403"/>
        <v>1.7850971764091617</v>
      </c>
      <c r="ES172" s="24">
        <f t="shared" si="404"/>
        <v>0</v>
      </c>
      <c r="ET172" s="24">
        <f t="shared" si="405"/>
        <v>3.4805637710712651</v>
      </c>
      <c r="EU172" s="24">
        <f t="shared" si="406"/>
        <v>1.4621459890298949</v>
      </c>
      <c r="EV172" s="24">
        <f t="shared" si="407"/>
        <v>0.31110823153870415</v>
      </c>
      <c r="EW172" s="24">
        <f t="shared" si="408"/>
        <v>2.2536042518855888E-2</v>
      </c>
      <c r="EX172" s="23">
        <f t="shared" si="409"/>
        <v>15.063728086445803</v>
      </c>
      <c r="EY172" s="23">
        <f t="shared" si="410"/>
        <v>15.397372360503363</v>
      </c>
      <c r="EZ172" s="23">
        <f t="shared" si="411"/>
        <v>13.601582097415907</v>
      </c>
      <c r="FA172" s="23" t="str">
        <f t="shared" si="412"/>
        <v>Good</v>
      </c>
      <c r="FB172" s="23">
        <f t="shared" si="413"/>
        <v>659.34018572218167</v>
      </c>
      <c r="FC172" s="23">
        <f t="shared" si="414"/>
        <v>0.13948093317531818</v>
      </c>
      <c r="FE172" s="23">
        <f t="shared" si="415"/>
        <v>-15.487777540663112</v>
      </c>
      <c r="FF172" s="23">
        <f t="shared" si="416"/>
        <v>7.9994705300313676E-2</v>
      </c>
      <c r="FG172" s="80">
        <f t="shared" si="417"/>
        <v>0.12310312598917073</v>
      </c>
      <c r="FH172" s="80">
        <f t="shared" si="418"/>
        <v>1.6619940504199908</v>
      </c>
      <c r="FI172" s="23">
        <f t="shared" si="419"/>
        <v>7.082282135947386</v>
      </c>
      <c r="FJ172" s="23">
        <f t="shared" si="420"/>
        <v>0.91771786405261402</v>
      </c>
      <c r="FK172" s="23">
        <f t="shared" si="421"/>
        <v>0</v>
      </c>
      <c r="FL172" s="24">
        <f t="shared" si="422"/>
        <v>8</v>
      </c>
      <c r="FM172" s="23">
        <f t="shared" si="423"/>
        <v>0.21522488276750629</v>
      </c>
      <c r="FN172" s="23">
        <f t="shared" si="424"/>
        <v>0</v>
      </c>
      <c r="FO172" s="23">
        <f t="shared" si="425"/>
        <v>0.12310312598917073</v>
      </c>
      <c r="FP172" s="23">
        <f t="shared" si="426"/>
        <v>0.12069626716797319</v>
      </c>
      <c r="FQ172" s="23">
        <f t="shared" si="427"/>
        <v>0.45902427592465023</v>
      </c>
      <c r="FR172" s="23">
        <f t="shared" si="428"/>
        <v>3.4805637710712651</v>
      </c>
      <c r="FS172" s="23">
        <f t="shared" si="429"/>
        <v>3.9395880469959152</v>
      </c>
      <c r="FT172" s="23">
        <f t="shared" si="430"/>
        <v>1.0604119530040848</v>
      </c>
      <c r="FU172" s="23">
        <f t="shared" si="431"/>
        <v>5</v>
      </c>
      <c r="FV172" s="23">
        <f t="shared" si="432"/>
        <v>0</v>
      </c>
      <c r="FW172" s="23">
        <f t="shared" si="433"/>
        <v>5</v>
      </c>
      <c r="FX172" s="24">
        <f t="shared" si="434"/>
        <v>0</v>
      </c>
      <c r="FY172" s="24">
        <f t="shared" si="435"/>
        <v>0.60158209741590607</v>
      </c>
      <c r="FZ172" s="24">
        <f t="shared" si="436"/>
        <v>0</v>
      </c>
      <c r="GA172" s="74">
        <f t="shared" si="437"/>
        <v>0.60158209741590607</v>
      </c>
      <c r="GB172" s="74">
        <f t="shared" si="438"/>
        <v>0.60158209741590607</v>
      </c>
      <c r="GC172" s="23">
        <f t="shared" si="439"/>
        <v>1.3984179025840939</v>
      </c>
      <c r="GD172" s="23">
        <f t="shared" si="440"/>
        <v>0</v>
      </c>
      <c r="GE172" s="74">
        <f t="shared" si="441"/>
        <v>2</v>
      </c>
      <c r="GG172" s="24" t="str">
        <f t="shared" si="442"/>
        <v>CALCIC</v>
      </c>
      <c r="GH172" s="83">
        <f t="shared" si="444"/>
        <v>0.66099276155193487</v>
      </c>
    </row>
    <row r="173" spans="1:190" s="23" customFormat="1" ht="18" customHeight="1" x14ac:dyDescent="0.2">
      <c r="A173" s="23" t="s">
        <v>5</v>
      </c>
      <c r="B173" s="23" t="s">
        <v>133</v>
      </c>
      <c r="C173" s="24">
        <v>825</v>
      </c>
      <c r="D173" s="24">
        <v>1.3</v>
      </c>
      <c r="F173" s="37">
        <v>71.81</v>
      </c>
      <c r="G173" s="37">
        <v>0.27</v>
      </c>
      <c r="H173" s="37">
        <v>12.05</v>
      </c>
      <c r="I173" s="37">
        <v>1.67</v>
      </c>
      <c r="J173" s="37">
        <v>0.05</v>
      </c>
      <c r="K173" s="37">
        <v>0.27</v>
      </c>
      <c r="L173" s="37">
        <v>2.11</v>
      </c>
      <c r="M173" s="37">
        <v>4.0999999999999996</v>
      </c>
      <c r="N173" s="37">
        <v>1.88</v>
      </c>
      <c r="O173" s="37"/>
      <c r="P173" s="37"/>
      <c r="Q173" s="37">
        <v>5.7900000000000205</v>
      </c>
      <c r="S173" s="37">
        <v>47.49</v>
      </c>
      <c r="T173" s="37">
        <v>1.38</v>
      </c>
      <c r="U173" s="37">
        <v>6.96</v>
      </c>
      <c r="V173" s="37">
        <v>15.19</v>
      </c>
      <c r="W173" s="37">
        <v>0.57999999999999996</v>
      </c>
      <c r="X173" s="37">
        <v>14.28</v>
      </c>
      <c r="Y173" s="37">
        <v>11.14</v>
      </c>
      <c r="Z173" s="37">
        <v>1.28</v>
      </c>
      <c r="AA173" s="37">
        <v>0.15</v>
      </c>
      <c r="AB173" s="37">
        <v>0.03</v>
      </c>
      <c r="AD173" s="38">
        <f t="shared" si="297"/>
        <v>4.4365915472669952</v>
      </c>
      <c r="AE173" s="39"/>
      <c r="AF173" s="58">
        <f t="shared" si="298"/>
        <v>0.17197957027122229</v>
      </c>
      <c r="AG173" s="38">
        <f t="shared" si="299"/>
        <v>1.1000000000000001</v>
      </c>
      <c r="AH173" s="38">
        <f t="shared" si="300"/>
        <v>-0.49604782359573463</v>
      </c>
      <c r="AI173" s="38">
        <f t="shared" si="301"/>
        <v>-0.78520871018932681</v>
      </c>
      <c r="AJ173" s="39"/>
      <c r="AK173" s="40">
        <f t="shared" si="302"/>
        <v>783.97550149847109</v>
      </c>
      <c r="AL173" s="40">
        <f t="shared" si="303"/>
        <v>782.95627784190128</v>
      </c>
      <c r="AM173" s="40">
        <f t="shared" si="304"/>
        <v>821.04037778946031</v>
      </c>
      <c r="AN173" s="40">
        <f t="shared" si="305"/>
        <v>778.76308294669911</v>
      </c>
      <c r="AO173" s="40">
        <f t="shared" si="306"/>
        <v>817.42746803827185</v>
      </c>
      <c r="AP173" s="40">
        <f t="shared" si="307"/>
        <v>794.80473827144419</v>
      </c>
      <c r="AQ173" s="41"/>
      <c r="AR173" s="40">
        <f t="shared" si="308"/>
        <v>844.91849689172307</v>
      </c>
      <c r="AS173" s="40">
        <f t="shared" si="309"/>
        <v>807.58465311708449</v>
      </c>
      <c r="AT173" s="41"/>
      <c r="AU173" s="38">
        <f t="shared" si="310"/>
        <v>1.0941243953586837</v>
      </c>
      <c r="AV173" s="38">
        <f t="shared" si="311"/>
        <v>1.2159699536288822</v>
      </c>
      <c r="AW173" s="38">
        <f t="shared" si="312"/>
        <v>0.93511824056724213</v>
      </c>
      <c r="AX173" s="38">
        <f t="shared" si="313"/>
        <v>-8.3884304126043823</v>
      </c>
      <c r="AY173" s="38">
        <f t="shared" si="314"/>
        <v>1.8804907851007318</v>
      </c>
      <c r="AZ173" s="38">
        <f t="shared" si="315"/>
        <v>0.84915964183231862</v>
      </c>
      <c r="BA173" s="39"/>
      <c r="BB173" s="42">
        <f t="shared" si="316"/>
        <v>0.37371957834440472</v>
      </c>
      <c r="BC173" s="42" t="str">
        <f t="shared" si="317"/>
        <v>YES</v>
      </c>
      <c r="BD173" s="38">
        <f t="shared" si="318"/>
        <v>2.1187168091014374</v>
      </c>
      <c r="BE173" s="38">
        <f t="shared" si="319"/>
        <v>1.8337952546488059</v>
      </c>
      <c r="BF173" s="38">
        <f t="shared" si="320"/>
        <v>1.5368359596656451</v>
      </c>
      <c r="BG173" s="38">
        <f t="shared" si="321"/>
        <v>2.0110462829686089</v>
      </c>
      <c r="BH173" s="38">
        <f t="shared" si="322"/>
        <v>1.6182847122264574</v>
      </c>
      <c r="BI173" s="38">
        <f t="shared" si="323"/>
        <v>0.18035992197141137</v>
      </c>
      <c r="BJ173" s="38">
        <f t="shared" si="324"/>
        <v>2.5087168091014376</v>
      </c>
      <c r="BK173" s="38">
        <f t="shared" si="325"/>
        <v>2.7045709764061305</v>
      </c>
      <c r="BL173" s="24"/>
      <c r="BM173" s="24">
        <f t="shared" si="326"/>
        <v>1.1951541417641547</v>
      </c>
      <c r="BN173" s="24">
        <f t="shared" si="327"/>
        <v>3.3801208831379542E-3</v>
      </c>
      <c r="BO173" s="24">
        <f t="shared" si="328"/>
        <v>0.11818244230637205</v>
      </c>
      <c r="BP173" s="24">
        <f t="shared" si="329"/>
        <v>0</v>
      </c>
      <c r="BQ173" s="24">
        <f t="shared" si="330"/>
        <v>2.3244031712096914E-2</v>
      </c>
      <c r="BR173" s="24">
        <f t="shared" si="331"/>
        <v>7.0484581497797362E-4</v>
      </c>
      <c r="BS173" s="24">
        <f t="shared" si="332"/>
        <v>6.6990204543424543E-3</v>
      </c>
      <c r="BT173" s="24">
        <f t="shared" si="333"/>
        <v>3.7626566138943676E-2</v>
      </c>
      <c r="BU173" s="24">
        <f t="shared" si="334"/>
        <v>6.61515451226143E-2</v>
      </c>
      <c r="BV173" s="24">
        <f t="shared" si="335"/>
        <v>1.9958384644783216E-2</v>
      </c>
      <c r="BW173" s="24">
        <f t="shared" si="336"/>
        <v>0</v>
      </c>
      <c r="BX173" s="24">
        <f t="shared" si="337"/>
        <v>0.32141881704552383</v>
      </c>
      <c r="BY173" s="23">
        <f t="shared" si="338"/>
        <v>1.7925199158869469</v>
      </c>
      <c r="BZ173" s="23">
        <f t="shared" si="339"/>
        <v>1.6753934709151928</v>
      </c>
      <c r="CA173" s="24">
        <f t="shared" si="340"/>
        <v>0.66674525129211026</v>
      </c>
      <c r="CB173" s="24">
        <f t="shared" si="341"/>
        <v>1.8856810756635054E-3</v>
      </c>
      <c r="CC173" s="24">
        <f t="shared" si="342"/>
        <v>6.5930894970221213E-2</v>
      </c>
      <c r="CD173" s="24">
        <f t="shared" si="343"/>
        <v>0</v>
      </c>
      <c r="CE173" s="24">
        <f t="shared" si="344"/>
        <v>1.2967237633505267E-2</v>
      </c>
      <c r="CF173" s="24">
        <f t="shared" si="345"/>
        <v>3.9321505369674663E-4</v>
      </c>
      <c r="CG173" s="24">
        <f t="shared" si="346"/>
        <v>3.737208381881631E-3</v>
      </c>
      <c r="CH173" s="24">
        <f t="shared" si="347"/>
        <v>2.0990877593862537E-2</v>
      </c>
      <c r="CI173" s="24">
        <f t="shared" si="348"/>
        <v>3.6904217652656994E-2</v>
      </c>
      <c r="CJ173" s="24">
        <f t="shared" si="349"/>
        <v>1.1134261029901985E-2</v>
      </c>
      <c r="CK173" s="24">
        <f t="shared" si="350"/>
        <v>0</v>
      </c>
      <c r="CL173" s="24">
        <f t="shared" si="351"/>
        <v>0.17931115531649999</v>
      </c>
      <c r="CM173" s="23">
        <f t="shared" si="352"/>
        <v>1</v>
      </c>
      <c r="CN173" s="23">
        <f t="shared" si="353"/>
        <v>0.82068884468350012</v>
      </c>
      <c r="CP173">
        <f t="shared" si="354"/>
        <v>0.71335728741457682</v>
      </c>
      <c r="CQ173">
        <f t="shared" si="355"/>
        <v>2.0175086878496339E-3</v>
      </c>
      <c r="CR173">
        <f t="shared" si="356"/>
        <v>0.14108022307358553</v>
      </c>
      <c r="CS173">
        <f t="shared" si="357"/>
        <v>0</v>
      </c>
      <c r="CT173">
        <f t="shared" si="358"/>
        <v>1.3873774797152419E-2</v>
      </c>
      <c r="CU173">
        <f t="shared" si="359"/>
        <v>4.207046447381389E-4</v>
      </c>
      <c r="CV173">
        <f t="shared" si="360"/>
        <v>3.9984759226040665E-3</v>
      </c>
      <c r="CW173">
        <f t="shared" si="361"/>
        <v>2.2458345930159294E-2</v>
      </c>
      <c r="CX173">
        <f t="shared" si="362"/>
        <v>7.8968369246990869E-2</v>
      </c>
      <c r="CY173">
        <f t="shared" si="363"/>
        <v>2.3825310282343217E-2</v>
      </c>
      <c r="CZ173">
        <f t="shared" si="364"/>
        <v>0</v>
      </c>
      <c r="DA173" s="23">
        <f t="shared" si="365"/>
        <v>1</v>
      </c>
      <c r="DB173" s="23">
        <f t="shared" si="366"/>
        <v>0.79038950274863817</v>
      </c>
      <c r="DC173" s="23">
        <f t="shared" si="367"/>
        <v>1.7276173402705097E-2</v>
      </c>
      <c r="DD173" s="23">
        <f t="shared" si="368"/>
        <v>6.8261394062435643E-2</v>
      </c>
      <c r="DE173" s="23">
        <f t="shared" si="369"/>
        <v>1.9738634165470287E-4</v>
      </c>
      <c r="DF173" s="23">
        <f t="shared" si="370"/>
        <v>0.21142325850703722</v>
      </c>
      <c r="DG173" s="23">
        <f t="shared" si="371"/>
        <v>8.1762114537444926E-3</v>
      </c>
      <c r="DH173" s="23">
        <f t="shared" si="372"/>
        <v>0.354303748474112</v>
      </c>
      <c r="DI173" s="23">
        <f t="shared" si="373"/>
        <v>0.19865400321698226</v>
      </c>
      <c r="DJ173" s="23">
        <f t="shared" si="374"/>
        <v>2.0652189696816176E-2</v>
      </c>
      <c r="DK173" s="23">
        <f t="shared" si="375"/>
        <v>1.5924243067646185E-3</v>
      </c>
      <c r="DL173" s="23">
        <f t="shared" si="376"/>
        <v>1.6709262922108905</v>
      </c>
      <c r="DM173" s="23">
        <f t="shared" si="377"/>
        <v>0.79038950274863817</v>
      </c>
      <c r="DN173" s="23">
        <f t="shared" si="378"/>
        <v>1.7276173402705097E-2</v>
      </c>
      <c r="DO173" s="23">
        <f t="shared" si="379"/>
        <v>0.13652278812487129</v>
      </c>
      <c r="DP173" s="23">
        <f t="shared" si="380"/>
        <v>3.9477268330940574E-4</v>
      </c>
      <c r="DR173" s="23">
        <f t="shared" si="381"/>
        <v>0.21142325850703722</v>
      </c>
      <c r="DS173" s="23">
        <f t="shared" si="382"/>
        <v>8.1762114537444926E-3</v>
      </c>
      <c r="DT173" s="23">
        <f t="shared" si="383"/>
        <v>0.354303748474112</v>
      </c>
      <c r="DU173" s="23">
        <f t="shared" si="384"/>
        <v>0.19865400321698226</v>
      </c>
      <c r="DV173" s="23">
        <f t="shared" si="385"/>
        <v>4.1304379393632351E-2</v>
      </c>
      <c r="DW173" s="23">
        <f t="shared" si="386"/>
        <v>3.1848486135292371E-3</v>
      </c>
      <c r="DY173" s="23">
        <f t="shared" si="387"/>
        <v>1.5807790054972763</v>
      </c>
      <c r="DZ173" s="23">
        <f t="shared" si="388"/>
        <v>3.4552346805410195E-2</v>
      </c>
      <c r="EA173" s="23">
        <f t="shared" si="389"/>
        <v>0.20478418218730693</v>
      </c>
      <c r="EB173" s="23">
        <f t="shared" si="390"/>
        <v>5.9215902496410856E-4</v>
      </c>
      <c r="ED173" s="23">
        <f t="shared" si="391"/>
        <v>0.21142325850703722</v>
      </c>
      <c r="EE173" s="23">
        <f t="shared" si="392"/>
        <v>8.1762114537444926E-3</v>
      </c>
      <c r="EF173" s="23">
        <f t="shared" si="393"/>
        <v>0.354303748474112</v>
      </c>
      <c r="EG173" s="23">
        <f t="shared" si="394"/>
        <v>0.19865400321698226</v>
      </c>
      <c r="EH173" s="23">
        <f t="shared" si="395"/>
        <v>2.0652189696816176E-2</v>
      </c>
      <c r="EI173" s="23">
        <f t="shared" si="396"/>
        <v>1.5924243067646185E-3</v>
      </c>
      <c r="EJ173" s="23">
        <f t="shared" si="397"/>
        <v>2.6155095291704136</v>
      </c>
      <c r="EK173" s="23">
        <f t="shared" si="398"/>
        <v>8.7936976499164707</v>
      </c>
      <c r="EL173" s="83">
        <f t="shared" si="443"/>
        <v>0.62628042165559517</v>
      </c>
      <c r="EM173" s="24">
        <f t="shared" si="399"/>
        <v>6.9504463128393477</v>
      </c>
      <c r="EN173" s="24">
        <f t="shared" si="400"/>
        <v>0.15192144545091726</v>
      </c>
      <c r="EO173" s="24">
        <f t="shared" si="401"/>
        <v>1.200540121093725</v>
      </c>
      <c r="EP173" s="24">
        <f t="shared" si="402"/>
        <v>3.4715116174691405E-3</v>
      </c>
      <c r="EQ173" s="24"/>
      <c r="ER173" s="24">
        <f t="shared" si="403"/>
        <v>1.8591922114710158</v>
      </c>
      <c r="ES173" s="24">
        <f t="shared" si="404"/>
        <v>7.1899131446013079E-2</v>
      </c>
      <c r="ET173" s="24">
        <f t="shared" si="405"/>
        <v>3.1156400403133953</v>
      </c>
      <c r="EU173" s="24">
        <f t="shared" si="406"/>
        <v>1.746903241235676</v>
      </c>
      <c r="EV173" s="24">
        <f t="shared" si="407"/>
        <v>0.36321822400504311</v>
      </c>
      <c r="EW173" s="24">
        <f t="shared" si="408"/>
        <v>2.8006595768131783E-2</v>
      </c>
      <c r="EX173" s="23">
        <f t="shared" si="409"/>
        <v>15.10001401546756</v>
      </c>
      <c r="EY173" s="23">
        <f t="shared" si="410"/>
        <v>15.491238835240734</v>
      </c>
      <c r="EZ173" s="23">
        <f t="shared" si="411"/>
        <v>13.353110774231883</v>
      </c>
      <c r="FA173" s="23" t="str">
        <f t="shared" si="412"/>
        <v>Good</v>
      </c>
      <c r="FB173" s="23">
        <f t="shared" si="413"/>
        <v>758.79876148985954</v>
      </c>
      <c r="FC173" s="23">
        <f t="shared" si="414"/>
        <v>0.13732751892701853</v>
      </c>
      <c r="FE173" s="23">
        <f t="shared" si="415"/>
        <v>-15.059150787203295</v>
      </c>
      <c r="FF173" s="23">
        <f t="shared" si="416"/>
        <v>8.5605306541887985E-2</v>
      </c>
      <c r="FG173" s="80">
        <f t="shared" si="417"/>
        <v>0.13589077609552241</v>
      </c>
      <c r="FH173" s="80">
        <f t="shared" si="418"/>
        <v>1.7233014353754934</v>
      </c>
      <c r="FI173" s="23">
        <f t="shared" si="419"/>
        <v>6.9504463128393477</v>
      </c>
      <c r="FJ173" s="23">
        <f t="shared" si="420"/>
        <v>1.0495536871606523</v>
      </c>
      <c r="FK173" s="23">
        <f t="shared" si="421"/>
        <v>0</v>
      </c>
      <c r="FL173" s="24">
        <f t="shared" si="422"/>
        <v>8</v>
      </c>
      <c r="FM173" s="23">
        <f t="shared" si="423"/>
        <v>0.15098643393307265</v>
      </c>
      <c r="FN173" s="23">
        <f t="shared" si="424"/>
        <v>3.4715116174691405E-3</v>
      </c>
      <c r="FO173" s="23">
        <f t="shared" si="425"/>
        <v>0.13589077609552241</v>
      </c>
      <c r="FP173" s="23">
        <f t="shared" si="426"/>
        <v>0.15192144545091726</v>
      </c>
      <c r="FQ173" s="23">
        <f t="shared" si="427"/>
        <v>0.44227016709698141</v>
      </c>
      <c r="FR173" s="23">
        <f t="shared" si="428"/>
        <v>3.1156400403133953</v>
      </c>
      <c r="FS173" s="23">
        <f t="shared" si="429"/>
        <v>3.5579102074103766</v>
      </c>
      <c r="FT173" s="23">
        <f t="shared" si="430"/>
        <v>1.4420897925896234</v>
      </c>
      <c r="FU173" s="23">
        <f t="shared" si="431"/>
        <v>5</v>
      </c>
      <c r="FV173" s="23">
        <f t="shared" si="432"/>
        <v>0</v>
      </c>
      <c r="FW173" s="23">
        <f t="shared" si="433"/>
        <v>5</v>
      </c>
      <c r="FX173" s="24">
        <f t="shared" si="434"/>
        <v>0</v>
      </c>
      <c r="FY173" s="24">
        <f t="shared" si="435"/>
        <v>0.28121164278586996</v>
      </c>
      <c r="FZ173" s="24">
        <f t="shared" si="436"/>
        <v>7.1899131446013079E-2</v>
      </c>
      <c r="GA173" s="74">
        <f t="shared" si="437"/>
        <v>0.35311077423188303</v>
      </c>
      <c r="GB173" s="74">
        <f t="shared" si="438"/>
        <v>0.35311077423188303</v>
      </c>
      <c r="GC173" s="23">
        <f t="shared" si="439"/>
        <v>1.6468892257681169</v>
      </c>
      <c r="GD173" s="23">
        <f t="shared" si="440"/>
        <v>0</v>
      </c>
      <c r="GE173" s="74">
        <f t="shared" si="441"/>
        <v>2</v>
      </c>
      <c r="GG173" s="24" t="str">
        <f t="shared" si="442"/>
        <v>CALCIC</v>
      </c>
      <c r="GH173" s="83">
        <f t="shared" si="444"/>
        <v>0.62628042165559517</v>
      </c>
    </row>
    <row r="174" spans="1:190" s="23" customFormat="1" ht="18" customHeight="1" x14ac:dyDescent="0.2">
      <c r="A174" s="23" t="s">
        <v>108</v>
      </c>
      <c r="B174" s="23" t="s">
        <v>133</v>
      </c>
      <c r="C174" s="24">
        <v>925</v>
      </c>
      <c r="D174" s="24">
        <v>1.3239999999999998</v>
      </c>
      <c r="F174" s="37">
        <v>64.28</v>
      </c>
      <c r="G174" s="37">
        <v>0.63</v>
      </c>
      <c r="H174" s="37">
        <v>15.49</v>
      </c>
      <c r="I174" s="37">
        <v>3.06</v>
      </c>
      <c r="J174" s="37">
        <v>0.05</v>
      </c>
      <c r="K174" s="37">
        <v>2.12</v>
      </c>
      <c r="L174" s="37">
        <v>3.38</v>
      </c>
      <c r="M174" s="37">
        <v>4.34</v>
      </c>
      <c r="N174" s="37">
        <v>2.27</v>
      </c>
      <c r="O174" s="37">
        <v>0.04</v>
      </c>
      <c r="P174" s="37"/>
      <c r="Q174" s="37">
        <v>4.42</v>
      </c>
      <c r="S174" s="37">
        <v>43.85</v>
      </c>
      <c r="T174" s="37">
        <v>2.39</v>
      </c>
      <c r="U174" s="37">
        <v>11.1</v>
      </c>
      <c r="V174" s="37">
        <v>6.36</v>
      </c>
      <c r="W174" s="37">
        <v>0.13</v>
      </c>
      <c r="X174" s="37">
        <v>16.11</v>
      </c>
      <c r="Y174" s="37">
        <v>11.12</v>
      </c>
      <c r="Z174" s="37">
        <v>2.2599999999999998</v>
      </c>
      <c r="AA174" s="37">
        <v>0.38</v>
      </c>
      <c r="AB174" s="37">
        <v>0.16</v>
      </c>
      <c r="AD174" s="38">
        <f t="shared" si="297"/>
        <v>4.2940937327816728</v>
      </c>
      <c r="AE174" s="39"/>
      <c r="AF174" s="58">
        <f t="shared" si="298"/>
        <v>0.27351176348875988</v>
      </c>
      <c r="AG174" s="38">
        <f t="shared" si="299"/>
        <v>1.2</v>
      </c>
      <c r="AH174" s="38">
        <f t="shared" si="300"/>
        <v>2.6230824513930298</v>
      </c>
      <c r="AI174" s="38">
        <f t="shared" si="301"/>
        <v>3.6108746144430501</v>
      </c>
      <c r="AJ174" s="39"/>
      <c r="AK174" s="40">
        <f t="shared" si="302"/>
        <v>959.16558625332118</v>
      </c>
      <c r="AL174" s="40">
        <f t="shared" si="303"/>
        <v>951.60730808520827</v>
      </c>
      <c r="AM174" s="40">
        <f t="shared" si="304"/>
        <v>899.45300081344794</v>
      </c>
      <c r="AN174" s="40">
        <f t="shared" si="305"/>
        <v>895.61414834882271</v>
      </c>
      <c r="AO174" s="40">
        <f t="shared" si="306"/>
        <v>990.59087889088926</v>
      </c>
      <c r="AP174" s="40">
        <f t="shared" si="307"/>
        <v>945.26916741085745</v>
      </c>
      <c r="AQ174" s="41"/>
      <c r="AR174" s="40">
        <f t="shared" si="308"/>
        <v>957.26576355101315</v>
      </c>
      <c r="AS174" s="40">
        <f t="shared" si="309"/>
        <v>1004.6938523810871</v>
      </c>
      <c r="AT174" s="41"/>
      <c r="AU174" s="38">
        <f t="shared" si="310"/>
        <v>4.6874279855004284</v>
      </c>
      <c r="AV174" s="38">
        <f t="shared" si="311"/>
        <v>3.6368315856847073</v>
      </c>
      <c r="AW174" s="38">
        <f t="shared" si="312"/>
        <v>3.8286603556182541</v>
      </c>
      <c r="AX174" s="38">
        <f t="shared" si="313"/>
        <v>6.2121992614416657</v>
      </c>
      <c r="AY174" s="38">
        <f t="shared" si="314"/>
        <v>10.179938860035319</v>
      </c>
      <c r="AZ174" s="38">
        <f t="shared" si="315"/>
        <v>2.2045367897442478</v>
      </c>
      <c r="BA174" s="39"/>
      <c r="BB174" s="42">
        <f t="shared" si="316"/>
        <v>0.18131230757776057</v>
      </c>
      <c r="BC174" s="42" t="str">
        <f t="shared" si="317"/>
        <v>NO</v>
      </c>
      <c r="BD174" s="38">
        <f t="shared" si="318"/>
        <v>5.8505771552171808</v>
      </c>
      <c r="BE174" s="38">
        <f t="shared" si="319"/>
        <v>4.8238268477710156</v>
      </c>
      <c r="BF174" s="38">
        <f t="shared" si="320"/>
        <v>4.6078811882181192</v>
      </c>
      <c r="BG174" s="38">
        <f t="shared" si="321"/>
        <v>6.1954781621123054</v>
      </c>
      <c r="BH174" s="38">
        <f t="shared" si="322"/>
        <v>4.7566086215842303</v>
      </c>
      <c r="BI174" s="38">
        <f t="shared" si="323"/>
        <v>-0.68448767644814801</v>
      </c>
      <c r="BJ174" s="38">
        <f t="shared" si="324"/>
        <v>6.2405771552171814</v>
      </c>
      <c r="BK174" s="38">
        <f t="shared" si="325"/>
        <v>6.2361127751160588</v>
      </c>
      <c r="BL174" s="24"/>
      <c r="BM174" s="24">
        <f t="shared" si="326"/>
        <v>1.0698302218716038</v>
      </c>
      <c r="BN174" s="24">
        <f t="shared" si="327"/>
        <v>7.8869487273218932E-3</v>
      </c>
      <c r="BO174" s="24">
        <f t="shared" si="328"/>
        <v>0.15192083247516208</v>
      </c>
      <c r="BP174" s="24">
        <f t="shared" si="329"/>
        <v>2.6318178887293716E-4</v>
      </c>
      <c r="BQ174" s="24">
        <f t="shared" si="330"/>
        <v>4.2590860502405133E-2</v>
      </c>
      <c r="BR174" s="24">
        <f t="shared" si="331"/>
        <v>7.0484581497797362E-4</v>
      </c>
      <c r="BS174" s="24">
        <f t="shared" si="332"/>
        <v>5.2599716160022229E-2</v>
      </c>
      <c r="BT174" s="24">
        <f t="shared" si="333"/>
        <v>6.0273835805511669E-2</v>
      </c>
      <c r="BU174" s="24">
        <f t="shared" si="334"/>
        <v>7.0023830690767341E-2</v>
      </c>
      <c r="BV174" s="24">
        <f t="shared" si="335"/>
        <v>2.4098687842371225E-2</v>
      </c>
      <c r="BW174" s="24">
        <f t="shared" si="336"/>
        <v>0</v>
      </c>
      <c r="BX174" s="24">
        <f t="shared" si="337"/>
        <v>0.24536635083613301</v>
      </c>
      <c r="BY174" s="23">
        <f t="shared" si="338"/>
        <v>1.7255593125151494</v>
      </c>
      <c r="BZ174" s="23">
        <f t="shared" si="339"/>
        <v>1.72649949447619</v>
      </c>
      <c r="CA174" s="24">
        <f t="shared" si="340"/>
        <v>0.61999040781289361</v>
      </c>
      <c r="CB174" s="24">
        <f t="shared" si="341"/>
        <v>4.5706622021737375E-3</v>
      </c>
      <c r="CC174" s="24">
        <f t="shared" si="342"/>
        <v>8.8041501311087678E-2</v>
      </c>
      <c r="CD174" s="24">
        <f t="shared" si="343"/>
        <v>1.5251970011354019E-4</v>
      </c>
      <c r="CE174" s="24">
        <f t="shared" si="344"/>
        <v>2.468235093021829E-2</v>
      </c>
      <c r="CF174" s="24">
        <f t="shared" si="345"/>
        <v>4.0847382635059989E-4</v>
      </c>
      <c r="CG174" s="24">
        <f t="shared" si="346"/>
        <v>3.0482705392116411E-2</v>
      </c>
      <c r="CH174" s="24">
        <f t="shared" si="347"/>
        <v>3.4930028407807921E-2</v>
      </c>
      <c r="CI174" s="24">
        <f t="shared" si="348"/>
        <v>4.0580367294765232E-2</v>
      </c>
      <c r="CJ174" s="24">
        <f t="shared" si="349"/>
        <v>1.3965725586821666E-2</v>
      </c>
      <c r="CK174" s="24">
        <f t="shared" si="350"/>
        <v>0</v>
      </c>
      <c r="CL174" s="24">
        <f t="shared" si="351"/>
        <v>0.14219525753565126</v>
      </c>
      <c r="CM174" s="23">
        <f t="shared" si="352"/>
        <v>0.99999999999999978</v>
      </c>
      <c r="CN174" s="23">
        <f t="shared" si="353"/>
        <v>0.85780474246434857</v>
      </c>
      <c r="CP174">
        <f t="shared" si="354"/>
        <v>0.61965278605319496</v>
      </c>
      <c r="CQ174">
        <f t="shared" si="355"/>
        <v>4.5681732039630557E-3</v>
      </c>
      <c r="CR174">
        <f t="shared" si="356"/>
        <v>0.17598711492383493</v>
      </c>
      <c r="CS174">
        <f t="shared" si="357"/>
        <v>3.0487328807794989E-4</v>
      </c>
      <c r="CT174">
        <f t="shared" si="358"/>
        <v>2.4668909917825926E-2</v>
      </c>
      <c r="CU174">
        <f t="shared" si="359"/>
        <v>4.0825138798654544E-4</v>
      </c>
      <c r="CV174">
        <f t="shared" si="360"/>
        <v>3.0466105740726369E-2</v>
      </c>
      <c r="CW174">
        <f t="shared" si="361"/>
        <v>3.4911006923751466E-2</v>
      </c>
      <c r="CX174">
        <f t="shared" si="362"/>
        <v>8.1116537728280272E-2</v>
      </c>
      <c r="CY174">
        <f t="shared" si="363"/>
        <v>2.7916240832358458E-2</v>
      </c>
      <c r="CZ174">
        <f t="shared" si="364"/>
        <v>0</v>
      </c>
      <c r="DA174" s="23">
        <f t="shared" si="365"/>
        <v>0.99999999999999989</v>
      </c>
      <c r="DB174" s="23">
        <f t="shared" si="366"/>
        <v>0.72980795315914482</v>
      </c>
      <c r="DC174" s="23">
        <f t="shared" si="367"/>
        <v>2.9920329298887816E-2</v>
      </c>
      <c r="DD174" s="23">
        <f t="shared" si="368"/>
        <v>0.10886515432371201</v>
      </c>
      <c r="DE174" s="23">
        <f t="shared" si="369"/>
        <v>1.0527271554917486E-3</v>
      </c>
      <c r="DF174" s="23">
        <f t="shared" si="370"/>
        <v>8.8522180652057719E-2</v>
      </c>
      <c r="DG174" s="23">
        <f t="shared" si="371"/>
        <v>1.8325991189427314E-3</v>
      </c>
      <c r="DH174" s="23">
        <f t="shared" si="372"/>
        <v>0.39970822044243304</v>
      </c>
      <c r="DI174" s="23">
        <f t="shared" si="373"/>
        <v>0.19829735330097328</v>
      </c>
      <c r="DJ174" s="23">
        <f t="shared" si="374"/>
        <v>3.6464022433441053E-2</v>
      </c>
      <c r="DK174" s="23">
        <f t="shared" si="375"/>
        <v>4.0341415771370332E-3</v>
      </c>
      <c r="DL174" s="23">
        <f t="shared" si="376"/>
        <v>1.5985046814622215</v>
      </c>
      <c r="DM174" s="23">
        <f t="shared" si="377"/>
        <v>0.72980795315914482</v>
      </c>
      <c r="DN174" s="23">
        <f t="shared" si="378"/>
        <v>2.9920329298887816E-2</v>
      </c>
      <c r="DO174" s="23">
        <f t="shared" si="379"/>
        <v>0.21773030864742401</v>
      </c>
      <c r="DP174" s="23">
        <f t="shared" si="380"/>
        <v>2.1054543109834973E-3</v>
      </c>
      <c r="DR174" s="23">
        <f t="shared" si="381"/>
        <v>8.8522180652057719E-2</v>
      </c>
      <c r="DS174" s="23">
        <f t="shared" si="382"/>
        <v>1.8325991189427314E-3</v>
      </c>
      <c r="DT174" s="23">
        <f t="shared" si="383"/>
        <v>0.39970822044243304</v>
      </c>
      <c r="DU174" s="23">
        <f t="shared" si="384"/>
        <v>0.19829735330097328</v>
      </c>
      <c r="DV174" s="23">
        <f t="shared" si="385"/>
        <v>7.2928044866882105E-2</v>
      </c>
      <c r="DW174" s="23">
        <f t="shared" si="386"/>
        <v>8.0682831542740665E-3</v>
      </c>
      <c r="DY174" s="23">
        <f t="shared" si="387"/>
        <v>1.4596159063182896</v>
      </c>
      <c r="DZ174" s="23">
        <f t="shared" si="388"/>
        <v>5.9840658597775633E-2</v>
      </c>
      <c r="EA174" s="23">
        <f t="shared" si="389"/>
        <v>0.32659546297113601</v>
      </c>
      <c r="EB174" s="23">
        <f t="shared" si="390"/>
        <v>3.1581814664752459E-3</v>
      </c>
      <c r="ED174" s="23">
        <f t="shared" si="391"/>
        <v>8.8522180652057719E-2</v>
      </c>
      <c r="EE174" s="23">
        <f t="shared" si="392"/>
        <v>1.8325991189427314E-3</v>
      </c>
      <c r="EF174" s="23">
        <f t="shared" si="393"/>
        <v>0.39970822044243304</v>
      </c>
      <c r="EG174" s="23">
        <f t="shared" si="394"/>
        <v>0.19829735330097328</v>
      </c>
      <c r="EH174" s="23">
        <f t="shared" si="395"/>
        <v>3.6464022433441053E-2</v>
      </c>
      <c r="EI174" s="23">
        <f t="shared" si="396"/>
        <v>4.0341415771370332E-3</v>
      </c>
      <c r="EJ174" s="23">
        <f t="shared" si="397"/>
        <v>2.5780687268786608</v>
      </c>
      <c r="EK174" s="23">
        <f t="shared" si="398"/>
        <v>8.9214068500984993</v>
      </c>
      <c r="EL174" s="83">
        <f t="shared" si="443"/>
        <v>0.81868769242223949</v>
      </c>
      <c r="EM174" s="24">
        <f t="shared" si="399"/>
        <v>6.5109136725703589</v>
      </c>
      <c r="EN174" s="24">
        <f t="shared" si="400"/>
        <v>0.26693143076430059</v>
      </c>
      <c r="EO174" s="24">
        <f t="shared" si="401"/>
        <v>1.942460667041189</v>
      </c>
      <c r="EP174" s="24">
        <f t="shared" si="402"/>
        <v>1.8783614512577589E-2</v>
      </c>
      <c r="EQ174" s="24"/>
      <c r="ER174" s="24">
        <f t="shared" si="403"/>
        <v>0.78974238885492454</v>
      </c>
      <c r="ES174" s="24">
        <f t="shared" si="404"/>
        <v>1.6349362333220159E-2</v>
      </c>
      <c r="ET174" s="24">
        <f t="shared" si="405"/>
        <v>3.5659596558958033</v>
      </c>
      <c r="EU174" s="24">
        <f t="shared" si="406"/>
        <v>1.7690913660957053</v>
      </c>
      <c r="EV174" s="24">
        <f t="shared" si="407"/>
        <v>0.65062075903969274</v>
      </c>
      <c r="EW174" s="24">
        <f t="shared" si="408"/>
        <v>7.198043660107499E-2</v>
      </c>
      <c r="EX174" s="23">
        <f t="shared" si="409"/>
        <v>14.880232158068075</v>
      </c>
      <c r="EY174" s="23">
        <f t="shared" si="410"/>
        <v>15.602833353708844</v>
      </c>
      <c r="EZ174" s="23">
        <f t="shared" si="411"/>
        <v>13.111140791972371</v>
      </c>
      <c r="FA174" s="23" t="str">
        <f t="shared" si="412"/>
        <v>Good</v>
      </c>
      <c r="FB174" s="23">
        <f t="shared" si="413"/>
        <v>116.22110162655993</v>
      </c>
      <c r="FC174" s="23">
        <f t="shared" si="414"/>
        <v>0.16553493515215487</v>
      </c>
      <c r="FE174" s="23">
        <f t="shared" si="415"/>
        <v>-11.817704378180471</v>
      </c>
      <c r="FF174" s="23">
        <f t="shared" si="416"/>
        <v>8.3935824013337101E-2</v>
      </c>
      <c r="FG174" s="80">
        <f t="shared" si="417"/>
        <v>5.6759386426414364E-2</v>
      </c>
      <c r="FH174" s="80">
        <f t="shared" si="418"/>
        <v>0.73298300242851022</v>
      </c>
      <c r="FI174" s="23">
        <f t="shared" si="419"/>
        <v>6.5109136725703589</v>
      </c>
      <c r="FJ174" s="23">
        <f t="shared" si="420"/>
        <v>1.4890863274296411</v>
      </c>
      <c r="FK174" s="23">
        <f t="shared" si="421"/>
        <v>0</v>
      </c>
      <c r="FL174" s="24">
        <f t="shared" si="422"/>
        <v>8</v>
      </c>
      <c r="FM174" s="23">
        <f t="shared" si="423"/>
        <v>0.45337433961154794</v>
      </c>
      <c r="FN174" s="23">
        <f t="shared" si="424"/>
        <v>1.8783614512577589E-2</v>
      </c>
      <c r="FO174" s="23">
        <f t="shared" si="425"/>
        <v>5.6759386426414364E-2</v>
      </c>
      <c r="FP174" s="23">
        <f t="shared" si="426"/>
        <v>0.26693143076430059</v>
      </c>
      <c r="FQ174" s="23">
        <f t="shared" si="427"/>
        <v>0.79584877131484044</v>
      </c>
      <c r="FR174" s="23">
        <f t="shared" si="428"/>
        <v>3.5659596558958033</v>
      </c>
      <c r="FS174" s="23">
        <f t="shared" si="429"/>
        <v>4.3618084272106437</v>
      </c>
      <c r="FT174" s="23">
        <f t="shared" si="430"/>
        <v>0.63819157278935634</v>
      </c>
      <c r="FU174" s="23">
        <f t="shared" si="431"/>
        <v>5</v>
      </c>
      <c r="FV174" s="23">
        <f t="shared" si="432"/>
        <v>0</v>
      </c>
      <c r="FW174" s="23">
        <f t="shared" si="433"/>
        <v>5</v>
      </c>
      <c r="FX174" s="24">
        <f t="shared" si="434"/>
        <v>0</v>
      </c>
      <c r="FY174" s="24">
        <f t="shared" si="435"/>
        <v>9.4791429639153879E-2</v>
      </c>
      <c r="FZ174" s="24">
        <f t="shared" si="436"/>
        <v>1.6349362333220159E-2</v>
      </c>
      <c r="GA174" s="74">
        <f t="shared" si="437"/>
        <v>0.11114079197237403</v>
      </c>
      <c r="GB174" s="74">
        <f t="shared" si="438"/>
        <v>0.11114079197237403</v>
      </c>
      <c r="GC174" s="23">
        <f t="shared" si="439"/>
        <v>1.7690913660957053</v>
      </c>
      <c r="GD174" s="23">
        <f t="shared" si="440"/>
        <v>0.11976784193192058</v>
      </c>
      <c r="GE174" s="74">
        <f t="shared" si="441"/>
        <v>2</v>
      </c>
      <c r="GG174" s="24" t="str">
        <f t="shared" si="442"/>
        <v>CALCIC</v>
      </c>
      <c r="GH174" s="83">
        <f t="shared" si="444"/>
        <v>0.81868769242223949</v>
      </c>
    </row>
    <row r="175" spans="1:190" s="23" customFormat="1" ht="18" customHeight="1" x14ac:dyDescent="0.2">
      <c r="A175" s="23" t="s">
        <v>108</v>
      </c>
      <c r="B175" s="23" t="s">
        <v>133</v>
      </c>
      <c r="C175" s="24">
        <v>909</v>
      </c>
      <c r="D175" s="24">
        <v>1.41</v>
      </c>
      <c r="F175" s="37">
        <v>65.97</v>
      </c>
      <c r="G175" s="37">
        <v>0.48</v>
      </c>
      <c r="H175" s="37">
        <v>14.71</v>
      </c>
      <c r="I175" s="37">
        <v>2.4489999999999998</v>
      </c>
      <c r="J175" s="37">
        <v>0.02</v>
      </c>
      <c r="K175" s="37">
        <v>0.57999999999999996</v>
      </c>
      <c r="L175" s="37">
        <v>2.0099999999999998</v>
      </c>
      <c r="M175" s="37">
        <v>4.6500000000000004</v>
      </c>
      <c r="N175" s="37">
        <v>2.63</v>
      </c>
      <c r="O175" s="37">
        <v>0.03</v>
      </c>
      <c r="P175" s="37"/>
      <c r="Q175" s="37">
        <v>4.6500000000000004</v>
      </c>
      <c r="S175" s="37">
        <v>45.46</v>
      </c>
      <c r="T175" s="37">
        <v>1.36</v>
      </c>
      <c r="U175" s="37">
        <v>10.64</v>
      </c>
      <c r="V175" s="37">
        <v>6.04</v>
      </c>
      <c r="W175" s="37">
        <v>0.1</v>
      </c>
      <c r="X175" s="37">
        <v>15.7</v>
      </c>
      <c r="Y175" s="37">
        <v>9.64</v>
      </c>
      <c r="Z175" s="37">
        <v>1.9</v>
      </c>
      <c r="AA175" s="37">
        <v>0.45</v>
      </c>
      <c r="AB175" s="37">
        <v>0.06</v>
      </c>
      <c r="AD175" s="38">
        <f t="shared" si="297"/>
        <v>2.6020059840724925</v>
      </c>
      <c r="AE175" s="39"/>
      <c r="AF175" s="58">
        <f t="shared" si="298"/>
        <v>9.1112191899462416E-2</v>
      </c>
      <c r="AG175" s="38">
        <f t="shared" si="299"/>
        <v>0.5</v>
      </c>
      <c r="AH175" s="38">
        <f t="shared" si="300"/>
        <v>2.7212360419492896</v>
      </c>
      <c r="AI175" s="38">
        <f t="shared" si="301"/>
        <v>3.4354883311130777</v>
      </c>
      <c r="AJ175" s="39"/>
      <c r="AK175" s="40">
        <f t="shared" si="302"/>
        <v>894.48151974095902</v>
      </c>
      <c r="AL175" s="40">
        <f t="shared" si="303"/>
        <v>889.84366730163401</v>
      </c>
      <c r="AM175" s="40">
        <f t="shared" si="304"/>
        <v>840.61002519729527</v>
      </c>
      <c r="AN175" s="40">
        <f t="shared" si="305"/>
        <v>850.10744919314095</v>
      </c>
      <c r="AO175" s="40">
        <f t="shared" si="306"/>
        <v>923.93882033146008</v>
      </c>
      <c r="AP175" s="40">
        <f t="shared" si="307"/>
        <v>897.97861074156424</v>
      </c>
      <c r="AQ175" s="41"/>
      <c r="AR175" s="40">
        <f t="shared" si="308"/>
        <v>909.49598902109869</v>
      </c>
      <c r="AS175" s="40">
        <f t="shared" si="309"/>
        <v>912.36539798114291</v>
      </c>
      <c r="AT175" s="41"/>
      <c r="AU175" s="38">
        <f t="shared" si="310"/>
        <v>4.3027454417613598</v>
      </c>
      <c r="AV175" s="38">
        <f t="shared" si="311"/>
        <v>3.5962821454475096</v>
      </c>
      <c r="AW175" s="38">
        <f t="shared" si="312"/>
        <v>3.2886378198435757</v>
      </c>
      <c r="AX175" s="38">
        <f t="shared" si="313"/>
        <v>6.4803420532455593</v>
      </c>
      <c r="AY175" s="38">
        <f t="shared" si="314"/>
        <v>10.711575782615938</v>
      </c>
      <c r="AZ175" s="38">
        <f t="shared" si="315"/>
        <v>2.1038013253492318</v>
      </c>
      <c r="BA175" s="39"/>
      <c r="BB175" s="42">
        <f t="shared" si="316"/>
        <v>0.17750749114577771</v>
      </c>
      <c r="BC175" s="42" t="str">
        <f t="shared" si="317"/>
        <v>NO</v>
      </c>
      <c r="BD175" s="38">
        <f t="shared" si="318"/>
        <v>5.5716317030615059</v>
      </c>
      <c r="BE175" s="38">
        <f t="shared" si="319"/>
        <v>4.5510041998345185</v>
      </c>
      <c r="BF175" s="38">
        <f t="shared" si="320"/>
        <v>4.244791652284321</v>
      </c>
      <c r="BG175" s="38">
        <f t="shared" si="321"/>
        <v>5.882704335043119</v>
      </c>
      <c r="BH175" s="38">
        <f t="shared" si="322"/>
        <v>4.5220282512823413</v>
      </c>
      <c r="BI175" s="38">
        <f t="shared" si="323"/>
        <v>-0.19144227499708322</v>
      </c>
      <c r="BJ175" s="38">
        <f t="shared" si="324"/>
        <v>5.9616317030615065</v>
      </c>
      <c r="BK175" s="38">
        <f t="shared" si="325"/>
        <v>5.9721405380860375</v>
      </c>
      <c r="BL175" s="24"/>
      <c r="BM175" s="24">
        <f t="shared" si="326"/>
        <v>1.0979573698952971</v>
      </c>
      <c r="BN175" s="24">
        <f t="shared" si="327"/>
        <v>6.0091037922452512E-3</v>
      </c>
      <c r="BO175" s="24">
        <f t="shared" si="328"/>
        <v>0.14427084865782017</v>
      </c>
      <c r="BP175" s="24">
        <f t="shared" si="329"/>
        <v>1.9738634165470287E-4</v>
      </c>
      <c r="BQ175" s="24">
        <f t="shared" si="330"/>
        <v>3.4086606983787633E-2</v>
      </c>
      <c r="BR175" s="24">
        <f t="shared" si="331"/>
        <v>2.8193832599118942E-4</v>
      </c>
      <c r="BS175" s="24">
        <f t="shared" si="332"/>
        <v>1.4390488383402306E-2</v>
      </c>
      <c r="BT175" s="24">
        <f t="shared" si="333"/>
        <v>3.5843316558898948E-2</v>
      </c>
      <c r="BU175" s="24">
        <f t="shared" si="334"/>
        <v>7.5025532882965013E-2</v>
      </c>
      <c r="BV175" s="24">
        <f t="shared" si="335"/>
        <v>2.7920506178606308E-2</v>
      </c>
      <c r="BW175" s="24">
        <f t="shared" si="336"/>
        <v>0</v>
      </c>
      <c r="BX175" s="24">
        <f t="shared" si="337"/>
        <v>0.25813428311946124</v>
      </c>
      <c r="BY175" s="23">
        <f t="shared" si="338"/>
        <v>1.6941173811201298</v>
      </c>
      <c r="BZ175" s="23">
        <f t="shared" si="339"/>
        <v>1.6833973720617148</v>
      </c>
      <c r="CA175" s="24">
        <f t="shared" si="340"/>
        <v>0.64809993813376798</v>
      </c>
      <c r="CB175" s="24">
        <f t="shared" si="341"/>
        <v>3.5470409897288848E-3</v>
      </c>
      <c r="CC175" s="24">
        <f t="shared" si="342"/>
        <v>8.5159889312055842E-2</v>
      </c>
      <c r="CD175" s="24">
        <f t="shared" si="343"/>
        <v>1.1651278940553306E-4</v>
      </c>
      <c r="CE175" s="24">
        <f t="shared" si="344"/>
        <v>2.0120569780855434E-2</v>
      </c>
      <c r="CF175" s="24">
        <f t="shared" si="345"/>
        <v>1.6642195466100185E-4</v>
      </c>
      <c r="CG175" s="24">
        <f t="shared" si="346"/>
        <v>8.4943868375209584E-3</v>
      </c>
      <c r="CH175" s="24">
        <f t="shared" si="347"/>
        <v>2.115751656783061E-2</v>
      </c>
      <c r="CI175" s="24">
        <f t="shared" si="348"/>
        <v>4.4285911778650808E-2</v>
      </c>
      <c r="CJ175" s="24">
        <f t="shared" si="349"/>
        <v>1.648085692866548E-2</v>
      </c>
      <c r="CK175" s="24">
        <f t="shared" si="350"/>
        <v>0</v>
      </c>
      <c r="CL175" s="24">
        <f t="shared" si="351"/>
        <v>0.15237095492685754</v>
      </c>
      <c r="CM175" s="23">
        <f t="shared" si="352"/>
        <v>1</v>
      </c>
      <c r="CN175" s="23">
        <f t="shared" si="353"/>
        <v>0.84762904507314252</v>
      </c>
      <c r="CP175">
        <f t="shared" si="354"/>
        <v>0.65222709035751369</v>
      </c>
      <c r="CQ175">
        <f t="shared" si="355"/>
        <v>3.569628830349007E-3</v>
      </c>
      <c r="CR175">
        <f t="shared" si="356"/>
        <v>0.1714043885920134</v>
      </c>
      <c r="CS175">
        <f t="shared" si="357"/>
        <v>2.3450950432809219E-4</v>
      </c>
      <c r="CT175">
        <f t="shared" si="358"/>
        <v>2.0248699177925288E-2</v>
      </c>
      <c r="CU175">
        <f t="shared" si="359"/>
        <v>1.6748174297426271E-4</v>
      </c>
      <c r="CV175">
        <f t="shared" si="360"/>
        <v>8.548479772056302E-3</v>
      </c>
      <c r="CW175">
        <f t="shared" si="361"/>
        <v>2.1292249324947207E-2</v>
      </c>
      <c r="CX175">
        <f t="shared" si="362"/>
        <v>8.9135856011321499E-2</v>
      </c>
      <c r="CY175">
        <f t="shared" si="363"/>
        <v>3.317161668657128E-2</v>
      </c>
      <c r="CZ175">
        <f t="shared" si="364"/>
        <v>0</v>
      </c>
      <c r="DA175" s="23">
        <f t="shared" si="365"/>
        <v>1.0000000000000002</v>
      </c>
      <c r="DB175" s="23">
        <f t="shared" si="366"/>
        <v>0.75660363855449764</v>
      </c>
      <c r="DC175" s="23">
        <f t="shared" si="367"/>
        <v>1.7025794078028213E-2</v>
      </c>
      <c r="DD175" s="23">
        <f t="shared" si="368"/>
        <v>0.10435362540579242</v>
      </c>
      <c r="DE175" s="23">
        <f t="shared" si="369"/>
        <v>3.9477268330940574E-4</v>
      </c>
      <c r="DF175" s="23">
        <f t="shared" si="370"/>
        <v>8.4068234455727767E-2</v>
      </c>
      <c r="DG175" s="23">
        <f t="shared" si="371"/>
        <v>1.4096916299559472E-3</v>
      </c>
      <c r="DH175" s="23">
        <f t="shared" si="372"/>
        <v>0.38953563382657969</v>
      </c>
      <c r="DI175" s="23">
        <f t="shared" si="373"/>
        <v>0.17190525951631141</v>
      </c>
      <c r="DJ175" s="23">
        <f t="shared" si="374"/>
        <v>3.0655594081211508E-2</v>
      </c>
      <c r="DK175" s="23">
        <f t="shared" si="375"/>
        <v>4.7772729202938558E-3</v>
      </c>
      <c r="DL175" s="23">
        <f t="shared" si="376"/>
        <v>1.5607295171517079</v>
      </c>
      <c r="DM175" s="23">
        <f t="shared" si="377"/>
        <v>0.75660363855449764</v>
      </c>
      <c r="DN175" s="23">
        <f t="shared" si="378"/>
        <v>1.7025794078028213E-2</v>
      </c>
      <c r="DO175" s="23">
        <f t="shared" si="379"/>
        <v>0.20870725081158484</v>
      </c>
      <c r="DP175" s="23">
        <f t="shared" si="380"/>
        <v>7.8954536661881148E-4</v>
      </c>
      <c r="DR175" s="23">
        <f t="shared" si="381"/>
        <v>8.4068234455727767E-2</v>
      </c>
      <c r="DS175" s="23">
        <f t="shared" si="382"/>
        <v>1.4096916299559472E-3</v>
      </c>
      <c r="DT175" s="23">
        <f t="shared" si="383"/>
        <v>0.38953563382657969</v>
      </c>
      <c r="DU175" s="23">
        <f t="shared" si="384"/>
        <v>0.17190525951631141</v>
      </c>
      <c r="DV175" s="23">
        <f t="shared" si="385"/>
        <v>6.1311188162423015E-2</v>
      </c>
      <c r="DW175" s="23">
        <f t="shared" si="386"/>
        <v>9.5545458405877116E-3</v>
      </c>
      <c r="DY175" s="23">
        <f t="shared" si="387"/>
        <v>1.5132072771089953</v>
      </c>
      <c r="DZ175" s="23">
        <f t="shared" si="388"/>
        <v>3.4051588156056425E-2</v>
      </c>
      <c r="EA175" s="23">
        <f t="shared" si="389"/>
        <v>0.31306087621737727</v>
      </c>
      <c r="EB175" s="23">
        <f t="shared" si="390"/>
        <v>1.1843180499282171E-3</v>
      </c>
      <c r="ED175" s="23">
        <f t="shared" si="391"/>
        <v>8.4068234455727767E-2</v>
      </c>
      <c r="EE175" s="23">
        <f t="shared" si="392"/>
        <v>1.4096916299559472E-3</v>
      </c>
      <c r="EF175" s="23">
        <f t="shared" si="393"/>
        <v>0.38953563382657969</v>
      </c>
      <c r="EG175" s="23">
        <f t="shared" si="394"/>
        <v>0.17190525951631141</v>
      </c>
      <c r="EH175" s="23">
        <f t="shared" si="395"/>
        <v>3.0655594081211508E-2</v>
      </c>
      <c r="EI175" s="23">
        <f t="shared" si="396"/>
        <v>4.7772729202938558E-3</v>
      </c>
      <c r="EJ175" s="23">
        <f t="shared" si="397"/>
        <v>2.5438557459624374</v>
      </c>
      <c r="EK175" s="23">
        <f t="shared" si="398"/>
        <v>9.0413931829684877</v>
      </c>
      <c r="EL175" s="83">
        <f t="shared" si="443"/>
        <v>0.8224925088542222</v>
      </c>
      <c r="EM175" s="24">
        <f t="shared" si="399"/>
        <v>6.8407509798357884</v>
      </c>
      <c r="EN175" s="24">
        <f t="shared" si="400"/>
        <v>0.15393689851170952</v>
      </c>
      <c r="EO175" s="24">
        <f t="shared" si="401"/>
        <v>1.8870043147239575</v>
      </c>
      <c r="EP175" s="24">
        <f t="shared" si="402"/>
        <v>7.1385900953916774E-3</v>
      </c>
      <c r="EQ175" s="24"/>
      <c r="ER175" s="24">
        <f t="shared" si="403"/>
        <v>0.76009396191221357</v>
      </c>
      <c r="ES175" s="24">
        <f t="shared" si="404"/>
        <v>1.2745576293171437E-2</v>
      </c>
      <c r="ET175" s="24">
        <f t="shared" si="405"/>
        <v>3.5219448242029467</v>
      </c>
      <c r="EU175" s="24">
        <f t="shared" si="406"/>
        <v>1.5542630415072067</v>
      </c>
      <c r="EV175" s="24">
        <f t="shared" si="407"/>
        <v>0.55433855869142967</v>
      </c>
      <c r="EW175" s="24">
        <f t="shared" si="408"/>
        <v>8.6386405629449659E-2</v>
      </c>
      <c r="EX175" s="23">
        <f t="shared" si="409"/>
        <v>14.737878187082387</v>
      </c>
      <c r="EY175" s="23">
        <f t="shared" si="410"/>
        <v>15.378603151403267</v>
      </c>
      <c r="EZ175" s="23">
        <f t="shared" si="411"/>
        <v>13.18361514557518</v>
      </c>
      <c r="FA175" s="23" t="str">
        <f t="shared" si="412"/>
        <v>Good</v>
      </c>
      <c r="FB175" s="23">
        <f t="shared" si="413"/>
        <v>406.47863004139543</v>
      </c>
      <c r="FC175" s="23">
        <f t="shared" si="414"/>
        <v>0.11049621599585326</v>
      </c>
      <c r="FE175" s="23">
        <f t="shared" si="415"/>
        <v>-12.950007545134397</v>
      </c>
      <c r="FF175" s="23">
        <f t="shared" si="416"/>
        <v>8.6280313413611351E-2</v>
      </c>
      <c r="FG175" s="80">
        <f t="shared" si="417"/>
        <v>5.59298545057174E-2</v>
      </c>
      <c r="FH175" s="80">
        <f t="shared" si="418"/>
        <v>0.70416410740649615</v>
      </c>
      <c r="FI175" s="23">
        <f t="shared" si="419"/>
        <v>6.8407509798357884</v>
      </c>
      <c r="FJ175" s="23">
        <f t="shared" si="420"/>
        <v>1.1592490201642116</v>
      </c>
      <c r="FK175" s="23">
        <f t="shared" si="421"/>
        <v>0</v>
      </c>
      <c r="FL175" s="24">
        <f t="shared" si="422"/>
        <v>8</v>
      </c>
      <c r="FM175" s="23">
        <f t="shared" si="423"/>
        <v>0.72775529455974586</v>
      </c>
      <c r="FN175" s="23">
        <f t="shared" si="424"/>
        <v>7.1385900953916774E-3</v>
      </c>
      <c r="FO175" s="23">
        <f t="shared" si="425"/>
        <v>5.59298545057174E-2</v>
      </c>
      <c r="FP175" s="23">
        <f t="shared" si="426"/>
        <v>0.15393689851170952</v>
      </c>
      <c r="FQ175" s="23">
        <f t="shared" si="427"/>
        <v>0.94476063767256446</v>
      </c>
      <c r="FR175" s="23">
        <f t="shared" si="428"/>
        <v>3.5219448242029467</v>
      </c>
      <c r="FS175" s="23">
        <f t="shared" si="429"/>
        <v>4.4667054618755113</v>
      </c>
      <c r="FT175" s="23">
        <f t="shared" si="430"/>
        <v>0.53329453812448868</v>
      </c>
      <c r="FU175" s="23">
        <f t="shared" si="431"/>
        <v>5</v>
      </c>
      <c r="FV175" s="23">
        <f t="shared" si="432"/>
        <v>0</v>
      </c>
      <c r="FW175" s="23">
        <f t="shared" si="433"/>
        <v>5</v>
      </c>
      <c r="FX175" s="24">
        <f t="shared" si="434"/>
        <v>0</v>
      </c>
      <c r="FY175" s="24">
        <f t="shared" si="435"/>
        <v>0.17086956928200747</v>
      </c>
      <c r="FZ175" s="24">
        <f t="shared" si="436"/>
        <v>1.2745576293171437E-2</v>
      </c>
      <c r="GA175" s="74">
        <f t="shared" si="437"/>
        <v>0.18361514557517891</v>
      </c>
      <c r="GB175" s="74">
        <f t="shared" si="438"/>
        <v>0.18361514557517891</v>
      </c>
      <c r="GC175" s="23">
        <f t="shared" si="439"/>
        <v>1.5542630415072067</v>
      </c>
      <c r="GD175" s="23">
        <f t="shared" si="440"/>
        <v>0.26212181291761438</v>
      </c>
      <c r="GE175" s="74">
        <f t="shared" si="441"/>
        <v>2</v>
      </c>
      <c r="GG175" s="24" t="str">
        <f t="shared" si="442"/>
        <v>CALCIC</v>
      </c>
      <c r="GH175" s="83">
        <f t="shared" si="444"/>
        <v>0.8224925088542222</v>
      </c>
    </row>
    <row r="176" spans="1:190" s="23" customFormat="1" ht="18" customHeight="1" x14ac:dyDescent="0.2">
      <c r="A176" s="23" t="s">
        <v>80</v>
      </c>
      <c r="B176" s="23" t="s">
        <v>133</v>
      </c>
      <c r="C176" s="24">
        <v>850</v>
      </c>
      <c r="D176" s="24">
        <v>1.5</v>
      </c>
      <c r="F176" s="37">
        <v>69.3</v>
      </c>
      <c r="G176" s="37">
        <v>0.34</v>
      </c>
      <c r="H176" s="37">
        <v>13.75</v>
      </c>
      <c r="I176" s="37">
        <v>1.95</v>
      </c>
      <c r="J176" s="37">
        <v>0.04</v>
      </c>
      <c r="K176" s="37">
        <v>0.43</v>
      </c>
      <c r="L176" s="37">
        <v>1.87</v>
      </c>
      <c r="M176" s="37">
        <v>4.72</v>
      </c>
      <c r="N176" s="37">
        <v>2.06</v>
      </c>
      <c r="O176" s="37"/>
      <c r="P176" s="37"/>
      <c r="Q176" s="37">
        <v>5.2</v>
      </c>
      <c r="S176" s="37">
        <v>43.5</v>
      </c>
      <c r="T176" s="37">
        <v>2.4300000000000002</v>
      </c>
      <c r="U176" s="37">
        <v>11.17</v>
      </c>
      <c r="V176" s="37">
        <v>15.2</v>
      </c>
      <c r="W176" s="37">
        <v>0.19</v>
      </c>
      <c r="X176" s="37">
        <v>12.68</v>
      </c>
      <c r="Y176" s="37">
        <v>10.75</v>
      </c>
      <c r="Z176" s="37">
        <v>2.14</v>
      </c>
      <c r="AA176" s="37">
        <v>0.31</v>
      </c>
      <c r="AB176" s="37"/>
      <c r="AD176" s="38">
        <f t="shared" si="297"/>
        <v>3.2029580415327348</v>
      </c>
      <c r="AE176" s="39"/>
      <c r="AF176" s="58">
        <f t="shared" si="298"/>
        <v>0.26433713499959555</v>
      </c>
      <c r="AG176" s="38">
        <f t="shared" si="299"/>
        <v>0.7</v>
      </c>
      <c r="AH176" s="38">
        <f t="shared" si="300"/>
        <v>2.8763990379814448</v>
      </c>
      <c r="AI176" s="38">
        <f t="shared" si="301"/>
        <v>3.487044231543333</v>
      </c>
      <c r="AJ176" s="39"/>
      <c r="AK176" s="40">
        <f t="shared" si="302"/>
        <v>893.00038435969611</v>
      </c>
      <c r="AL176" s="40">
        <f t="shared" si="303"/>
        <v>881.43997249719337</v>
      </c>
      <c r="AM176" s="40">
        <f t="shared" si="304"/>
        <v>916.60734875804815</v>
      </c>
      <c r="AN176" s="40">
        <f t="shared" si="305"/>
        <v>814.70444392297998</v>
      </c>
      <c r="AO176" s="40">
        <f t="shared" si="306"/>
        <v>897.55362772712124</v>
      </c>
      <c r="AP176" s="40">
        <f t="shared" si="307"/>
        <v>832.44003099828592</v>
      </c>
      <c r="AQ176" s="41"/>
      <c r="AR176" s="40">
        <f t="shared" si="308"/>
        <v>905.62369429272712</v>
      </c>
      <c r="AS176" s="40">
        <f t="shared" si="309"/>
        <v>880.05648208352034</v>
      </c>
      <c r="AT176" s="41"/>
      <c r="AU176" s="38">
        <f t="shared" si="310"/>
        <v>3.0371080282038361</v>
      </c>
      <c r="AV176" s="38">
        <f t="shared" si="311"/>
        <v>2.7574038332965749</v>
      </c>
      <c r="AW176" s="38">
        <f t="shared" si="312"/>
        <v>2.968580463533709</v>
      </c>
      <c r="AX176" s="38">
        <f t="shared" si="313"/>
        <v>1.313416935013384</v>
      </c>
      <c r="AY176" s="38">
        <f t="shared" si="314"/>
        <v>4.5844652890738979</v>
      </c>
      <c r="AZ176" s="38">
        <f t="shared" si="315"/>
        <v>2.1555163506445996</v>
      </c>
      <c r="BA176" s="39"/>
      <c r="BB176" s="42">
        <f t="shared" si="316"/>
        <v>0.40208132419630421</v>
      </c>
      <c r="BC176" s="42" t="str">
        <f t="shared" si="317"/>
        <v>NO</v>
      </c>
      <c r="BD176" s="38">
        <f t="shared" si="318"/>
        <v>5.8449275805885943</v>
      </c>
      <c r="BE176" s="38">
        <f t="shared" si="319"/>
        <v>4.8182220949325067</v>
      </c>
      <c r="BF176" s="38">
        <f t="shared" si="320"/>
        <v>4.6002278688102072</v>
      </c>
      <c r="BG176" s="38">
        <f t="shared" si="321"/>
        <v>6.1891434502027174</v>
      </c>
      <c r="BH176" s="38">
        <f t="shared" si="322"/>
        <v>4.7518575876520392</v>
      </c>
      <c r="BI176" s="38">
        <f t="shared" si="323"/>
        <v>2.2050276073127195</v>
      </c>
      <c r="BJ176" s="38">
        <f t="shared" si="324"/>
        <v>6.2349275805885949</v>
      </c>
      <c r="BK176" s="38">
        <f t="shared" si="325"/>
        <v>6.2307664579725071</v>
      </c>
      <c r="BL176" s="24"/>
      <c r="BM176" s="24">
        <f t="shared" si="326"/>
        <v>1.1533795017999711</v>
      </c>
      <c r="BN176" s="24">
        <f t="shared" si="327"/>
        <v>4.2564485195070532E-3</v>
      </c>
      <c r="BO176" s="24">
        <f t="shared" si="328"/>
        <v>0.13485548395955316</v>
      </c>
      <c r="BP176" s="24">
        <f t="shared" si="329"/>
        <v>0</v>
      </c>
      <c r="BQ176" s="24">
        <f t="shared" si="330"/>
        <v>2.7141234633885621E-2</v>
      </c>
      <c r="BR176" s="24">
        <f t="shared" si="331"/>
        <v>5.6387665198237883E-4</v>
      </c>
      <c r="BS176" s="24">
        <f t="shared" si="332"/>
        <v>1.0668810353212056E-2</v>
      </c>
      <c r="BT176" s="24">
        <f t="shared" si="333"/>
        <v>3.3346767146836341E-2</v>
      </c>
      <c r="BU176" s="24">
        <f t="shared" si="334"/>
        <v>7.6154949507009642E-2</v>
      </c>
      <c r="BV176" s="24">
        <f t="shared" si="335"/>
        <v>2.1869293812900762E-2</v>
      </c>
      <c r="BW176" s="24">
        <f t="shared" si="336"/>
        <v>0</v>
      </c>
      <c r="BX176" s="24">
        <f t="shared" si="337"/>
        <v>0.28866629510133296</v>
      </c>
      <c r="BY176" s="23">
        <f t="shared" si="338"/>
        <v>1.7509026614861913</v>
      </c>
      <c r="BZ176" s="23">
        <f t="shared" si="339"/>
        <v>1.6951160936643217</v>
      </c>
      <c r="CA176" s="24">
        <f t="shared" si="340"/>
        <v>0.65873422159342998</v>
      </c>
      <c r="CB176" s="24">
        <f t="shared" si="341"/>
        <v>2.4310023698828117E-3</v>
      </c>
      <c r="CC176" s="24">
        <f t="shared" si="342"/>
        <v>7.7020548843695219E-2</v>
      </c>
      <c r="CD176" s="24">
        <f t="shared" si="343"/>
        <v>0</v>
      </c>
      <c r="CE176" s="24">
        <f t="shared" si="344"/>
        <v>1.5501281271026084E-2</v>
      </c>
      <c r="CF176" s="24">
        <f t="shared" si="345"/>
        <v>3.2204911465709478E-4</v>
      </c>
      <c r="CG176" s="24">
        <f t="shared" si="346"/>
        <v>6.0933200844850034E-3</v>
      </c>
      <c r="CH176" s="24">
        <f t="shared" si="347"/>
        <v>1.9045471733152273E-2</v>
      </c>
      <c r="CI176" s="24">
        <f t="shared" si="348"/>
        <v>4.3494679163014249E-2</v>
      </c>
      <c r="CJ176" s="24">
        <f t="shared" si="349"/>
        <v>1.2490296744616169E-2</v>
      </c>
      <c r="CK176" s="24">
        <f t="shared" si="350"/>
        <v>0</v>
      </c>
      <c r="CL176" s="24">
        <f t="shared" si="351"/>
        <v>0.16486712908204096</v>
      </c>
      <c r="CM176" s="23">
        <f t="shared" si="352"/>
        <v>0.99999999999999989</v>
      </c>
      <c r="CN176" s="23">
        <f t="shared" si="353"/>
        <v>0.83513287091795896</v>
      </c>
      <c r="CP176">
        <f t="shared" si="354"/>
        <v>0.68041328031209825</v>
      </c>
      <c r="CQ176">
        <f t="shared" si="355"/>
        <v>2.5110070840669769E-3</v>
      </c>
      <c r="CR176">
        <f t="shared" si="356"/>
        <v>0.15911061721800648</v>
      </c>
      <c r="CS176">
        <f t="shared" si="357"/>
        <v>0</v>
      </c>
      <c r="CT176">
        <f t="shared" si="358"/>
        <v>1.6011431155263583E-2</v>
      </c>
      <c r="CU176">
        <f t="shared" si="359"/>
        <v>3.3264780748051907E-4</v>
      </c>
      <c r="CV176">
        <f t="shared" si="360"/>
        <v>6.2938523167161706E-3</v>
      </c>
      <c r="CW176">
        <f t="shared" si="361"/>
        <v>1.9672261546848303E-2</v>
      </c>
      <c r="CX176">
        <f t="shared" si="362"/>
        <v>8.9852193359082524E-2</v>
      </c>
      <c r="CY176">
        <f t="shared" si="363"/>
        <v>2.5802709200437177E-2</v>
      </c>
      <c r="CZ176">
        <f t="shared" si="364"/>
        <v>0</v>
      </c>
      <c r="DA176" s="23">
        <f t="shared" si="365"/>
        <v>1</v>
      </c>
      <c r="DB176" s="23">
        <f t="shared" si="366"/>
        <v>0.72398280416015504</v>
      </c>
      <c r="DC176" s="23">
        <f t="shared" si="367"/>
        <v>3.0421087948241589E-2</v>
      </c>
      <c r="DD176" s="23">
        <f t="shared" si="368"/>
        <v>0.10955169133296064</v>
      </c>
      <c r="DE176" s="23">
        <f t="shared" si="369"/>
        <v>0</v>
      </c>
      <c r="DF176" s="23">
        <f t="shared" si="370"/>
        <v>0.21156244432567253</v>
      </c>
      <c r="DG176" s="23">
        <f t="shared" si="371"/>
        <v>2.6784140969162997E-3</v>
      </c>
      <c r="DH176" s="23">
        <f t="shared" si="372"/>
        <v>0.31460584948541598</v>
      </c>
      <c r="DI176" s="23">
        <f t="shared" si="373"/>
        <v>0.19169932985480784</v>
      </c>
      <c r="DJ176" s="23">
        <f t="shared" si="374"/>
        <v>3.4527879649364539E-2</v>
      </c>
      <c r="DK176" s="23">
        <f t="shared" si="375"/>
        <v>3.2910102339802115E-3</v>
      </c>
      <c r="DL176" s="23">
        <f t="shared" si="376"/>
        <v>1.6223205110875145</v>
      </c>
      <c r="DM176" s="23">
        <f t="shared" si="377"/>
        <v>0.72398280416015504</v>
      </c>
      <c r="DN176" s="23">
        <f t="shared" si="378"/>
        <v>3.0421087948241589E-2</v>
      </c>
      <c r="DO176" s="23">
        <f t="shared" si="379"/>
        <v>0.21910338266592128</v>
      </c>
      <c r="DP176" s="23">
        <f t="shared" si="380"/>
        <v>0</v>
      </c>
      <c r="DR176" s="23">
        <f t="shared" si="381"/>
        <v>0.21156244432567253</v>
      </c>
      <c r="DS176" s="23">
        <f t="shared" si="382"/>
        <v>2.6784140969162997E-3</v>
      </c>
      <c r="DT176" s="23">
        <f t="shared" si="383"/>
        <v>0.31460584948541598</v>
      </c>
      <c r="DU176" s="23">
        <f t="shared" si="384"/>
        <v>0.19169932985480784</v>
      </c>
      <c r="DV176" s="23">
        <f t="shared" si="385"/>
        <v>6.9055759298729077E-2</v>
      </c>
      <c r="DW176" s="23">
        <f t="shared" si="386"/>
        <v>6.5820204679604231E-3</v>
      </c>
      <c r="DY176" s="23">
        <f t="shared" si="387"/>
        <v>1.4479656083203101</v>
      </c>
      <c r="DZ176" s="23">
        <f t="shared" si="388"/>
        <v>6.0842175896483178E-2</v>
      </c>
      <c r="EA176" s="23">
        <f t="shared" si="389"/>
        <v>0.32865507399888194</v>
      </c>
      <c r="EB176" s="23">
        <f t="shared" si="390"/>
        <v>0</v>
      </c>
      <c r="ED176" s="23">
        <f t="shared" si="391"/>
        <v>0.21156244432567253</v>
      </c>
      <c r="EE176" s="23">
        <f t="shared" si="392"/>
        <v>2.6784140969162997E-3</v>
      </c>
      <c r="EF176" s="23">
        <f t="shared" si="393"/>
        <v>0.31460584948541598</v>
      </c>
      <c r="EG176" s="23">
        <f t="shared" si="394"/>
        <v>0.19169932985480784</v>
      </c>
      <c r="EH176" s="23">
        <f t="shared" si="395"/>
        <v>3.4527879649364539E-2</v>
      </c>
      <c r="EI176" s="23">
        <f t="shared" si="396"/>
        <v>3.2910102339802115E-3</v>
      </c>
      <c r="EJ176" s="23">
        <f t="shared" si="397"/>
        <v>2.5958277858618328</v>
      </c>
      <c r="EK176" s="23">
        <f t="shared" si="398"/>
        <v>8.8603720652307612</v>
      </c>
      <c r="EL176" s="83">
        <f t="shared" si="443"/>
        <v>0.59791867580369573</v>
      </c>
      <c r="EM176" s="24">
        <f t="shared" si="399"/>
        <v>6.4147570136880709</v>
      </c>
      <c r="EN176" s="24">
        <f t="shared" si="400"/>
        <v>0.26954215785052793</v>
      </c>
      <c r="EO176" s="24">
        <f t="shared" si="401"/>
        <v>1.9413374911706947</v>
      </c>
      <c r="EP176" s="24">
        <f t="shared" si="402"/>
        <v>0</v>
      </c>
      <c r="EQ176" s="24"/>
      <c r="ER176" s="24">
        <f t="shared" si="403"/>
        <v>1.8745219717551271</v>
      </c>
      <c r="ES176" s="24">
        <f t="shared" si="404"/>
        <v>2.3731745443437459E-2</v>
      </c>
      <c r="ET176" s="24">
        <f t="shared" si="405"/>
        <v>2.7875248803387733</v>
      </c>
      <c r="EU176" s="24">
        <f t="shared" si="406"/>
        <v>1.6985273871689965</v>
      </c>
      <c r="EV176" s="24">
        <f t="shared" si="407"/>
        <v>0.61185972063375849</v>
      </c>
      <c r="EW176" s="24">
        <f t="shared" si="408"/>
        <v>5.8319150287093634E-2</v>
      </c>
      <c r="EX176" s="23">
        <f t="shared" si="409"/>
        <v>15.009942647415629</v>
      </c>
      <c r="EY176" s="23">
        <f t="shared" si="410"/>
        <v>15.680121518336481</v>
      </c>
      <c r="EZ176" s="23">
        <f t="shared" si="411"/>
        <v>13.311415260246633</v>
      </c>
      <c r="FA176" s="23" t="str">
        <f t="shared" si="412"/>
        <v>Good</v>
      </c>
      <c r="FB176" s="23">
        <f t="shared" si="413"/>
        <v>432.53506891950576</v>
      </c>
      <c r="FC176" s="23">
        <f t="shared" si="414"/>
        <v>0.11003437064419551</v>
      </c>
      <c r="FE176" s="23">
        <f t="shared" si="415"/>
        <v>-13.089397625486713</v>
      </c>
      <c r="FF176" s="23">
        <f t="shared" si="416"/>
        <v>8.6119651685465815E-2</v>
      </c>
      <c r="FG176" s="80">
        <f t="shared" si="417"/>
        <v>0.13771350168867511</v>
      </c>
      <c r="FH176" s="80">
        <f t="shared" si="418"/>
        <v>1.7368084700664521</v>
      </c>
      <c r="FI176" s="23">
        <f t="shared" si="419"/>
        <v>6.4147570136880709</v>
      </c>
      <c r="FJ176" s="23">
        <f t="shared" si="420"/>
        <v>1.5852429863119291</v>
      </c>
      <c r="FK176" s="23">
        <f t="shared" si="421"/>
        <v>0</v>
      </c>
      <c r="FL176" s="24">
        <f t="shared" si="422"/>
        <v>8</v>
      </c>
      <c r="FM176" s="23">
        <f t="shared" si="423"/>
        <v>0.35609450485876559</v>
      </c>
      <c r="FN176" s="23">
        <f t="shared" si="424"/>
        <v>0</v>
      </c>
      <c r="FO176" s="23">
        <f t="shared" si="425"/>
        <v>0.13771350168867511</v>
      </c>
      <c r="FP176" s="23">
        <f t="shared" si="426"/>
        <v>0.26954215785052793</v>
      </c>
      <c r="FQ176" s="23">
        <f t="shared" si="427"/>
        <v>0.76335016439796866</v>
      </c>
      <c r="FR176" s="23">
        <f t="shared" si="428"/>
        <v>2.7875248803387733</v>
      </c>
      <c r="FS176" s="23">
        <f t="shared" si="429"/>
        <v>3.5508750447367419</v>
      </c>
      <c r="FT176" s="23">
        <f t="shared" si="430"/>
        <v>1.4491249552632581</v>
      </c>
      <c r="FU176" s="23">
        <f t="shared" si="431"/>
        <v>5</v>
      </c>
      <c r="FV176" s="23">
        <f t="shared" si="432"/>
        <v>0</v>
      </c>
      <c r="FW176" s="23">
        <f t="shared" si="433"/>
        <v>5</v>
      </c>
      <c r="FX176" s="24">
        <f t="shared" si="434"/>
        <v>0</v>
      </c>
      <c r="FY176" s="24">
        <f t="shared" si="435"/>
        <v>0.28768351480319398</v>
      </c>
      <c r="FZ176" s="24">
        <f t="shared" si="436"/>
        <v>2.3731745443437459E-2</v>
      </c>
      <c r="GA176" s="74">
        <f t="shared" si="437"/>
        <v>0.31141526024663146</v>
      </c>
      <c r="GB176" s="74">
        <f t="shared" si="438"/>
        <v>0.31141526024663146</v>
      </c>
      <c r="GC176" s="23">
        <f t="shared" si="439"/>
        <v>1.6885847397533684</v>
      </c>
      <c r="GD176" s="23">
        <f t="shared" si="440"/>
        <v>0</v>
      </c>
      <c r="GE176" s="74">
        <f t="shared" si="441"/>
        <v>2</v>
      </c>
      <c r="GG176" s="24" t="str">
        <f t="shared" si="442"/>
        <v>CALCIC</v>
      </c>
      <c r="GH176" s="83">
        <f t="shared" si="444"/>
        <v>0.59791867580369573</v>
      </c>
    </row>
    <row r="177" spans="1:190" s="23" customFormat="1" ht="18" customHeight="1" x14ac:dyDescent="0.2">
      <c r="A177" s="23" t="s">
        <v>80</v>
      </c>
      <c r="B177" s="23" t="s">
        <v>133</v>
      </c>
      <c r="C177" s="24">
        <v>850</v>
      </c>
      <c r="D177" s="24">
        <v>1.5</v>
      </c>
      <c r="F177" s="37">
        <v>68.95</v>
      </c>
      <c r="G177" s="37">
        <v>0.28000000000000003</v>
      </c>
      <c r="H177" s="37">
        <v>13.71</v>
      </c>
      <c r="I177" s="37">
        <v>1.59</v>
      </c>
      <c r="J177" s="37">
        <v>0.02</v>
      </c>
      <c r="K177" s="37">
        <v>0.4</v>
      </c>
      <c r="L177" s="37">
        <v>1.91</v>
      </c>
      <c r="M177" s="37">
        <v>4.79</v>
      </c>
      <c r="N177" s="37">
        <v>2.13</v>
      </c>
      <c r="O177" s="37"/>
      <c r="P177" s="37"/>
      <c r="Q177" s="37">
        <v>6.2199999999999989</v>
      </c>
      <c r="S177" s="37">
        <v>43.21</v>
      </c>
      <c r="T177" s="37">
        <v>2.88</v>
      </c>
      <c r="U177" s="37">
        <v>12.19</v>
      </c>
      <c r="V177" s="37">
        <v>11.86</v>
      </c>
      <c r="W177" s="37">
        <v>0.13</v>
      </c>
      <c r="X177" s="37">
        <v>14.04</v>
      </c>
      <c r="Y177" s="37">
        <v>11.24</v>
      </c>
      <c r="Z177" s="37">
        <v>2.57</v>
      </c>
      <c r="AA177" s="37">
        <v>0.28999999999999998</v>
      </c>
      <c r="AB177" s="37"/>
      <c r="AD177" s="38">
        <f t="shared" si="297"/>
        <v>6.2023402874106104</v>
      </c>
      <c r="AE177" s="39"/>
      <c r="AF177" s="58">
        <f t="shared" si="298"/>
        <v>0.21251052697593578</v>
      </c>
      <c r="AG177" s="38">
        <f t="shared" si="299"/>
        <v>2.2000000000000002</v>
      </c>
      <c r="AH177" s="38">
        <f t="shared" si="300"/>
        <v>3.6714751242571371</v>
      </c>
      <c r="AI177" s="38">
        <f t="shared" si="301"/>
        <v>4.4461744185160761</v>
      </c>
      <c r="AJ177" s="39"/>
      <c r="AK177" s="40">
        <f t="shared" si="302"/>
        <v>956.22419707742779</v>
      </c>
      <c r="AL177" s="40">
        <f t="shared" si="303"/>
        <v>946.07711552455271</v>
      </c>
      <c r="AM177" s="40">
        <f t="shared" si="304"/>
        <v>938.71926109244282</v>
      </c>
      <c r="AN177" s="40">
        <f t="shared" si="305"/>
        <v>792.84444722253761</v>
      </c>
      <c r="AO177" s="40">
        <f t="shared" si="306"/>
        <v>891.22327373023302</v>
      </c>
      <c r="AP177" s="40">
        <f t="shared" si="307"/>
        <v>853.98114254740881</v>
      </c>
      <c r="AQ177" s="41"/>
      <c r="AR177" s="40">
        <f t="shared" si="308"/>
        <v>892.05403630011722</v>
      </c>
      <c r="AS177" s="40">
        <f t="shared" si="309"/>
        <v>870.57272966304902</v>
      </c>
      <c r="AT177" s="41"/>
      <c r="AU177" s="38">
        <f t="shared" si="310"/>
        <v>4.4726106650903592</v>
      </c>
      <c r="AV177" s="38">
        <f t="shared" si="311"/>
        <v>3.5364443813181143</v>
      </c>
      <c r="AW177" s="38">
        <f t="shared" si="312"/>
        <v>3.6675594218994103</v>
      </c>
      <c r="AX177" s="38">
        <f t="shared" si="313"/>
        <v>5.5668881613363919</v>
      </c>
      <c r="AY177" s="38">
        <f t="shared" si="314"/>
        <v>7.8336081850179751</v>
      </c>
      <c r="AZ177" s="38">
        <f t="shared" si="315"/>
        <v>2.6226531377511604</v>
      </c>
      <c r="BA177" s="39"/>
      <c r="BB177" s="42">
        <f t="shared" si="316"/>
        <v>0.32151702977542096</v>
      </c>
      <c r="BC177" s="42" t="str">
        <f t="shared" si="317"/>
        <v>YES</v>
      </c>
      <c r="BD177" s="38">
        <f t="shared" si="318"/>
        <v>6.6008541259693345</v>
      </c>
      <c r="BE177" s="38">
        <f t="shared" si="319"/>
        <v>5.5972483770558803</v>
      </c>
      <c r="BF177" s="38">
        <f t="shared" si="320"/>
        <v>5.7461242149668283</v>
      </c>
      <c r="BG177" s="38">
        <f t="shared" si="321"/>
        <v>7.0367429961167094</v>
      </c>
      <c r="BH177" s="38">
        <f t="shared" si="322"/>
        <v>5.3875572470875328</v>
      </c>
      <c r="BI177" s="38">
        <f t="shared" si="323"/>
        <v>2.7563916423425017</v>
      </c>
      <c r="BJ177" s="38">
        <f t="shared" si="324"/>
        <v>6.9908541259693351</v>
      </c>
      <c r="BK177" s="38">
        <f t="shared" si="325"/>
        <v>6.9461164293467252</v>
      </c>
      <c r="BL177" s="24"/>
      <c r="BM177" s="24">
        <f t="shared" si="326"/>
        <v>1.1475543528009813</v>
      </c>
      <c r="BN177" s="24">
        <f t="shared" si="327"/>
        <v>3.5053105454763973E-3</v>
      </c>
      <c r="BO177" s="24">
        <f t="shared" si="328"/>
        <v>0.13446317709712538</v>
      </c>
      <c r="BP177" s="24">
        <f t="shared" si="329"/>
        <v>0</v>
      </c>
      <c r="BQ177" s="24">
        <f t="shared" si="330"/>
        <v>2.213054516301443E-2</v>
      </c>
      <c r="BR177" s="24">
        <f t="shared" si="331"/>
        <v>2.8193832599118942E-4</v>
      </c>
      <c r="BS177" s="24">
        <f t="shared" si="332"/>
        <v>9.9244747471740058E-3</v>
      </c>
      <c r="BT177" s="24">
        <f t="shared" si="333"/>
        <v>3.4060066978854227E-2</v>
      </c>
      <c r="BU177" s="24">
        <f t="shared" si="334"/>
        <v>7.7284366131054272E-2</v>
      </c>
      <c r="BV177" s="24">
        <f t="shared" si="335"/>
        <v>2.2612425156057582E-2</v>
      </c>
      <c r="BW177" s="24">
        <f t="shared" si="336"/>
        <v>0</v>
      </c>
      <c r="BX177" s="24">
        <f t="shared" si="337"/>
        <v>0.34528929914044054</v>
      </c>
      <c r="BY177" s="23">
        <f t="shared" si="338"/>
        <v>1.7971059560861693</v>
      </c>
      <c r="BZ177" s="23">
        <f t="shared" si="339"/>
        <v>1.6861766253299659</v>
      </c>
      <c r="CA177" s="24">
        <f t="shared" si="340"/>
        <v>0.63855686912316778</v>
      </c>
      <c r="CB177" s="24">
        <f t="shared" si="341"/>
        <v>1.9505308151726594E-3</v>
      </c>
      <c r="CC177" s="24">
        <f t="shared" si="342"/>
        <v>7.4822064131358321E-2</v>
      </c>
      <c r="CD177" s="24">
        <f t="shared" si="343"/>
        <v>0</v>
      </c>
      <c r="CE177" s="24">
        <f t="shared" si="344"/>
        <v>1.2314546667694253E-2</v>
      </c>
      <c r="CF177" s="24">
        <f t="shared" si="345"/>
        <v>1.5688464279825178E-4</v>
      </c>
      <c r="CG177" s="24">
        <f t="shared" si="346"/>
        <v>5.5224761308943866E-3</v>
      </c>
      <c r="CH177" s="24">
        <f t="shared" si="347"/>
        <v>1.8952731675895177E-2</v>
      </c>
      <c r="CI177" s="24">
        <f t="shared" si="348"/>
        <v>4.3004902337182266E-2</v>
      </c>
      <c r="CJ177" s="24">
        <f t="shared" si="349"/>
        <v>1.2582688894595895E-2</v>
      </c>
      <c r="CK177" s="24">
        <f t="shared" si="350"/>
        <v>0</v>
      </c>
      <c r="CL177" s="24">
        <f t="shared" si="351"/>
        <v>0.19213630558124103</v>
      </c>
      <c r="CM177" s="23">
        <f t="shared" si="352"/>
        <v>1</v>
      </c>
      <c r="CN177" s="23">
        <f t="shared" si="353"/>
        <v>0.80786369441875905</v>
      </c>
      <c r="CP177">
        <f t="shared" si="354"/>
        <v>0.68056592385534798</v>
      </c>
      <c r="CQ177">
        <f t="shared" si="355"/>
        <v>2.0788513450009705E-3</v>
      </c>
      <c r="CR177">
        <f t="shared" si="356"/>
        <v>0.1594888401098698</v>
      </c>
      <c r="CS177">
        <f t="shared" si="357"/>
        <v>0</v>
      </c>
      <c r="CT177">
        <f t="shared" si="358"/>
        <v>1.3124689804476283E-2</v>
      </c>
      <c r="CU177">
        <f t="shared" si="359"/>
        <v>1.6720568993536917E-4</v>
      </c>
      <c r="CV177">
        <f t="shared" si="360"/>
        <v>5.8857859835602317E-3</v>
      </c>
      <c r="CW177">
        <f t="shared" si="361"/>
        <v>2.0199584353856794E-2</v>
      </c>
      <c r="CX177">
        <f t="shared" si="362"/>
        <v>9.1668173986139301E-2</v>
      </c>
      <c r="CY177">
        <f t="shared" si="363"/>
        <v>2.6820944871813274E-2</v>
      </c>
      <c r="CZ177">
        <f t="shared" si="364"/>
        <v>0</v>
      </c>
      <c r="DA177" s="23">
        <f t="shared" si="365"/>
        <v>1</v>
      </c>
      <c r="DB177" s="23">
        <f t="shared" si="366"/>
        <v>0.71915625213242063</v>
      </c>
      <c r="DC177" s="23">
        <f t="shared" si="367"/>
        <v>3.6054622753471509E-2</v>
      </c>
      <c r="DD177" s="23">
        <f t="shared" si="368"/>
        <v>0.11955551632486931</v>
      </c>
      <c r="DE177" s="23">
        <f t="shared" si="369"/>
        <v>0</v>
      </c>
      <c r="DF177" s="23">
        <f t="shared" si="370"/>
        <v>0.16507438090147869</v>
      </c>
      <c r="DG177" s="23">
        <f t="shared" si="371"/>
        <v>1.8325991189427314E-3</v>
      </c>
      <c r="DH177" s="23">
        <f t="shared" si="372"/>
        <v>0.34834906362580759</v>
      </c>
      <c r="DI177" s="23">
        <f t="shared" si="373"/>
        <v>0.20043725279702698</v>
      </c>
      <c r="DJ177" s="23">
        <f t="shared" si="374"/>
        <v>4.1465724625638724E-2</v>
      </c>
      <c r="DK177" s="23">
        <f t="shared" si="375"/>
        <v>3.0786869930782622E-3</v>
      </c>
      <c r="DL177" s="23">
        <f t="shared" si="376"/>
        <v>1.6350040992727344</v>
      </c>
      <c r="DM177" s="23">
        <f t="shared" si="377"/>
        <v>0.71915625213242063</v>
      </c>
      <c r="DN177" s="23">
        <f t="shared" si="378"/>
        <v>3.6054622753471509E-2</v>
      </c>
      <c r="DO177" s="23">
        <f t="shared" si="379"/>
        <v>0.23911103264973863</v>
      </c>
      <c r="DP177" s="23">
        <f t="shared" si="380"/>
        <v>0</v>
      </c>
      <c r="DR177" s="23">
        <f t="shared" si="381"/>
        <v>0.16507438090147869</v>
      </c>
      <c r="DS177" s="23">
        <f t="shared" si="382"/>
        <v>1.8325991189427314E-3</v>
      </c>
      <c r="DT177" s="23">
        <f t="shared" si="383"/>
        <v>0.34834906362580759</v>
      </c>
      <c r="DU177" s="23">
        <f t="shared" si="384"/>
        <v>0.20043725279702698</v>
      </c>
      <c r="DV177" s="23">
        <f t="shared" si="385"/>
        <v>8.2931449251277448E-2</v>
      </c>
      <c r="DW177" s="23">
        <f t="shared" si="386"/>
        <v>6.1573739861565243E-3</v>
      </c>
      <c r="DY177" s="23">
        <f t="shared" si="387"/>
        <v>1.4383125042648413</v>
      </c>
      <c r="DZ177" s="23">
        <f t="shared" si="388"/>
        <v>7.2109245506943018E-2</v>
      </c>
      <c r="EA177" s="23">
        <f t="shared" si="389"/>
        <v>0.35866654897460792</v>
      </c>
      <c r="EB177" s="23">
        <f t="shared" si="390"/>
        <v>0</v>
      </c>
      <c r="ED177" s="23">
        <f t="shared" si="391"/>
        <v>0.16507438090147869</v>
      </c>
      <c r="EE177" s="23">
        <f t="shared" si="392"/>
        <v>1.8325991189427314E-3</v>
      </c>
      <c r="EF177" s="23">
        <f t="shared" si="393"/>
        <v>0.34834906362580759</v>
      </c>
      <c r="EG177" s="23">
        <f t="shared" si="394"/>
        <v>0.20043725279702698</v>
      </c>
      <c r="EH177" s="23">
        <f t="shared" si="395"/>
        <v>4.1465724625638724E-2</v>
      </c>
      <c r="EI177" s="23">
        <f t="shared" si="396"/>
        <v>3.0786869930782622E-3</v>
      </c>
      <c r="EJ177" s="23">
        <f t="shared" si="397"/>
        <v>2.6293260068083648</v>
      </c>
      <c r="EK177" s="23">
        <f t="shared" si="398"/>
        <v>8.7474888775465285</v>
      </c>
      <c r="EL177" s="83">
        <f t="shared" si="443"/>
        <v>0.67848297022457904</v>
      </c>
      <c r="EM177" s="24">
        <f t="shared" si="399"/>
        <v>6.2908113167463959</v>
      </c>
      <c r="EN177" s="24">
        <f t="shared" si="400"/>
        <v>0.315387411520128</v>
      </c>
      <c r="EO177" s="24">
        <f t="shared" si="401"/>
        <v>2.0916210986022534</v>
      </c>
      <c r="EP177" s="24">
        <f t="shared" si="402"/>
        <v>0</v>
      </c>
      <c r="EQ177" s="24"/>
      <c r="ER177" s="24">
        <f t="shared" si="403"/>
        <v>1.443986310903564</v>
      </c>
      <c r="ES177" s="24">
        <f t="shared" si="404"/>
        <v>1.6030640409953112E-2</v>
      </c>
      <c r="ET177" s="24">
        <f t="shared" si="405"/>
        <v>3.0471795595705</v>
      </c>
      <c r="EU177" s="24">
        <f t="shared" si="406"/>
        <v>1.7533226394879753</v>
      </c>
      <c r="EV177" s="24">
        <f t="shared" si="407"/>
        <v>0.72544192992436385</v>
      </c>
      <c r="EW177" s="24">
        <f t="shared" si="408"/>
        <v>5.386156045879853E-2</v>
      </c>
      <c r="EX177" s="23">
        <f t="shared" si="409"/>
        <v>14.958338977240771</v>
      </c>
      <c r="EY177" s="23">
        <f t="shared" si="410"/>
        <v>15.737642467623933</v>
      </c>
      <c r="EZ177" s="23">
        <f t="shared" si="411"/>
        <v>13.205016337752795</v>
      </c>
      <c r="FA177" s="23" t="str">
        <f t="shared" si="412"/>
        <v>Good</v>
      </c>
      <c r="FB177" s="23">
        <f t="shared" si="413"/>
        <v>509.68046634206115</v>
      </c>
      <c r="FC177" s="23">
        <f t="shared" si="414"/>
        <v>0.11241449978840708</v>
      </c>
      <c r="FE177" s="23">
        <f t="shared" si="415"/>
        <v>-11.832781001400972</v>
      </c>
      <c r="FF177" s="23">
        <f t="shared" si="416"/>
        <v>9.2576345352049394E-2</v>
      </c>
      <c r="FG177" s="80">
        <f t="shared" si="417"/>
        <v>0.11279472801299675</v>
      </c>
      <c r="FH177" s="80">
        <f t="shared" si="418"/>
        <v>1.3311915828905672</v>
      </c>
      <c r="FI177" s="23">
        <f t="shared" si="419"/>
        <v>6.2908113167463959</v>
      </c>
      <c r="FJ177" s="23">
        <f t="shared" si="420"/>
        <v>1.7091886832536041</v>
      </c>
      <c r="FK177" s="23">
        <f t="shared" si="421"/>
        <v>0</v>
      </c>
      <c r="FL177" s="24">
        <f t="shared" si="422"/>
        <v>8</v>
      </c>
      <c r="FM177" s="23">
        <f t="shared" si="423"/>
        <v>0.38243241534864936</v>
      </c>
      <c r="FN177" s="23">
        <f t="shared" si="424"/>
        <v>0</v>
      </c>
      <c r="FO177" s="23">
        <f t="shared" si="425"/>
        <v>0.11279472801299675</v>
      </c>
      <c r="FP177" s="23">
        <f t="shared" si="426"/>
        <v>0.315387411520128</v>
      </c>
      <c r="FQ177" s="23">
        <f t="shared" si="427"/>
        <v>0.81061455488177403</v>
      </c>
      <c r="FR177" s="23">
        <f t="shared" si="428"/>
        <v>3.0471795595705</v>
      </c>
      <c r="FS177" s="23">
        <f t="shared" si="429"/>
        <v>3.857794114452274</v>
      </c>
      <c r="FT177" s="23">
        <f t="shared" si="430"/>
        <v>1.142205885547726</v>
      </c>
      <c r="FU177" s="23">
        <f t="shared" si="431"/>
        <v>5</v>
      </c>
      <c r="FV177" s="23">
        <f t="shared" si="432"/>
        <v>0</v>
      </c>
      <c r="FW177" s="23">
        <f t="shared" si="433"/>
        <v>5</v>
      </c>
      <c r="FX177" s="24">
        <f t="shared" si="434"/>
        <v>0</v>
      </c>
      <c r="FY177" s="24">
        <f t="shared" si="435"/>
        <v>0.18898569734284121</v>
      </c>
      <c r="FZ177" s="24">
        <f t="shared" si="436"/>
        <v>1.6030640409953112E-2</v>
      </c>
      <c r="GA177" s="74">
        <f t="shared" si="437"/>
        <v>0.20501633775279432</v>
      </c>
      <c r="GB177" s="74">
        <f t="shared" si="438"/>
        <v>0.20501633775279432</v>
      </c>
      <c r="GC177" s="23">
        <f t="shared" si="439"/>
        <v>1.7533226394879753</v>
      </c>
      <c r="GD177" s="23">
        <f t="shared" si="440"/>
        <v>4.1661022759230448E-2</v>
      </c>
      <c r="GE177" s="74">
        <f t="shared" si="441"/>
        <v>2</v>
      </c>
      <c r="GG177" s="24" t="str">
        <f t="shared" si="442"/>
        <v>CALCIC</v>
      </c>
      <c r="GH177" s="83">
        <f t="shared" si="444"/>
        <v>0.67848297022457904</v>
      </c>
    </row>
    <row r="178" spans="1:190" s="23" customFormat="1" ht="18" customHeight="1" x14ac:dyDescent="0.2">
      <c r="A178" s="23" t="s">
        <v>40</v>
      </c>
      <c r="B178" s="23" t="s">
        <v>133</v>
      </c>
      <c r="C178" s="24">
        <v>850</v>
      </c>
      <c r="D178" s="24">
        <v>1.85</v>
      </c>
      <c r="F178" s="37">
        <v>66.55</v>
      </c>
      <c r="G178" s="37">
        <v>0.31</v>
      </c>
      <c r="H178" s="37">
        <v>15.19</v>
      </c>
      <c r="I178" s="37">
        <v>1.62</v>
      </c>
      <c r="J178" s="37">
        <v>0.06</v>
      </c>
      <c r="K178" s="37">
        <v>0.56000000000000005</v>
      </c>
      <c r="L178" s="37">
        <v>3.76</v>
      </c>
      <c r="M178" s="37">
        <v>3.54</v>
      </c>
      <c r="N178" s="37">
        <v>2.79</v>
      </c>
      <c r="O178" s="37"/>
      <c r="P178" s="37"/>
      <c r="Q178" s="37">
        <v>5.6199999999999761</v>
      </c>
      <c r="S178" s="37">
        <v>44.1</v>
      </c>
      <c r="T178" s="37">
        <v>1.4</v>
      </c>
      <c r="U178" s="37">
        <v>12.26</v>
      </c>
      <c r="V178" s="37">
        <v>11.14</v>
      </c>
      <c r="W178" s="37">
        <v>0.25</v>
      </c>
      <c r="X178" s="37">
        <v>13.5</v>
      </c>
      <c r="Y178" s="37">
        <v>11.74</v>
      </c>
      <c r="Z178" s="37">
        <v>1.69</v>
      </c>
      <c r="AA178" s="37">
        <v>0.57999999999999996</v>
      </c>
      <c r="AB178" s="37"/>
      <c r="AD178" s="38">
        <f t="shared" si="297"/>
        <v>7.0934847215848746</v>
      </c>
      <c r="AE178" s="39"/>
      <c r="AF178" s="58">
        <f t="shared" si="298"/>
        <v>0.28524919981710117</v>
      </c>
      <c r="AG178" s="38">
        <f t="shared" si="299"/>
        <v>2.7</v>
      </c>
      <c r="AH178" s="38">
        <f t="shared" si="300"/>
        <v>3.3528241961648426</v>
      </c>
      <c r="AI178" s="38">
        <f t="shared" si="301"/>
        <v>6.5392129150808405</v>
      </c>
      <c r="AJ178" s="39"/>
      <c r="AK178" s="40">
        <f t="shared" si="302"/>
        <v>891.05098778669276</v>
      </c>
      <c r="AL178" s="40">
        <f t="shared" si="303"/>
        <v>886.37143485229808</v>
      </c>
      <c r="AM178" s="40">
        <f t="shared" si="304"/>
        <v>902.69473044789197</v>
      </c>
      <c r="AN178" s="40">
        <f t="shared" si="305"/>
        <v>798.39822268698708</v>
      </c>
      <c r="AO178" s="40">
        <f t="shared" si="306"/>
        <v>873.30269829129202</v>
      </c>
      <c r="AP178" s="40">
        <f t="shared" si="307"/>
        <v>838.36820828496434</v>
      </c>
      <c r="AQ178" s="41"/>
      <c r="AR178" s="40">
        <f t="shared" si="308"/>
        <v>862.29650134052633</v>
      </c>
      <c r="AS178" s="40">
        <f t="shared" si="309"/>
        <v>853.46935674297902</v>
      </c>
      <c r="AT178" s="41"/>
      <c r="AU178" s="38">
        <f t="shared" si="310"/>
        <v>2.9521671781085033</v>
      </c>
      <c r="AV178" s="38">
        <f t="shared" si="311"/>
        <v>3.710501348313012</v>
      </c>
      <c r="AW178" s="38">
        <f t="shared" si="312"/>
        <v>3.7449081845090513</v>
      </c>
      <c r="AX178" s="38">
        <f t="shared" si="313"/>
        <v>1.9443807761730649</v>
      </c>
      <c r="AY178" s="38">
        <f t="shared" si="314"/>
        <v>8.4482885777752159</v>
      </c>
      <c r="AZ178" s="38">
        <f t="shared" si="315"/>
        <v>2.7256397764975602</v>
      </c>
      <c r="BA178" s="39"/>
      <c r="BB178" s="42">
        <f t="shared" si="316"/>
        <v>0.31643209882202195</v>
      </c>
      <c r="BC178" s="42" t="str">
        <f t="shared" si="317"/>
        <v>YES</v>
      </c>
      <c r="BD178" s="38">
        <f t="shared" si="318"/>
        <v>6.7805219729743076</v>
      </c>
      <c r="BE178" s="38">
        <f t="shared" si="319"/>
        <v>5.7910330955924838</v>
      </c>
      <c r="BF178" s="38">
        <f t="shared" si="320"/>
        <v>6.0580627678612027</v>
      </c>
      <c r="BG178" s="38">
        <f t="shared" si="321"/>
        <v>7.2381995879870953</v>
      </c>
      <c r="BH178" s="38">
        <f t="shared" si="322"/>
        <v>5.5386496909903231</v>
      </c>
      <c r="BI178" s="38">
        <f t="shared" si="323"/>
        <v>2.8874392814221439</v>
      </c>
      <c r="BJ178" s="38">
        <f t="shared" si="324"/>
        <v>7.1705219729743082</v>
      </c>
      <c r="BK178" s="38">
        <f t="shared" si="325"/>
        <v>7.1161400778047117</v>
      </c>
      <c r="BL178" s="24"/>
      <c r="BM178" s="24">
        <f t="shared" si="326"/>
        <v>1.1076104739507657</v>
      </c>
      <c r="BN178" s="24">
        <f t="shared" si="327"/>
        <v>3.880879532491725E-3</v>
      </c>
      <c r="BO178" s="24">
        <f t="shared" si="328"/>
        <v>0.14897853100695363</v>
      </c>
      <c r="BP178" s="24">
        <f t="shared" si="329"/>
        <v>0</v>
      </c>
      <c r="BQ178" s="24">
        <f t="shared" si="330"/>
        <v>2.2548102618920363E-2</v>
      </c>
      <c r="BR178" s="24">
        <f t="shared" si="331"/>
        <v>8.458149779735683E-4</v>
      </c>
      <c r="BS178" s="24">
        <f t="shared" si="332"/>
        <v>1.3894264646043609E-2</v>
      </c>
      <c r="BT178" s="24">
        <f t="shared" si="333"/>
        <v>6.7050184209681618E-2</v>
      </c>
      <c r="BU178" s="24">
        <f t="shared" si="334"/>
        <v>5.7116212130257228E-2</v>
      </c>
      <c r="BV178" s="24">
        <f t="shared" si="335"/>
        <v>2.9619092105821903E-2</v>
      </c>
      <c r="BW178" s="24">
        <f t="shared" si="336"/>
        <v>0</v>
      </c>
      <c r="BX178" s="24">
        <f t="shared" si="337"/>
        <v>0.31198164970567005</v>
      </c>
      <c r="BY178" s="23">
        <f t="shared" si="338"/>
        <v>1.7635252048845793</v>
      </c>
      <c r="BZ178" s="23">
        <f t="shared" si="339"/>
        <v>1.6872573904219421</v>
      </c>
      <c r="CA178" s="24">
        <f t="shared" si="340"/>
        <v>0.62806614324701848</v>
      </c>
      <c r="CB178" s="24">
        <f t="shared" si="341"/>
        <v>2.2006374061127889E-3</v>
      </c>
      <c r="CC178" s="24">
        <f t="shared" si="342"/>
        <v>8.4477687415136268E-2</v>
      </c>
      <c r="CD178" s="24">
        <f t="shared" si="343"/>
        <v>0</v>
      </c>
      <c r="CE178" s="24">
        <f t="shared" si="344"/>
        <v>1.2785812505807712E-2</v>
      </c>
      <c r="CF178" s="24">
        <f t="shared" si="345"/>
        <v>4.7961604156881099E-4</v>
      </c>
      <c r="CG178" s="24">
        <f t="shared" si="346"/>
        <v>7.8786878733343498E-3</v>
      </c>
      <c r="CH178" s="24">
        <f t="shared" si="347"/>
        <v>3.8020542050642238E-2</v>
      </c>
      <c r="CI178" s="24">
        <f t="shared" si="348"/>
        <v>3.2387522430673409E-2</v>
      </c>
      <c r="CJ178" s="24">
        <f t="shared" si="349"/>
        <v>1.6795389157911376E-2</v>
      </c>
      <c r="CK178" s="24">
        <f t="shared" si="350"/>
        <v>0</v>
      </c>
      <c r="CL178" s="24">
        <f t="shared" si="351"/>
        <v>0.17690796187179467</v>
      </c>
      <c r="CM178" s="23">
        <f t="shared" si="352"/>
        <v>1</v>
      </c>
      <c r="CN178" s="23">
        <f t="shared" si="353"/>
        <v>0.82309203812820531</v>
      </c>
      <c r="CP178">
        <f t="shared" si="354"/>
        <v>0.65645614014692755</v>
      </c>
      <c r="CQ178">
        <f t="shared" si="355"/>
        <v>2.3001111475476847E-3</v>
      </c>
      <c r="CR178">
        <f t="shared" si="356"/>
        <v>0.17659253632867208</v>
      </c>
      <c r="CS178">
        <f t="shared" si="357"/>
        <v>0</v>
      </c>
      <c r="CT178">
        <f t="shared" si="358"/>
        <v>1.3363759878557492E-2</v>
      </c>
      <c r="CU178">
        <f t="shared" si="359"/>
        <v>5.0129576126026068E-4</v>
      </c>
      <c r="CV178">
        <f t="shared" si="360"/>
        <v>8.2348222179480218E-3</v>
      </c>
      <c r="CW178">
        <f t="shared" si="361"/>
        <v>3.9739155738955749E-2</v>
      </c>
      <c r="CX178">
        <f t="shared" si="362"/>
        <v>6.7703022021997308E-2</v>
      </c>
      <c r="CY178">
        <f t="shared" si="363"/>
        <v>3.5109156758133843E-2</v>
      </c>
      <c r="CZ178">
        <f t="shared" si="364"/>
        <v>0</v>
      </c>
      <c r="DA178" s="23">
        <f t="shared" si="365"/>
        <v>1</v>
      </c>
      <c r="DB178" s="23">
        <f t="shared" si="366"/>
        <v>0.73396877387270887</v>
      </c>
      <c r="DC178" s="23">
        <f t="shared" si="367"/>
        <v>1.7526552727381982E-2</v>
      </c>
      <c r="DD178" s="23">
        <f t="shared" si="368"/>
        <v>0.12024205333411794</v>
      </c>
      <c r="DE178" s="23">
        <f t="shared" si="369"/>
        <v>0</v>
      </c>
      <c r="DF178" s="23">
        <f t="shared" si="370"/>
        <v>0.15505300195973634</v>
      </c>
      <c r="DG178" s="23">
        <f t="shared" si="371"/>
        <v>3.524229074889868E-3</v>
      </c>
      <c r="DH178" s="23">
        <f t="shared" si="372"/>
        <v>0.33495102271712268</v>
      </c>
      <c r="DI178" s="23">
        <f t="shared" si="373"/>
        <v>0.20935350069725059</v>
      </c>
      <c r="DJ178" s="23">
        <f t="shared" si="374"/>
        <v>2.7267344209077605E-2</v>
      </c>
      <c r="DK178" s="23">
        <f t="shared" si="375"/>
        <v>6.1573739861565243E-3</v>
      </c>
      <c r="DL178" s="23">
        <f t="shared" si="376"/>
        <v>1.6080438525784424</v>
      </c>
      <c r="DM178" s="23">
        <f t="shared" si="377"/>
        <v>0.73396877387270887</v>
      </c>
      <c r="DN178" s="23">
        <f t="shared" si="378"/>
        <v>1.7526552727381982E-2</v>
      </c>
      <c r="DO178" s="23">
        <f t="shared" si="379"/>
        <v>0.24048410666823589</v>
      </c>
      <c r="DP178" s="23">
        <f t="shared" si="380"/>
        <v>0</v>
      </c>
      <c r="DR178" s="23">
        <f t="shared" si="381"/>
        <v>0.15505300195973634</v>
      </c>
      <c r="DS178" s="23">
        <f t="shared" si="382"/>
        <v>3.524229074889868E-3</v>
      </c>
      <c r="DT178" s="23">
        <f t="shared" si="383"/>
        <v>0.33495102271712268</v>
      </c>
      <c r="DU178" s="23">
        <f t="shared" si="384"/>
        <v>0.20935350069725059</v>
      </c>
      <c r="DV178" s="23">
        <f t="shared" si="385"/>
        <v>5.453468841815521E-2</v>
      </c>
      <c r="DW178" s="23">
        <f t="shared" si="386"/>
        <v>1.2314747972313049E-2</v>
      </c>
      <c r="DY178" s="23">
        <f t="shared" si="387"/>
        <v>1.4679375477454177</v>
      </c>
      <c r="DZ178" s="23">
        <f t="shared" si="388"/>
        <v>3.5053105454763964E-2</v>
      </c>
      <c r="EA178" s="23">
        <f t="shared" si="389"/>
        <v>0.3607261600023538</v>
      </c>
      <c r="EB178" s="23">
        <f t="shared" si="390"/>
        <v>0</v>
      </c>
      <c r="ED178" s="23">
        <f t="shared" si="391"/>
        <v>0.15505300195973634</v>
      </c>
      <c r="EE178" s="23">
        <f t="shared" si="392"/>
        <v>3.524229074889868E-3</v>
      </c>
      <c r="EF178" s="23">
        <f t="shared" si="393"/>
        <v>0.33495102271712268</v>
      </c>
      <c r="EG178" s="23">
        <f t="shared" si="394"/>
        <v>0.20935350069725059</v>
      </c>
      <c r="EH178" s="23">
        <f t="shared" si="395"/>
        <v>2.7267344209077605E-2</v>
      </c>
      <c r="EI178" s="23">
        <f t="shared" si="396"/>
        <v>6.1573739861565243E-3</v>
      </c>
      <c r="EJ178" s="23">
        <f t="shared" si="397"/>
        <v>2.6000232858467691</v>
      </c>
      <c r="EK178" s="23">
        <f t="shared" si="398"/>
        <v>8.8460746198699596</v>
      </c>
      <c r="EL178" s="83">
        <f t="shared" si="443"/>
        <v>0.68356790117797805</v>
      </c>
      <c r="EM178" s="24">
        <f t="shared" si="399"/>
        <v>6.4927425423324436</v>
      </c>
      <c r="EN178" s="24">
        <f t="shared" si="400"/>
        <v>0.15504119325550636</v>
      </c>
      <c r="EO178" s="24">
        <f t="shared" si="401"/>
        <v>2.1273403524799814</v>
      </c>
      <c r="EP178" s="24">
        <f t="shared" si="402"/>
        <v>0</v>
      </c>
      <c r="EQ178" s="24"/>
      <c r="ER178" s="24">
        <f t="shared" si="403"/>
        <v>1.3716104253706707</v>
      </c>
      <c r="ES178" s="24">
        <f t="shared" si="404"/>
        <v>3.1175593373991048E-2</v>
      </c>
      <c r="ET178" s="24">
        <f t="shared" si="405"/>
        <v>2.9630017409574254</v>
      </c>
      <c r="EU178" s="24">
        <f t="shared" si="406"/>
        <v>1.8519566890988763</v>
      </c>
      <c r="EV178" s="24">
        <f t="shared" si="407"/>
        <v>0.48241792311835902</v>
      </c>
      <c r="EW178" s="24">
        <f t="shared" si="408"/>
        <v>0.1089371794879735</v>
      </c>
      <c r="EX178" s="23">
        <f t="shared" si="409"/>
        <v>14.992868536868896</v>
      </c>
      <c r="EY178" s="23">
        <f t="shared" si="410"/>
        <v>15.584223639475228</v>
      </c>
      <c r="EZ178" s="23">
        <f t="shared" si="411"/>
        <v>13.140911847770019</v>
      </c>
      <c r="FA178" s="23" t="str">
        <f t="shared" si="412"/>
        <v>Good</v>
      </c>
      <c r="FB178" s="23">
        <f t="shared" si="413"/>
        <v>355.95535380934558</v>
      </c>
      <c r="FC178" s="23">
        <f t="shared" si="414"/>
        <v>0.18369548797562596</v>
      </c>
      <c r="FE178" s="23">
        <f t="shared" si="415"/>
        <v>-12.836255428995148</v>
      </c>
      <c r="FF178" s="23">
        <f t="shared" si="416"/>
        <v>8.8462023919434293E-2</v>
      </c>
      <c r="FG178" s="80">
        <f t="shared" si="417"/>
        <v>0.10309538196631159</v>
      </c>
      <c r="FH178" s="80">
        <f t="shared" si="418"/>
        <v>1.2685150434043591</v>
      </c>
      <c r="FI178" s="23">
        <f t="shared" si="419"/>
        <v>6.4927425423324436</v>
      </c>
      <c r="FJ178" s="23">
        <f t="shared" si="420"/>
        <v>1.5072574576675564</v>
      </c>
      <c r="FK178" s="23">
        <f t="shared" si="421"/>
        <v>0</v>
      </c>
      <c r="FL178" s="24">
        <f t="shared" si="422"/>
        <v>8</v>
      </c>
      <c r="FM178" s="23">
        <f t="shared" si="423"/>
        <v>0.62008289481242507</v>
      </c>
      <c r="FN178" s="23">
        <f t="shared" si="424"/>
        <v>0</v>
      </c>
      <c r="FO178" s="23">
        <f t="shared" si="425"/>
        <v>0.10309538196631159</v>
      </c>
      <c r="FP178" s="23">
        <f t="shared" si="426"/>
        <v>0.15504119325550636</v>
      </c>
      <c r="FQ178" s="23">
        <f t="shared" si="427"/>
        <v>0.87821947003424305</v>
      </c>
      <c r="FR178" s="23">
        <f t="shared" si="428"/>
        <v>2.9630017409574254</v>
      </c>
      <c r="FS178" s="23">
        <f t="shared" si="429"/>
        <v>3.8412212109916686</v>
      </c>
      <c r="FT178" s="23">
        <f t="shared" si="430"/>
        <v>1.1587787890083314</v>
      </c>
      <c r="FU178" s="23">
        <f t="shared" si="431"/>
        <v>5</v>
      </c>
      <c r="FV178" s="23">
        <f t="shared" si="432"/>
        <v>0</v>
      </c>
      <c r="FW178" s="23">
        <f t="shared" si="433"/>
        <v>5</v>
      </c>
      <c r="FX178" s="24">
        <f t="shared" si="434"/>
        <v>0</v>
      </c>
      <c r="FY178" s="24">
        <f t="shared" si="435"/>
        <v>0.10973625439602763</v>
      </c>
      <c r="FZ178" s="24">
        <f t="shared" si="436"/>
        <v>3.1175593373991048E-2</v>
      </c>
      <c r="GA178" s="74">
        <f t="shared" si="437"/>
        <v>0.14091184777001869</v>
      </c>
      <c r="GB178" s="74">
        <f t="shared" si="438"/>
        <v>0.14091184777001869</v>
      </c>
      <c r="GC178" s="23">
        <f t="shared" si="439"/>
        <v>1.8519566890988763</v>
      </c>
      <c r="GD178" s="23">
        <f t="shared" si="440"/>
        <v>7.1314631311050203E-3</v>
      </c>
      <c r="GE178" s="74">
        <f t="shared" si="441"/>
        <v>2</v>
      </c>
      <c r="GG178" s="24" t="str">
        <f t="shared" si="442"/>
        <v>CALCIC</v>
      </c>
      <c r="GH178" s="83">
        <f t="shared" si="444"/>
        <v>0.68356790117797805</v>
      </c>
    </row>
    <row r="179" spans="1:190" s="23" customFormat="1" ht="18" customHeight="1" x14ac:dyDescent="0.2">
      <c r="A179" s="23" t="s">
        <v>40</v>
      </c>
      <c r="B179" s="23" t="s">
        <v>133</v>
      </c>
      <c r="C179" s="24">
        <v>850</v>
      </c>
      <c r="D179" s="24">
        <v>1.85</v>
      </c>
      <c r="F179" s="37">
        <v>66.19</v>
      </c>
      <c r="G179" s="37">
        <v>0.28999999999999998</v>
      </c>
      <c r="H179" s="37">
        <v>15.23</v>
      </c>
      <c r="I179" s="37">
        <v>1.49</v>
      </c>
      <c r="J179" s="37">
        <v>0.05</v>
      </c>
      <c r="K179" s="37">
        <v>0.57999999999999996</v>
      </c>
      <c r="L179" s="37">
        <v>3.86</v>
      </c>
      <c r="M179" s="37">
        <v>3.63</v>
      </c>
      <c r="N179" s="37">
        <v>2.68</v>
      </c>
      <c r="O179" s="37"/>
      <c r="P179" s="37"/>
      <c r="Q179" s="37">
        <v>6</v>
      </c>
      <c r="S179" s="37">
        <v>43.7</v>
      </c>
      <c r="T179" s="37">
        <v>1.31</v>
      </c>
      <c r="U179" s="37">
        <v>12.25</v>
      </c>
      <c r="V179" s="37">
        <v>12.99</v>
      </c>
      <c r="W179" s="37">
        <v>0.28000000000000003</v>
      </c>
      <c r="X179" s="37">
        <v>12.95</v>
      </c>
      <c r="Y179" s="37">
        <v>11.91</v>
      </c>
      <c r="Z179" s="37">
        <v>1.57</v>
      </c>
      <c r="AA179" s="37">
        <v>0.56000000000000005</v>
      </c>
      <c r="AB179" s="37"/>
      <c r="AD179" s="38">
        <f t="shared" si="297"/>
        <v>6.6675921087693801</v>
      </c>
      <c r="AE179" s="39"/>
      <c r="AF179" s="58">
        <f t="shared" si="298"/>
        <v>0.39046409784664821</v>
      </c>
      <c r="AG179" s="38">
        <f t="shared" si="299"/>
        <v>2.4</v>
      </c>
      <c r="AH179" s="38">
        <f t="shared" si="300"/>
        <v>3.389928203689534</v>
      </c>
      <c r="AI179" s="38">
        <f t="shared" si="301"/>
        <v>6.4197617160076685</v>
      </c>
      <c r="AJ179" s="39"/>
      <c r="AK179" s="40">
        <f t="shared" si="302"/>
        <v>877.56244966922986</v>
      </c>
      <c r="AL179" s="40">
        <f t="shared" si="303"/>
        <v>871.38658078391211</v>
      </c>
      <c r="AM179" s="40">
        <f t="shared" si="304"/>
        <v>912.11694766707569</v>
      </c>
      <c r="AN179" s="40">
        <f t="shared" si="305"/>
        <v>791.92802420703401</v>
      </c>
      <c r="AO179" s="40">
        <f t="shared" si="306"/>
        <v>862.76609831220674</v>
      </c>
      <c r="AP179" s="40">
        <f t="shared" si="307"/>
        <v>819.94417092665981</v>
      </c>
      <c r="AQ179" s="41"/>
      <c r="AR179" s="40">
        <f t="shared" si="308"/>
        <v>865.70878565555699</v>
      </c>
      <c r="AS179" s="40">
        <f t="shared" si="309"/>
        <v>855.43599587366361</v>
      </c>
      <c r="AT179" s="41"/>
      <c r="AU179" s="38">
        <f t="shared" si="310"/>
        <v>2.5809281722857755</v>
      </c>
      <c r="AV179" s="38">
        <f t="shared" si="311"/>
        <v>3.4923787836575402</v>
      </c>
      <c r="AW179" s="38">
        <f t="shared" si="312"/>
        <v>3.6685666026221857</v>
      </c>
      <c r="AX179" s="38">
        <f t="shared" si="313"/>
        <v>-2.7190890926158317E-3</v>
      </c>
      <c r="AY179" s="38">
        <f t="shared" si="314"/>
        <v>6.5663261463921829</v>
      </c>
      <c r="AZ179" s="38">
        <f t="shared" si="315"/>
        <v>2.6878540804202902</v>
      </c>
      <c r="BA179" s="39"/>
      <c r="BB179" s="42">
        <f t="shared" si="316"/>
        <v>0.36008717062436985</v>
      </c>
      <c r="BC179" s="42" t="str">
        <f t="shared" si="317"/>
        <v>YES</v>
      </c>
      <c r="BD179" s="38">
        <f t="shared" si="318"/>
        <v>6.7818910431735198</v>
      </c>
      <c r="BE179" s="38">
        <f t="shared" si="319"/>
        <v>5.7925224598185903</v>
      </c>
      <c r="BF179" s="38">
        <f t="shared" si="320"/>
        <v>6.0605036156191838</v>
      </c>
      <c r="BG179" s="38">
        <f t="shared" si="321"/>
        <v>7.2397346885683191</v>
      </c>
      <c r="BH179" s="38">
        <f t="shared" si="322"/>
        <v>5.5398010164262397</v>
      </c>
      <c r="BI179" s="38">
        <f t="shared" si="323"/>
        <v>2.8884378653108689</v>
      </c>
      <c r="BJ179" s="38">
        <f t="shared" si="324"/>
        <v>7.1718910431735203</v>
      </c>
      <c r="BK179" s="38">
        <f t="shared" si="325"/>
        <v>7.1174356591463113</v>
      </c>
      <c r="BL179" s="24"/>
      <c r="BM179" s="24">
        <f t="shared" si="326"/>
        <v>1.1016188921232335</v>
      </c>
      <c r="BN179" s="24">
        <f t="shared" si="327"/>
        <v>3.6305002078148392E-3</v>
      </c>
      <c r="BO179" s="24">
        <f t="shared" si="328"/>
        <v>0.14937083786938143</v>
      </c>
      <c r="BP179" s="24">
        <f t="shared" si="329"/>
        <v>0</v>
      </c>
      <c r="BQ179" s="24">
        <f t="shared" si="330"/>
        <v>2.073868697666132E-2</v>
      </c>
      <c r="BR179" s="24">
        <f t="shared" si="331"/>
        <v>7.0484581497797362E-4</v>
      </c>
      <c r="BS179" s="24">
        <f t="shared" si="332"/>
        <v>1.4390488383402306E-2</v>
      </c>
      <c r="BT179" s="24">
        <f t="shared" si="333"/>
        <v>6.8833433789726339E-2</v>
      </c>
      <c r="BU179" s="24">
        <f t="shared" si="334"/>
        <v>5.8568319218314617E-2</v>
      </c>
      <c r="BV179" s="24">
        <f t="shared" si="335"/>
        <v>2.8451314280861187E-2</v>
      </c>
      <c r="BW179" s="24">
        <f t="shared" si="336"/>
        <v>0</v>
      </c>
      <c r="BX179" s="24">
        <f t="shared" si="337"/>
        <v>0.33307649434769188</v>
      </c>
      <c r="BY179" s="23">
        <f t="shared" si="338"/>
        <v>1.7793838130120649</v>
      </c>
      <c r="BZ179" s="23">
        <f t="shared" si="339"/>
        <v>1.6826977900329303</v>
      </c>
      <c r="CA179" s="24">
        <f t="shared" si="340"/>
        <v>0.61910133388167676</v>
      </c>
      <c r="CB179" s="24">
        <f t="shared" si="341"/>
        <v>2.0403131585586829E-3</v>
      </c>
      <c r="CC179" s="24">
        <f t="shared" si="342"/>
        <v>8.3945260588008191E-2</v>
      </c>
      <c r="CD179" s="24">
        <f t="shared" si="343"/>
        <v>0</v>
      </c>
      <c r="CE179" s="24">
        <f t="shared" si="344"/>
        <v>1.1654982373676737E-2</v>
      </c>
      <c r="CF179" s="24">
        <f t="shared" si="345"/>
        <v>3.9611792004831198E-4</v>
      </c>
      <c r="CG179" s="24">
        <f t="shared" si="346"/>
        <v>8.0873436513074163E-3</v>
      </c>
      <c r="CH179" s="24">
        <f t="shared" si="347"/>
        <v>3.868385970827061E-2</v>
      </c>
      <c r="CI179" s="24">
        <f t="shared" si="348"/>
        <v>3.291494437008094E-2</v>
      </c>
      <c r="CJ179" s="24">
        <f t="shared" si="349"/>
        <v>1.5989419524222837E-2</v>
      </c>
      <c r="CK179" s="24">
        <f t="shared" si="350"/>
        <v>0</v>
      </c>
      <c r="CL179" s="24">
        <f t="shared" si="351"/>
        <v>0.18718642482414977</v>
      </c>
      <c r="CM179" s="23">
        <f t="shared" si="352"/>
        <v>1.0000000000000002</v>
      </c>
      <c r="CN179" s="23">
        <f t="shared" si="353"/>
        <v>0.81281357517585051</v>
      </c>
      <c r="CP179">
        <f t="shared" si="354"/>
        <v>0.6546742371972063</v>
      </c>
      <c r="CQ179">
        <f t="shared" si="355"/>
        <v>2.157547379760801E-3</v>
      </c>
      <c r="CR179">
        <f t="shared" si="356"/>
        <v>0.17753733172307579</v>
      </c>
      <c r="CS179">
        <f t="shared" si="357"/>
        <v>0</v>
      </c>
      <c r="CT179">
        <f t="shared" si="358"/>
        <v>1.2324665248568173E-2</v>
      </c>
      <c r="CU179">
        <f t="shared" si="359"/>
        <v>4.1887843387741053E-4</v>
      </c>
      <c r="CV179">
        <f t="shared" si="360"/>
        <v>8.5520338046683273E-3</v>
      </c>
      <c r="CW179">
        <f t="shared" si="361"/>
        <v>4.0906593089647593E-2</v>
      </c>
      <c r="CX179">
        <f t="shared" si="362"/>
        <v>6.9612404039787135E-2</v>
      </c>
      <c r="CY179">
        <f t="shared" si="363"/>
        <v>3.3816309083408727E-2</v>
      </c>
      <c r="CZ179">
        <f t="shared" si="364"/>
        <v>0</v>
      </c>
      <c r="DA179" s="23">
        <f t="shared" si="365"/>
        <v>1.0000000000000002</v>
      </c>
      <c r="DB179" s="23">
        <f t="shared" si="366"/>
        <v>0.72731146073100628</v>
      </c>
      <c r="DC179" s="23">
        <f t="shared" si="367"/>
        <v>1.6399845766336001E-2</v>
      </c>
      <c r="DD179" s="23">
        <f t="shared" si="368"/>
        <v>0.12014397661851101</v>
      </c>
      <c r="DE179" s="23">
        <f t="shared" si="369"/>
        <v>0</v>
      </c>
      <c r="DF179" s="23">
        <f t="shared" si="370"/>
        <v>0.18080237840726884</v>
      </c>
      <c r="DG179" s="23">
        <f t="shared" si="371"/>
        <v>3.9471365638766524E-3</v>
      </c>
      <c r="DH179" s="23">
        <f t="shared" si="372"/>
        <v>0.32130486993975843</v>
      </c>
      <c r="DI179" s="23">
        <f t="shared" si="373"/>
        <v>0.21238502498332662</v>
      </c>
      <c r="DJ179" s="23">
        <f t="shared" si="374"/>
        <v>2.5331201425001088E-2</v>
      </c>
      <c r="DK179" s="23">
        <f t="shared" si="375"/>
        <v>5.9450507452545763E-3</v>
      </c>
      <c r="DL179" s="23">
        <f t="shared" si="376"/>
        <v>1.6135709451803393</v>
      </c>
      <c r="DM179" s="23">
        <f t="shared" si="377"/>
        <v>0.72731146073100628</v>
      </c>
      <c r="DN179" s="23">
        <f t="shared" si="378"/>
        <v>1.6399845766336001E-2</v>
      </c>
      <c r="DO179" s="23">
        <f t="shared" si="379"/>
        <v>0.24028795323702201</v>
      </c>
      <c r="DP179" s="23">
        <f t="shared" si="380"/>
        <v>0</v>
      </c>
      <c r="DR179" s="23">
        <f t="shared" si="381"/>
        <v>0.18080237840726884</v>
      </c>
      <c r="DS179" s="23">
        <f t="shared" si="382"/>
        <v>3.9471365638766524E-3</v>
      </c>
      <c r="DT179" s="23">
        <f t="shared" si="383"/>
        <v>0.32130486993975843</v>
      </c>
      <c r="DU179" s="23">
        <f t="shared" si="384"/>
        <v>0.21238502498332662</v>
      </c>
      <c r="DV179" s="23">
        <f t="shared" si="385"/>
        <v>5.0662402850002175E-2</v>
      </c>
      <c r="DW179" s="23">
        <f t="shared" si="386"/>
        <v>1.1890101490509153E-2</v>
      </c>
      <c r="DY179" s="23">
        <f t="shared" si="387"/>
        <v>1.4546229214620126</v>
      </c>
      <c r="DZ179" s="23">
        <f t="shared" si="388"/>
        <v>3.2799691532672003E-2</v>
      </c>
      <c r="EA179" s="23">
        <f t="shared" si="389"/>
        <v>0.36043192985553302</v>
      </c>
      <c r="EB179" s="23">
        <f t="shared" si="390"/>
        <v>0</v>
      </c>
      <c r="ED179" s="23">
        <f t="shared" si="391"/>
        <v>0.18080237840726884</v>
      </c>
      <c r="EE179" s="23">
        <f t="shared" si="392"/>
        <v>3.9471365638766524E-3</v>
      </c>
      <c r="EF179" s="23">
        <f t="shared" si="393"/>
        <v>0.32130486993975843</v>
      </c>
      <c r="EG179" s="23">
        <f t="shared" si="394"/>
        <v>0.21238502498332662</v>
      </c>
      <c r="EH179" s="23">
        <f t="shared" si="395"/>
        <v>2.5331201425001088E-2</v>
      </c>
      <c r="EI179" s="23">
        <f t="shared" si="396"/>
        <v>5.9450507452545763E-3</v>
      </c>
      <c r="EJ179" s="23">
        <f t="shared" si="397"/>
        <v>2.5975702049147045</v>
      </c>
      <c r="EK179" s="23">
        <f t="shared" si="398"/>
        <v>8.8544286335295581</v>
      </c>
      <c r="EL179" s="83">
        <f t="shared" si="443"/>
        <v>0.63991282937563021</v>
      </c>
      <c r="EM179" s="24">
        <f t="shared" si="399"/>
        <v>6.4399274233908308</v>
      </c>
      <c r="EN179" s="24">
        <f t="shared" si="400"/>
        <v>0.14521126393891398</v>
      </c>
      <c r="EO179" s="24">
        <f t="shared" si="401"/>
        <v>2.1276125334340992</v>
      </c>
      <c r="EP179" s="24">
        <f t="shared" si="402"/>
        <v>0</v>
      </c>
      <c r="EQ179" s="24"/>
      <c r="ER179" s="24">
        <f t="shared" si="403"/>
        <v>1.6009017563795676</v>
      </c>
      <c r="ES179" s="24">
        <f t="shared" si="404"/>
        <v>3.4949639011640901E-2</v>
      </c>
      <c r="ET179" s="24">
        <f t="shared" si="405"/>
        <v>2.8449710404870876</v>
      </c>
      <c r="EU179" s="24">
        <f t="shared" si="406"/>
        <v>1.8805480465452578</v>
      </c>
      <c r="EV179" s="24">
        <f t="shared" si="407"/>
        <v>0.44858663043846875</v>
      </c>
      <c r="EW179" s="24">
        <f t="shared" si="408"/>
        <v>0.10528005509313672</v>
      </c>
      <c r="EX179" s="23">
        <f t="shared" si="409"/>
        <v>15.074121703187398</v>
      </c>
      <c r="EY179" s="23">
        <f t="shared" si="410"/>
        <v>15.627988388719002</v>
      </c>
      <c r="EZ179" s="23">
        <f t="shared" si="411"/>
        <v>13.19357365664214</v>
      </c>
      <c r="FA179" s="23" t="str">
        <f t="shared" si="412"/>
        <v>Good</v>
      </c>
      <c r="FB179" s="23">
        <f t="shared" si="413"/>
        <v>327.78520513519169</v>
      </c>
      <c r="FC179" s="23">
        <f t="shared" si="414"/>
        <v>0.18726358778216279</v>
      </c>
      <c r="FE179" s="23">
        <f t="shared" si="415"/>
        <v>-13.139228645940815</v>
      </c>
      <c r="FF179" s="23">
        <f t="shared" si="416"/>
        <v>8.8048644915741173E-2</v>
      </c>
      <c r="FG179" s="80">
        <f t="shared" si="417"/>
        <v>0.11985167512174782</v>
      </c>
      <c r="FH179" s="80">
        <f t="shared" si="418"/>
        <v>1.4810500812578198</v>
      </c>
      <c r="FI179" s="23">
        <f t="shared" si="419"/>
        <v>6.4399274233908308</v>
      </c>
      <c r="FJ179" s="23">
        <f t="shared" si="420"/>
        <v>1.5600725766091692</v>
      </c>
      <c r="FK179" s="23">
        <f t="shared" si="421"/>
        <v>0</v>
      </c>
      <c r="FL179" s="24">
        <f t="shared" si="422"/>
        <v>8</v>
      </c>
      <c r="FM179" s="23">
        <f t="shared" si="423"/>
        <v>0.56753995682492997</v>
      </c>
      <c r="FN179" s="23">
        <f t="shared" si="424"/>
        <v>0</v>
      </c>
      <c r="FO179" s="23">
        <f t="shared" si="425"/>
        <v>0.11985167512174782</v>
      </c>
      <c r="FP179" s="23">
        <f t="shared" si="426"/>
        <v>0.14521126393891398</v>
      </c>
      <c r="FQ179" s="23">
        <f t="shared" si="427"/>
        <v>0.83260289588559178</v>
      </c>
      <c r="FR179" s="23">
        <f t="shared" si="428"/>
        <v>2.8449710404870876</v>
      </c>
      <c r="FS179" s="23">
        <f t="shared" si="429"/>
        <v>3.6775739363726796</v>
      </c>
      <c r="FT179" s="23">
        <f t="shared" si="430"/>
        <v>1.3224260636273204</v>
      </c>
      <c r="FU179" s="23">
        <f t="shared" si="431"/>
        <v>5</v>
      </c>
      <c r="FV179" s="23">
        <f t="shared" si="432"/>
        <v>0</v>
      </c>
      <c r="FW179" s="23">
        <f t="shared" si="433"/>
        <v>5</v>
      </c>
      <c r="FX179" s="24">
        <f t="shared" si="434"/>
        <v>0</v>
      </c>
      <c r="FY179" s="24">
        <f t="shared" si="435"/>
        <v>0.15862401763049938</v>
      </c>
      <c r="FZ179" s="24">
        <f t="shared" si="436"/>
        <v>3.4949639011640901E-2</v>
      </c>
      <c r="GA179" s="74">
        <f t="shared" si="437"/>
        <v>0.19357365664214027</v>
      </c>
      <c r="GB179" s="74">
        <f t="shared" si="438"/>
        <v>0.19357365664214027</v>
      </c>
      <c r="GC179" s="23">
        <f t="shared" si="439"/>
        <v>1.8064263433578598</v>
      </c>
      <c r="GD179" s="23">
        <f t="shared" si="440"/>
        <v>0</v>
      </c>
      <c r="GE179" s="74">
        <f t="shared" si="441"/>
        <v>2</v>
      </c>
      <c r="GG179" s="24" t="str">
        <f t="shared" si="442"/>
        <v>CALCIC</v>
      </c>
      <c r="GH179" s="83">
        <f t="shared" si="444"/>
        <v>0.63991282937563021</v>
      </c>
    </row>
    <row r="180" spans="1:190" s="23" customFormat="1" ht="18" customHeight="1" x14ac:dyDescent="0.2">
      <c r="A180" s="23" t="s">
        <v>40</v>
      </c>
      <c r="B180" s="23" t="s">
        <v>133</v>
      </c>
      <c r="C180" s="24">
        <v>850</v>
      </c>
      <c r="D180" s="24">
        <v>1.85</v>
      </c>
      <c r="F180" s="37">
        <v>70.010000000000005</v>
      </c>
      <c r="G180" s="37">
        <v>0.34</v>
      </c>
      <c r="H180" s="37">
        <v>13.33</v>
      </c>
      <c r="I180" s="37">
        <v>1.42</v>
      </c>
      <c r="J180" s="37">
        <v>0.08</v>
      </c>
      <c r="K180" s="37">
        <v>0.52</v>
      </c>
      <c r="L180" s="37">
        <v>2.38</v>
      </c>
      <c r="M180" s="37">
        <v>3.18</v>
      </c>
      <c r="N180" s="37">
        <v>3.35</v>
      </c>
      <c r="O180" s="37"/>
      <c r="P180" s="37"/>
      <c r="Q180" s="37">
        <v>5.3900000000000006</v>
      </c>
      <c r="S180" s="37">
        <v>44.69</v>
      </c>
      <c r="T180" s="37">
        <v>1.91</v>
      </c>
      <c r="U180" s="37">
        <v>12.97</v>
      </c>
      <c r="V180" s="37">
        <v>10.46</v>
      </c>
      <c r="W180" s="37">
        <v>0.22</v>
      </c>
      <c r="X180" s="37">
        <v>12.77</v>
      </c>
      <c r="Y180" s="37">
        <v>11.27</v>
      </c>
      <c r="Z180" s="37">
        <v>1.88</v>
      </c>
      <c r="AA180" s="37">
        <v>0.71</v>
      </c>
      <c r="AB180" s="37"/>
      <c r="AD180" s="38">
        <f t="shared" si="297"/>
        <v>9.1635079828375545</v>
      </c>
      <c r="AE180" s="39"/>
      <c r="AF180" s="58">
        <f t="shared" si="298"/>
        <v>0.29995477957801631</v>
      </c>
      <c r="AG180" s="38">
        <f t="shared" si="299"/>
        <v>4.3</v>
      </c>
      <c r="AH180" s="38">
        <f t="shared" si="300"/>
        <v>4.1641096252191794</v>
      </c>
      <c r="AI180" s="38">
        <f t="shared" si="301"/>
        <v>8.540856184250547</v>
      </c>
      <c r="AJ180" s="39"/>
      <c r="AK180" s="40">
        <f t="shared" si="302"/>
        <v>904.62975124838044</v>
      </c>
      <c r="AL180" s="40">
        <f t="shared" si="303"/>
        <v>904.24253503322825</v>
      </c>
      <c r="AM180" s="40">
        <f t="shared" si="304"/>
        <v>896.76422762583729</v>
      </c>
      <c r="AN180" s="40">
        <f t="shared" si="305"/>
        <v>801.58598455975743</v>
      </c>
      <c r="AO180" s="40">
        <f t="shared" si="306"/>
        <v>873.78245466417627</v>
      </c>
      <c r="AP180" s="40">
        <f t="shared" si="307"/>
        <v>834.48043746620874</v>
      </c>
      <c r="AQ180" s="41"/>
      <c r="AR180" s="40">
        <f t="shared" si="308"/>
        <v>891.89558843990665</v>
      </c>
      <c r="AS180" s="40">
        <f t="shared" si="309"/>
        <v>875.5511744381929</v>
      </c>
      <c r="AT180" s="41"/>
      <c r="AU180" s="38">
        <f t="shared" si="310"/>
        <v>3.8797470168775092</v>
      </c>
      <c r="AV180" s="38">
        <f t="shared" si="311"/>
        <v>4.5077275678636042</v>
      </c>
      <c r="AW180" s="38">
        <f t="shared" si="312"/>
        <v>4.1368667187848347</v>
      </c>
      <c r="AX180" s="38">
        <f t="shared" si="313"/>
        <v>5.1175254890202106</v>
      </c>
      <c r="AY180" s="38">
        <f t="shared" si="314"/>
        <v>12.394471630439817</v>
      </c>
      <c r="AZ180" s="38">
        <f t="shared" si="315"/>
        <v>3.2113780365187568</v>
      </c>
      <c r="BA180" s="39"/>
      <c r="BB180" s="42">
        <f t="shared" si="316"/>
        <v>0.31483519822903688</v>
      </c>
      <c r="BC180" s="42" t="str">
        <f t="shared" si="317"/>
        <v>NO</v>
      </c>
      <c r="BD180" s="38">
        <f t="shared" si="318"/>
        <v>7.3079536473279774</v>
      </c>
      <c r="BE180" s="38">
        <f t="shared" si="319"/>
        <v>6.379054303439716</v>
      </c>
      <c r="BF180" s="38">
        <f t="shared" si="320"/>
        <v>7.0750797634383691</v>
      </c>
      <c r="BG180" s="38">
        <f t="shared" si="321"/>
        <v>7.8295941492902159</v>
      </c>
      <c r="BH180" s="38">
        <f t="shared" si="322"/>
        <v>5.982195611967664</v>
      </c>
      <c r="BI180" s="38">
        <f t="shared" si="323"/>
        <v>3.2721418136340299</v>
      </c>
      <c r="BJ180" s="38">
        <f t="shared" si="324"/>
        <v>7.6979536473279779</v>
      </c>
      <c r="BK180" s="38">
        <f t="shared" si="325"/>
        <v>7.6152603103938699</v>
      </c>
      <c r="BL180" s="24"/>
      <c r="BM180" s="24">
        <f t="shared" si="326"/>
        <v>1.1651962326264933</v>
      </c>
      <c r="BN180" s="24">
        <f t="shared" si="327"/>
        <v>4.2564485195070532E-3</v>
      </c>
      <c r="BO180" s="24">
        <f t="shared" si="328"/>
        <v>0.13073626190406135</v>
      </c>
      <c r="BP180" s="24">
        <f t="shared" si="329"/>
        <v>0</v>
      </c>
      <c r="BQ180" s="24">
        <f t="shared" si="330"/>
        <v>1.9764386246214145E-2</v>
      </c>
      <c r="BR180" s="24">
        <f t="shared" si="331"/>
        <v>1.1277533039647577E-3</v>
      </c>
      <c r="BS180" s="24">
        <f t="shared" si="332"/>
        <v>1.2901817171326208E-2</v>
      </c>
      <c r="BT180" s="24">
        <f t="shared" si="333"/>
        <v>4.2441340005064429E-2</v>
      </c>
      <c r="BU180" s="24">
        <f t="shared" si="334"/>
        <v>5.1307783778027687E-2</v>
      </c>
      <c r="BV180" s="24">
        <f t="shared" si="335"/>
        <v>3.556414285107648E-2</v>
      </c>
      <c r="BW180" s="24">
        <f t="shared" si="336"/>
        <v>0</v>
      </c>
      <c r="BX180" s="24">
        <f t="shared" si="337"/>
        <v>0.29921371742234326</v>
      </c>
      <c r="BY180" s="23">
        <f t="shared" si="338"/>
        <v>1.7625098838280788</v>
      </c>
      <c r="BZ180" s="23">
        <f t="shared" si="339"/>
        <v>1.6809043549389013</v>
      </c>
      <c r="CA180" s="24">
        <f t="shared" si="340"/>
        <v>0.66110053811201808</v>
      </c>
      <c r="CB180" s="24">
        <f t="shared" si="341"/>
        <v>2.4149927092960584E-3</v>
      </c>
      <c r="CC180" s="24">
        <f t="shared" si="342"/>
        <v>7.4176186530148167E-2</v>
      </c>
      <c r="CD180" s="24">
        <f t="shared" si="343"/>
        <v>0</v>
      </c>
      <c r="CE180" s="24">
        <f t="shared" si="344"/>
        <v>1.1213773282954271E-2</v>
      </c>
      <c r="CF180" s="24">
        <f t="shared" si="345"/>
        <v>6.3985644240209126E-4</v>
      </c>
      <c r="CG180" s="24">
        <f t="shared" si="346"/>
        <v>7.3201389051527699E-3</v>
      </c>
      <c r="CH180" s="24">
        <f t="shared" si="347"/>
        <v>2.4080057873425407E-2</v>
      </c>
      <c r="CI180" s="24">
        <f t="shared" si="348"/>
        <v>2.9110636058726592E-2</v>
      </c>
      <c r="CJ180" s="24">
        <f t="shared" si="349"/>
        <v>2.0178123922819105E-2</v>
      </c>
      <c r="CK180" s="24">
        <f t="shared" si="350"/>
        <v>0</v>
      </c>
      <c r="CL180" s="24">
        <f t="shared" si="351"/>
        <v>0.16976569616305742</v>
      </c>
      <c r="CM180" s="23">
        <f t="shared" si="352"/>
        <v>0.99999999999999978</v>
      </c>
      <c r="CN180" s="23">
        <f t="shared" si="353"/>
        <v>0.83023430383694241</v>
      </c>
      <c r="CP180">
        <f t="shared" si="354"/>
        <v>0.69319603414844311</v>
      </c>
      <c r="CQ180">
        <f t="shared" si="355"/>
        <v>2.5322371894632694E-3</v>
      </c>
      <c r="CR180">
        <f t="shared" si="356"/>
        <v>0.15555467093642392</v>
      </c>
      <c r="CS180">
        <f t="shared" si="357"/>
        <v>0</v>
      </c>
      <c r="CT180">
        <f t="shared" si="358"/>
        <v>1.1758186114600527E-2</v>
      </c>
      <c r="CU180">
        <f t="shared" si="359"/>
        <v>6.7092056764035809E-4</v>
      </c>
      <c r="CV180">
        <f t="shared" si="360"/>
        <v>7.6755212950799763E-3</v>
      </c>
      <c r="CW180">
        <f t="shared" si="361"/>
        <v>2.5249110623315099E-2</v>
      </c>
      <c r="CX180">
        <f t="shared" si="362"/>
        <v>6.1047832528094863E-2</v>
      </c>
      <c r="CY180">
        <f t="shared" si="363"/>
        <v>4.2315486596938692E-2</v>
      </c>
      <c r="CZ180">
        <f t="shared" si="364"/>
        <v>0</v>
      </c>
      <c r="DA180" s="23">
        <f t="shared" si="365"/>
        <v>1</v>
      </c>
      <c r="DB180" s="23">
        <f t="shared" si="366"/>
        <v>0.74378831075672014</v>
      </c>
      <c r="DC180" s="23">
        <f t="shared" si="367"/>
        <v>2.3911225506642562E-2</v>
      </c>
      <c r="DD180" s="23">
        <f t="shared" si="368"/>
        <v>0.12720550014221124</v>
      </c>
      <c r="DE180" s="23">
        <f t="shared" si="369"/>
        <v>0</v>
      </c>
      <c r="DF180" s="23">
        <f t="shared" si="370"/>
        <v>0.14558836629253519</v>
      </c>
      <c r="DG180" s="23">
        <f t="shared" si="371"/>
        <v>3.1013215859030836E-3</v>
      </c>
      <c r="DH180" s="23">
        <f t="shared" si="372"/>
        <v>0.31683885630353009</v>
      </c>
      <c r="DI180" s="23">
        <f t="shared" si="373"/>
        <v>0.20097222767104039</v>
      </c>
      <c r="DJ180" s="23">
        <f t="shared" si="374"/>
        <v>3.0332903617198752E-2</v>
      </c>
      <c r="DK180" s="23">
        <f t="shared" si="375"/>
        <v>7.5374750520191937E-3</v>
      </c>
      <c r="DL180" s="23">
        <f t="shared" si="376"/>
        <v>1.5992761869278005</v>
      </c>
      <c r="DM180" s="23">
        <f t="shared" si="377"/>
        <v>0.74378831075672014</v>
      </c>
      <c r="DN180" s="23">
        <f t="shared" si="378"/>
        <v>2.3911225506642562E-2</v>
      </c>
      <c r="DO180" s="23">
        <f t="shared" si="379"/>
        <v>0.25441100028442248</v>
      </c>
      <c r="DP180" s="23">
        <f t="shared" si="380"/>
        <v>0</v>
      </c>
      <c r="DR180" s="23">
        <f t="shared" si="381"/>
        <v>0.14558836629253519</v>
      </c>
      <c r="DS180" s="23">
        <f t="shared" si="382"/>
        <v>3.1013215859030836E-3</v>
      </c>
      <c r="DT180" s="23">
        <f t="shared" si="383"/>
        <v>0.31683885630353009</v>
      </c>
      <c r="DU180" s="23">
        <f t="shared" si="384"/>
        <v>0.20097222767104039</v>
      </c>
      <c r="DV180" s="23">
        <f t="shared" si="385"/>
        <v>6.0665807234397504E-2</v>
      </c>
      <c r="DW180" s="23">
        <f t="shared" si="386"/>
        <v>1.5074950104038387E-2</v>
      </c>
      <c r="DY180" s="23">
        <f t="shared" si="387"/>
        <v>1.4875766215134403</v>
      </c>
      <c r="DZ180" s="23">
        <f t="shared" si="388"/>
        <v>4.7822451013285125E-2</v>
      </c>
      <c r="EA180" s="23">
        <f t="shared" si="389"/>
        <v>0.38161650042663375</v>
      </c>
      <c r="EB180" s="23">
        <f t="shared" si="390"/>
        <v>0</v>
      </c>
      <c r="ED180" s="23">
        <f t="shared" si="391"/>
        <v>0.14558836629253519</v>
      </c>
      <c r="EE180" s="23">
        <f t="shared" si="392"/>
        <v>3.1013215859030836E-3</v>
      </c>
      <c r="EF180" s="23">
        <f t="shared" si="393"/>
        <v>0.31683885630353009</v>
      </c>
      <c r="EG180" s="23">
        <f t="shared" si="394"/>
        <v>0.20097222767104039</v>
      </c>
      <c r="EH180" s="23">
        <f t="shared" si="395"/>
        <v>3.0332903617198752E-2</v>
      </c>
      <c r="EI180" s="23">
        <f t="shared" si="396"/>
        <v>7.5374750520191937E-3</v>
      </c>
      <c r="EJ180" s="23">
        <f t="shared" si="397"/>
        <v>2.6213867234755859</v>
      </c>
      <c r="EK180" s="23">
        <f t="shared" si="398"/>
        <v>8.7739820279188994</v>
      </c>
      <c r="EL180" s="83">
        <f t="shared" si="443"/>
        <v>0.68516480177096295</v>
      </c>
      <c r="EM180" s="24">
        <f t="shared" si="399"/>
        <v>6.5259852711556201</v>
      </c>
      <c r="EN180" s="24">
        <f t="shared" si="400"/>
        <v>0.20979666286079782</v>
      </c>
      <c r="EO180" s="24">
        <f t="shared" si="401"/>
        <v>2.232197544200393</v>
      </c>
      <c r="EP180" s="24">
        <f t="shared" si="402"/>
        <v>0</v>
      </c>
      <c r="EQ180" s="24"/>
      <c r="ER180" s="24">
        <f t="shared" si="403"/>
        <v>1.2773897093247775</v>
      </c>
      <c r="ES180" s="24">
        <f t="shared" si="404"/>
        <v>2.7210939857510594E-2</v>
      </c>
      <c r="ET180" s="24">
        <f t="shared" si="405"/>
        <v>2.7799384309535515</v>
      </c>
      <c r="EU180" s="24">
        <f t="shared" si="406"/>
        <v>1.7633267136965338</v>
      </c>
      <c r="EV180" s="24">
        <f t="shared" si="407"/>
        <v>0.53228070238379599</v>
      </c>
      <c r="EW180" s="24">
        <f t="shared" si="408"/>
        <v>0.13226734128460696</v>
      </c>
      <c r="EX180" s="23">
        <f t="shared" si="409"/>
        <v>14.815845272049186</v>
      </c>
      <c r="EY180" s="23">
        <f t="shared" si="410"/>
        <v>15.480393315717588</v>
      </c>
      <c r="EZ180" s="23">
        <f t="shared" si="411"/>
        <v>13.052518558352652</v>
      </c>
      <c r="FA180" s="23" t="str">
        <f t="shared" si="412"/>
        <v>Good</v>
      </c>
      <c r="FB180" s="23">
        <f t="shared" si="413"/>
        <v>360.72507254313564</v>
      </c>
      <c r="FC180" s="23">
        <f t="shared" si="414"/>
        <v>0.13964923966467255</v>
      </c>
      <c r="FE180" s="23">
        <f t="shared" si="415"/>
        <v>-12.386074950710901</v>
      </c>
      <c r="FF180" s="23">
        <f t="shared" si="416"/>
        <v>9.3883683775321997E-2</v>
      </c>
      <c r="FG180" s="80">
        <f t="shared" si="417"/>
        <v>0.10096762615679833</v>
      </c>
      <c r="FH180" s="80">
        <f t="shared" si="418"/>
        <v>1.1764220831679792</v>
      </c>
      <c r="FI180" s="23">
        <f t="shared" si="419"/>
        <v>6.5259852711556201</v>
      </c>
      <c r="FJ180" s="23">
        <f t="shared" si="420"/>
        <v>1.4740147288443799</v>
      </c>
      <c r="FK180" s="23">
        <f t="shared" si="421"/>
        <v>0</v>
      </c>
      <c r="FL180" s="24">
        <f t="shared" si="422"/>
        <v>8</v>
      </c>
      <c r="FM180" s="23">
        <f t="shared" si="423"/>
        <v>0.75818281535601306</v>
      </c>
      <c r="FN180" s="23">
        <f t="shared" si="424"/>
        <v>0</v>
      </c>
      <c r="FO180" s="23">
        <f t="shared" si="425"/>
        <v>0.10096762615679833</v>
      </c>
      <c r="FP180" s="23">
        <f t="shared" si="426"/>
        <v>0.20979666286079782</v>
      </c>
      <c r="FQ180" s="23">
        <f t="shared" si="427"/>
        <v>1.0689471043736092</v>
      </c>
      <c r="FR180" s="23">
        <f t="shared" si="428"/>
        <v>2.7799384309535515</v>
      </c>
      <c r="FS180" s="23">
        <f t="shared" si="429"/>
        <v>3.8488855353271605</v>
      </c>
      <c r="FT180" s="23">
        <f t="shared" si="430"/>
        <v>1.1511144646728395</v>
      </c>
      <c r="FU180" s="23">
        <f t="shared" si="431"/>
        <v>5</v>
      </c>
      <c r="FV180" s="23">
        <f t="shared" si="432"/>
        <v>0</v>
      </c>
      <c r="FW180" s="23">
        <f t="shared" si="433"/>
        <v>5</v>
      </c>
      <c r="FX180" s="24">
        <f t="shared" si="434"/>
        <v>0</v>
      </c>
      <c r="FY180" s="24">
        <f t="shared" si="435"/>
        <v>2.5307618495139739E-2</v>
      </c>
      <c r="FZ180" s="24">
        <f t="shared" si="436"/>
        <v>2.7210939857510594E-2</v>
      </c>
      <c r="GA180" s="74">
        <f t="shared" si="437"/>
        <v>5.2518558352650332E-2</v>
      </c>
      <c r="GB180" s="74">
        <f t="shared" si="438"/>
        <v>5.2518558352650332E-2</v>
      </c>
      <c r="GC180" s="23">
        <f t="shared" si="439"/>
        <v>1.7633267136965338</v>
      </c>
      <c r="GD180" s="23">
        <f t="shared" si="440"/>
        <v>0.18415472795081578</v>
      </c>
      <c r="GE180" s="74">
        <f t="shared" si="441"/>
        <v>2</v>
      </c>
      <c r="GG180" s="24" t="str">
        <f t="shared" si="442"/>
        <v>CALCIC</v>
      </c>
      <c r="GH180" s="83">
        <f t="shared" si="444"/>
        <v>0.68516480177096295</v>
      </c>
    </row>
    <row r="181" spans="1:190" s="23" customFormat="1" ht="18" customHeight="1" x14ac:dyDescent="0.2">
      <c r="A181" s="23" t="s">
        <v>108</v>
      </c>
      <c r="B181" s="23" t="s">
        <v>133</v>
      </c>
      <c r="C181" s="24">
        <v>950</v>
      </c>
      <c r="D181" s="24">
        <v>1.9379999999999999</v>
      </c>
      <c r="F181" s="37">
        <v>60.59</v>
      </c>
      <c r="G181" s="37">
        <v>0.76</v>
      </c>
      <c r="H181" s="37">
        <v>17.38</v>
      </c>
      <c r="I181" s="37">
        <v>3.2430000000000003</v>
      </c>
      <c r="J181" s="37">
        <v>0.06</v>
      </c>
      <c r="K181" s="37">
        <v>1.79</v>
      </c>
      <c r="L181" s="37">
        <v>4.3</v>
      </c>
      <c r="M181" s="37">
        <v>4.2699999999999996</v>
      </c>
      <c r="N181" s="37">
        <v>1.88</v>
      </c>
      <c r="O181" s="37">
        <v>0.04</v>
      </c>
      <c r="P181" s="37"/>
      <c r="Q181" s="37">
        <v>5.21</v>
      </c>
      <c r="S181" s="37">
        <v>43.5</v>
      </c>
      <c r="T181" s="37">
        <v>2.82</v>
      </c>
      <c r="U181" s="37">
        <v>10.86</v>
      </c>
      <c r="V181" s="37">
        <v>6.16</v>
      </c>
      <c r="W181" s="37">
        <v>0.09</v>
      </c>
      <c r="X181" s="37">
        <v>15.84</v>
      </c>
      <c r="Y181" s="37">
        <v>11.38</v>
      </c>
      <c r="Z181" s="37">
        <v>2.31</v>
      </c>
      <c r="AA181" s="37">
        <v>0.43</v>
      </c>
      <c r="AB181" s="37">
        <v>0.37</v>
      </c>
      <c r="AD181" s="38">
        <f t="shared" si="297"/>
        <v>5.6078070370942275</v>
      </c>
      <c r="AE181" s="39"/>
      <c r="AF181" s="58">
        <f t="shared" si="298"/>
        <v>0.21465035803611193</v>
      </c>
      <c r="AG181" s="38">
        <f t="shared" si="299"/>
        <v>1.9</v>
      </c>
      <c r="AH181" s="38">
        <f t="shared" si="300"/>
        <v>3.0738464596310191</v>
      </c>
      <c r="AI181" s="38">
        <f t="shared" si="301"/>
        <v>3.3248580708628062</v>
      </c>
      <c r="AJ181" s="39"/>
      <c r="AK181" s="40">
        <f t="shared" si="302"/>
        <v>972.38076032516869</v>
      </c>
      <c r="AL181" s="40">
        <f t="shared" si="303"/>
        <v>966.4647797862408</v>
      </c>
      <c r="AM181" s="40">
        <f t="shared" si="304"/>
        <v>905.19453235687661</v>
      </c>
      <c r="AN181" s="40">
        <f t="shared" si="305"/>
        <v>891.60015197618941</v>
      </c>
      <c r="AO181" s="40">
        <f t="shared" si="306"/>
        <v>993.8949271254985</v>
      </c>
      <c r="AP181" s="40">
        <f t="shared" si="307"/>
        <v>975.07043051035475</v>
      </c>
      <c r="AQ181" s="41"/>
      <c r="AR181" s="40">
        <f t="shared" si="308"/>
        <v>932.71785840039854</v>
      </c>
      <c r="AS181" s="40">
        <f t="shared" si="309"/>
        <v>976.78378347469641</v>
      </c>
      <c r="AT181" s="41"/>
      <c r="AU181" s="38">
        <f t="shared" si="310"/>
        <v>5.1050297202874502</v>
      </c>
      <c r="AV181" s="38">
        <f t="shared" si="311"/>
        <v>3.6220404907234638</v>
      </c>
      <c r="AW181" s="38">
        <f t="shared" si="312"/>
        <v>4.0769232141245775</v>
      </c>
      <c r="AX181" s="38">
        <f t="shared" si="313"/>
        <v>6.3449749225080527</v>
      </c>
      <c r="AY181" s="38">
        <f t="shared" si="314"/>
        <v>10.725451118466509</v>
      </c>
      <c r="AZ181" s="38">
        <f t="shared" si="315"/>
        <v>2.1148133810255039</v>
      </c>
      <c r="BA181" s="39"/>
      <c r="BB181" s="42">
        <f t="shared" si="316"/>
        <v>0.17908904978271714</v>
      </c>
      <c r="BC181" s="42" t="str">
        <f t="shared" si="317"/>
        <v>NO</v>
      </c>
      <c r="BD181" s="38">
        <f t="shared" si="318"/>
        <v>5.6686035620834385</v>
      </c>
      <c r="BE181" s="38">
        <f t="shared" si="319"/>
        <v>4.6449425948453937</v>
      </c>
      <c r="BF181" s="38">
        <f t="shared" si="320"/>
        <v>4.3676504639134279</v>
      </c>
      <c r="BG181" s="38">
        <f t="shared" si="321"/>
        <v>5.9914362008251665</v>
      </c>
      <c r="BH181" s="38">
        <f t="shared" si="322"/>
        <v>4.6035771506188761</v>
      </c>
      <c r="BI181" s="38">
        <f t="shared" si="323"/>
        <v>-1.9149104910646777</v>
      </c>
      <c r="BJ181" s="38">
        <f t="shared" si="324"/>
        <v>6.0586035620834391</v>
      </c>
      <c r="BK181" s="38">
        <f t="shared" si="325"/>
        <v>6.0639071482141471</v>
      </c>
      <c r="BL181" s="24"/>
      <c r="BM181" s="24">
        <f t="shared" si="326"/>
        <v>1.0084165081393976</v>
      </c>
      <c r="BN181" s="24">
        <f t="shared" si="327"/>
        <v>9.5144143377216481E-3</v>
      </c>
      <c r="BO181" s="24">
        <f t="shared" si="328"/>
        <v>0.17045733172487518</v>
      </c>
      <c r="BP181" s="24">
        <f t="shared" si="329"/>
        <v>2.6318178887293716E-4</v>
      </c>
      <c r="BQ181" s="24">
        <f t="shared" si="330"/>
        <v>4.513796098343132E-2</v>
      </c>
      <c r="BR181" s="24">
        <f t="shared" si="331"/>
        <v>8.458149779735683E-4</v>
      </c>
      <c r="BS181" s="24">
        <f t="shared" si="332"/>
        <v>4.4412024493603673E-2</v>
      </c>
      <c r="BT181" s="24">
        <f t="shared" si="333"/>
        <v>7.6679731941923124E-2</v>
      </c>
      <c r="BU181" s="24">
        <f t="shared" si="334"/>
        <v>6.8894414066722698E-2</v>
      </c>
      <c r="BV181" s="24">
        <f t="shared" si="335"/>
        <v>1.9958384644783216E-2</v>
      </c>
      <c r="BW181" s="24">
        <f t="shared" si="336"/>
        <v>0</v>
      </c>
      <c r="BX181" s="24">
        <f t="shared" si="337"/>
        <v>0.28922142259191247</v>
      </c>
      <c r="BY181" s="23">
        <f t="shared" si="338"/>
        <v>1.7338011896912175</v>
      </c>
      <c r="BZ181" s="23">
        <f t="shared" si="339"/>
        <v>1.704153079324559</v>
      </c>
      <c r="CA181" s="24">
        <f t="shared" si="340"/>
        <v>0.5816217650185096</v>
      </c>
      <c r="CB181" s="24">
        <f t="shared" si="341"/>
        <v>5.4876039965205724E-3</v>
      </c>
      <c r="CC181" s="24">
        <f t="shared" si="342"/>
        <v>9.8314231607623301E-2</v>
      </c>
      <c r="CD181" s="24">
        <f t="shared" si="343"/>
        <v>1.5179467544361802E-4</v>
      </c>
      <c r="CE181" s="24">
        <f t="shared" si="344"/>
        <v>2.6034104285895775E-2</v>
      </c>
      <c r="CF181" s="24">
        <f t="shared" si="345"/>
        <v>4.8783850363155203E-4</v>
      </c>
      <c r="CG181" s="24">
        <f t="shared" si="346"/>
        <v>2.5615407785891105E-2</v>
      </c>
      <c r="CH181" s="24">
        <f t="shared" si="347"/>
        <v>4.4226369434882812E-2</v>
      </c>
      <c r="CI181" s="24">
        <f t="shared" si="348"/>
        <v>3.9736051905116351E-2</v>
      </c>
      <c r="CJ181" s="24">
        <f t="shared" si="349"/>
        <v>1.151134557032904E-2</v>
      </c>
      <c r="CK181" s="24">
        <f t="shared" si="350"/>
        <v>0</v>
      </c>
      <c r="CL181" s="24">
        <f t="shared" si="351"/>
        <v>0.16681348721615627</v>
      </c>
      <c r="CM181" s="23">
        <f t="shared" si="352"/>
        <v>1</v>
      </c>
      <c r="CN181" s="23">
        <f t="shared" si="353"/>
        <v>0.8331865127838437</v>
      </c>
      <c r="CP181">
        <f t="shared" si="354"/>
        <v>0.59174056625187887</v>
      </c>
      <c r="CQ181">
        <f t="shared" si="355"/>
        <v>5.5830749321491039E-3</v>
      </c>
      <c r="CR181">
        <f t="shared" si="356"/>
        <v>0.20004931926941205</v>
      </c>
      <c r="CS181">
        <f t="shared" si="357"/>
        <v>3.0887106571112643E-4</v>
      </c>
      <c r="CT181">
        <f t="shared" si="358"/>
        <v>2.6487034252416896E-2</v>
      </c>
      <c r="CU181">
        <f t="shared" si="359"/>
        <v>4.9632570467719197E-4</v>
      </c>
      <c r="CV181">
        <f t="shared" si="360"/>
        <v>2.6061053453722817E-2</v>
      </c>
      <c r="CW181">
        <f t="shared" si="361"/>
        <v>4.4995800478390788E-2</v>
      </c>
      <c r="CX181">
        <f t="shared" si="362"/>
        <v>8.0854724734035044E-2</v>
      </c>
      <c r="CY181">
        <f t="shared" si="363"/>
        <v>2.3423229857606125E-2</v>
      </c>
      <c r="CZ181">
        <f t="shared" si="364"/>
        <v>0</v>
      </c>
      <c r="DA181" s="23">
        <f t="shared" si="365"/>
        <v>1</v>
      </c>
      <c r="DB181" s="23">
        <f t="shared" si="366"/>
        <v>0.72398280416015504</v>
      </c>
      <c r="DC181" s="23">
        <f t="shared" si="367"/>
        <v>3.5303484779440848E-2</v>
      </c>
      <c r="DD181" s="23">
        <f t="shared" si="368"/>
        <v>0.10651131314914526</v>
      </c>
      <c r="DE181" s="23">
        <f t="shared" si="369"/>
        <v>2.4344315470746685E-3</v>
      </c>
      <c r="DF181" s="23">
        <f t="shared" si="370"/>
        <v>8.5738464279351501E-2</v>
      </c>
      <c r="DG181" s="23">
        <f t="shared" si="371"/>
        <v>1.2687224669603525E-3</v>
      </c>
      <c r="DH181" s="23">
        <f t="shared" si="372"/>
        <v>0.39300919998809064</v>
      </c>
      <c r="DI181" s="23">
        <f t="shared" si="373"/>
        <v>0.2029338022090896</v>
      </c>
      <c r="DJ181" s="23">
        <f t="shared" si="374"/>
        <v>3.7270748593472937E-2</v>
      </c>
      <c r="DK181" s="23">
        <f t="shared" si="375"/>
        <v>4.564949679391906E-3</v>
      </c>
      <c r="DL181" s="23">
        <f t="shared" si="376"/>
        <v>1.5930179208521726</v>
      </c>
      <c r="DM181" s="23">
        <f t="shared" si="377"/>
        <v>0.72398280416015504</v>
      </c>
      <c r="DN181" s="23">
        <f t="shared" si="378"/>
        <v>3.5303484779440848E-2</v>
      </c>
      <c r="DO181" s="23">
        <f t="shared" si="379"/>
        <v>0.21302262629829052</v>
      </c>
      <c r="DP181" s="23">
        <f t="shared" si="380"/>
        <v>4.8688630941493369E-3</v>
      </c>
      <c r="DR181" s="23">
        <f t="shared" si="381"/>
        <v>8.5738464279351501E-2</v>
      </c>
      <c r="DS181" s="23">
        <f t="shared" si="382"/>
        <v>1.2687224669603525E-3</v>
      </c>
      <c r="DT181" s="23">
        <f t="shared" si="383"/>
        <v>0.39300919998809064</v>
      </c>
      <c r="DU181" s="23">
        <f t="shared" si="384"/>
        <v>0.2029338022090896</v>
      </c>
      <c r="DV181" s="23">
        <f t="shared" si="385"/>
        <v>7.4541497186945874E-2</v>
      </c>
      <c r="DW181" s="23">
        <f t="shared" si="386"/>
        <v>9.129899358783812E-3</v>
      </c>
      <c r="DY181" s="23">
        <f t="shared" si="387"/>
        <v>1.4479656083203101</v>
      </c>
      <c r="DZ181" s="23">
        <f t="shared" si="388"/>
        <v>7.0606969558881696E-2</v>
      </c>
      <c r="EA181" s="23">
        <f t="shared" si="389"/>
        <v>0.3195339394474358</v>
      </c>
      <c r="EB181" s="23">
        <f t="shared" si="390"/>
        <v>7.3032946412240054E-3</v>
      </c>
      <c r="ED181" s="23">
        <f t="shared" si="391"/>
        <v>8.5738464279351501E-2</v>
      </c>
      <c r="EE181" s="23">
        <f t="shared" si="392"/>
        <v>1.2687224669603525E-3</v>
      </c>
      <c r="EF181" s="23">
        <f t="shared" si="393"/>
        <v>0.39300919998809064</v>
      </c>
      <c r="EG181" s="23">
        <f t="shared" si="394"/>
        <v>0.2029338022090896</v>
      </c>
      <c r="EH181" s="23">
        <f t="shared" si="395"/>
        <v>3.7270748593472937E-2</v>
      </c>
      <c r="EI181" s="23">
        <f t="shared" si="396"/>
        <v>4.564949679391906E-3</v>
      </c>
      <c r="EJ181" s="23">
        <f t="shared" si="397"/>
        <v>2.5701956991842083</v>
      </c>
      <c r="EK181" s="23">
        <f t="shared" si="398"/>
        <v>8.9487349182400013</v>
      </c>
      <c r="EL181" s="83">
        <f t="shared" si="443"/>
        <v>0.82091095021728289</v>
      </c>
      <c r="EM181" s="24">
        <f t="shared" si="399"/>
        <v>6.4787301997932918</v>
      </c>
      <c r="EN181" s="24">
        <f t="shared" si="400"/>
        <v>0.31592152698133674</v>
      </c>
      <c r="EO181" s="24">
        <f t="shared" si="401"/>
        <v>1.9062830143307032</v>
      </c>
      <c r="EP181" s="24">
        <f t="shared" si="402"/>
        <v>4.3570165182744224E-2</v>
      </c>
      <c r="EQ181" s="24"/>
      <c r="ER181" s="24">
        <f t="shared" si="403"/>
        <v>0.76725078913290579</v>
      </c>
      <c r="ES181" s="24">
        <f t="shared" si="404"/>
        <v>1.1353461041643703E-2</v>
      </c>
      <c r="ET181" s="24">
        <f t="shared" si="405"/>
        <v>3.5169351511229947</v>
      </c>
      <c r="EU181" s="24">
        <f t="shared" si="406"/>
        <v>1.81600080191969</v>
      </c>
      <c r="EV181" s="24">
        <f t="shared" si="407"/>
        <v>0.66705209873471139</v>
      </c>
      <c r="EW181" s="24">
        <f t="shared" si="408"/>
        <v>8.1701049191965691E-2</v>
      </c>
      <c r="EX181" s="23">
        <f t="shared" si="409"/>
        <v>14.856045109505311</v>
      </c>
      <c r="EY181" s="23">
        <f t="shared" si="410"/>
        <v>15.604798257431987</v>
      </c>
      <c r="EZ181" s="23">
        <f t="shared" si="411"/>
        <v>13.040044307585621</v>
      </c>
      <c r="FA181" s="23" t="str">
        <f t="shared" si="412"/>
        <v>Good</v>
      </c>
      <c r="FB181" s="23">
        <f t="shared" si="413"/>
        <v>134.98645703820122</v>
      </c>
      <c r="FC181" s="23">
        <f t="shared" si="414"/>
        <v>0.18362251215082293</v>
      </c>
      <c r="FE181" s="23">
        <f t="shared" si="415"/>
        <v>-11.521843459656417</v>
      </c>
      <c r="FF181" s="23">
        <f t="shared" si="416"/>
        <v>8.1157290853299396E-2</v>
      </c>
      <c r="FG181" s="80">
        <f t="shared" si="417"/>
        <v>5.3572411833340425E-2</v>
      </c>
      <c r="FH181" s="80">
        <f t="shared" si="418"/>
        <v>0.7136783772995654</v>
      </c>
      <c r="FI181" s="23">
        <f t="shared" si="419"/>
        <v>6.4787301997932918</v>
      </c>
      <c r="FJ181" s="23">
        <f t="shared" si="420"/>
        <v>1.5212698002067082</v>
      </c>
      <c r="FK181" s="23">
        <f t="shared" si="421"/>
        <v>0</v>
      </c>
      <c r="FL181" s="24">
        <f t="shared" si="422"/>
        <v>8</v>
      </c>
      <c r="FM181" s="23">
        <f t="shared" si="423"/>
        <v>0.38501321412399503</v>
      </c>
      <c r="FN181" s="23">
        <f t="shared" si="424"/>
        <v>4.3570165182744224E-2</v>
      </c>
      <c r="FO181" s="23">
        <f t="shared" si="425"/>
        <v>5.3572411833340425E-2</v>
      </c>
      <c r="FP181" s="23">
        <f t="shared" si="426"/>
        <v>0.31592152698133674</v>
      </c>
      <c r="FQ181" s="23">
        <f t="shared" si="427"/>
        <v>0.79807731812141647</v>
      </c>
      <c r="FR181" s="23">
        <f t="shared" si="428"/>
        <v>3.5169351511229947</v>
      </c>
      <c r="FS181" s="23">
        <f t="shared" si="429"/>
        <v>4.3150124692444116</v>
      </c>
      <c r="FT181" s="23">
        <f t="shared" si="430"/>
        <v>0.68498753075558838</v>
      </c>
      <c r="FU181" s="23">
        <f t="shared" si="431"/>
        <v>5</v>
      </c>
      <c r="FV181" s="23">
        <f t="shared" si="432"/>
        <v>0</v>
      </c>
      <c r="FW181" s="23">
        <f t="shared" si="433"/>
        <v>5</v>
      </c>
      <c r="FX181" s="24">
        <f t="shared" si="434"/>
        <v>0</v>
      </c>
      <c r="FY181" s="24">
        <f t="shared" si="435"/>
        <v>2.8690846543977022E-2</v>
      </c>
      <c r="FZ181" s="24">
        <f t="shared" si="436"/>
        <v>1.1353461041643703E-2</v>
      </c>
      <c r="GA181" s="74">
        <f t="shared" si="437"/>
        <v>4.0044307585620727E-2</v>
      </c>
      <c r="GB181" s="74">
        <f t="shared" si="438"/>
        <v>4.0044307585620727E-2</v>
      </c>
      <c r="GC181" s="23">
        <f t="shared" si="439"/>
        <v>1.81600080191969</v>
      </c>
      <c r="GD181" s="23">
        <f t="shared" si="440"/>
        <v>0.14395489049468924</v>
      </c>
      <c r="GE181" s="74">
        <f t="shared" si="441"/>
        <v>2</v>
      </c>
      <c r="GG181" s="24" t="str">
        <f t="shared" si="442"/>
        <v>CALCIC</v>
      </c>
      <c r="GH181" s="83">
        <f t="shared" si="444"/>
        <v>0.82091095021728289</v>
      </c>
    </row>
    <row r="182" spans="1:190" s="23" customFormat="1" ht="18" customHeight="1" x14ac:dyDescent="0.2">
      <c r="A182" s="23" t="s">
        <v>130</v>
      </c>
      <c r="B182" s="23" t="s">
        <v>133</v>
      </c>
      <c r="C182" s="24">
        <v>975</v>
      </c>
      <c r="D182" s="24">
        <v>2</v>
      </c>
      <c r="F182" s="37">
        <v>55.72</v>
      </c>
      <c r="G182" s="37">
        <v>1.44</v>
      </c>
      <c r="H182" s="37">
        <v>17.59</v>
      </c>
      <c r="I182" s="37">
        <v>5.15</v>
      </c>
      <c r="J182" s="37"/>
      <c r="K182" s="37">
        <v>3.3</v>
      </c>
      <c r="L182" s="37">
        <v>6.78</v>
      </c>
      <c r="M182" s="37">
        <v>3.81</v>
      </c>
      <c r="N182" s="37">
        <v>0.47</v>
      </c>
      <c r="O182" s="37"/>
      <c r="P182" s="37"/>
      <c r="Q182" s="37">
        <v>5.9</v>
      </c>
      <c r="S182" s="37">
        <v>41.44</v>
      </c>
      <c r="T182" s="37">
        <v>3.49</v>
      </c>
      <c r="U182" s="37">
        <v>12.36</v>
      </c>
      <c r="V182" s="37">
        <v>9.6</v>
      </c>
      <c r="W182" s="37"/>
      <c r="X182" s="37">
        <v>15.65</v>
      </c>
      <c r="Y182" s="37">
        <v>11.77</v>
      </c>
      <c r="Z182" s="37">
        <v>2.5499999999999998</v>
      </c>
      <c r="AA182" s="37">
        <v>0.15</v>
      </c>
      <c r="AB182" s="37"/>
      <c r="AD182" s="38">
        <f t="shared" si="297"/>
        <v>6.83550995391826</v>
      </c>
      <c r="AE182" s="39"/>
      <c r="AF182" s="58">
        <f t="shared" si="298"/>
        <v>0.3930643010018921</v>
      </c>
      <c r="AG182" s="38">
        <f t="shared" si="299"/>
        <v>2.8</v>
      </c>
      <c r="AH182" s="38">
        <f t="shared" si="300"/>
        <v>4.6739689135780722</v>
      </c>
      <c r="AI182" s="38">
        <f t="shared" si="301"/>
        <v>4.0201917560325526</v>
      </c>
      <c r="AJ182" s="39"/>
      <c r="AK182" s="40">
        <f t="shared" si="302"/>
        <v>1009.6023692117567</v>
      </c>
      <c r="AL182" s="40">
        <f t="shared" si="303"/>
        <v>999.53977418974534</v>
      </c>
      <c r="AM182" s="40">
        <f t="shared" si="304"/>
        <v>974.63329657708573</v>
      </c>
      <c r="AN182" s="40">
        <f t="shared" si="305"/>
        <v>910.32782648951274</v>
      </c>
      <c r="AO182" s="40">
        <f t="shared" si="306"/>
        <v>1053.6365961976801</v>
      </c>
      <c r="AP182" s="40">
        <f t="shared" si="307"/>
        <v>991.44917388524482</v>
      </c>
      <c r="AQ182" s="41"/>
      <c r="AR182" s="40">
        <f t="shared" si="308"/>
        <v>943.34085491488793</v>
      </c>
      <c r="AS182" s="40">
        <f t="shared" si="309"/>
        <v>1005.2868325786934</v>
      </c>
      <c r="AT182" s="41"/>
      <c r="AU182" s="38">
        <f t="shared" si="310"/>
        <v>3.8394916811918218</v>
      </c>
      <c r="AV182" s="38">
        <f t="shared" si="311"/>
        <v>3.8106664547918618</v>
      </c>
      <c r="AW182" s="38">
        <f t="shared" si="312"/>
        <v>3.9285727541015061</v>
      </c>
      <c r="AX182" s="38">
        <f t="shared" si="313"/>
        <v>4.1190471893796792</v>
      </c>
      <c r="AY182" s="38">
        <f t="shared" si="314"/>
        <v>5.9349355356575142</v>
      </c>
      <c r="AZ182" s="38">
        <f t="shared" si="315"/>
        <v>2.7300850209648568</v>
      </c>
      <c r="BA182" s="39"/>
      <c r="BB182" s="42">
        <f t="shared" si="316"/>
        <v>0.25601636293186136</v>
      </c>
      <c r="BC182" s="42" t="str">
        <f t="shared" si="317"/>
        <v>NO</v>
      </c>
      <c r="BD182" s="38">
        <f t="shared" si="318"/>
        <v>6.8472605049857744</v>
      </c>
      <c r="BE182" s="38">
        <f t="shared" si="319"/>
        <v>5.8638596138697512</v>
      </c>
      <c r="BF182" s="38">
        <f t="shared" si="320"/>
        <v>6.1781993300479767</v>
      </c>
      <c r="BG182" s="38">
        <f t="shared" si="321"/>
        <v>7.3130316596659579</v>
      </c>
      <c r="BH182" s="38">
        <f t="shared" si="322"/>
        <v>5.5947737447494701</v>
      </c>
      <c r="BI182" s="38">
        <f t="shared" si="323"/>
        <v>-2.4303125247935764</v>
      </c>
      <c r="BJ182" s="38">
        <f t="shared" si="324"/>
        <v>7.237260504985775</v>
      </c>
      <c r="BK182" s="38">
        <f t="shared" si="325"/>
        <v>7.1792962234060216</v>
      </c>
      <c r="BL182" s="24"/>
      <c r="BM182" s="24">
        <f t="shared" si="326"/>
        <v>0.92736372063916861</v>
      </c>
      <c r="BN182" s="24">
        <f t="shared" si="327"/>
        <v>1.8027311376735754E-2</v>
      </c>
      <c r="BO182" s="24">
        <f t="shared" si="328"/>
        <v>0.17251694275262111</v>
      </c>
      <c r="BP182" s="24">
        <f t="shared" si="329"/>
        <v>0</v>
      </c>
      <c r="BQ182" s="24">
        <f t="shared" si="330"/>
        <v>7.1680696597185109E-2</v>
      </c>
      <c r="BR182" s="24">
        <f t="shared" si="331"/>
        <v>0</v>
      </c>
      <c r="BS182" s="24">
        <f t="shared" si="332"/>
        <v>8.1876916664185548E-2</v>
      </c>
      <c r="BT182" s="24">
        <f t="shared" si="333"/>
        <v>0.12090432152703229</v>
      </c>
      <c r="BU182" s="24">
        <f t="shared" si="334"/>
        <v>6.1472533394429395E-2</v>
      </c>
      <c r="BV182" s="24">
        <f t="shared" si="335"/>
        <v>4.9895961611958039E-3</v>
      </c>
      <c r="BW182" s="24">
        <f t="shared" si="336"/>
        <v>0</v>
      </c>
      <c r="BX182" s="24">
        <f t="shared" si="337"/>
        <v>0.32752521944189705</v>
      </c>
      <c r="BY182" s="23">
        <f t="shared" si="338"/>
        <v>1.7863572585544505</v>
      </c>
      <c r="BZ182" s="23">
        <f t="shared" si="339"/>
        <v>1.6978111114207999</v>
      </c>
      <c r="CA182" s="24">
        <f t="shared" si="340"/>
        <v>0.51913676068896009</v>
      </c>
      <c r="CB182" s="24">
        <f t="shared" si="341"/>
        <v>1.0091660719269419E-2</v>
      </c>
      <c r="CC182" s="24">
        <f t="shared" si="342"/>
        <v>9.6574714787021176E-2</v>
      </c>
      <c r="CD182" s="24">
        <f t="shared" si="343"/>
        <v>0</v>
      </c>
      <c r="CE182" s="24">
        <f t="shared" si="344"/>
        <v>4.0126741867519994E-2</v>
      </c>
      <c r="CF182" s="24">
        <f t="shared" si="345"/>
        <v>0</v>
      </c>
      <c r="CG182" s="24">
        <f t="shared" si="346"/>
        <v>4.5834569917129392E-2</v>
      </c>
      <c r="CH182" s="24">
        <f t="shared" si="347"/>
        <v>6.7682050131937233E-2</v>
      </c>
      <c r="CI182" s="24">
        <f t="shared" si="348"/>
        <v>3.4412228069190358E-2</v>
      </c>
      <c r="CJ182" s="24">
        <f t="shared" si="349"/>
        <v>2.7931681287725542E-3</v>
      </c>
      <c r="CK182" s="24">
        <f t="shared" si="350"/>
        <v>0</v>
      </c>
      <c r="CL182" s="24">
        <f t="shared" si="351"/>
        <v>0.18334810569019985</v>
      </c>
      <c r="CM182" s="23">
        <f t="shared" si="352"/>
        <v>0.99999999999999989</v>
      </c>
      <c r="CN182" s="23">
        <f t="shared" si="353"/>
        <v>0.81665189430980001</v>
      </c>
      <c r="CP182">
        <f t="shared" si="354"/>
        <v>0.54621136261919712</v>
      </c>
      <c r="CQ182">
        <f t="shared" si="355"/>
        <v>1.0617972314746921E-2</v>
      </c>
      <c r="CR182">
        <f t="shared" si="356"/>
        <v>0.20322277500970254</v>
      </c>
      <c r="CS182">
        <f t="shared" si="357"/>
        <v>0</v>
      </c>
      <c r="CT182">
        <f t="shared" si="358"/>
        <v>4.221947666321943E-2</v>
      </c>
      <c r="CU182">
        <f t="shared" si="359"/>
        <v>0</v>
      </c>
      <c r="CV182">
        <f t="shared" si="360"/>
        <v>4.8224985755728443E-2</v>
      </c>
      <c r="CW182">
        <f t="shared" si="361"/>
        <v>7.1211880234341537E-2</v>
      </c>
      <c r="CX182">
        <f t="shared" si="362"/>
        <v>7.241386627866582E-2</v>
      </c>
      <c r="CY182">
        <f t="shared" si="363"/>
        <v>5.8776811243982253E-3</v>
      </c>
      <c r="CZ182">
        <f t="shared" si="364"/>
        <v>0</v>
      </c>
      <c r="DA182" s="23">
        <f t="shared" si="365"/>
        <v>1</v>
      </c>
      <c r="DB182" s="23">
        <f t="shared" si="366"/>
        <v>0.6896976414803867</v>
      </c>
      <c r="DC182" s="23">
        <f t="shared" si="367"/>
        <v>4.3691192156116519E-2</v>
      </c>
      <c r="DD182" s="23">
        <f t="shared" si="368"/>
        <v>0.12122282049018743</v>
      </c>
      <c r="DE182" s="23">
        <f t="shared" si="369"/>
        <v>0</v>
      </c>
      <c r="DF182" s="23">
        <f t="shared" si="370"/>
        <v>0.13361838588989844</v>
      </c>
      <c r="DG182" s="23">
        <f t="shared" si="371"/>
        <v>0</v>
      </c>
      <c r="DH182" s="23">
        <f t="shared" si="372"/>
        <v>0.38829507448318296</v>
      </c>
      <c r="DI182" s="23">
        <f t="shared" si="373"/>
        <v>0.209888475571264</v>
      </c>
      <c r="DJ182" s="23">
        <f t="shared" si="374"/>
        <v>4.1143034161625965E-2</v>
      </c>
      <c r="DK182" s="23">
        <f t="shared" si="375"/>
        <v>1.5924243067646185E-3</v>
      </c>
      <c r="DL182" s="23">
        <f t="shared" si="376"/>
        <v>1.6291490485394267</v>
      </c>
      <c r="DM182" s="23">
        <f t="shared" si="377"/>
        <v>0.6896976414803867</v>
      </c>
      <c r="DN182" s="23">
        <f t="shared" si="378"/>
        <v>4.3691192156116519E-2</v>
      </c>
      <c r="DO182" s="23">
        <f t="shared" si="379"/>
        <v>0.24244564098037485</v>
      </c>
      <c r="DP182" s="23">
        <f t="shared" si="380"/>
        <v>0</v>
      </c>
      <c r="DR182" s="23">
        <f t="shared" si="381"/>
        <v>0.13361838588989844</v>
      </c>
      <c r="DS182" s="23">
        <f t="shared" si="382"/>
        <v>0</v>
      </c>
      <c r="DT182" s="23">
        <f t="shared" si="383"/>
        <v>0.38829507448318296</v>
      </c>
      <c r="DU182" s="23">
        <f t="shared" si="384"/>
        <v>0.209888475571264</v>
      </c>
      <c r="DV182" s="23">
        <f t="shared" si="385"/>
        <v>8.2286068323251929E-2</v>
      </c>
      <c r="DW182" s="23">
        <f t="shared" si="386"/>
        <v>3.1848486135292371E-3</v>
      </c>
      <c r="DY182" s="23">
        <f t="shared" si="387"/>
        <v>1.3793952829607734</v>
      </c>
      <c r="DZ182" s="23">
        <f t="shared" si="388"/>
        <v>8.7382384312233038E-2</v>
      </c>
      <c r="EA182" s="23">
        <f t="shared" si="389"/>
        <v>0.36366846147056231</v>
      </c>
      <c r="EB182" s="23">
        <f t="shared" si="390"/>
        <v>0</v>
      </c>
      <c r="ED182" s="23">
        <f t="shared" si="391"/>
        <v>0.13361838588989844</v>
      </c>
      <c r="EE182" s="23">
        <f t="shared" si="392"/>
        <v>0</v>
      </c>
      <c r="EF182" s="23">
        <f t="shared" si="393"/>
        <v>0.38829507448318296</v>
      </c>
      <c r="EG182" s="23">
        <f t="shared" si="394"/>
        <v>0.209888475571264</v>
      </c>
      <c r="EH182" s="23">
        <f t="shared" si="395"/>
        <v>4.1143034161625965E-2</v>
      </c>
      <c r="EI182" s="23">
        <f t="shared" si="396"/>
        <v>1.5924243067646185E-3</v>
      </c>
      <c r="EJ182" s="23">
        <f t="shared" si="397"/>
        <v>2.6049835231563043</v>
      </c>
      <c r="EK182" s="23">
        <f t="shared" si="398"/>
        <v>8.8292305097316941</v>
      </c>
      <c r="EL182" s="83">
        <f t="shared" si="443"/>
        <v>0.74398363706813864</v>
      </c>
      <c r="EM182" s="24">
        <f t="shared" si="399"/>
        <v>6.0894994586486222</v>
      </c>
      <c r="EN182" s="24">
        <f t="shared" si="400"/>
        <v>0.38575960679133403</v>
      </c>
      <c r="EO182" s="24">
        <f t="shared" si="401"/>
        <v>2.1406084502953826</v>
      </c>
      <c r="EP182" s="24">
        <f t="shared" si="402"/>
        <v>0</v>
      </c>
      <c r="EQ182" s="24"/>
      <c r="ER182" s="24">
        <f t="shared" si="403"/>
        <v>1.1797475293601942</v>
      </c>
      <c r="ES182" s="24">
        <f t="shared" si="404"/>
        <v>0</v>
      </c>
      <c r="ET182" s="24">
        <f t="shared" si="405"/>
        <v>3.4283467184054595</v>
      </c>
      <c r="EU182" s="24">
        <f t="shared" si="406"/>
        <v>1.8531537321548794</v>
      </c>
      <c r="EV182" s="24">
        <f t="shared" si="407"/>
        <v>0.72652266496552265</v>
      </c>
      <c r="EW182" s="24">
        <f t="shared" si="408"/>
        <v>2.8119762547449027E-2</v>
      </c>
      <c r="EX182" s="23">
        <f t="shared" si="409"/>
        <v>15.077115495655871</v>
      </c>
      <c r="EY182" s="23">
        <f t="shared" si="410"/>
        <v>15.831757923168842</v>
      </c>
      <c r="EZ182" s="23">
        <f t="shared" si="411"/>
        <v>13.223961763500991</v>
      </c>
      <c r="FA182" s="23" t="str">
        <f t="shared" si="412"/>
        <v>Good</v>
      </c>
      <c r="FB182" s="23">
        <f t="shared" si="413"/>
        <v>69.886677868043208</v>
      </c>
      <c r="FC182" s="23">
        <f t="shared" si="414"/>
        <v>0.25948574232002725</v>
      </c>
      <c r="FE182" s="23">
        <f t="shared" si="415"/>
        <v>-10.93630862214475</v>
      </c>
      <c r="FF182" s="23">
        <f t="shared" si="416"/>
        <v>7.604795974706785E-2</v>
      </c>
      <c r="FG182" s="80">
        <f t="shared" si="417"/>
        <v>7.7873197106609046E-2</v>
      </c>
      <c r="FH182" s="80">
        <f t="shared" si="418"/>
        <v>1.1018743322535851</v>
      </c>
      <c r="FI182" s="23">
        <f t="shared" si="419"/>
        <v>6.0894994586486222</v>
      </c>
      <c r="FJ182" s="23">
        <f t="shared" si="420"/>
        <v>1.9105005413513778</v>
      </c>
      <c r="FK182" s="23">
        <f t="shared" si="421"/>
        <v>0</v>
      </c>
      <c r="FL182" s="24">
        <f t="shared" si="422"/>
        <v>8</v>
      </c>
      <c r="FM182" s="23">
        <f t="shared" si="423"/>
        <v>0.23010790894400479</v>
      </c>
      <c r="FN182" s="23">
        <f t="shared" si="424"/>
        <v>0</v>
      </c>
      <c r="FO182" s="23">
        <f t="shared" si="425"/>
        <v>7.7873197106609046E-2</v>
      </c>
      <c r="FP182" s="23">
        <f t="shared" si="426"/>
        <v>0.38575960679133403</v>
      </c>
      <c r="FQ182" s="23">
        <f t="shared" si="427"/>
        <v>0.69374071284194794</v>
      </c>
      <c r="FR182" s="23">
        <f t="shared" si="428"/>
        <v>3.4283467184054595</v>
      </c>
      <c r="FS182" s="23">
        <f t="shared" si="429"/>
        <v>4.1220874312474072</v>
      </c>
      <c r="FT182" s="23">
        <f t="shared" si="430"/>
        <v>0.87791256875259283</v>
      </c>
      <c r="FU182" s="23">
        <f t="shared" si="431"/>
        <v>5</v>
      </c>
      <c r="FV182" s="23">
        <f t="shared" si="432"/>
        <v>0</v>
      </c>
      <c r="FW182" s="23">
        <f t="shared" si="433"/>
        <v>5</v>
      </c>
      <c r="FX182" s="24">
        <f t="shared" si="434"/>
        <v>0</v>
      </c>
      <c r="FY182" s="24">
        <f t="shared" si="435"/>
        <v>0.22396176350099228</v>
      </c>
      <c r="FZ182" s="24">
        <f t="shared" si="436"/>
        <v>0</v>
      </c>
      <c r="GA182" s="74">
        <f t="shared" si="437"/>
        <v>0.22396176350099228</v>
      </c>
      <c r="GB182" s="74">
        <f t="shared" si="438"/>
        <v>0.22396176350099228</v>
      </c>
      <c r="GC182" s="23">
        <f t="shared" si="439"/>
        <v>1.7760382364990077</v>
      </c>
      <c r="GD182" s="23">
        <f t="shared" si="440"/>
        <v>0</v>
      </c>
      <c r="GE182" s="74">
        <f t="shared" si="441"/>
        <v>2</v>
      </c>
      <c r="GG182" s="24" t="str">
        <f t="shared" si="442"/>
        <v>CALCIC</v>
      </c>
      <c r="GH182" s="83">
        <f t="shared" si="444"/>
        <v>0.74398363706813864</v>
      </c>
    </row>
    <row r="183" spans="1:190" s="23" customFormat="1" ht="18" customHeight="1" x14ac:dyDescent="0.2">
      <c r="A183" s="23" t="s">
        <v>130</v>
      </c>
      <c r="B183" s="23" t="s">
        <v>133</v>
      </c>
      <c r="C183" s="24">
        <v>950</v>
      </c>
      <c r="D183" s="24">
        <v>2</v>
      </c>
      <c r="F183" s="37">
        <v>58.25</v>
      </c>
      <c r="G183" s="37">
        <v>1.24</v>
      </c>
      <c r="H183" s="37">
        <v>17.03</v>
      </c>
      <c r="I183" s="37">
        <v>5</v>
      </c>
      <c r="J183" s="37"/>
      <c r="K183" s="37">
        <v>2.29</v>
      </c>
      <c r="L183" s="37">
        <v>5.69</v>
      </c>
      <c r="M183" s="37">
        <v>4.18</v>
      </c>
      <c r="N183" s="37">
        <v>0.6</v>
      </c>
      <c r="O183" s="37"/>
      <c r="P183" s="37"/>
      <c r="Q183" s="37">
        <v>5.9</v>
      </c>
      <c r="S183" s="37">
        <v>42.38</v>
      </c>
      <c r="T183" s="37">
        <v>3.24</v>
      </c>
      <c r="U183" s="37">
        <v>11.43</v>
      </c>
      <c r="V183" s="37">
        <v>10.220000000000001</v>
      </c>
      <c r="W183" s="37"/>
      <c r="X183" s="37">
        <v>15.43</v>
      </c>
      <c r="Y183" s="37">
        <v>11.67</v>
      </c>
      <c r="Z183" s="37">
        <v>2.41</v>
      </c>
      <c r="AA183" s="37">
        <v>0.15</v>
      </c>
      <c r="AB183" s="37"/>
      <c r="AD183" s="38">
        <f t="shared" si="297"/>
        <v>4.958978766023975</v>
      </c>
      <c r="AE183" s="39"/>
      <c r="AF183" s="58">
        <f t="shared" si="298"/>
        <v>0.30335450421257293</v>
      </c>
      <c r="AG183" s="38">
        <f t="shared" si="299"/>
        <v>1.6</v>
      </c>
      <c r="AH183" s="38">
        <f t="shared" si="300"/>
        <v>3.6461037527371882</v>
      </c>
      <c r="AI183" s="38">
        <f t="shared" si="301"/>
        <v>2.816596314088935</v>
      </c>
      <c r="AJ183" s="39"/>
      <c r="AK183" s="40">
        <f t="shared" si="302"/>
        <v>977.71486436739281</v>
      </c>
      <c r="AL183" s="40">
        <f t="shared" si="303"/>
        <v>967.04900019121624</v>
      </c>
      <c r="AM183" s="40">
        <f t="shared" si="304"/>
        <v>948.62240975908026</v>
      </c>
      <c r="AN183" s="40">
        <f t="shared" si="305"/>
        <v>900.23594239675822</v>
      </c>
      <c r="AO183" s="40">
        <f t="shared" si="306"/>
        <v>1027.4101802127502</v>
      </c>
      <c r="AP183" s="40">
        <f t="shared" si="307"/>
        <v>970.49605577497061</v>
      </c>
      <c r="AQ183" s="41"/>
      <c r="AR183" s="40">
        <f t="shared" si="308"/>
        <v>928.05194221533429</v>
      </c>
      <c r="AS183" s="40">
        <f t="shared" si="309"/>
        <v>978.03472693493904</v>
      </c>
      <c r="AT183" s="41"/>
      <c r="AU183" s="38">
        <f t="shared" si="310"/>
        <v>2.8877749652874263</v>
      </c>
      <c r="AV183" s="38">
        <f t="shared" si="311"/>
        <v>3.0552047734159506</v>
      </c>
      <c r="AW183" s="38">
        <f t="shared" si="312"/>
        <v>3.2076681837540044</v>
      </c>
      <c r="AX183" s="38">
        <f t="shared" si="313"/>
        <v>2.3450640065568877</v>
      </c>
      <c r="AY183" s="38">
        <f t="shared" si="314"/>
        <v>5.1629983234440173</v>
      </c>
      <c r="AZ183" s="38">
        <f t="shared" si="315"/>
        <v>2.2498924366287958</v>
      </c>
      <c r="BA183" s="39"/>
      <c r="BB183" s="42">
        <f t="shared" si="316"/>
        <v>0.27090478051141198</v>
      </c>
      <c r="BC183" s="42" t="str">
        <f t="shared" si="317"/>
        <v>NO</v>
      </c>
      <c r="BD183" s="38">
        <f t="shared" si="318"/>
        <v>6.0493664382608578</v>
      </c>
      <c r="BE183" s="38">
        <f t="shared" si="319"/>
        <v>5.0231236088610665</v>
      </c>
      <c r="BF183" s="38">
        <f t="shared" si="320"/>
        <v>4.8854374099688664</v>
      </c>
      <c r="BG183" s="38">
        <f t="shared" si="321"/>
        <v>6.4183750918074018</v>
      </c>
      <c r="BH183" s="38">
        <f t="shared" si="322"/>
        <v>4.9237813188555526</v>
      </c>
      <c r="BI183" s="38">
        <f t="shared" si="323"/>
        <v>-1.6843866447343636</v>
      </c>
      <c r="BJ183" s="38">
        <f t="shared" si="324"/>
        <v>6.4393664382608584</v>
      </c>
      <c r="BK183" s="38">
        <f t="shared" si="325"/>
        <v>6.4242314604615665</v>
      </c>
      <c r="BL183" s="24"/>
      <c r="BM183" s="24">
        <f t="shared" si="326"/>
        <v>0.96947122626043747</v>
      </c>
      <c r="BN183" s="24">
        <f t="shared" si="327"/>
        <v>1.55235181299669E-2</v>
      </c>
      <c r="BO183" s="24">
        <f t="shared" si="328"/>
        <v>0.16702464667863204</v>
      </c>
      <c r="BP183" s="24">
        <f t="shared" si="329"/>
        <v>0</v>
      </c>
      <c r="BQ183" s="24">
        <f t="shared" si="330"/>
        <v>6.9592909317655438E-2</v>
      </c>
      <c r="BR183" s="24">
        <f t="shared" si="331"/>
        <v>0</v>
      </c>
      <c r="BS183" s="24">
        <f t="shared" si="332"/>
        <v>5.681761792757118E-2</v>
      </c>
      <c r="BT183" s="24">
        <f t="shared" si="333"/>
        <v>0.1014669011045448</v>
      </c>
      <c r="BU183" s="24">
        <f t="shared" si="334"/>
        <v>6.7442306978665309E-2</v>
      </c>
      <c r="BV183" s="24">
        <f t="shared" si="335"/>
        <v>6.3696972270584741E-3</v>
      </c>
      <c r="BW183" s="24">
        <f t="shared" si="336"/>
        <v>0</v>
      </c>
      <c r="BX183" s="24">
        <f t="shared" si="337"/>
        <v>0.32752521944189705</v>
      </c>
      <c r="BY183" s="23">
        <f t="shared" si="338"/>
        <v>1.7812340430664286</v>
      </c>
      <c r="BZ183" s="23">
        <f t="shared" si="339"/>
        <v>1.6945454745088875</v>
      </c>
      <c r="CA183" s="24">
        <f t="shared" si="340"/>
        <v>0.54426942379311039</v>
      </c>
      <c r="CB183" s="24">
        <f t="shared" si="341"/>
        <v>8.7150356183642586E-3</v>
      </c>
      <c r="CC183" s="24">
        <f t="shared" si="342"/>
        <v>9.3769062706153927E-2</v>
      </c>
      <c r="CD183" s="24">
        <f t="shared" si="343"/>
        <v>0</v>
      </c>
      <c r="CE183" s="24">
        <f t="shared" si="344"/>
        <v>3.90700534769984E-2</v>
      </c>
      <c r="CF183" s="24">
        <f t="shared" si="345"/>
        <v>0</v>
      </c>
      <c r="CG183" s="24">
        <f t="shared" si="346"/>
        <v>3.1897895814835514E-2</v>
      </c>
      <c r="CH183" s="24">
        <f t="shared" si="347"/>
        <v>5.6964384607127529E-2</v>
      </c>
      <c r="CI183" s="24">
        <f t="shared" si="348"/>
        <v>3.7862686961990737E-2</v>
      </c>
      <c r="CJ183" s="24">
        <f t="shared" si="349"/>
        <v>3.5760024079109325E-3</v>
      </c>
      <c r="CK183" s="24">
        <f t="shared" si="350"/>
        <v>0</v>
      </c>
      <c r="CL183" s="24">
        <f t="shared" si="351"/>
        <v>0.18387545461350835</v>
      </c>
      <c r="CM183" s="23">
        <f t="shared" si="352"/>
        <v>1</v>
      </c>
      <c r="CN183" s="23">
        <f t="shared" si="353"/>
        <v>0.8161245453864916</v>
      </c>
      <c r="CP183">
        <f t="shared" si="354"/>
        <v>0.57211284137500606</v>
      </c>
      <c r="CQ183">
        <f t="shared" si="355"/>
        <v>9.1608743249961579E-3</v>
      </c>
      <c r="CR183">
        <f t="shared" si="356"/>
        <v>0.19713209139700316</v>
      </c>
      <c r="CS183">
        <f t="shared" si="357"/>
        <v>0</v>
      </c>
      <c r="CT183">
        <f t="shared" si="358"/>
        <v>4.1068776474012789E-2</v>
      </c>
      <c r="CU183">
        <f t="shared" si="359"/>
        <v>0</v>
      </c>
      <c r="CV183">
        <f t="shared" si="360"/>
        <v>3.3529709755377349E-2</v>
      </c>
      <c r="CW183">
        <f t="shared" si="361"/>
        <v>5.9878535354120195E-2</v>
      </c>
      <c r="CX183">
        <f t="shared" si="362"/>
        <v>7.9599288414743091E-2</v>
      </c>
      <c r="CY183">
        <f t="shared" si="363"/>
        <v>7.5178829047412108E-3</v>
      </c>
      <c r="CZ183">
        <f t="shared" si="364"/>
        <v>0</v>
      </c>
      <c r="DA183" s="23">
        <f t="shared" si="365"/>
        <v>1</v>
      </c>
      <c r="DB183" s="23">
        <f t="shared" si="366"/>
        <v>0.70534232736338787</v>
      </c>
      <c r="DC183" s="23">
        <f t="shared" si="367"/>
        <v>4.0561450597655452E-2</v>
      </c>
      <c r="DD183" s="23">
        <f t="shared" si="368"/>
        <v>0.11210168593874129</v>
      </c>
      <c r="DE183" s="23">
        <f t="shared" si="369"/>
        <v>0</v>
      </c>
      <c r="DF183" s="23">
        <f t="shared" si="370"/>
        <v>0.14224790664528772</v>
      </c>
      <c r="DG183" s="23">
        <f t="shared" si="371"/>
        <v>0</v>
      </c>
      <c r="DH183" s="23">
        <f t="shared" si="372"/>
        <v>0.38283661337223723</v>
      </c>
      <c r="DI183" s="23">
        <f t="shared" si="373"/>
        <v>0.20810522599121928</v>
      </c>
      <c r="DJ183" s="23">
        <f t="shared" si="374"/>
        <v>3.8884200913536705E-2</v>
      </c>
      <c r="DK183" s="23">
        <f t="shared" si="375"/>
        <v>1.5924243067646185E-3</v>
      </c>
      <c r="DL183" s="23">
        <f t="shared" si="376"/>
        <v>1.63167183512883</v>
      </c>
      <c r="DM183" s="23">
        <f t="shared" si="377"/>
        <v>0.70534232736338787</v>
      </c>
      <c r="DN183" s="23">
        <f t="shared" si="378"/>
        <v>4.0561450597655452E-2</v>
      </c>
      <c r="DO183" s="23">
        <f t="shared" si="379"/>
        <v>0.22420337187748257</v>
      </c>
      <c r="DP183" s="23">
        <f t="shared" si="380"/>
        <v>0</v>
      </c>
      <c r="DR183" s="23">
        <f t="shared" si="381"/>
        <v>0.14224790664528772</v>
      </c>
      <c r="DS183" s="23">
        <f t="shared" si="382"/>
        <v>0</v>
      </c>
      <c r="DT183" s="23">
        <f t="shared" si="383"/>
        <v>0.38283661337223723</v>
      </c>
      <c r="DU183" s="23">
        <f t="shared" si="384"/>
        <v>0.20810522599121928</v>
      </c>
      <c r="DV183" s="23">
        <f t="shared" si="385"/>
        <v>7.7768401827073411E-2</v>
      </c>
      <c r="DW183" s="23">
        <f t="shared" si="386"/>
        <v>3.1848486135292371E-3</v>
      </c>
      <c r="DY183" s="23">
        <f t="shared" si="387"/>
        <v>1.4106846547267757</v>
      </c>
      <c r="DZ183" s="23">
        <f t="shared" si="388"/>
        <v>8.1122901195310904E-2</v>
      </c>
      <c r="EA183" s="23">
        <f t="shared" si="389"/>
        <v>0.33630505781622388</v>
      </c>
      <c r="EB183" s="23">
        <f t="shared" si="390"/>
        <v>0</v>
      </c>
      <c r="ED183" s="23">
        <f t="shared" si="391"/>
        <v>0.14224790664528772</v>
      </c>
      <c r="EE183" s="23">
        <f t="shared" si="392"/>
        <v>0</v>
      </c>
      <c r="EF183" s="23">
        <f t="shared" si="393"/>
        <v>0.38283661337223723</v>
      </c>
      <c r="EG183" s="23">
        <f t="shared" si="394"/>
        <v>0.20810522599121928</v>
      </c>
      <c r="EH183" s="23">
        <f t="shared" si="395"/>
        <v>3.8884200913536705E-2</v>
      </c>
      <c r="EI183" s="23">
        <f t="shared" si="396"/>
        <v>1.5924243067646185E-3</v>
      </c>
      <c r="EJ183" s="23">
        <f t="shared" si="397"/>
        <v>2.601778984967356</v>
      </c>
      <c r="EK183" s="23">
        <f t="shared" si="398"/>
        <v>8.8401052252670791</v>
      </c>
      <c r="EL183" s="83">
        <f t="shared" si="443"/>
        <v>0.72909521948858802</v>
      </c>
      <c r="EM183" s="24">
        <f t="shared" si="399"/>
        <v>6.2353003937271279</v>
      </c>
      <c r="EN183" s="24">
        <f t="shared" si="400"/>
        <v>0.35856749137274646</v>
      </c>
      <c r="EO183" s="24">
        <f t="shared" si="401"/>
        <v>1.9819813992566317</v>
      </c>
      <c r="EP183" s="24">
        <f t="shared" si="402"/>
        <v>0</v>
      </c>
      <c r="EQ183" s="24"/>
      <c r="ER183" s="24">
        <f t="shared" si="403"/>
        <v>1.2574864628183116</v>
      </c>
      <c r="ES183" s="24">
        <f t="shared" si="404"/>
        <v>0</v>
      </c>
      <c r="ET183" s="24">
        <f t="shared" si="405"/>
        <v>3.3843159462954668</v>
      </c>
      <c r="EU183" s="24">
        <f t="shared" si="406"/>
        <v>1.8396720956903638</v>
      </c>
      <c r="EV183" s="24">
        <f t="shared" si="407"/>
        <v>0.68748085535218151</v>
      </c>
      <c r="EW183" s="24">
        <f t="shared" si="408"/>
        <v>2.815439687014442E-2</v>
      </c>
      <c r="EX183" s="23">
        <f t="shared" si="409"/>
        <v>15.057323789160648</v>
      </c>
      <c r="EY183" s="23">
        <f t="shared" si="410"/>
        <v>15.772959041382974</v>
      </c>
      <c r="EZ183" s="23">
        <f t="shared" si="411"/>
        <v>13.217651693470284</v>
      </c>
      <c r="FA183" s="23" t="str">
        <f t="shared" si="412"/>
        <v>Good</v>
      </c>
      <c r="FB183" s="23">
        <f t="shared" si="413"/>
        <v>99.272773446238091</v>
      </c>
      <c r="FC183" s="23">
        <f t="shared" si="414"/>
        <v>0.2329807763633979</v>
      </c>
      <c r="FE183" s="23">
        <f t="shared" si="415"/>
        <v>-11.535098842609894</v>
      </c>
      <c r="FF183" s="23">
        <f t="shared" si="416"/>
        <v>7.6225044475969062E-2</v>
      </c>
      <c r="FG183" s="80">
        <f t="shared" si="417"/>
        <v>8.3172332125397777E-2</v>
      </c>
      <c r="FH183" s="80">
        <f t="shared" si="418"/>
        <v>1.1743141306929137</v>
      </c>
      <c r="FI183" s="23">
        <f t="shared" si="419"/>
        <v>6.2353003937271279</v>
      </c>
      <c r="FJ183" s="23">
        <f t="shared" si="420"/>
        <v>1.7646996062728721</v>
      </c>
      <c r="FK183" s="23">
        <f t="shared" si="421"/>
        <v>0</v>
      </c>
      <c r="FL183" s="24">
        <f t="shared" si="422"/>
        <v>8</v>
      </c>
      <c r="FM183" s="23">
        <f t="shared" si="423"/>
        <v>0.2172817929837596</v>
      </c>
      <c r="FN183" s="23">
        <f t="shared" si="424"/>
        <v>0</v>
      </c>
      <c r="FO183" s="23">
        <f t="shared" si="425"/>
        <v>8.3172332125397777E-2</v>
      </c>
      <c r="FP183" s="23">
        <f t="shared" si="426"/>
        <v>0.35856749137274646</v>
      </c>
      <c r="FQ183" s="23">
        <f t="shared" si="427"/>
        <v>0.65902161648190383</v>
      </c>
      <c r="FR183" s="23">
        <f t="shared" si="428"/>
        <v>3.3843159462954668</v>
      </c>
      <c r="FS183" s="23">
        <f t="shared" si="429"/>
        <v>4.0433375627773707</v>
      </c>
      <c r="FT183" s="23">
        <f t="shared" si="430"/>
        <v>0.95666243722262934</v>
      </c>
      <c r="FU183" s="23">
        <f t="shared" si="431"/>
        <v>5</v>
      </c>
      <c r="FV183" s="23">
        <f t="shared" si="432"/>
        <v>0</v>
      </c>
      <c r="FW183" s="23">
        <f t="shared" si="433"/>
        <v>5</v>
      </c>
      <c r="FX183" s="24">
        <f t="shared" si="434"/>
        <v>0</v>
      </c>
      <c r="FY183" s="24">
        <f t="shared" si="435"/>
        <v>0.21765169347028435</v>
      </c>
      <c r="FZ183" s="24">
        <f t="shared" si="436"/>
        <v>0</v>
      </c>
      <c r="GA183" s="74">
        <f t="shared" si="437"/>
        <v>0.21765169347028435</v>
      </c>
      <c r="GB183" s="74">
        <f t="shared" si="438"/>
        <v>0.21765169347028435</v>
      </c>
      <c r="GC183" s="23">
        <f t="shared" si="439"/>
        <v>1.7823483065297157</v>
      </c>
      <c r="GD183" s="23">
        <f t="shared" si="440"/>
        <v>0</v>
      </c>
      <c r="GE183" s="74">
        <f t="shared" si="441"/>
        <v>2</v>
      </c>
      <c r="GG183" s="24" t="str">
        <f t="shared" si="442"/>
        <v>CALCIC</v>
      </c>
      <c r="GH183" s="83">
        <f t="shared" si="444"/>
        <v>0.72909521948858802</v>
      </c>
    </row>
    <row r="184" spans="1:190" s="23" customFormat="1" ht="18" customHeight="1" x14ac:dyDescent="0.2">
      <c r="A184" s="23" t="s">
        <v>130</v>
      </c>
      <c r="B184" s="23" t="s">
        <v>133</v>
      </c>
      <c r="C184" s="24">
        <v>940</v>
      </c>
      <c r="D184" s="24">
        <v>2</v>
      </c>
      <c r="F184" s="37">
        <v>55.68</v>
      </c>
      <c r="G184" s="37">
        <v>1.04</v>
      </c>
      <c r="H184" s="37">
        <v>17.09</v>
      </c>
      <c r="I184" s="37">
        <v>8.33</v>
      </c>
      <c r="J184" s="37"/>
      <c r="K184" s="37">
        <v>2.14</v>
      </c>
      <c r="L184" s="37">
        <v>5.8</v>
      </c>
      <c r="M184" s="37">
        <v>3.94</v>
      </c>
      <c r="N184" s="37">
        <v>0.74</v>
      </c>
      <c r="O184" s="37"/>
      <c r="P184" s="37"/>
      <c r="Q184" s="37">
        <v>5.7</v>
      </c>
      <c r="S184" s="37">
        <v>41.62</v>
      </c>
      <c r="T184" s="37">
        <v>3.58</v>
      </c>
      <c r="U184" s="37">
        <v>11.53</v>
      </c>
      <c r="V184" s="37">
        <v>13.48</v>
      </c>
      <c r="W184" s="37"/>
      <c r="X184" s="37">
        <v>13.51</v>
      </c>
      <c r="Y184" s="37">
        <v>11.25</v>
      </c>
      <c r="Z184" s="37">
        <v>2.4900000000000002</v>
      </c>
      <c r="AA184" s="37">
        <v>0.17</v>
      </c>
      <c r="AB184" s="37"/>
      <c r="AD184" s="38">
        <f t="shared" si="297"/>
        <v>5.87762504751083</v>
      </c>
      <c r="AE184" s="39"/>
      <c r="AF184" s="58">
        <f t="shared" si="298"/>
        <v>0.25633228865195229</v>
      </c>
      <c r="AG184" s="38">
        <f t="shared" si="299"/>
        <v>2.1</v>
      </c>
      <c r="AH184" s="38">
        <f t="shared" si="300"/>
        <v>4.3481562061507013</v>
      </c>
      <c r="AI184" s="38">
        <f t="shared" si="301"/>
        <v>3.2618520398984678</v>
      </c>
      <c r="AJ184" s="39"/>
      <c r="AK184" s="40">
        <f t="shared" si="302"/>
        <v>964.4893869261366</v>
      </c>
      <c r="AL184" s="40">
        <f t="shared" si="303"/>
        <v>953.44717456380295</v>
      </c>
      <c r="AM184" s="40">
        <f t="shared" si="304"/>
        <v>959.21525999347273</v>
      </c>
      <c r="AN184" s="40">
        <f t="shared" si="305"/>
        <v>878.8676931982618</v>
      </c>
      <c r="AO184" s="40">
        <f t="shared" si="306"/>
        <v>990.2993213218374</v>
      </c>
      <c r="AP184" s="40">
        <f t="shared" si="307"/>
        <v>984.52784867266087</v>
      </c>
      <c r="AQ184" s="41"/>
      <c r="AR184" s="40">
        <f t="shared" si="308"/>
        <v>931.54969436517615</v>
      </c>
      <c r="AS184" s="40">
        <f t="shared" si="309"/>
        <v>969.76426724718408</v>
      </c>
      <c r="AT184" s="41"/>
      <c r="AU184" s="38">
        <f t="shared" si="310"/>
        <v>2.9378770268640415</v>
      </c>
      <c r="AV184" s="38">
        <f t="shared" si="311"/>
        <v>2.9416758943091716</v>
      </c>
      <c r="AW184" s="38">
        <f t="shared" si="312"/>
        <v>3.1181766303938643</v>
      </c>
      <c r="AX184" s="38">
        <f t="shared" si="313"/>
        <v>2.040597545177814</v>
      </c>
      <c r="AY184" s="38">
        <f t="shared" si="314"/>
        <v>4.4505646665720073</v>
      </c>
      <c r="AZ184" s="38">
        <f t="shared" si="315"/>
        <v>2.3542468779866348</v>
      </c>
      <c r="BA184" s="39"/>
      <c r="BB184" s="42">
        <f t="shared" si="316"/>
        <v>0.35886519803832434</v>
      </c>
      <c r="BC184" s="42" t="str">
        <f t="shared" si="317"/>
        <v>NO</v>
      </c>
      <c r="BD184" s="38">
        <f t="shared" si="318"/>
        <v>6.2227106166087953</v>
      </c>
      <c r="BE184" s="38">
        <f t="shared" si="319"/>
        <v>5.2002195637082957</v>
      </c>
      <c r="BF184" s="38">
        <f t="shared" si="320"/>
        <v>5.1410774421849048</v>
      </c>
      <c r="BG184" s="38">
        <f t="shared" si="321"/>
        <v>6.6127411287621474</v>
      </c>
      <c r="BH184" s="38">
        <f t="shared" si="322"/>
        <v>5.0695558465716113</v>
      </c>
      <c r="BI184" s="38">
        <f t="shared" si="323"/>
        <v>-1.117383639627616</v>
      </c>
      <c r="BJ184" s="38">
        <f t="shared" si="324"/>
        <v>6.6127106166087959</v>
      </c>
      <c r="BK184" s="38">
        <f t="shared" si="325"/>
        <v>6.588270881721245</v>
      </c>
      <c r="BL184" s="24"/>
      <c r="BM184" s="24">
        <f t="shared" si="326"/>
        <v>0.92669798932499836</v>
      </c>
      <c r="BN184" s="24">
        <f t="shared" si="327"/>
        <v>1.3019724883198046E-2</v>
      </c>
      <c r="BO184" s="24">
        <f t="shared" si="328"/>
        <v>0.16761310697227372</v>
      </c>
      <c r="BP184" s="24">
        <f t="shared" si="329"/>
        <v>0</v>
      </c>
      <c r="BQ184" s="24">
        <f t="shared" si="330"/>
        <v>0.11594178692321397</v>
      </c>
      <c r="BR184" s="24">
        <f t="shared" si="331"/>
        <v>0</v>
      </c>
      <c r="BS184" s="24">
        <f t="shared" si="332"/>
        <v>5.3095939897380935E-2</v>
      </c>
      <c r="BT184" s="24">
        <f t="shared" si="333"/>
        <v>0.10342847564259398</v>
      </c>
      <c r="BU184" s="24">
        <f t="shared" si="334"/>
        <v>6.3570021410512281E-2</v>
      </c>
      <c r="BV184" s="24">
        <f t="shared" si="335"/>
        <v>7.8559599133721184E-3</v>
      </c>
      <c r="BW184" s="24">
        <f t="shared" si="336"/>
        <v>0</v>
      </c>
      <c r="BX184" s="24">
        <f t="shared" si="337"/>
        <v>0.3164226696303073</v>
      </c>
      <c r="BY184" s="23">
        <f t="shared" si="338"/>
        <v>1.7676456745978508</v>
      </c>
      <c r="BZ184" s="23">
        <f t="shared" si="339"/>
        <v>1.6902620932637014</v>
      </c>
      <c r="CA184" s="24">
        <f t="shared" si="340"/>
        <v>0.52425551265291181</v>
      </c>
      <c r="CB184" s="24">
        <f t="shared" si="341"/>
        <v>7.3655739214591774E-3</v>
      </c>
      <c r="CC184" s="24">
        <f t="shared" si="342"/>
        <v>9.4822797001105227E-2</v>
      </c>
      <c r="CD184" s="24">
        <f t="shared" si="343"/>
        <v>0</v>
      </c>
      <c r="CE184" s="24">
        <f t="shared" si="344"/>
        <v>6.5591078907593497E-2</v>
      </c>
      <c r="CF184" s="24">
        <f t="shared" si="345"/>
        <v>0</v>
      </c>
      <c r="CG184" s="24">
        <f t="shared" si="346"/>
        <v>3.003766006977646E-2</v>
      </c>
      <c r="CH184" s="24">
        <f t="shared" si="347"/>
        <v>5.8511995434902153E-2</v>
      </c>
      <c r="CI184" s="24">
        <f t="shared" si="348"/>
        <v>3.5963101838820052E-2</v>
      </c>
      <c r="CJ184" s="24">
        <f t="shared" si="349"/>
        <v>4.4443069254585721E-3</v>
      </c>
      <c r="CK184" s="24">
        <f t="shared" si="350"/>
        <v>0</v>
      </c>
      <c r="CL184" s="24">
        <f t="shared" si="351"/>
        <v>0.17900797324797302</v>
      </c>
      <c r="CM184" s="23">
        <f t="shared" si="352"/>
        <v>1</v>
      </c>
      <c r="CN184" s="23">
        <f t="shared" si="353"/>
        <v>0.82099202675202698</v>
      </c>
      <c r="CP184">
        <f t="shared" si="354"/>
        <v>0.54825697920944994</v>
      </c>
      <c r="CQ184">
        <f t="shared" si="355"/>
        <v>7.7027846362326315E-3</v>
      </c>
      <c r="CR184">
        <f t="shared" si="356"/>
        <v>0.19832794883145266</v>
      </c>
      <c r="CS184">
        <f t="shared" si="357"/>
        <v>0</v>
      </c>
      <c r="CT184">
        <f t="shared" si="358"/>
        <v>6.8593969766750043E-2</v>
      </c>
      <c r="CU184">
        <f t="shared" si="359"/>
        <v>0</v>
      </c>
      <c r="CV184">
        <f t="shared" si="360"/>
        <v>3.1412844261837991E-2</v>
      </c>
      <c r="CW184">
        <f t="shared" si="361"/>
        <v>6.1190791685380289E-2</v>
      </c>
      <c r="CX184">
        <f t="shared" si="362"/>
        <v>7.5219129227190901E-2</v>
      </c>
      <c r="CY184">
        <f t="shared" si="363"/>
        <v>9.2955523817056847E-3</v>
      </c>
      <c r="CZ184">
        <f t="shared" si="364"/>
        <v>0</v>
      </c>
      <c r="DA184" s="23">
        <f t="shared" si="365"/>
        <v>1.0000000000000002</v>
      </c>
      <c r="DB184" s="23">
        <f t="shared" si="366"/>
        <v>0.69269343239415282</v>
      </c>
      <c r="DC184" s="23">
        <f t="shared" si="367"/>
        <v>4.4817899117162503E-2</v>
      </c>
      <c r="DD184" s="23">
        <f t="shared" si="368"/>
        <v>0.11308245309481076</v>
      </c>
      <c r="DE184" s="23">
        <f t="shared" si="369"/>
        <v>0</v>
      </c>
      <c r="DF184" s="23">
        <f t="shared" si="370"/>
        <v>0.18762248352039906</v>
      </c>
      <c r="DG184" s="23">
        <f t="shared" si="371"/>
        <v>0</v>
      </c>
      <c r="DH184" s="23">
        <f t="shared" si="372"/>
        <v>0.33519913458580203</v>
      </c>
      <c r="DI184" s="23">
        <f t="shared" si="373"/>
        <v>0.20061557775503144</v>
      </c>
      <c r="DJ184" s="23">
        <f t="shared" si="374"/>
        <v>4.0174962769587715E-2</v>
      </c>
      <c r="DK184" s="23">
        <f t="shared" si="375"/>
        <v>1.8047475476665677E-3</v>
      </c>
      <c r="DL184" s="23">
        <f t="shared" si="376"/>
        <v>1.616010690784613</v>
      </c>
      <c r="DM184" s="23">
        <f t="shared" si="377"/>
        <v>0.69269343239415282</v>
      </c>
      <c r="DN184" s="23">
        <f t="shared" si="378"/>
        <v>4.4817899117162503E-2</v>
      </c>
      <c r="DO184" s="23">
        <f t="shared" si="379"/>
        <v>0.22616490618962151</v>
      </c>
      <c r="DP184" s="23">
        <f t="shared" si="380"/>
        <v>0</v>
      </c>
      <c r="DR184" s="23">
        <f t="shared" si="381"/>
        <v>0.18762248352039906</v>
      </c>
      <c r="DS184" s="23">
        <f t="shared" si="382"/>
        <v>0</v>
      </c>
      <c r="DT184" s="23">
        <f t="shared" si="383"/>
        <v>0.33519913458580203</v>
      </c>
      <c r="DU184" s="23">
        <f t="shared" si="384"/>
        <v>0.20061557775503144</v>
      </c>
      <c r="DV184" s="23">
        <f t="shared" si="385"/>
        <v>8.0349925539175429E-2</v>
      </c>
      <c r="DW184" s="23">
        <f t="shared" si="386"/>
        <v>3.6094950953331354E-3</v>
      </c>
      <c r="DY184" s="23">
        <f t="shared" si="387"/>
        <v>1.3853868647883056</v>
      </c>
      <c r="DZ184" s="23">
        <f t="shared" si="388"/>
        <v>8.9635798234325006E-2</v>
      </c>
      <c r="EA184" s="23">
        <f t="shared" si="389"/>
        <v>0.33924735928443228</v>
      </c>
      <c r="EB184" s="23">
        <f t="shared" si="390"/>
        <v>0</v>
      </c>
      <c r="ED184" s="23">
        <f t="shared" si="391"/>
        <v>0.18762248352039906</v>
      </c>
      <c r="EE184" s="23">
        <f t="shared" si="392"/>
        <v>0</v>
      </c>
      <c r="EF184" s="23">
        <f t="shared" si="393"/>
        <v>0.33519913458580203</v>
      </c>
      <c r="EG184" s="23">
        <f t="shared" si="394"/>
        <v>0.20061557775503144</v>
      </c>
      <c r="EH184" s="23">
        <f t="shared" si="395"/>
        <v>4.0174962769587715E-2</v>
      </c>
      <c r="EI184" s="23">
        <f t="shared" si="396"/>
        <v>1.8047475476665677E-3</v>
      </c>
      <c r="EJ184" s="23">
        <f t="shared" si="397"/>
        <v>2.579686928485549</v>
      </c>
      <c r="EK184" s="23">
        <f t="shared" si="398"/>
        <v>8.9158105760928734</v>
      </c>
      <c r="EL184" s="83">
        <f t="shared" si="443"/>
        <v>0.6411348019616756</v>
      </c>
      <c r="EM184" s="24">
        <f t="shared" si="399"/>
        <v>6.1759234305298616</v>
      </c>
      <c r="EN184" s="24">
        <f t="shared" si="400"/>
        <v>0.39958789894706093</v>
      </c>
      <c r="EO184" s="24">
        <f t="shared" si="401"/>
        <v>2.01644346254648</v>
      </c>
      <c r="EP184" s="24">
        <f t="shared" si="402"/>
        <v>0</v>
      </c>
      <c r="EQ184" s="24"/>
      <c r="ER184" s="24">
        <f t="shared" si="403"/>
        <v>1.6728065228839848</v>
      </c>
      <c r="ES184" s="24">
        <f t="shared" si="404"/>
        <v>0</v>
      </c>
      <c r="ET184" s="24">
        <f t="shared" si="405"/>
        <v>2.9885719892372724</v>
      </c>
      <c r="EU184" s="24">
        <f t="shared" si="406"/>
        <v>1.7886504898772915</v>
      </c>
      <c r="EV184" s="24">
        <f t="shared" si="407"/>
        <v>0.71638471591045516</v>
      </c>
      <c r="EW184" s="24">
        <f t="shared" si="408"/>
        <v>3.2181574545326525E-2</v>
      </c>
      <c r="EX184" s="23">
        <f t="shared" si="409"/>
        <v>15.041983794021951</v>
      </c>
      <c r="EY184" s="23">
        <f t="shared" si="410"/>
        <v>15.790550084477733</v>
      </c>
      <c r="EZ184" s="23">
        <f t="shared" si="411"/>
        <v>13.253333304144659</v>
      </c>
      <c r="FA184" s="23" t="str">
        <f t="shared" si="412"/>
        <v>Good</v>
      </c>
      <c r="FB184" s="23">
        <f t="shared" si="413"/>
        <v>93.319991966789487</v>
      </c>
      <c r="FC184" s="23">
        <f t="shared" si="414"/>
        <v>0.23578563753630472</v>
      </c>
      <c r="FE184" s="23">
        <f t="shared" si="415"/>
        <v>-11.718551211713088</v>
      </c>
      <c r="FF184" s="23">
        <f t="shared" si="416"/>
        <v>7.5045353801069872E-2</v>
      </c>
      <c r="FG184" s="80">
        <f t="shared" si="417"/>
        <v>0.10915344026411691</v>
      </c>
      <c r="FH184" s="80">
        <f t="shared" si="418"/>
        <v>1.5636530826198678</v>
      </c>
      <c r="FI184" s="23">
        <f t="shared" si="419"/>
        <v>6.1759234305298616</v>
      </c>
      <c r="FJ184" s="23">
        <f t="shared" si="420"/>
        <v>1.8240765694701384</v>
      </c>
      <c r="FK184" s="23">
        <f t="shared" si="421"/>
        <v>0</v>
      </c>
      <c r="FL184" s="24">
        <f t="shared" si="422"/>
        <v>8</v>
      </c>
      <c r="FM184" s="23">
        <f t="shared" si="423"/>
        <v>0.19236689307634158</v>
      </c>
      <c r="FN184" s="23">
        <f t="shared" si="424"/>
        <v>0</v>
      </c>
      <c r="FO184" s="23">
        <f t="shared" si="425"/>
        <v>0.10915344026411691</v>
      </c>
      <c r="FP184" s="23">
        <f t="shared" si="426"/>
        <v>0.39958789894706093</v>
      </c>
      <c r="FQ184" s="23">
        <f t="shared" si="427"/>
        <v>0.7011082322875194</v>
      </c>
      <c r="FR184" s="23">
        <f t="shared" si="428"/>
        <v>2.9885719892372724</v>
      </c>
      <c r="FS184" s="23">
        <f t="shared" si="429"/>
        <v>3.6896802215247919</v>
      </c>
      <c r="FT184" s="23">
        <f t="shared" si="430"/>
        <v>1.3103197784752081</v>
      </c>
      <c r="FU184" s="23">
        <f t="shared" si="431"/>
        <v>5</v>
      </c>
      <c r="FV184" s="23">
        <f t="shared" si="432"/>
        <v>0</v>
      </c>
      <c r="FW184" s="23">
        <f t="shared" si="433"/>
        <v>5</v>
      </c>
      <c r="FX184" s="24">
        <f t="shared" si="434"/>
        <v>0</v>
      </c>
      <c r="FY184" s="24">
        <f t="shared" si="435"/>
        <v>0.25333330414465971</v>
      </c>
      <c r="FZ184" s="24">
        <f t="shared" si="436"/>
        <v>0</v>
      </c>
      <c r="GA184" s="74">
        <f t="shared" si="437"/>
        <v>0.25333330414465971</v>
      </c>
      <c r="GB184" s="74">
        <f t="shared" si="438"/>
        <v>0.25333330414465971</v>
      </c>
      <c r="GC184" s="23">
        <f t="shared" si="439"/>
        <v>1.7466666958553403</v>
      </c>
      <c r="GD184" s="23">
        <f t="shared" si="440"/>
        <v>0</v>
      </c>
      <c r="GE184" s="74">
        <f t="shared" si="441"/>
        <v>2</v>
      </c>
      <c r="GG184" s="24" t="str">
        <f t="shared" si="442"/>
        <v>CALCIC</v>
      </c>
      <c r="GH184" s="83">
        <f t="shared" si="444"/>
        <v>0.6411348019616756</v>
      </c>
    </row>
    <row r="185" spans="1:190" s="23" customFormat="1" ht="18" customHeight="1" x14ac:dyDescent="0.2">
      <c r="A185" s="23" t="s">
        <v>13</v>
      </c>
      <c r="B185" s="23" t="s">
        <v>133</v>
      </c>
      <c r="C185" s="24">
        <v>950</v>
      </c>
      <c r="D185" s="24">
        <v>2</v>
      </c>
      <c r="F185" s="37">
        <v>56.82</v>
      </c>
      <c r="G185" s="37">
        <v>1.01</v>
      </c>
      <c r="H185" s="37">
        <v>17.100000000000001</v>
      </c>
      <c r="I185" s="37">
        <v>6.02</v>
      </c>
      <c r="J185" s="37">
        <v>7.0000000000000007E-2</v>
      </c>
      <c r="K185" s="37">
        <v>2.1800000000000002</v>
      </c>
      <c r="L185" s="37">
        <v>5.78</v>
      </c>
      <c r="M185" s="37">
        <v>3.09</v>
      </c>
      <c r="N185" s="37">
        <v>1.91</v>
      </c>
      <c r="O185" s="37"/>
      <c r="P185" s="37"/>
      <c r="Q185" s="37">
        <v>6.019999999999996</v>
      </c>
      <c r="S185" s="37">
        <v>42.85</v>
      </c>
      <c r="T185" s="37">
        <v>2.54</v>
      </c>
      <c r="U185" s="37">
        <v>11.7</v>
      </c>
      <c r="V185" s="37">
        <v>11.04</v>
      </c>
      <c r="W185" s="37">
        <v>0.11</v>
      </c>
      <c r="X185" s="37">
        <v>15.16</v>
      </c>
      <c r="Y185" s="37">
        <v>11.26</v>
      </c>
      <c r="Z185" s="37">
        <v>2.11</v>
      </c>
      <c r="AA185" s="37">
        <v>0.49</v>
      </c>
      <c r="AB185" s="37"/>
      <c r="AD185" s="38">
        <f t="shared" si="297"/>
        <v>8.1183041826962157</v>
      </c>
      <c r="AE185" s="39"/>
      <c r="AF185" s="58">
        <f t="shared" si="298"/>
        <v>0.26371198906021265</v>
      </c>
      <c r="AG185" s="38">
        <f t="shared" si="299"/>
        <v>3.6</v>
      </c>
      <c r="AH185" s="38">
        <f t="shared" si="300"/>
        <v>4.2745253109181451</v>
      </c>
      <c r="AI185" s="38">
        <f t="shared" si="301"/>
        <v>5.5862009354031059</v>
      </c>
      <c r="AJ185" s="39"/>
      <c r="AK185" s="40">
        <f t="shared" si="302"/>
        <v>945.01966407887699</v>
      </c>
      <c r="AL185" s="40">
        <f t="shared" si="303"/>
        <v>939.66036689492546</v>
      </c>
      <c r="AM185" s="40">
        <f t="shared" si="304"/>
        <v>937.91983471535082</v>
      </c>
      <c r="AN185" s="40">
        <f t="shared" si="305"/>
        <v>885.915756361999</v>
      </c>
      <c r="AO185" s="40">
        <f t="shared" si="306"/>
        <v>983.93041748199198</v>
      </c>
      <c r="AP185" s="40">
        <f t="shared" si="307"/>
        <v>966.46865991159393</v>
      </c>
      <c r="AQ185" s="41"/>
      <c r="AR185" s="40">
        <f t="shared" si="308"/>
        <v>925.87790321767386</v>
      </c>
      <c r="AS185" s="40">
        <f t="shared" si="309"/>
        <v>972.98985814933076</v>
      </c>
      <c r="AT185" s="41"/>
      <c r="AU185" s="38">
        <f t="shared" si="310"/>
        <v>3.6726933942711066</v>
      </c>
      <c r="AV185" s="38">
        <f t="shared" si="311"/>
        <v>3.3918240385992657</v>
      </c>
      <c r="AW185" s="38">
        <f t="shared" si="312"/>
        <v>3.6797904790137297</v>
      </c>
      <c r="AX185" s="38">
        <f t="shared" si="313"/>
        <v>2.9062281062701056</v>
      </c>
      <c r="AY185" s="38">
        <f t="shared" si="314"/>
        <v>5.2410516423413096</v>
      </c>
      <c r="AZ185" s="38">
        <f t="shared" si="315"/>
        <v>2.3729291380020245</v>
      </c>
      <c r="BA185" s="39"/>
      <c r="BB185" s="42">
        <f t="shared" si="316"/>
        <v>0.29003682555574672</v>
      </c>
      <c r="BC185" s="42" t="str">
        <f t="shared" si="317"/>
        <v>NO</v>
      </c>
      <c r="BD185" s="38">
        <f t="shared" si="318"/>
        <v>6.2700389267358663</v>
      </c>
      <c r="BE185" s="38">
        <f t="shared" si="319"/>
        <v>5.2491080856206045</v>
      </c>
      <c r="BF185" s="38">
        <f t="shared" si="320"/>
        <v>5.2131709728222209</v>
      </c>
      <c r="BG185" s="38">
        <f t="shared" si="321"/>
        <v>6.6658090550278892</v>
      </c>
      <c r="BH185" s="38">
        <f t="shared" si="322"/>
        <v>5.1093567912709181</v>
      </c>
      <c r="BI185" s="38">
        <f t="shared" si="323"/>
        <v>-1.5507857240426191</v>
      </c>
      <c r="BJ185" s="38">
        <f t="shared" si="324"/>
        <v>6.6600389267358668</v>
      </c>
      <c r="BK185" s="38">
        <f t="shared" si="325"/>
        <v>6.6330587060164454</v>
      </c>
      <c r="BL185" s="24"/>
      <c r="BM185" s="24">
        <f t="shared" si="326"/>
        <v>0.94567133177885077</v>
      </c>
      <c r="BN185" s="24">
        <f t="shared" si="327"/>
        <v>1.2644155896182717E-2</v>
      </c>
      <c r="BO185" s="24">
        <f t="shared" si="328"/>
        <v>0.16771118368788068</v>
      </c>
      <c r="BP185" s="24">
        <f t="shared" si="329"/>
        <v>0</v>
      </c>
      <c r="BQ185" s="24">
        <f t="shared" si="330"/>
        <v>8.3789862818457142E-2</v>
      </c>
      <c r="BR185" s="24">
        <f t="shared" si="331"/>
        <v>9.8678414096916309E-4</v>
      </c>
      <c r="BS185" s="24">
        <f t="shared" si="332"/>
        <v>5.4088387372098333E-2</v>
      </c>
      <c r="BT185" s="24">
        <f t="shared" si="333"/>
        <v>0.10307182572658505</v>
      </c>
      <c r="BU185" s="24">
        <f t="shared" si="334"/>
        <v>4.9855676689970291E-2</v>
      </c>
      <c r="BV185" s="24">
        <f t="shared" si="335"/>
        <v>2.0276869506136143E-2</v>
      </c>
      <c r="BW185" s="24">
        <f t="shared" si="336"/>
        <v>0</v>
      </c>
      <c r="BX185" s="24">
        <f t="shared" si="337"/>
        <v>0.33418674932885062</v>
      </c>
      <c r="BY185" s="23">
        <f t="shared" si="338"/>
        <v>1.7722828269459809</v>
      </c>
      <c r="BZ185" s="23">
        <f t="shared" si="339"/>
        <v>1.6759398075011176</v>
      </c>
      <c r="CA185" s="24">
        <f t="shared" si="340"/>
        <v>0.5335894008567712</v>
      </c>
      <c r="CB185" s="24">
        <f t="shared" si="341"/>
        <v>7.1343894461649094E-3</v>
      </c>
      <c r="CC185" s="24">
        <f t="shared" si="342"/>
        <v>9.4630033727112622E-2</v>
      </c>
      <c r="CD185" s="24">
        <f t="shared" si="343"/>
        <v>0</v>
      </c>
      <c r="CE185" s="24">
        <f t="shared" si="344"/>
        <v>4.7277929653499404E-2</v>
      </c>
      <c r="CF185" s="24">
        <f t="shared" si="345"/>
        <v>5.5678705789278648E-4</v>
      </c>
      <c r="CG185" s="24">
        <f t="shared" si="346"/>
        <v>3.0519049527385024E-2</v>
      </c>
      <c r="CH185" s="24">
        <f t="shared" si="347"/>
        <v>5.815766206130861E-2</v>
      </c>
      <c r="CI185" s="24">
        <f t="shared" si="348"/>
        <v>2.813076780520533E-2</v>
      </c>
      <c r="CJ185" s="24">
        <f t="shared" si="349"/>
        <v>1.1441102513574252E-2</v>
      </c>
      <c r="CK185" s="24">
        <f t="shared" si="350"/>
        <v>0</v>
      </c>
      <c r="CL185" s="24">
        <f t="shared" si="351"/>
        <v>0.18856287735108579</v>
      </c>
      <c r="CM185" s="23">
        <f t="shared" si="352"/>
        <v>0.99999999999999989</v>
      </c>
      <c r="CN185" s="23">
        <f t="shared" si="353"/>
        <v>0.8114371226489141</v>
      </c>
      <c r="CP185">
        <f t="shared" si="354"/>
        <v>0.56426330322022622</v>
      </c>
      <c r="CQ185">
        <f t="shared" si="355"/>
        <v>7.5445167180768725E-3</v>
      </c>
      <c r="CR185">
        <f t="shared" si="356"/>
        <v>0.20013986533077663</v>
      </c>
      <c r="CS185">
        <f t="shared" si="357"/>
        <v>0</v>
      </c>
      <c r="CT185">
        <f t="shared" si="358"/>
        <v>4.9995747128526433E-2</v>
      </c>
      <c r="CU185">
        <f t="shared" si="359"/>
        <v>5.887944999889294E-4</v>
      </c>
      <c r="CV185">
        <f t="shared" si="360"/>
        <v>3.2273466582756295E-2</v>
      </c>
      <c r="CW185">
        <f t="shared" si="361"/>
        <v>6.1500911467857904E-2</v>
      </c>
      <c r="CX185">
        <f t="shared" si="362"/>
        <v>5.9495784355533356E-2</v>
      </c>
      <c r="CY185">
        <f t="shared" si="363"/>
        <v>2.4197610696257206E-2</v>
      </c>
      <c r="CZ185">
        <f t="shared" si="364"/>
        <v>0</v>
      </c>
      <c r="DA185" s="23">
        <f t="shared" si="365"/>
        <v>0.99999999999999989</v>
      </c>
      <c r="DB185" s="23">
        <f t="shared" si="366"/>
        <v>0.71316467030488828</v>
      </c>
      <c r="DC185" s="23">
        <f t="shared" si="367"/>
        <v>3.1798174233964457E-2</v>
      </c>
      <c r="DD185" s="23">
        <f t="shared" si="368"/>
        <v>0.11474975726012887</v>
      </c>
      <c r="DE185" s="23">
        <f t="shared" si="369"/>
        <v>0</v>
      </c>
      <c r="DF185" s="23">
        <f t="shared" si="370"/>
        <v>0.15366114377338319</v>
      </c>
      <c r="DG185" s="23">
        <f t="shared" si="371"/>
        <v>1.5506607929515418E-3</v>
      </c>
      <c r="DH185" s="23">
        <f t="shared" si="372"/>
        <v>0.37613759291789484</v>
      </c>
      <c r="DI185" s="23">
        <f t="shared" si="373"/>
        <v>0.2007939027130359</v>
      </c>
      <c r="DJ185" s="23">
        <f t="shared" si="374"/>
        <v>3.4043843953345407E-2</v>
      </c>
      <c r="DK185" s="23">
        <f t="shared" si="375"/>
        <v>5.2019194020977537E-3</v>
      </c>
      <c r="DL185" s="23">
        <f t="shared" si="376"/>
        <v>1.6311016653516905</v>
      </c>
      <c r="DM185" s="23">
        <f t="shared" si="377"/>
        <v>0.71316467030488828</v>
      </c>
      <c r="DN185" s="23">
        <f t="shared" si="378"/>
        <v>3.1798174233964457E-2</v>
      </c>
      <c r="DO185" s="23">
        <f t="shared" si="379"/>
        <v>0.22949951452025774</v>
      </c>
      <c r="DP185" s="23">
        <f t="shared" si="380"/>
        <v>0</v>
      </c>
      <c r="DR185" s="23">
        <f t="shared" si="381"/>
        <v>0.15366114377338319</v>
      </c>
      <c r="DS185" s="23">
        <f t="shared" si="382"/>
        <v>1.5506607929515418E-3</v>
      </c>
      <c r="DT185" s="23">
        <f t="shared" si="383"/>
        <v>0.37613759291789484</v>
      </c>
      <c r="DU185" s="23">
        <f t="shared" si="384"/>
        <v>0.2007939027130359</v>
      </c>
      <c r="DV185" s="23">
        <f t="shared" si="385"/>
        <v>6.8087687906690814E-2</v>
      </c>
      <c r="DW185" s="23">
        <f t="shared" si="386"/>
        <v>1.0403838804195507E-2</v>
      </c>
      <c r="DY185" s="23">
        <f t="shared" si="387"/>
        <v>1.4263293406097766</v>
      </c>
      <c r="DZ185" s="23">
        <f t="shared" si="388"/>
        <v>6.3596348467928915E-2</v>
      </c>
      <c r="EA185" s="23">
        <f t="shared" si="389"/>
        <v>0.34424927178038661</v>
      </c>
      <c r="EB185" s="23">
        <f t="shared" si="390"/>
        <v>0</v>
      </c>
      <c r="ED185" s="23">
        <f t="shared" si="391"/>
        <v>0.15366114377338319</v>
      </c>
      <c r="EE185" s="23">
        <f t="shared" si="392"/>
        <v>1.5506607929515418E-3</v>
      </c>
      <c r="EF185" s="23">
        <f t="shared" si="393"/>
        <v>0.37613759291789484</v>
      </c>
      <c r="EG185" s="23">
        <f t="shared" si="394"/>
        <v>0.2007939027130359</v>
      </c>
      <c r="EH185" s="23">
        <f t="shared" si="395"/>
        <v>3.4043843953345407E-2</v>
      </c>
      <c r="EI185" s="23">
        <f t="shared" si="396"/>
        <v>5.2019194020977537E-3</v>
      </c>
      <c r="EJ185" s="23">
        <f t="shared" si="397"/>
        <v>2.6055640244108007</v>
      </c>
      <c r="EK185" s="23">
        <f t="shared" si="398"/>
        <v>8.8272634195588484</v>
      </c>
      <c r="EL185" s="83">
        <f t="shared" si="443"/>
        <v>0.70996317444425328</v>
      </c>
      <c r="EM185" s="24">
        <f t="shared" si="399"/>
        <v>6.2952924063040872</v>
      </c>
      <c r="EN185" s="24">
        <f t="shared" si="400"/>
        <v>0.28069086022423317</v>
      </c>
      <c r="EO185" s="24">
        <f t="shared" si="401"/>
        <v>2.025852669331186</v>
      </c>
      <c r="EP185" s="24">
        <f t="shared" si="402"/>
        <v>0</v>
      </c>
      <c r="EQ185" s="24"/>
      <c r="ER185" s="24">
        <f t="shared" si="403"/>
        <v>1.3564073934383583</v>
      </c>
      <c r="ES185" s="24">
        <f t="shared" si="404"/>
        <v>1.3688091293765262E-2</v>
      </c>
      <c r="ET185" s="24">
        <f t="shared" si="405"/>
        <v>3.3202656146850504</v>
      </c>
      <c r="EU185" s="24">
        <f t="shared" si="406"/>
        <v>1.77246067228924</v>
      </c>
      <c r="EV185" s="24">
        <f t="shared" si="407"/>
        <v>0.60102795678107124</v>
      </c>
      <c r="EW185" s="24">
        <f t="shared" si="408"/>
        <v>9.1837425699261871E-2</v>
      </c>
      <c r="EX185" s="23">
        <f t="shared" si="409"/>
        <v>15.064657707565921</v>
      </c>
      <c r="EY185" s="23">
        <f t="shared" si="410"/>
        <v>15.757523090046254</v>
      </c>
      <c r="EZ185" s="23">
        <f t="shared" si="411"/>
        <v>13.292197035276681</v>
      </c>
      <c r="FA185" s="23" t="str">
        <f t="shared" si="412"/>
        <v>Good</v>
      </c>
      <c r="FB185" s="23">
        <f t="shared" si="413"/>
        <v>100.61756270500065</v>
      </c>
      <c r="FC185" s="23">
        <f t="shared" si="414"/>
        <v>0.23505858765734591</v>
      </c>
      <c r="FE185" s="23">
        <f t="shared" si="415"/>
        <v>-11.831919835310423</v>
      </c>
      <c r="FF185" s="23">
        <f t="shared" si="416"/>
        <v>7.9331100533823209E-2</v>
      </c>
      <c r="FG185" s="80">
        <f t="shared" si="417"/>
        <v>9.2870287124691614E-2</v>
      </c>
      <c r="FH185" s="80">
        <f t="shared" si="418"/>
        <v>1.2635371063136667</v>
      </c>
      <c r="FI185" s="23">
        <f t="shared" si="419"/>
        <v>6.2952924063040872</v>
      </c>
      <c r="FJ185" s="23">
        <f t="shared" si="420"/>
        <v>1.7047075936959128</v>
      </c>
      <c r="FK185" s="23">
        <f t="shared" si="421"/>
        <v>0</v>
      </c>
      <c r="FL185" s="24">
        <f t="shared" si="422"/>
        <v>8</v>
      </c>
      <c r="FM185" s="23">
        <f t="shared" si="423"/>
        <v>0.32114507563527317</v>
      </c>
      <c r="FN185" s="23">
        <f t="shared" si="424"/>
        <v>0</v>
      </c>
      <c r="FO185" s="23">
        <f t="shared" si="425"/>
        <v>9.2870287124691614E-2</v>
      </c>
      <c r="FP185" s="23">
        <f t="shared" si="426"/>
        <v>0.28069086022423317</v>
      </c>
      <c r="FQ185" s="23">
        <f t="shared" si="427"/>
        <v>0.69470622298419793</v>
      </c>
      <c r="FR185" s="23">
        <f t="shared" si="428"/>
        <v>3.3202656146850504</v>
      </c>
      <c r="FS185" s="23">
        <f t="shared" si="429"/>
        <v>4.0149718376692487</v>
      </c>
      <c r="FT185" s="23">
        <f t="shared" si="430"/>
        <v>0.9850281623307513</v>
      </c>
      <c r="FU185" s="23">
        <f t="shared" si="431"/>
        <v>5</v>
      </c>
      <c r="FV185" s="23">
        <f t="shared" si="432"/>
        <v>0</v>
      </c>
      <c r="FW185" s="23">
        <f t="shared" si="433"/>
        <v>5</v>
      </c>
      <c r="FX185" s="24">
        <f t="shared" si="434"/>
        <v>0</v>
      </c>
      <c r="FY185" s="24">
        <f t="shared" si="435"/>
        <v>0.27850894398291537</v>
      </c>
      <c r="FZ185" s="24">
        <f t="shared" si="436"/>
        <v>1.3688091293765262E-2</v>
      </c>
      <c r="GA185" s="74">
        <f t="shared" si="437"/>
        <v>0.29219703527668062</v>
      </c>
      <c r="GB185" s="74">
        <f t="shared" si="438"/>
        <v>0.29219703527668062</v>
      </c>
      <c r="GC185" s="23">
        <f t="shared" si="439"/>
        <v>1.7078029647233195</v>
      </c>
      <c r="GD185" s="23">
        <f t="shared" si="440"/>
        <v>0</v>
      </c>
      <c r="GE185" s="74">
        <f t="shared" si="441"/>
        <v>2</v>
      </c>
      <c r="GG185" s="24" t="str">
        <f t="shared" si="442"/>
        <v>CALCIC</v>
      </c>
      <c r="GH185" s="83">
        <f t="shared" si="444"/>
        <v>0.70996317444425328</v>
      </c>
    </row>
    <row r="186" spans="1:190" s="23" customFormat="1" ht="18" customHeight="1" x14ac:dyDescent="0.2">
      <c r="A186" s="23" t="s">
        <v>13</v>
      </c>
      <c r="B186" s="23" t="s">
        <v>133</v>
      </c>
      <c r="C186" s="24">
        <v>950</v>
      </c>
      <c r="D186" s="24">
        <v>2</v>
      </c>
      <c r="F186" s="37">
        <v>58.46</v>
      </c>
      <c r="G186" s="37">
        <v>0.87</v>
      </c>
      <c r="H186" s="37">
        <v>16.97</v>
      </c>
      <c r="I186" s="37">
        <v>5.96</v>
      </c>
      <c r="J186" s="37">
        <v>0.11</v>
      </c>
      <c r="K186" s="37">
        <v>1.89</v>
      </c>
      <c r="L186" s="37">
        <v>4.9400000000000004</v>
      </c>
      <c r="M186" s="37">
        <v>3.54</v>
      </c>
      <c r="N186" s="37">
        <v>2.14</v>
      </c>
      <c r="O186" s="37"/>
      <c r="P186" s="37"/>
      <c r="Q186" s="37">
        <v>5.1200000000000045</v>
      </c>
      <c r="S186" s="37">
        <v>42.72</v>
      </c>
      <c r="T186" s="37">
        <v>2.95</v>
      </c>
      <c r="U186" s="37">
        <v>11.23</v>
      </c>
      <c r="V186" s="37">
        <v>11.35</v>
      </c>
      <c r="W186" s="37">
        <v>0.17</v>
      </c>
      <c r="X186" s="37">
        <v>15.37</v>
      </c>
      <c r="Y186" s="37">
        <v>10.92</v>
      </c>
      <c r="Z186" s="37">
        <v>2.15</v>
      </c>
      <c r="AA186" s="37">
        <v>0.51</v>
      </c>
      <c r="AB186" s="37"/>
      <c r="AD186" s="38">
        <f t="shared" si="297"/>
        <v>6.7653252466455065</v>
      </c>
      <c r="AE186" s="39"/>
      <c r="AF186" s="58">
        <f t="shared" si="298"/>
        <v>0.23417338753695205</v>
      </c>
      <c r="AG186" s="38">
        <f t="shared" si="299"/>
        <v>2.6</v>
      </c>
      <c r="AH186" s="38">
        <f t="shared" si="300"/>
        <v>3.3627289303071226</v>
      </c>
      <c r="AI186" s="38">
        <f t="shared" si="301"/>
        <v>4.6149738606646142</v>
      </c>
      <c r="AJ186" s="39"/>
      <c r="AK186" s="40">
        <f t="shared" si="302"/>
        <v>950.48343384778514</v>
      </c>
      <c r="AL186" s="40">
        <f t="shared" si="303"/>
        <v>943.12164058062024</v>
      </c>
      <c r="AM186" s="40">
        <f t="shared" si="304"/>
        <v>940.15488245587835</v>
      </c>
      <c r="AN186" s="40">
        <f t="shared" si="305"/>
        <v>888.57603426735557</v>
      </c>
      <c r="AO186" s="40">
        <f t="shared" si="306"/>
        <v>977.55376480754569</v>
      </c>
      <c r="AP186" s="40">
        <f t="shared" si="307"/>
        <v>966.99849729925097</v>
      </c>
      <c r="AQ186" s="41"/>
      <c r="AR186" s="40">
        <f t="shared" si="308"/>
        <v>926.98259803961707</v>
      </c>
      <c r="AS186" s="40">
        <f t="shared" si="309"/>
        <v>969.00362258004145</v>
      </c>
      <c r="AT186" s="41"/>
      <c r="AU186" s="38">
        <f t="shared" si="310"/>
        <v>4.0309568583281363</v>
      </c>
      <c r="AV186" s="38">
        <f t="shared" si="311"/>
        <v>3.233636897083052</v>
      </c>
      <c r="AW186" s="38">
        <f t="shared" si="312"/>
        <v>3.7079106258994945</v>
      </c>
      <c r="AX186" s="38">
        <f t="shared" si="313"/>
        <v>2.7938392011273536</v>
      </c>
      <c r="AY186" s="38">
        <f t="shared" si="314"/>
        <v>4.2582104558463554</v>
      </c>
      <c r="AZ186" s="38">
        <f t="shared" si="315"/>
        <v>2.1509032509527053</v>
      </c>
      <c r="BA186" s="39"/>
      <c r="BB186" s="42">
        <f t="shared" si="316"/>
        <v>0.2929147398758099</v>
      </c>
      <c r="BC186" s="42" t="str">
        <f t="shared" si="317"/>
        <v>NO</v>
      </c>
      <c r="BD186" s="38">
        <f t="shared" si="318"/>
        <v>5.8709349893313743</v>
      </c>
      <c r="BE186" s="38">
        <f t="shared" si="319"/>
        <v>4.8440503260360011</v>
      </c>
      <c r="BF186" s="38">
        <f t="shared" si="320"/>
        <v>4.6355651302204155</v>
      </c>
      <c r="BG186" s="38">
        <f t="shared" si="321"/>
        <v>6.2183048389321964</v>
      </c>
      <c r="BH186" s="38">
        <f t="shared" si="322"/>
        <v>4.773728629199149</v>
      </c>
      <c r="BI186" s="38">
        <f t="shared" si="323"/>
        <v>-1.7924137305848991</v>
      </c>
      <c r="BJ186" s="38">
        <f t="shared" si="324"/>
        <v>6.2609349893313748</v>
      </c>
      <c r="BK186" s="38">
        <f t="shared" si="325"/>
        <v>6.2553778427867481</v>
      </c>
      <c r="BL186" s="24"/>
      <c r="BM186" s="24">
        <f t="shared" si="326"/>
        <v>0.97296631565983127</v>
      </c>
      <c r="BN186" s="24">
        <f t="shared" si="327"/>
        <v>1.0891500623444518E-2</v>
      </c>
      <c r="BO186" s="24">
        <f t="shared" si="328"/>
        <v>0.16643618638499033</v>
      </c>
      <c r="BP186" s="24">
        <f t="shared" si="329"/>
        <v>0</v>
      </c>
      <c r="BQ186" s="24">
        <f t="shared" si="330"/>
        <v>8.2954747906645282E-2</v>
      </c>
      <c r="BR186" s="24">
        <f t="shared" si="331"/>
        <v>1.5506607929515418E-3</v>
      </c>
      <c r="BS186" s="24">
        <f t="shared" si="332"/>
        <v>4.6893143180397175E-2</v>
      </c>
      <c r="BT186" s="24">
        <f t="shared" si="333"/>
        <v>8.8092529254209379E-2</v>
      </c>
      <c r="BU186" s="24">
        <f t="shared" si="334"/>
        <v>5.7116212130257228E-2</v>
      </c>
      <c r="BV186" s="24">
        <f t="shared" si="335"/>
        <v>2.2718586776508558E-2</v>
      </c>
      <c r="BW186" s="24">
        <f t="shared" si="336"/>
        <v>0</v>
      </c>
      <c r="BX186" s="24">
        <f t="shared" si="337"/>
        <v>0.28422527517669732</v>
      </c>
      <c r="BY186" s="23">
        <f t="shared" si="338"/>
        <v>1.7338451578859329</v>
      </c>
      <c r="BZ186" s="23">
        <f t="shared" si="339"/>
        <v>1.6958908680009914</v>
      </c>
      <c r="CA186" s="24">
        <f t="shared" si="340"/>
        <v>0.56116101904172533</v>
      </c>
      <c r="CB186" s="24">
        <f t="shared" si="341"/>
        <v>6.281703169344407E-3</v>
      </c>
      <c r="CC186" s="24">
        <f t="shared" si="342"/>
        <v>9.5992531759828539E-2</v>
      </c>
      <c r="CD186" s="24">
        <f t="shared" si="343"/>
        <v>0</v>
      </c>
      <c r="CE186" s="24">
        <f t="shared" si="344"/>
        <v>4.7844380756463578E-2</v>
      </c>
      <c r="CF186" s="24">
        <f t="shared" si="345"/>
        <v>8.9434790984579808E-4</v>
      </c>
      <c r="CG186" s="24">
        <f t="shared" si="346"/>
        <v>2.7045750289243654E-2</v>
      </c>
      <c r="CH186" s="24">
        <f t="shared" si="347"/>
        <v>5.0807610387550453E-2</v>
      </c>
      <c r="CI186" s="24">
        <f t="shared" si="348"/>
        <v>3.2941933638352509E-2</v>
      </c>
      <c r="CJ186" s="24">
        <f t="shared" si="349"/>
        <v>1.3103007885784447E-2</v>
      </c>
      <c r="CK186" s="24">
        <f t="shared" si="350"/>
        <v>0</v>
      </c>
      <c r="CL186" s="24">
        <f t="shared" si="351"/>
        <v>0.16392771516186111</v>
      </c>
      <c r="CM186" s="23">
        <f t="shared" si="352"/>
        <v>0.99999999999999978</v>
      </c>
      <c r="CN186" s="23">
        <f t="shared" si="353"/>
        <v>0.83607228483813867</v>
      </c>
      <c r="CP186">
        <f t="shared" si="354"/>
        <v>0.57371988611902969</v>
      </c>
      <c r="CQ186">
        <f t="shared" si="355"/>
        <v>6.4222886206603191E-3</v>
      </c>
      <c r="CR186">
        <f t="shared" si="356"/>
        <v>0.19628171779847456</v>
      </c>
      <c r="CS186">
        <f t="shared" si="357"/>
        <v>0</v>
      </c>
      <c r="CT186">
        <f t="shared" si="358"/>
        <v>4.8915145114512629E-2</v>
      </c>
      <c r="CU186">
        <f t="shared" si="359"/>
        <v>9.1436354909992673E-4</v>
      </c>
      <c r="CV186">
        <f t="shared" si="360"/>
        <v>2.7651038203697527E-2</v>
      </c>
      <c r="CW186">
        <f t="shared" si="361"/>
        <v>5.1944692265515451E-2</v>
      </c>
      <c r="CX186">
        <f t="shared" si="362"/>
        <v>6.7358358026400833E-2</v>
      </c>
      <c r="CY186">
        <f t="shared" si="363"/>
        <v>2.679251030260902E-2</v>
      </c>
      <c r="CZ186">
        <f t="shared" si="364"/>
        <v>0</v>
      </c>
      <c r="DA186" s="23">
        <f t="shared" si="365"/>
        <v>1</v>
      </c>
      <c r="DB186" s="23">
        <f t="shared" si="366"/>
        <v>0.71100104353383498</v>
      </c>
      <c r="DC186" s="23">
        <f t="shared" si="367"/>
        <v>3.6930950389840608E-2</v>
      </c>
      <c r="DD186" s="23">
        <f t="shared" si="368"/>
        <v>0.11014015162660233</v>
      </c>
      <c r="DE186" s="23">
        <f t="shared" si="369"/>
        <v>0</v>
      </c>
      <c r="DF186" s="23">
        <f t="shared" si="370"/>
        <v>0.15797590415107785</v>
      </c>
      <c r="DG186" s="23">
        <f t="shared" si="371"/>
        <v>2.3964757709251101E-3</v>
      </c>
      <c r="DH186" s="23">
        <f t="shared" si="372"/>
        <v>0.38134794216016116</v>
      </c>
      <c r="DI186" s="23">
        <f t="shared" si="373"/>
        <v>0.19473085414088387</v>
      </c>
      <c r="DJ186" s="23">
        <f t="shared" si="374"/>
        <v>3.4689224881370918E-2</v>
      </c>
      <c r="DK186" s="23">
        <f t="shared" si="375"/>
        <v>5.4142426429997026E-3</v>
      </c>
      <c r="DL186" s="23">
        <f t="shared" si="376"/>
        <v>1.6346267892976964</v>
      </c>
      <c r="DM186" s="23">
        <f t="shared" si="377"/>
        <v>0.71100104353383498</v>
      </c>
      <c r="DN186" s="23">
        <f t="shared" si="378"/>
        <v>3.6930950389840608E-2</v>
      </c>
      <c r="DO186" s="23">
        <f t="shared" si="379"/>
        <v>0.22028030325320466</v>
      </c>
      <c r="DP186" s="23">
        <f t="shared" si="380"/>
        <v>0</v>
      </c>
      <c r="DR186" s="23">
        <f t="shared" si="381"/>
        <v>0.15797590415107785</v>
      </c>
      <c r="DS186" s="23">
        <f t="shared" si="382"/>
        <v>2.3964757709251101E-3</v>
      </c>
      <c r="DT186" s="23">
        <f t="shared" si="383"/>
        <v>0.38134794216016116</v>
      </c>
      <c r="DU186" s="23">
        <f t="shared" si="384"/>
        <v>0.19473085414088387</v>
      </c>
      <c r="DV186" s="23">
        <f t="shared" si="385"/>
        <v>6.9378449762741837E-2</v>
      </c>
      <c r="DW186" s="23">
        <f t="shared" si="386"/>
        <v>1.0828485285999405E-2</v>
      </c>
      <c r="DY186" s="23">
        <f t="shared" si="387"/>
        <v>1.42200208706767</v>
      </c>
      <c r="DZ186" s="23">
        <f t="shared" si="388"/>
        <v>7.3861900779681217E-2</v>
      </c>
      <c r="EA186" s="23">
        <f t="shared" si="389"/>
        <v>0.33042045487980698</v>
      </c>
      <c r="EB186" s="23">
        <f t="shared" si="390"/>
        <v>0</v>
      </c>
      <c r="ED186" s="23">
        <f t="shared" si="391"/>
        <v>0.15797590415107785</v>
      </c>
      <c r="EE186" s="23">
        <f t="shared" si="392"/>
        <v>2.3964757709251101E-3</v>
      </c>
      <c r="EF186" s="23">
        <f t="shared" si="393"/>
        <v>0.38134794216016116</v>
      </c>
      <c r="EG186" s="23">
        <f t="shared" si="394"/>
        <v>0.19473085414088387</v>
      </c>
      <c r="EH186" s="23">
        <f t="shared" si="395"/>
        <v>3.4689224881370918E-2</v>
      </c>
      <c r="EI186" s="23">
        <f t="shared" si="396"/>
        <v>5.4142426429997026E-3</v>
      </c>
      <c r="EJ186" s="23">
        <f t="shared" si="397"/>
        <v>2.6028390864745772</v>
      </c>
      <c r="EK186" s="23">
        <f t="shared" si="398"/>
        <v>8.836504768780161</v>
      </c>
      <c r="EL186" s="83">
        <f t="shared" si="443"/>
        <v>0.70708526012419015</v>
      </c>
      <c r="EM186" s="24">
        <f t="shared" si="399"/>
        <v>6.2827641117944033</v>
      </c>
      <c r="EN186" s="24">
        <f t="shared" si="400"/>
        <v>0.32634051923541008</v>
      </c>
      <c r="EO186" s="24">
        <f t="shared" si="401"/>
        <v>1.9465079501652831</v>
      </c>
      <c r="EP186" s="24">
        <f t="shared" si="402"/>
        <v>0</v>
      </c>
      <c r="EQ186" s="24"/>
      <c r="ER186" s="24">
        <f t="shared" si="403"/>
        <v>1.3959548303833571</v>
      </c>
      <c r="ES186" s="24">
        <f t="shared" si="404"/>
        <v>2.1176469578045847E-2</v>
      </c>
      <c r="ET186" s="24">
        <f t="shared" si="405"/>
        <v>3.3697829094627649</v>
      </c>
      <c r="EU186" s="24">
        <f t="shared" si="406"/>
        <v>1.7207401212445543</v>
      </c>
      <c r="EV186" s="24">
        <f t="shared" si="407"/>
        <v>0.61306300217904308</v>
      </c>
      <c r="EW186" s="24">
        <f t="shared" si="408"/>
        <v>9.5685961868399547E-2</v>
      </c>
      <c r="EX186" s="23">
        <f t="shared" si="409"/>
        <v>15.06326691186382</v>
      </c>
      <c r="EY186" s="23">
        <f t="shared" si="410"/>
        <v>15.772015875911263</v>
      </c>
      <c r="EZ186" s="23">
        <f t="shared" si="411"/>
        <v>13.342526790619265</v>
      </c>
      <c r="FA186" s="23" t="str">
        <f t="shared" si="412"/>
        <v>Good</v>
      </c>
      <c r="FB186" s="23">
        <f t="shared" si="413"/>
        <v>118.73964602184775</v>
      </c>
      <c r="FC186" s="23">
        <f t="shared" si="414"/>
        <v>0.20926335860928208</v>
      </c>
      <c r="FE186" s="23">
        <f t="shared" si="415"/>
        <v>-11.85124752634175</v>
      </c>
      <c r="FF186" s="23">
        <f t="shared" si="416"/>
        <v>7.9890830799586116E-2</v>
      </c>
      <c r="FG186" s="80">
        <f t="shared" si="417"/>
        <v>9.6159471088934245E-2</v>
      </c>
      <c r="FH186" s="80">
        <f t="shared" si="418"/>
        <v>1.2997953592944229</v>
      </c>
      <c r="FI186" s="23">
        <f t="shared" si="419"/>
        <v>6.2827641117944033</v>
      </c>
      <c r="FJ186" s="23">
        <f t="shared" si="420"/>
        <v>1.7172358882055967</v>
      </c>
      <c r="FK186" s="23">
        <f t="shared" si="421"/>
        <v>0</v>
      </c>
      <c r="FL186" s="24">
        <f t="shared" si="422"/>
        <v>8</v>
      </c>
      <c r="FM186" s="23">
        <f t="shared" si="423"/>
        <v>0.22927206195968641</v>
      </c>
      <c r="FN186" s="23">
        <f t="shared" si="424"/>
        <v>0</v>
      </c>
      <c r="FO186" s="23">
        <f t="shared" si="425"/>
        <v>9.6159471088934245E-2</v>
      </c>
      <c r="FP186" s="23">
        <f t="shared" si="426"/>
        <v>0.32634051923541008</v>
      </c>
      <c r="FQ186" s="23">
        <f t="shared" si="427"/>
        <v>0.65177205228403068</v>
      </c>
      <c r="FR186" s="23">
        <f t="shared" si="428"/>
        <v>3.3697829094627649</v>
      </c>
      <c r="FS186" s="23">
        <f t="shared" si="429"/>
        <v>4.0215549617467961</v>
      </c>
      <c r="FT186" s="23">
        <f t="shared" si="430"/>
        <v>0.97844503825320395</v>
      </c>
      <c r="FU186" s="23">
        <f t="shared" si="431"/>
        <v>5</v>
      </c>
      <c r="FV186" s="23">
        <f t="shared" si="432"/>
        <v>0</v>
      </c>
      <c r="FW186" s="23">
        <f t="shared" si="433"/>
        <v>5</v>
      </c>
      <c r="FX186" s="24">
        <f t="shared" si="434"/>
        <v>0</v>
      </c>
      <c r="FY186" s="24">
        <f t="shared" si="435"/>
        <v>0.32135032104121897</v>
      </c>
      <c r="FZ186" s="24">
        <f t="shared" si="436"/>
        <v>2.1176469578045847E-2</v>
      </c>
      <c r="GA186" s="74">
        <f t="shared" si="437"/>
        <v>0.34252679061926483</v>
      </c>
      <c r="GB186" s="74">
        <f t="shared" si="438"/>
        <v>0.34252679061926483</v>
      </c>
      <c r="GC186" s="23">
        <f t="shared" si="439"/>
        <v>1.6574732093807352</v>
      </c>
      <c r="GD186" s="23">
        <f t="shared" si="440"/>
        <v>0</v>
      </c>
      <c r="GE186" s="74">
        <f t="shared" si="441"/>
        <v>2</v>
      </c>
      <c r="GG186" s="24" t="str">
        <f t="shared" si="442"/>
        <v>CALCIC</v>
      </c>
      <c r="GH186" s="83">
        <f t="shared" si="444"/>
        <v>0.70708526012419015</v>
      </c>
    </row>
    <row r="187" spans="1:190" s="23" customFormat="1" ht="18" customHeight="1" x14ac:dyDescent="0.2">
      <c r="A187" s="23" t="s">
        <v>13</v>
      </c>
      <c r="B187" s="23" t="s">
        <v>133</v>
      </c>
      <c r="C187" s="24">
        <v>950</v>
      </c>
      <c r="D187" s="24">
        <v>2</v>
      </c>
      <c r="F187" s="37">
        <v>57.89</v>
      </c>
      <c r="G187" s="37">
        <v>1.1599999999999999</v>
      </c>
      <c r="H187" s="37">
        <v>16.48</v>
      </c>
      <c r="I187" s="37">
        <v>6.1</v>
      </c>
      <c r="J187" s="37">
        <v>0.09</v>
      </c>
      <c r="K187" s="37">
        <v>2.1</v>
      </c>
      <c r="L187" s="37">
        <v>5.25</v>
      </c>
      <c r="M187" s="37">
        <v>3.71</v>
      </c>
      <c r="N187" s="37">
        <v>2.02</v>
      </c>
      <c r="O187" s="37"/>
      <c r="P187" s="37"/>
      <c r="Q187" s="37">
        <v>5.2000000000000171</v>
      </c>
      <c r="S187" s="37">
        <v>42.76</v>
      </c>
      <c r="T187" s="37">
        <v>2.84</v>
      </c>
      <c r="U187" s="37">
        <v>11.61</v>
      </c>
      <c r="V187" s="37">
        <v>10.62</v>
      </c>
      <c r="W187" s="37">
        <v>0.19</v>
      </c>
      <c r="X187" s="37">
        <v>15.65</v>
      </c>
      <c r="Y187" s="37">
        <v>11.21</v>
      </c>
      <c r="Z187" s="37">
        <v>2.17</v>
      </c>
      <c r="AA187" s="37">
        <v>0.54</v>
      </c>
      <c r="AB187" s="37"/>
      <c r="AD187" s="38">
        <f t="shared" si="297"/>
        <v>6.8974745341255383</v>
      </c>
      <c r="AE187" s="39"/>
      <c r="AF187" s="58">
        <f t="shared" si="298"/>
        <v>0.23361441365945643</v>
      </c>
      <c r="AG187" s="38">
        <f t="shared" si="299"/>
        <v>2.7</v>
      </c>
      <c r="AH187" s="38">
        <f t="shared" si="300"/>
        <v>3.2305930667133413</v>
      </c>
      <c r="AI187" s="38">
        <f t="shared" si="301"/>
        <v>5.058767402480802</v>
      </c>
      <c r="AJ187" s="39"/>
      <c r="AK187" s="40">
        <f t="shared" si="302"/>
        <v>959.08626137439046</v>
      </c>
      <c r="AL187" s="40">
        <f t="shared" si="303"/>
        <v>951.55020890846879</v>
      </c>
      <c r="AM187" s="40">
        <f t="shared" si="304"/>
        <v>944.52688992310186</v>
      </c>
      <c r="AN187" s="40">
        <f t="shared" si="305"/>
        <v>897.50138415871436</v>
      </c>
      <c r="AO187" s="40">
        <f t="shared" si="306"/>
        <v>1000.0342643127714</v>
      </c>
      <c r="AP187" s="40">
        <f t="shared" si="307"/>
        <v>968.67373060120599</v>
      </c>
      <c r="AQ187" s="41"/>
      <c r="AR187" s="40">
        <f t="shared" si="308"/>
        <v>925.46581628146839</v>
      </c>
      <c r="AS187" s="40">
        <f t="shared" si="309"/>
        <v>972.65915615730137</v>
      </c>
      <c r="AT187" s="41"/>
      <c r="AU187" s="38">
        <f t="shared" si="310"/>
        <v>4.3621924578069615</v>
      </c>
      <c r="AV187" s="38">
        <f t="shared" si="311"/>
        <v>3.4972297649608621</v>
      </c>
      <c r="AW187" s="38">
        <f t="shared" si="312"/>
        <v>3.9627107018522842</v>
      </c>
      <c r="AX187" s="38">
        <f t="shared" si="313"/>
        <v>3.5096373200495266</v>
      </c>
      <c r="AY187" s="38">
        <f t="shared" si="314"/>
        <v>4.9916846802034742</v>
      </c>
      <c r="AZ187" s="38">
        <f t="shared" si="315"/>
        <v>2.3037511982090555</v>
      </c>
      <c r="BA187" s="39"/>
      <c r="BB187" s="42">
        <f t="shared" si="316"/>
        <v>0.27571809009006276</v>
      </c>
      <c r="BC187" s="42" t="str">
        <f t="shared" si="317"/>
        <v>NO</v>
      </c>
      <c r="BD187" s="38">
        <f t="shared" si="318"/>
        <v>6.1533248886107508</v>
      </c>
      <c r="BE187" s="38">
        <f t="shared" si="319"/>
        <v>5.1289620045120534</v>
      </c>
      <c r="BF187" s="38">
        <f t="shared" si="320"/>
        <v>5.0371829896743137</v>
      </c>
      <c r="BG187" s="38">
        <f t="shared" si="321"/>
        <v>6.534940829376664</v>
      </c>
      <c r="BH187" s="38">
        <f t="shared" si="322"/>
        <v>5.0112056220324996</v>
      </c>
      <c r="BI187" s="38">
        <f t="shared" si="323"/>
        <v>-1.6214474683267639</v>
      </c>
      <c r="BJ187" s="38">
        <f t="shared" si="324"/>
        <v>6.5433248886107513</v>
      </c>
      <c r="BK187" s="38">
        <f t="shared" si="325"/>
        <v>6.5226096361405901</v>
      </c>
      <c r="BL187" s="24"/>
      <c r="BM187" s="24">
        <f t="shared" si="326"/>
        <v>0.96347964443290512</v>
      </c>
      <c r="BN187" s="24">
        <f t="shared" si="327"/>
        <v>1.4522000831259357E-2</v>
      </c>
      <c r="BO187" s="24">
        <f t="shared" si="328"/>
        <v>0.1616304273202499</v>
      </c>
      <c r="BP187" s="24">
        <f t="shared" si="329"/>
        <v>0</v>
      </c>
      <c r="BQ187" s="24">
        <f t="shared" si="330"/>
        <v>8.4903349367539627E-2</v>
      </c>
      <c r="BR187" s="24">
        <f t="shared" si="331"/>
        <v>1.2687224669603525E-3</v>
      </c>
      <c r="BS187" s="24">
        <f t="shared" si="332"/>
        <v>5.210349242266353E-2</v>
      </c>
      <c r="BT187" s="24">
        <f t="shared" si="333"/>
        <v>9.3620602952348003E-2</v>
      </c>
      <c r="BU187" s="24">
        <f t="shared" si="334"/>
        <v>5.9859081074365626E-2</v>
      </c>
      <c r="BV187" s="24">
        <f t="shared" si="335"/>
        <v>2.1444647331096862E-2</v>
      </c>
      <c r="BW187" s="24">
        <f t="shared" si="336"/>
        <v>0</v>
      </c>
      <c r="BX187" s="24">
        <f t="shared" si="337"/>
        <v>0.2886662951013339</v>
      </c>
      <c r="BY187" s="23">
        <f t="shared" si="338"/>
        <v>1.7414982633007221</v>
      </c>
      <c r="BZ187" s="23">
        <f t="shared" si="339"/>
        <v>1.695766123925101</v>
      </c>
      <c r="CA187" s="24">
        <f t="shared" si="340"/>
        <v>0.55324754823860045</v>
      </c>
      <c r="CB187" s="24">
        <f t="shared" si="341"/>
        <v>8.3387971939376526E-3</v>
      </c>
      <c r="CC187" s="24">
        <f t="shared" si="342"/>
        <v>9.28111332215205E-2</v>
      </c>
      <c r="CD187" s="24">
        <f t="shared" si="343"/>
        <v>0</v>
      </c>
      <c r="CE187" s="24">
        <f t="shared" si="344"/>
        <v>4.8753048542591916E-2</v>
      </c>
      <c r="CF187" s="24">
        <f t="shared" si="345"/>
        <v>7.2852353269402563E-4</v>
      </c>
      <c r="CG187" s="24">
        <f t="shared" si="346"/>
        <v>2.9918773690827561E-2</v>
      </c>
      <c r="CH187" s="24">
        <f t="shared" si="347"/>
        <v>5.3758654214736697E-2</v>
      </c>
      <c r="CI187" s="24">
        <f t="shared" si="348"/>
        <v>3.4372173855007258E-2</v>
      </c>
      <c r="CJ187" s="24">
        <f t="shared" si="349"/>
        <v>1.2313906814039583E-2</v>
      </c>
      <c r="CK187" s="24">
        <f t="shared" si="350"/>
        <v>0</v>
      </c>
      <c r="CL187" s="24">
        <f t="shared" si="351"/>
        <v>0.16575744069604448</v>
      </c>
      <c r="CM187" s="23">
        <f t="shared" si="352"/>
        <v>0.99999999999999989</v>
      </c>
      <c r="CN187" s="23">
        <f t="shared" si="353"/>
        <v>0.83424255930395541</v>
      </c>
      <c r="CP187">
        <f t="shared" si="354"/>
        <v>0.56816776254663548</v>
      </c>
      <c r="CQ187">
        <f t="shared" si="355"/>
        <v>8.5636814100555573E-3</v>
      </c>
      <c r="CR187">
        <f t="shared" si="356"/>
        <v>0.19062820637804986</v>
      </c>
      <c r="CS187">
        <f t="shared" si="357"/>
        <v>0</v>
      </c>
      <c r="CT187">
        <f t="shared" si="358"/>
        <v>5.0067841413778388E-2</v>
      </c>
      <c r="CU187">
        <f t="shared" si="359"/>
        <v>7.4817066402040576E-4</v>
      </c>
      <c r="CV187">
        <f t="shared" si="360"/>
        <v>3.0725635857179589E-2</v>
      </c>
      <c r="CW187">
        <f t="shared" si="361"/>
        <v>5.5208440380710815E-2</v>
      </c>
      <c r="CX187">
        <f t="shared" si="362"/>
        <v>7.0598274408045072E-2</v>
      </c>
      <c r="CY187">
        <f t="shared" si="363"/>
        <v>2.5291986941524767E-2</v>
      </c>
      <c r="CZ187">
        <f t="shared" si="364"/>
        <v>0</v>
      </c>
      <c r="DA187" s="23">
        <f t="shared" si="365"/>
        <v>1</v>
      </c>
      <c r="DB187" s="23">
        <f t="shared" si="366"/>
        <v>0.71166677484800522</v>
      </c>
      <c r="DC187" s="23">
        <f t="shared" si="367"/>
        <v>3.555386410411774E-2</v>
      </c>
      <c r="DD187" s="23">
        <f t="shared" si="368"/>
        <v>0.11386706681966634</v>
      </c>
      <c r="DE187" s="23">
        <f t="shared" si="369"/>
        <v>0</v>
      </c>
      <c r="DF187" s="23">
        <f t="shared" si="370"/>
        <v>0.14781533939070016</v>
      </c>
      <c r="DG187" s="23">
        <f t="shared" si="371"/>
        <v>2.6784140969162997E-3</v>
      </c>
      <c r="DH187" s="23">
        <f t="shared" si="372"/>
        <v>0.38829507448318296</v>
      </c>
      <c r="DI187" s="23">
        <f t="shared" si="373"/>
        <v>0.19990227792301357</v>
      </c>
      <c r="DJ187" s="23">
        <f t="shared" si="374"/>
        <v>3.5011915345383671E-2</v>
      </c>
      <c r="DK187" s="23">
        <f t="shared" si="375"/>
        <v>5.7327275043526273E-3</v>
      </c>
      <c r="DL187" s="23">
        <f t="shared" si="376"/>
        <v>1.6405234545153384</v>
      </c>
      <c r="DM187" s="23">
        <f t="shared" si="377"/>
        <v>0.71166677484800522</v>
      </c>
      <c r="DN187" s="23">
        <f t="shared" si="378"/>
        <v>3.555386410411774E-2</v>
      </c>
      <c r="DO187" s="23">
        <f t="shared" si="379"/>
        <v>0.22773413363933268</v>
      </c>
      <c r="DP187" s="23">
        <f t="shared" si="380"/>
        <v>0</v>
      </c>
      <c r="DR187" s="23">
        <f t="shared" si="381"/>
        <v>0.14781533939070016</v>
      </c>
      <c r="DS187" s="23">
        <f t="shared" si="382"/>
        <v>2.6784140969162997E-3</v>
      </c>
      <c r="DT187" s="23">
        <f t="shared" si="383"/>
        <v>0.38829507448318296</v>
      </c>
      <c r="DU187" s="23">
        <f t="shared" si="384"/>
        <v>0.19990227792301357</v>
      </c>
      <c r="DV187" s="23">
        <f t="shared" si="385"/>
        <v>7.0023830690767341E-2</v>
      </c>
      <c r="DW187" s="23">
        <f t="shared" si="386"/>
        <v>1.1465455008705255E-2</v>
      </c>
      <c r="DY187" s="23">
        <f t="shared" si="387"/>
        <v>1.4233335496960104</v>
      </c>
      <c r="DZ187" s="23">
        <f t="shared" si="388"/>
        <v>7.1107728208235479E-2</v>
      </c>
      <c r="EA187" s="23">
        <f t="shared" si="389"/>
        <v>0.341601200458999</v>
      </c>
      <c r="EB187" s="23">
        <f t="shared" si="390"/>
        <v>0</v>
      </c>
      <c r="ED187" s="23">
        <f t="shared" si="391"/>
        <v>0.14781533939070016</v>
      </c>
      <c r="EE187" s="23">
        <f t="shared" si="392"/>
        <v>2.6784140969162997E-3</v>
      </c>
      <c r="EF187" s="23">
        <f t="shared" si="393"/>
        <v>0.38829507448318296</v>
      </c>
      <c r="EG187" s="23">
        <f t="shared" si="394"/>
        <v>0.19990227792301357</v>
      </c>
      <c r="EH187" s="23">
        <f t="shared" si="395"/>
        <v>3.5011915345383671E-2</v>
      </c>
      <c r="EI187" s="23">
        <f t="shared" si="396"/>
        <v>5.7327275043526273E-3</v>
      </c>
      <c r="EJ187" s="23">
        <f t="shared" si="397"/>
        <v>2.6154782271067947</v>
      </c>
      <c r="EK187" s="23">
        <f t="shared" si="398"/>
        <v>8.7938028929578493</v>
      </c>
      <c r="EL187" s="83">
        <f t="shared" si="443"/>
        <v>0.72428190990993713</v>
      </c>
      <c r="EM187" s="24">
        <f t="shared" si="399"/>
        <v>6.2582573434803708</v>
      </c>
      <c r="EN187" s="24">
        <f t="shared" si="400"/>
        <v>0.31265367301462083</v>
      </c>
      <c r="EO187" s="24">
        <f t="shared" si="401"/>
        <v>2.002649083222813</v>
      </c>
      <c r="EP187" s="24">
        <f t="shared" si="402"/>
        <v>0</v>
      </c>
      <c r="EQ187" s="24"/>
      <c r="ER187" s="24">
        <f t="shared" si="403"/>
        <v>1.2998589591574854</v>
      </c>
      <c r="ES187" s="24">
        <f t="shared" si="404"/>
        <v>2.3553445634001642E-2</v>
      </c>
      <c r="ET187" s="24">
        <f t="shared" si="405"/>
        <v>3.414590349311498</v>
      </c>
      <c r="EU187" s="24">
        <f t="shared" si="406"/>
        <v>1.7579012299082608</v>
      </c>
      <c r="EV187" s="24">
        <f t="shared" si="407"/>
        <v>0.61577576490446051</v>
      </c>
      <c r="EW187" s="24">
        <f t="shared" si="408"/>
        <v>0.10082495142463033</v>
      </c>
      <c r="EX187" s="23">
        <f t="shared" si="409"/>
        <v>15.069464083729049</v>
      </c>
      <c r="EY187" s="23">
        <f t="shared" si="410"/>
        <v>15.78606480005814</v>
      </c>
      <c r="EZ187" s="23">
        <f t="shared" si="411"/>
        <v>13.311562853820789</v>
      </c>
      <c r="FA187" s="23" t="str">
        <f t="shared" si="412"/>
        <v>Good</v>
      </c>
      <c r="FB187" s="23">
        <f t="shared" si="413"/>
        <v>108.53055764542825</v>
      </c>
      <c r="FC187" s="23">
        <f t="shared" si="414"/>
        <v>0.22457367975282716</v>
      </c>
      <c r="FE187" s="23">
        <f t="shared" si="415"/>
        <v>-11.703886555323706</v>
      </c>
      <c r="FF187" s="23">
        <f t="shared" si="416"/>
        <v>8.2812658013748264E-2</v>
      </c>
      <c r="FG187" s="80">
        <f t="shared" si="417"/>
        <v>9.2349380174474791E-2</v>
      </c>
      <c r="FH187" s="80">
        <f t="shared" si="418"/>
        <v>1.2075095789830106</v>
      </c>
      <c r="FI187" s="23">
        <f t="shared" si="419"/>
        <v>6.2582573434803708</v>
      </c>
      <c r="FJ187" s="23">
        <f t="shared" si="420"/>
        <v>1.7417426565196292</v>
      </c>
      <c r="FK187" s="23">
        <f t="shared" si="421"/>
        <v>0</v>
      </c>
      <c r="FL187" s="24">
        <f t="shared" si="422"/>
        <v>8</v>
      </c>
      <c r="FM187" s="23">
        <f t="shared" si="423"/>
        <v>0.26090642670318376</v>
      </c>
      <c r="FN187" s="23">
        <f t="shared" si="424"/>
        <v>0</v>
      </c>
      <c r="FO187" s="23">
        <f t="shared" si="425"/>
        <v>9.2349380174474791E-2</v>
      </c>
      <c r="FP187" s="23">
        <f t="shared" si="426"/>
        <v>0.31265367301462083</v>
      </c>
      <c r="FQ187" s="23">
        <f t="shared" si="427"/>
        <v>0.66590947989227933</v>
      </c>
      <c r="FR187" s="23">
        <f t="shared" si="428"/>
        <v>3.414590349311498</v>
      </c>
      <c r="FS187" s="23">
        <f t="shared" si="429"/>
        <v>4.0804998292037773</v>
      </c>
      <c r="FT187" s="23">
        <f t="shared" si="430"/>
        <v>0.9195001707962227</v>
      </c>
      <c r="FU187" s="23">
        <f t="shared" si="431"/>
        <v>5</v>
      </c>
      <c r="FV187" s="23">
        <f t="shared" si="432"/>
        <v>0</v>
      </c>
      <c r="FW187" s="23">
        <f t="shared" si="433"/>
        <v>5</v>
      </c>
      <c r="FX187" s="24">
        <f t="shared" si="434"/>
        <v>0</v>
      </c>
      <c r="FY187" s="24">
        <f t="shared" si="435"/>
        <v>0.28800940818678789</v>
      </c>
      <c r="FZ187" s="24">
        <f t="shared" si="436"/>
        <v>2.3553445634001642E-2</v>
      </c>
      <c r="GA187" s="74">
        <f t="shared" si="437"/>
        <v>0.31156285382078952</v>
      </c>
      <c r="GB187" s="74">
        <f t="shared" si="438"/>
        <v>0.31156285382078952</v>
      </c>
      <c r="GC187" s="23">
        <f t="shared" si="439"/>
        <v>1.6884371461792105</v>
      </c>
      <c r="GD187" s="23">
        <f t="shared" si="440"/>
        <v>0</v>
      </c>
      <c r="GE187" s="74">
        <f t="shared" si="441"/>
        <v>2</v>
      </c>
      <c r="GG187" s="24" t="str">
        <f t="shared" si="442"/>
        <v>CALCIC</v>
      </c>
      <c r="GH187" s="83">
        <f t="shared" si="444"/>
        <v>0.72428190990993713</v>
      </c>
    </row>
    <row r="188" spans="1:190" s="23" customFormat="1" ht="18" customHeight="1" x14ac:dyDescent="0.2">
      <c r="A188" s="23" t="s">
        <v>13</v>
      </c>
      <c r="B188" s="23" t="s">
        <v>133</v>
      </c>
      <c r="C188" s="24">
        <v>950</v>
      </c>
      <c r="D188" s="24">
        <v>2</v>
      </c>
      <c r="F188" s="37">
        <v>62.79</v>
      </c>
      <c r="G188" s="37">
        <v>0.47</v>
      </c>
      <c r="H188" s="37">
        <v>15.85</v>
      </c>
      <c r="I188" s="37">
        <v>4.22</v>
      </c>
      <c r="J188" s="37">
        <v>7.0000000000000007E-2</v>
      </c>
      <c r="K188" s="37">
        <v>1.18</v>
      </c>
      <c r="L188" s="37">
        <v>3.8</v>
      </c>
      <c r="M188" s="37">
        <v>3.47</v>
      </c>
      <c r="N188" s="37">
        <v>2.5</v>
      </c>
      <c r="O188" s="37"/>
      <c r="P188" s="37"/>
      <c r="Q188" s="37">
        <v>5.6500000000000057</v>
      </c>
      <c r="S188" s="37">
        <v>43.46</v>
      </c>
      <c r="T188" s="37">
        <v>2.17</v>
      </c>
      <c r="U188" s="37">
        <v>10.71</v>
      </c>
      <c r="V188" s="37">
        <v>12.01</v>
      </c>
      <c r="W188" s="37">
        <v>0.15</v>
      </c>
      <c r="X188" s="37">
        <v>14.95</v>
      </c>
      <c r="Y188" s="37">
        <v>10.96</v>
      </c>
      <c r="Z188" s="37">
        <v>1.85</v>
      </c>
      <c r="AA188" s="37">
        <v>0.49</v>
      </c>
      <c r="AB188" s="37"/>
      <c r="AD188" s="38">
        <f t="shared" si="297"/>
        <v>6.0939129665115246</v>
      </c>
      <c r="AE188" s="39"/>
      <c r="AF188" s="58">
        <f t="shared" si="298"/>
        <v>0.22463186926405557</v>
      </c>
      <c r="AG188" s="38">
        <f t="shared" si="299"/>
        <v>2.1</v>
      </c>
      <c r="AH188" s="38">
        <f t="shared" si="300"/>
        <v>3.0416688986121994</v>
      </c>
      <c r="AI188" s="38">
        <f t="shared" si="301"/>
        <v>4.4395773370306362</v>
      </c>
      <c r="AJ188" s="39"/>
      <c r="AK188" s="40">
        <f t="shared" si="302"/>
        <v>906.25388520910008</v>
      </c>
      <c r="AL188" s="40">
        <f t="shared" si="303"/>
        <v>899.68009368360106</v>
      </c>
      <c r="AM188" s="40">
        <f t="shared" si="304"/>
        <v>913.66318886474073</v>
      </c>
      <c r="AN188" s="40">
        <f t="shared" si="305"/>
        <v>855.92310318443913</v>
      </c>
      <c r="AO188" s="40">
        <f t="shared" si="306"/>
        <v>925.07253764388759</v>
      </c>
      <c r="AP188" s="40">
        <f t="shared" si="307"/>
        <v>915.97984731576287</v>
      </c>
      <c r="AQ188" s="41"/>
      <c r="AR188" s="40">
        <f t="shared" si="308"/>
        <v>911.72790044037527</v>
      </c>
      <c r="AS188" s="40">
        <f t="shared" si="309"/>
        <v>936.27476953263715</v>
      </c>
      <c r="AT188" s="41"/>
      <c r="AU188" s="38">
        <f t="shared" si="310"/>
        <v>2.835494574891448</v>
      </c>
      <c r="AV188" s="38">
        <f t="shared" si="311"/>
        <v>2.7752907655366812</v>
      </c>
      <c r="AW188" s="38">
        <f t="shared" si="312"/>
        <v>3.0962767218615546</v>
      </c>
      <c r="AX188" s="38">
        <f t="shared" si="313"/>
        <v>0.45794753129058452</v>
      </c>
      <c r="AY188" s="38">
        <f t="shared" si="314"/>
        <v>3.9245445243647583</v>
      </c>
      <c r="AZ188" s="38">
        <f t="shared" si="315"/>
        <v>1.9454831441356577</v>
      </c>
      <c r="BA188" s="39"/>
      <c r="BB188" s="42">
        <f t="shared" si="316"/>
        <v>0.31065872046102516</v>
      </c>
      <c r="BC188" s="42" t="str">
        <f t="shared" si="317"/>
        <v>NO</v>
      </c>
      <c r="BD188" s="38">
        <f t="shared" si="318"/>
        <v>5.4755179559337943</v>
      </c>
      <c r="BE188" s="38">
        <f t="shared" si="319"/>
        <v>4.4588486601671713</v>
      </c>
      <c r="BF188" s="38">
        <f t="shared" si="320"/>
        <v>4.1264305043819309</v>
      </c>
      <c r="BG188" s="38">
        <f t="shared" si="321"/>
        <v>5.7749346464148292</v>
      </c>
      <c r="BH188" s="38">
        <f t="shared" si="322"/>
        <v>4.4412009848111227</v>
      </c>
      <c r="BI188" s="38">
        <f t="shared" si="323"/>
        <v>-2.0318095886014218</v>
      </c>
      <c r="BJ188" s="38">
        <f t="shared" si="324"/>
        <v>5.8655179559337949</v>
      </c>
      <c r="BK188" s="38">
        <f t="shared" si="325"/>
        <v>5.8811859781798912</v>
      </c>
      <c r="BL188" s="24"/>
      <c r="BM188" s="24">
        <f t="shared" si="326"/>
        <v>1.0450317304187617</v>
      </c>
      <c r="BN188" s="24">
        <f t="shared" si="327"/>
        <v>5.8839141299068089E-3</v>
      </c>
      <c r="BO188" s="24">
        <f t="shared" si="328"/>
        <v>0.15545159423701219</v>
      </c>
      <c r="BP188" s="24">
        <f t="shared" si="329"/>
        <v>0</v>
      </c>
      <c r="BQ188" s="24">
        <f t="shared" si="330"/>
        <v>5.8736415464101188E-2</v>
      </c>
      <c r="BR188" s="24">
        <f t="shared" si="331"/>
        <v>9.8678414096916309E-4</v>
      </c>
      <c r="BS188" s="24">
        <f t="shared" si="332"/>
        <v>2.9277200504163315E-2</v>
      </c>
      <c r="BT188" s="24">
        <f t="shared" si="333"/>
        <v>6.7763484041699504E-2</v>
      </c>
      <c r="BU188" s="24">
        <f t="shared" si="334"/>
        <v>5.5986795506212599E-2</v>
      </c>
      <c r="BV188" s="24">
        <f t="shared" si="335"/>
        <v>2.654040511274364E-2</v>
      </c>
      <c r="BW188" s="24">
        <f t="shared" si="336"/>
        <v>0</v>
      </c>
      <c r="BX188" s="24">
        <f t="shared" si="337"/>
        <v>0.31364703217741019</v>
      </c>
      <c r="BY188" s="23">
        <f t="shared" si="338"/>
        <v>1.7593053557329803</v>
      </c>
      <c r="BZ188" s="23">
        <f t="shared" si="339"/>
        <v>1.6836371184115384</v>
      </c>
      <c r="CA188" s="24">
        <f t="shared" si="340"/>
        <v>0.59400247206282708</v>
      </c>
      <c r="CB188" s="24">
        <f t="shared" si="341"/>
        <v>3.3444530312677816E-3</v>
      </c>
      <c r="CC188" s="24">
        <f t="shared" si="342"/>
        <v>8.8359643611865379E-2</v>
      </c>
      <c r="CD188" s="24">
        <f t="shared" si="343"/>
        <v>0</v>
      </c>
      <c r="CE188" s="24">
        <f t="shared" si="344"/>
        <v>3.3386140315380217E-2</v>
      </c>
      <c r="CF188" s="24">
        <f t="shared" si="345"/>
        <v>5.6089418346483614E-4</v>
      </c>
      <c r="CG188" s="24">
        <f t="shared" si="346"/>
        <v>1.6641341088833063E-2</v>
      </c>
      <c r="CH188" s="24">
        <f t="shared" si="347"/>
        <v>3.8517181693832316E-2</v>
      </c>
      <c r="CI188" s="24">
        <f t="shared" si="348"/>
        <v>3.1823239396032411E-2</v>
      </c>
      <c r="CJ188" s="24">
        <f t="shared" si="349"/>
        <v>1.5085729732054444E-2</v>
      </c>
      <c r="CK188" s="24">
        <f t="shared" si="350"/>
        <v>0</v>
      </c>
      <c r="CL188" s="24">
        <f t="shared" si="351"/>
        <v>0.17827890488444245</v>
      </c>
      <c r="CM188" s="23">
        <f t="shared" si="352"/>
        <v>1</v>
      </c>
      <c r="CN188" s="23">
        <f t="shared" si="353"/>
        <v>0.82172109511555758</v>
      </c>
      <c r="CP188">
        <f t="shared" si="354"/>
        <v>0.62069891367370078</v>
      </c>
      <c r="CQ188">
        <f t="shared" si="355"/>
        <v>3.494763845226997E-3</v>
      </c>
      <c r="CR188">
        <f t="shared" si="356"/>
        <v>0.18466163823196788</v>
      </c>
      <c r="CS188">
        <f t="shared" si="357"/>
        <v>0</v>
      </c>
      <c r="CT188">
        <f t="shared" si="358"/>
        <v>3.4886624214793535E-2</v>
      </c>
      <c r="CU188">
        <f t="shared" si="359"/>
        <v>5.8610262875420844E-4</v>
      </c>
      <c r="CV188">
        <f t="shared" si="360"/>
        <v>1.7389258162581665E-2</v>
      </c>
      <c r="CW188">
        <f t="shared" si="361"/>
        <v>4.0248271614272996E-2</v>
      </c>
      <c r="CX188">
        <f t="shared" si="362"/>
        <v>6.6506962686869814E-2</v>
      </c>
      <c r="CY188">
        <f t="shared" si="363"/>
        <v>3.152746494183227E-2</v>
      </c>
      <c r="CZ188">
        <f t="shared" si="364"/>
        <v>0</v>
      </c>
      <c r="DA188" s="23">
        <f t="shared" si="365"/>
        <v>1.0000000000000002</v>
      </c>
      <c r="DB188" s="23">
        <f t="shared" si="366"/>
        <v>0.72331707284598479</v>
      </c>
      <c r="DC188" s="23">
        <f t="shared" si="367"/>
        <v>2.7166156727442076E-2</v>
      </c>
      <c r="DD188" s="23">
        <f t="shared" si="368"/>
        <v>0.10504016241504105</v>
      </c>
      <c r="DE188" s="23">
        <f t="shared" si="369"/>
        <v>0</v>
      </c>
      <c r="DF188" s="23">
        <f t="shared" si="370"/>
        <v>0.16716216818100837</v>
      </c>
      <c r="DG188" s="23">
        <f t="shared" si="371"/>
        <v>2.1145374449339205E-3</v>
      </c>
      <c r="DH188" s="23">
        <f t="shared" si="372"/>
        <v>0.37092724367562846</v>
      </c>
      <c r="DI188" s="23">
        <f t="shared" si="373"/>
        <v>0.19544415397290177</v>
      </c>
      <c r="DJ188" s="23">
        <f t="shared" si="374"/>
        <v>2.9848867921179627E-2</v>
      </c>
      <c r="DK188" s="23">
        <f t="shared" si="375"/>
        <v>5.2019194020977537E-3</v>
      </c>
      <c r="DL188" s="23">
        <f t="shared" si="376"/>
        <v>1.6262222825862176</v>
      </c>
      <c r="DM188" s="23">
        <f t="shared" si="377"/>
        <v>0.72331707284598479</v>
      </c>
      <c r="DN188" s="23">
        <f t="shared" si="378"/>
        <v>2.7166156727442076E-2</v>
      </c>
      <c r="DO188" s="23">
        <f t="shared" si="379"/>
        <v>0.2100803248300821</v>
      </c>
      <c r="DP188" s="23">
        <f t="shared" si="380"/>
        <v>0</v>
      </c>
      <c r="DR188" s="23">
        <f t="shared" si="381"/>
        <v>0.16716216818100837</v>
      </c>
      <c r="DS188" s="23">
        <f t="shared" si="382"/>
        <v>2.1145374449339205E-3</v>
      </c>
      <c r="DT188" s="23">
        <f t="shared" si="383"/>
        <v>0.37092724367562846</v>
      </c>
      <c r="DU188" s="23">
        <f t="shared" si="384"/>
        <v>0.19544415397290177</v>
      </c>
      <c r="DV188" s="23">
        <f t="shared" si="385"/>
        <v>5.9697735842359254E-2</v>
      </c>
      <c r="DW188" s="23">
        <f t="shared" si="386"/>
        <v>1.0403838804195507E-2</v>
      </c>
      <c r="DY188" s="23">
        <f t="shared" si="387"/>
        <v>1.4466341456919696</v>
      </c>
      <c r="DZ188" s="23">
        <f t="shared" si="388"/>
        <v>5.4332313454884151E-2</v>
      </c>
      <c r="EA188" s="23">
        <f t="shared" si="389"/>
        <v>0.31512048724512315</v>
      </c>
      <c r="EB188" s="23">
        <f t="shared" si="390"/>
        <v>0</v>
      </c>
      <c r="ED188" s="23">
        <f t="shared" si="391"/>
        <v>0.16716216818100837</v>
      </c>
      <c r="EE188" s="23">
        <f t="shared" si="392"/>
        <v>2.1145374449339205E-3</v>
      </c>
      <c r="EF188" s="23">
        <f t="shared" si="393"/>
        <v>0.37092724367562846</v>
      </c>
      <c r="EG188" s="23">
        <f t="shared" si="394"/>
        <v>0.19544415397290177</v>
      </c>
      <c r="EH188" s="23">
        <f t="shared" si="395"/>
        <v>2.9848867921179627E-2</v>
      </c>
      <c r="EI188" s="23">
        <f t="shared" si="396"/>
        <v>5.2019194020977537E-3</v>
      </c>
      <c r="EJ188" s="23">
        <f t="shared" si="397"/>
        <v>2.5867858369897263</v>
      </c>
      <c r="EK188" s="23">
        <f t="shared" si="398"/>
        <v>8.8913429442482865</v>
      </c>
      <c r="EL188" s="83">
        <f t="shared" si="443"/>
        <v>0.68934127953897484</v>
      </c>
      <c r="EM188" s="24">
        <f t="shared" si="399"/>
        <v>6.4312601521034711</v>
      </c>
      <c r="EN188" s="24">
        <f t="shared" si="400"/>
        <v>0.24154361594088522</v>
      </c>
      <c r="EO188" s="24">
        <f t="shared" si="401"/>
        <v>1.8678962139033386</v>
      </c>
      <c r="EP188" s="24">
        <f t="shared" si="402"/>
        <v>0</v>
      </c>
      <c r="EQ188" s="24"/>
      <c r="ER188" s="24">
        <f t="shared" si="403"/>
        <v>1.4862961646014543</v>
      </c>
      <c r="ES188" s="24">
        <f t="shared" si="404"/>
        <v>1.8801077591362014E-2</v>
      </c>
      <c r="ET188" s="24">
        <f t="shared" si="405"/>
        <v>3.298041330884764</v>
      </c>
      <c r="EU188" s="24">
        <f t="shared" si="406"/>
        <v>1.7377609994215359</v>
      </c>
      <c r="EV188" s="24">
        <f t="shared" si="407"/>
        <v>0.53079304236955904</v>
      </c>
      <c r="EW188" s="24">
        <f t="shared" si="408"/>
        <v>9.2504098744780258E-2</v>
      </c>
      <c r="EX188" s="23">
        <f t="shared" si="409"/>
        <v>15.081599554446811</v>
      </c>
      <c r="EY188" s="23">
        <f t="shared" si="410"/>
        <v>15.70489669556115</v>
      </c>
      <c r="EZ188" s="23">
        <f t="shared" si="411"/>
        <v>13.343838555025275</v>
      </c>
      <c r="FA188" s="23" t="str">
        <f t="shared" si="412"/>
        <v>Good</v>
      </c>
      <c r="FB188" s="23">
        <f t="shared" si="413"/>
        <v>184.77261798529904</v>
      </c>
      <c r="FC188" s="23">
        <f t="shared" si="414"/>
        <v>0.17895286002199118</v>
      </c>
      <c r="FE188" s="23">
        <f t="shared" si="415"/>
        <v>-12.642837245414768</v>
      </c>
      <c r="FF188" s="23">
        <f t="shared" si="416"/>
        <v>8.1145715417377293E-2</v>
      </c>
      <c r="FG188" s="80">
        <f t="shared" si="417"/>
        <v>0.10376620045462236</v>
      </c>
      <c r="FH188" s="80">
        <f t="shared" si="418"/>
        <v>1.382529964146832</v>
      </c>
      <c r="FI188" s="23">
        <f t="shared" si="419"/>
        <v>6.4312601521034711</v>
      </c>
      <c r="FJ188" s="23">
        <f t="shared" si="420"/>
        <v>1.5687398478965289</v>
      </c>
      <c r="FK188" s="23">
        <f t="shared" si="421"/>
        <v>0</v>
      </c>
      <c r="FL188" s="24">
        <f t="shared" si="422"/>
        <v>8</v>
      </c>
      <c r="FM188" s="23">
        <f t="shared" si="423"/>
        <v>0.29915636600680973</v>
      </c>
      <c r="FN188" s="23">
        <f t="shared" si="424"/>
        <v>0</v>
      </c>
      <c r="FO188" s="23">
        <f t="shared" si="425"/>
        <v>0.10376620045462236</v>
      </c>
      <c r="FP188" s="23">
        <f t="shared" si="426"/>
        <v>0.24154361594088522</v>
      </c>
      <c r="FQ188" s="23">
        <f t="shared" si="427"/>
        <v>0.64446618240231734</v>
      </c>
      <c r="FR188" s="23">
        <f t="shared" si="428"/>
        <v>3.298041330884764</v>
      </c>
      <c r="FS188" s="23">
        <f t="shared" si="429"/>
        <v>3.9425075132870813</v>
      </c>
      <c r="FT188" s="23">
        <f t="shared" si="430"/>
        <v>1.0574924867129187</v>
      </c>
      <c r="FU188" s="23">
        <f t="shared" si="431"/>
        <v>5</v>
      </c>
      <c r="FV188" s="23">
        <f t="shared" si="432"/>
        <v>0</v>
      </c>
      <c r="FW188" s="23">
        <f t="shared" si="433"/>
        <v>5</v>
      </c>
      <c r="FX188" s="24">
        <f t="shared" si="434"/>
        <v>0</v>
      </c>
      <c r="FY188" s="24">
        <f t="shared" si="435"/>
        <v>0.32503747743391331</v>
      </c>
      <c r="FZ188" s="24">
        <f t="shared" si="436"/>
        <v>1.8801077591362014E-2</v>
      </c>
      <c r="GA188" s="74">
        <f t="shared" si="437"/>
        <v>0.34383855502527533</v>
      </c>
      <c r="GB188" s="74">
        <f t="shared" si="438"/>
        <v>0.34383855502527533</v>
      </c>
      <c r="GC188" s="23">
        <f t="shared" si="439"/>
        <v>1.6561614449747246</v>
      </c>
      <c r="GD188" s="23">
        <f t="shared" si="440"/>
        <v>0</v>
      </c>
      <c r="GE188" s="74">
        <f t="shared" si="441"/>
        <v>2</v>
      </c>
      <c r="GG188" s="24" t="str">
        <f t="shared" si="442"/>
        <v>CALCIC</v>
      </c>
      <c r="GH188" s="83">
        <f t="shared" si="444"/>
        <v>0.68934127953897484</v>
      </c>
    </row>
    <row r="189" spans="1:190" s="23" customFormat="1" ht="18" customHeight="1" x14ac:dyDescent="0.2">
      <c r="A189" s="23" t="s">
        <v>128</v>
      </c>
      <c r="B189" s="23" t="s">
        <v>133</v>
      </c>
      <c r="C189" s="24">
        <v>940</v>
      </c>
      <c r="D189" s="24">
        <v>2</v>
      </c>
      <c r="F189" s="44">
        <v>57.362555555555559</v>
      </c>
      <c r="G189" s="44">
        <v>0.16694444444444445</v>
      </c>
      <c r="H189" s="44">
        <v>19.107544444444443</v>
      </c>
      <c r="I189" s="44">
        <v>4.4447111111111122</v>
      </c>
      <c r="J189" s="44"/>
      <c r="K189" s="44">
        <v>2.1033111111111107</v>
      </c>
      <c r="L189" s="44">
        <v>5.8246333333333338</v>
      </c>
      <c r="M189" s="44">
        <v>3.6518444444444444</v>
      </c>
      <c r="N189" s="44">
        <v>0.23433333333333334</v>
      </c>
      <c r="O189" s="37"/>
      <c r="P189" s="37"/>
      <c r="Q189" s="37">
        <v>5.25</v>
      </c>
      <c r="S189" s="45">
        <v>44.500859999999996</v>
      </c>
      <c r="T189" s="45">
        <v>0.76093</v>
      </c>
      <c r="U189" s="45">
        <v>11.320469999999997</v>
      </c>
      <c r="V189" s="45">
        <v>10.20121</v>
      </c>
      <c r="W189" s="45">
        <v>0.16259999999999999</v>
      </c>
      <c r="X189" s="45">
        <v>16.27993</v>
      </c>
      <c r="Y189" s="45">
        <v>11.01004</v>
      </c>
      <c r="Z189" s="45">
        <v>2.4857100000000001</v>
      </c>
      <c r="AA189" s="45">
        <v>4.4769999999999997E-2</v>
      </c>
      <c r="AB189" s="45">
        <v>0.10786</v>
      </c>
      <c r="AD189" s="38">
        <f t="shared" si="297"/>
        <v>4.8590767909934893</v>
      </c>
      <c r="AE189" s="39"/>
      <c r="AF189" s="58">
        <f t="shared" si="298"/>
        <v>0.296523509838862</v>
      </c>
      <c r="AG189" s="38">
        <f t="shared" si="299"/>
        <v>1.5</v>
      </c>
      <c r="AH189" s="38">
        <f t="shared" si="300"/>
        <v>4.4703384668900199</v>
      </c>
      <c r="AI189" s="38">
        <f t="shared" si="301"/>
        <v>1.945897458472345</v>
      </c>
      <c r="AJ189" s="39"/>
      <c r="AK189" s="40">
        <f t="shared" si="302"/>
        <v>912.96100342772047</v>
      </c>
      <c r="AL189" s="40">
        <f t="shared" si="303"/>
        <v>901.44319125097263</v>
      </c>
      <c r="AM189" s="40">
        <f t="shared" si="304"/>
        <v>901.37219093680392</v>
      </c>
      <c r="AN189" s="40">
        <f t="shared" si="305"/>
        <v>825.4263184540489</v>
      </c>
      <c r="AO189" s="40">
        <f t="shared" si="306"/>
        <v>897.89637930625975</v>
      </c>
      <c r="AP189" s="40">
        <f t="shared" si="307"/>
        <v>915.10488302281794</v>
      </c>
      <c r="AQ189" s="41"/>
      <c r="AR189" s="40">
        <f t="shared" si="308"/>
        <v>928.12152571541992</v>
      </c>
      <c r="AS189" s="40">
        <f t="shared" si="309"/>
        <v>978.02565115159894</v>
      </c>
      <c r="AT189" s="41"/>
      <c r="AU189" s="38">
        <f t="shared" si="310"/>
        <v>5.5118324113254982</v>
      </c>
      <c r="AV189" s="38">
        <f t="shared" si="311"/>
        <v>3.1119691400757277</v>
      </c>
      <c r="AW189" s="38">
        <f t="shared" si="312"/>
        <v>3.3535416875019814</v>
      </c>
      <c r="AX189" s="38">
        <f t="shared" si="313"/>
        <v>6.4590591999668847</v>
      </c>
      <c r="AY189" s="38">
        <f t="shared" si="314"/>
        <v>9.1336649729250698</v>
      </c>
      <c r="AZ189" s="38">
        <f t="shared" si="315"/>
        <v>2.1515574556530619</v>
      </c>
      <c r="BA189" s="39"/>
      <c r="BB189" s="42">
        <f t="shared" si="316"/>
        <v>0.2600908177610653</v>
      </c>
      <c r="BC189" s="42" t="str">
        <f t="shared" si="317"/>
        <v>NO</v>
      </c>
      <c r="BD189" s="38">
        <f t="shared" si="318"/>
        <v>5.8826777515822108</v>
      </c>
      <c r="BE189" s="38">
        <f t="shared" si="319"/>
        <v>4.8557349237956373</v>
      </c>
      <c r="BF189" s="38">
        <f t="shared" si="320"/>
        <v>4.6516092971915883</v>
      </c>
      <c r="BG189" s="38">
        <f t="shared" si="321"/>
        <v>6.2314716737422788</v>
      </c>
      <c r="BH189" s="38">
        <f t="shared" si="322"/>
        <v>4.7836037553067099</v>
      </c>
      <c r="BI189" s="38">
        <f t="shared" si="323"/>
        <v>-1.3274635865268616</v>
      </c>
      <c r="BJ189" s="38">
        <f t="shared" si="324"/>
        <v>6.2726777515822114</v>
      </c>
      <c r="BK189" s="38">
        <f t="shared" si="325"/>
        <v>6.2664902778392282</v>
      </c>
      <c r="BL189" s="24"/>
      <c r="BM189" s="24">
        <f t="shared" si="326"/>
        <v>0.95470123735411017</v>
      </c>
      <c r="BN189" s="24">
        <f t="shared" si="327"/>
        <v>2.0899718629278914E-3</v>
      </c>
      <c r="BO189" s="24">
        <f t="shared" si="328"/>
        <v>0.18740052024248921</v>
      </c>
      <c r="BP189" s="24">
        <f t="shared" si="329"/>
        <v>0</v>
      </c>
      <c r="BQ189" s="24">
        <f t="shared" si="330"/>
        <v>6.1864075459746239E-2</v>
      </c>
      <c r="BR189" s="24">
        <f t="shared" si="331"/>
        <v>0</v>
      </c>
      <c r="BS189" s="24">
        <f t="shared" si="332"/>
        <v>5.2185645019181791E-2</v>
      </c>
      <c r="BT189" s="24">
        <f t="shared" si="333"/>
        <v>0.10386774945581169</v>
      </c>
      <c r="BU189" s="24">
        <f t="shared" si="334"/>
        <v>5.8920768914008548E-2</v>
      </c>
      <c r="BV189" s="24">
        <f t="shared" si="335"/>
        <v>2.487720639234504E-3</v>
      </c>
      <c r="BW189" s="24">
        <f t="shared" si="336"/>
        <v>0</v>
      </c>
      <c r="BX189" s="24">
        <f t="shared" si="337"/>
        <v>0.2914419325542304</v>
      </c>
      <c r="BY189" s="23">
        <f t="shared" si="338"/>
        <v>1.7149596215017402</v>
      </c>
      <c r="BZ189" s="23">
        <f t="shared" si="339"/>
        <v>1.6723266987432424</v>
      </c>
      <c r="CA189" s="24">
        <f t="shared" si="340"/>
        <v>0.5566902132180267</v>
      </c>
      <c r="CB189" s="24">
        <f t="shared" si="341"/>
        <v>1.2186711784489502E-3</v>
      </c>
      <c r="CC189" s="24">
        <f t="shared" si="342"/>
        <v>0.10927401315629112</v>
      </c>
      <c r="CD189" s="24">
        <f t="shared" si="343"/>
        <v>0</v>
      </c>
      <c r="CE189" s="24">
        <f t="shared" si="344"/>
        <v>3.6073196525509839E-2</v>
      </c>
      <c r="CF189" s="24">
        <f t="shared" si="345"/>
        <v>0</v>
      </c>
      <c r="CG189" s="24">
        <f t="shared" si="346"/>
        <v>3.0429663978609793E-2</v>
      </c>
      <c r="CH189" s="24">
        <f t="shared" si="347"/>
        <v>6.056571137509216E-2</v>
      </c>
      <c r="CI189" s="24">
        <f t="shared" si="348"/>
        <v>3.4356942388190662E-2</v>
      </c>
      <c r="CJ189" s="24">
        <f t="shared" si="349"/>
        <v>1.450600123783719E-3</v>
      </c>
      <c r="CK189" s="24">
        <f t="shared" si="350"/>
        <v>0</v>
      </c>
      <c r="CL189" s="24">
        <f t="shared" si="351"/>
        <v>0.16994098805604715</v>
      </c>
      <c r="CM189" s="23">
        <f t="shared" si="352"/>
        <v>1.0000000000000002</v>
      </c>
      <c r="CN189" s="23">
        <f t="shared" si="353"/>
        <v>0.83005901194395304</v>
      </c>
      <c r="CP189">
        <f t="shared" si="354"/>
        <v>0.57088201609863098</v>
      </c>
      <c r="CQ189">
        <f t="shared" si="355"/>
        <v>1.2497389801278127E-3</v>
      </c>
      <c r="CR189">
        <f t="shared" si="356"/>
        <v>0.22411951012122353</v>
      </c>
      <c r="CS189">
        <f t="shared" si="357"/>
        <v>0</v>
      </c>
      <c r="CT189">
        <f t="shared" si="358"/>
        <v>3.6992816957498342E-2</v>
      </c>
      <c r="CU189">
        <f t="shared" si="359"/>
        <v>0</v>
      </c>
      <c r="CV189">
        <f t="shared" si="360"/>
        <v>3.1205412828964239E-2</v>
      </c>
      <c r="CW189">
        <f t="shared" si="361"/>
        <v>6.2109723855911979E-2</v>
      </c>
      <c r="CX189">
        <f t="shared" si="362"/>
        <v>7.0465620094790876E-2</v>
      </c>
      <c r="CY189">
        <f t="shared" si="363"/>
        <v>2.9751610628521714E-3</v>
      </c>
      <c r="CZ189">
        <f t="shared" si="364"/>
        <v>0</v>
      </c>
      <c r="DA189" s="23">
        <f t="shared" si="365"/>
        <v>0.99999999999999989</v>
      </c>
      <c r="DB189" s="23">
        <f t="shared" si="366"/>
        <v>0.74064040023766597</v>
      </c>
      <c r="DC189" s="23">
        <f t="shared" si="367"/>
        <v>9.5260569763191243E-3</v>
      </c>
      <c r="DD189" s="23">
        <f t="shared" si="368"/>
        <v>0.11102745167269835</v>
      </c>
      <c r="DE189" s="23">
        <f t="shared" si="369"/>
        <v>7.0966969369587506E-4</v>
      </c>
      <c r="DF189" s="23">
        <f t="shared" si="370"/>
        <v>0.14198637649207196</v>
      </c>
      <c r="DG189" s="23">
        <f t="shared" si="371"/>
        <v>2.2921585903083698E-3</v>
      </c>
      <c r="DH189" s="23">
        <f t="shared" si="372"/>
        <v>0.40392438542690129</v>
      </c>
      <c r="DI189" s="23">
        <f t="shared" si="373"/>
        <v>0.19633649206275613</v>
      </c>
      <c r="DJ189" s="23">
        <f t="shared" si="374"/>
        <v>4.010574566505698E-2</v>
      </c>
      <c r="DK189" s="23">
        <f t="shared" si="375"/>
        <v>4.752855747590131E-4</v>
      </c>
      <c r="DL189" s="23">
        <f t="shared" si="376"/>
        <v>1.6470240223922332</v>
      </c>
      <c r="DM189" s="23">
        <f t="shared" si="377"/>
        <v>0.74064040023766597</v>
      </c>
      <c r="DN189" s="23">
        <f t="shared" si="378"/>
        <v>9.5260569763191243E-3</v>
      </c>
      <c r="DO189" s="23">
        <f t="shared" si="379"/>
        <v>0.22205490334539671</v>
      </c>
      <c r="DP189" s="23">
        <f t="shared" si="380"/>
        <v>1.4193393873917501E-3</v>
      </c>
      <c r="DR189" s="23">
        <f t="shared" si="381"/>
        <v>0.14198637649207196</v>
      </c>
      <c r="DS189" s="23">
        <f t="shared" si="382"/>
        <v>2.2921585903083698E-3</v>
      </c>
      <c r="DT189" s="23">
        <f t="shared" si="383"/>
        <v>0.40392438542690129</v>
      </c>
      <c r="DU189" s="23">
        <f t="shared" si="384"/>
        <v>0.19633649206275613</v>
      </c>
      <c r="DV189" s="23">
        <f t="shared" si="385"/>
        <v>8.021149133011396E-2</v>
      </c>
      <c r="DW189" s="23">
        <f t="shared" si="386"/>
        <v>9.5057114951802621E-4</v>
      </c>
      <c r="DY189" s="23">
        <f t="shared" si="387"/>
        <v>1.4812808004753319</v>
      </c>
      <c r="DZ189" s="23">
        <f t="shared" si="388"/>
        <v>1.9052113952638249E-2</v>
      </c>
      <c r="EA189" s="23">
        <f t="shared" si="389"/>
        <v>0.33308235501809508</v>
      </c>
      <c r="EB189" s="23">
        <f t="shared" si="390"/>
        <v>2.1290090810876252E-3</v>
      </c>
      <c r="ED189" s="23">
        <f t="shared" si="391"/>
        <v>0.14198637649207196</v>
      </c>
      <c r="EE189" s="23">
        <f t="shared" si="392"/>
        <v>2.2921585903083698E-3</v>
      </c>
      <c r="EF189" s="23">
        <f t="shared" si="393"/>
        <v>0.40392438542690129</v>
      </c>
      <c r="EG189" s="23">
        <f t="shared" si="394"/>
        <v>0.19633649206275613</v>
      </c>
      <c r="EH189" s="23">
        <f t="shared" si="395"/>
        <v>4.010574566505698E-2</v>
      </c>
      <c r="EI189" s="23">
        <f t="shared" si="396"/>
        <v>4.752855747590131E-4</v>
      </c>
      <c r="EJ189" s="23">
        <f t="shared" si="397"/>
        <v>2.6206647223390065</v>
      </c>
      <c r="EK189" s="23">
        <f t="shared" si="398"/>
        <v>8.7763992867702463</v>
      </c>
      <c r="EL189" s="83">
        <f t="shared" si="443"/>
        <v>0.73990918223893476</v>
      </c>
      <c r="EM189" s="24">
        <f t="shared" si="399"/>
        <v>6.5001558803990811</v>
      </c>
      <c r="EN189" s="24">
        <f t="shared" si="400"/>
        <v>8.360447965269989E-2</v>
      </c>
      <c r="EO189" s="24">
        <f t="shared" si="401"/>
        <v>1.9488424953443757</v>
      </c>
      <c r="EP189" s="24">
        <f t="shared" si="402"/>
        <v>1.2456689187189875E-2</v>
      </c>
      <c r="EQ189" s="24"/>
      <c r="ER189" s="24">
        <f t="shared" si="403"/>
        <v>1.246129133376112</v>
      </c>
      <c r="ES189" s="24">
        <f t="shared" si="404"/>
        <v>2.011689901714667E-2</v>
      </c>
      <c r="ET189" s="24">
        <f t="shared" si="405"/>
        <v>3.5450016881697666</v>
      </c>
      <c r="EU189" s="24">
        <f t="shared" si="406"/>
        <v>1.7231274489065451</v>
      </c>
      <c r="EV189" s="24">
        <f t="shared" si="407"/>
        <v>0.70396807530038996</v>
      </c>
      <c r="EW189" s="24">
        <f t="shared" si="408"/>
        <v>8.342591958654378E-3</v>
      </c>
      <c r="EX189" s="23">
        <f t="shared" si="409"/>
        <v>15.079434714052915</v>
      </c>
      <c r="EY189" s="23">
        <f t="shared" si="410"/>
        <v>15.791745381311959</v>
      </c>
      <c r="EZ189" s="23">
        <f t="shared" si="411"/>
        <v>13.35630726514637</v>
      </c>
      <c r="FA189" s="23" t="str">
        <f t="shared" si="412"/>
        <v>Good</v>
      </c>
      <c r="FB189" s="23">
        <f t="shared" si="413"/>
        <v>110.67478733111902</v>
      </c>
      <c r="FC189" s="23">
        <f t="shared" si="414"/>
        <v>0.2169929430090059</v>
      </c>
      <c r="FE189" s="23">
        <f t="shared" si="415"/>
        <v>-12.659061636282937</v>
      </c>
      <c r="FF189" s="23">
        <f t="shared" si="416"/>
        <v>6.6324065573135083E-2</v>
      </c>
      <c r="FG189" s="80">
        <f t="shared" si="417"/>
        <v>7.2969131438012355E-2</v>
      </c>
      <c r="FH189" s="80">
        <f t="shared" si="418"/>
        <v>1.1731600019380997</v>
      </c>
      <c r="FI189" s="23">
        <f t="shared" si="419"/>
        <v>6.5001558803990811</v>
      </c>
      <c r="FJ189" s="23">
        <f t="shared" si="420"/>
        <v>1.4998441196009189</v>
      </c>
      <c r="FK189" s="23">
        <f t="shared" si="421"/>
        <v>0</v>
      </c>
      <c r="FL189" s="24">
        <f t="shared" si="422"/>
        <v>8</v>
      </c>
      <c r="FM189" s="23">
        <f t="shared" si="423"/>
        <v>0.4489983757434568</v>
      </c>
      <c r="FN189" s="23">
        <f t="shared" si="424"/>
        <v>1.2456689187189875E-2</v>
      </c>
      <c r="FO189" s="23">
        <f t="shared" si="425"/>
        <v>7.2969131438012355E-2</v>
      </c>
      <c r="FP189" s="23">
        <f t="shared" si="426"/>
        <v>8.360447965269989E-2</v>
      </c>
      <c r="FQ189" s="23">
        <f t="shared" si="427"/>
        <v>0.61802867602135891</v>
      </c>
      <c r="FR189" s="23">
        <f t="shared" si="428"/>
        <v>3.5450016881697666</v>
      </c>
      <c r="FS189" s="23">
        <f t="shared" si="429"/>
        <v>4.1630303641911253</v>
      </c>
      <c r="FT189" s="23">
        <f t="shared" si="430"/>
        <v>0.83696963580887473</v>
      </c>
      <c r="FU189" s="23">
        <f t="shared" si="431"/>
        <v>5</v>
      </c>
      <c r="FV189" s="23">
        <f t="shared" si="432"/>
        <v>0</v>
      </c>
      <c r="FW189" s="23">
        <f t="shared" si="433"/>
        <v>5</v>
      </c>
      <c r="FX189" s="24">
        <f t="shared" si="434"/>
        <v>0</v>
      </c>
      <c r="FY189" s="24">
        <f t="shared" si="435"/>
        <v>0.33619036612922493</v>
      </c>
      <c r="FZ189" s="24">
        <f t="shared" si="436"/>
        <v>2.011689901714667E-2</v>
      </c>
      <c r="GA189" s="74">
        <f t="shared" si="437"/>
        <v>0.35630726514637162</v>
      </c>
      <c r="GB189" s="74">
        <f t="shared" si="438"/>
        <v>0.35630726514637162</v>
      </c>
      <c r="GC189" s="23">
        <f t="shared" si="439"/>
        <v>1.6436927348536283</v>
      </c>
      <c r="GD189" s="23">
        <f t="shared" si="440"/>
        <v>0</v>
      </c>
      <c r="GE189" s="74">
        <f t="shared" si="441"/>
        <v>2</v>
      </c>
      <c r="GG189" s="24" t="str">
        <f t="shared" si="442"/>
        <v>CALCIC</v>
      </c>
      <c r="GH189" s="83">
        <f t="shared" si="444"/>
        <v>0.73990918223893476</v>
      </c>
    </row>
    <row r="190" spans="1:190" s="23" customFormat="1" ht="18" customHeight="1" x14ac:dyDescent="0.2">
      <c r="A190" s="23" t="s">
        <v>128</v>
      </c>
      <c r="B190" s="23" t="s">
        <v>133</v>
      </c>
      <c r="C190" s="24">
        <v>980</v>
      </c>
      <c r="D190" s="24">
        <v>2</v>
      </c>
      <c r="F190" s="44">
        <v>54.810757142857142</v>
      </c>
      <c r="G190" s="44">
        <v>0.44417142857142861</v>
      </c>
      <c r="H190" s="44">
        <v>18.506585714285713</v>
      </c>
      <c r="I190" s="44">
        <v>5.5074142857142858</v>
      </c>
      <c r="J190" s="44"/>
      <c r="K190" s="44">
        <v>3.2147857142857146</v>
      </c>
      <c r="L190" s="44">
        <v>6.6213428571428574</v>
      </c>
      <c r="M190" s="44">
        <v>4.5254142857142856</v>
      </c>
      <c r="N190" s="44">
        <v>0.16174285714285716</v>
      </c>
      <c r="O190" s="37"/>
      <c r="P190" s="37"/>
      <c r="Q190" s="37">
        <v>5.18</v>
      </c>
      <c r="S190" s="45">
        <v>43.431090000000005</v>
      </c>
      <c r="T190" s="45">
        <v>0.97051999999999994</v>
      </c>
      <c r="U190" s="45">
        <v>12.685579999999998</v>
      </c>
      <c r="V190" s="45">
        <v>9.1180599999999998</v>
      </c>
      <c r="W190" s="45"/>
      <c r="X190" s="45">
        <v>16.541029999999999</v>
      </c>
      <c r="Y190" s="45">
        <v>11.19848</v>
      </c>
      <c r="Z190" s="45">
        <v>2.78443</v>
      </c>
      <c r="AA190" s="45">
        <v>4.9180000000000001E-2</v>
      </c>
      <c r="AB190" s="45">
        <v>0.12274</v>
      </c>
      <c r="AD190" s="38">
        <f t="shared" si="297"/>
        <v>5.727177309883511</v>
      </c>
      <c r="AE190" s="39"/>
      <c r="AF190" s="58">
        <f t="shared" si="298"/>
        <v>0.32176898412061661</v>
      </c>
      <c r="AG190" s="38">
        <f t="shared" si="299"/>
        <v>2</v>
      </c>
      <c r="AH190" s="38">
        <f t="shared" si="300"/>
        <v>4.4349713089354772</v>
      </c>
      <c r="AI190" s="38">
        <f t="shared" si="301"/>
        <v>2.8614868471033166</v>
      </c>
      <c r="AJ190" s="39"/>
      <c r="AK190" s="40">
        <f t="shared" si="302"/>
        <v>956.50786203435928</v>
      </c>
      <c r="AL190" s="40">
        <f t="shared" si="303"/>
        <v>943.00121398877809</v>
      </c>
      <c r="AM190" s="40">
        <f t="shared" si="304"/>
        <v>932.45065722243544</v>
      </c>
      <c r="AN190" s="40">
        <f t="shared" si="305"/>
        <v>864.47752737201802</v>
      </c>
      <c r="AO190" s="40">
        <f t="shared" si="306"/>
        <v>979.24546133546505</v>
      </c>
      <c r="AP190" s="40">
        <f t="shared" si="307"/>
        <v>943.54568293070952</v>
      </c>
      <c r="AQ190" s="41"/>
      <c r="AR190" s="40">
        <f t="shared" si="308"/>
        <v>944.53666274538432</v>
      </c>
      <c r="AS190" s="40">
        <f t="shared" si="309"/>
        <v>1008.0633569350548</v>
      </c>
      <c r="AT190" s="41"/>
      <c r="AU190" s="38">
        <f t="shared" si="310"/>
        <v>7.4350264487209472</v>
      </c>
      <c r="AV190" s="38">
        <f t="shared" si="311"/>
        <v>4.0366510467950203</v>
      </c>
      <c r="AW190" s="38">
        <f t="shared" si="312"/>
        <v>3.9893664558991131</v>
      </c>
      <c r="AX190" s="38">
        <f t="shared" si="313"/>
        <v>9.6239834416240733</v>
      </c>
      <c r="AY190" s="38">
        <f t="shared" si="314"/>
        <v>12.893678928887589</v>
      </c>
      <c r="AZ190" s="38">
        <f t="shared" si="315"/>
        <v>2.8600233534645878</v>
      </c>
      <c r="BA190" s="39"/>
      <c r="BB190" s="42">
        <f t="shared" si="316"/>
        <v>0.23619464359249981</v>
      </c>
      <c r="BC190" s="42" t="str">
        <f t="shared" si="317"/>
        <v>NO</v>
      </c>
      <c r="BD190" s="38">
        <f t="shared" si="318"/>
        <v>7.0336838480022603</v>
      </c>
      <c r="BE190" s="38">
        <f t="shared" si="319"/>
        <v>6.0697118875831109</v>
      </c>
      <c r="BF190" s="38">
        <f t="shared" si="320"/>
        <v>6.5265537980215651</v>
      </c>
      <c r="BG190" s="38">
        <f t="shared" si="321"/>
        <v>7.5220630025313611</v>
      </c>
      <c r="BH190" s="38">
        <f t="shared" si="322"/>
        <v>5.7515472518985211</v>
      </c>
      <c r="BI190" s="38">
        <f t="shared" si="323"/>
        <v>-2.5795204996558336</v>
      </c>
      <c r="BJ190" s="38">
        <f t="shared" si="324"/>
        <v>7.4236838480022609</v>
      </c>
      <c r="BK190" s="38">
        <f t="shared" si="325"/>
        <v>7.3557127468172485</v>
      </c>
      <c r="BL190" s="24"/>
      <c r="BM190" s="24">
        <f t="shared" si="326"/>
        <v>0.91223093458452775</v>
      </c>
      <c r="BN190" s="24">
        <f t="shared" si="327"/>
        <v>5.560567116324089E-3</v>
      </c>
      <c r="BO190" s="24">
        <f t="shared" si="328"/>
        <v>0.1815065143955602</v>
      </c>
      <c r="BP190" s="24">
        <f t="shared" si="329"/>
        <v>0</v>
      </c>
      <c r="BQ190" s="24">
        <f t="shared" si="330"/>
        <v>7.6655396592094874E-2</v>
      </c>
      <c r="BR190" s="24">
        <f t="shared" si="331"/>
        <v>0</v>
      </c>
      <c r="BS190" s="24">
        <f t="shared" si="332"/>
        <v>7.976264909751081E-2</v>
      </c>
      <c r="BT190" s="24">
        <f t="shared" si="333"/>
        <v>0.11807506869332134</v>
      </c>
      <c r="BU190" s="24">
        <f t="shared" si="334"/>
        <v>7.3015401785354136E-2</v>
      </c>
      <c r="BV190" s="24">
        <f t="shared" si="335"/>
        <v>1.7170883810656203E-3</v>
      </c>
      <c r="BW190" s="24">
        <f t="shared" si="336"/>
        <v>0</v>
      </c>
      <c r="BX190" s="24">
        <f t="shared" si="337"/>
        <v>0.28755604012017399</v>
      </c>
      <c r="BY190" s="23">
        <f t="shared" si="338"/>
        <v>1.7360796607659328</v>
      </c>
      <c r="BZ190" s="23">
        <f t="shared" si="339"/>
        <v>1.704762625207739</v>
      </c>
      <c r="CA190" s="24">
        <f t="shared" si="340"/>
        <v>0.52545453713919144</v>
      </c>
      <c r="CB190" s="24">
        <f t="shared" si="341"/>
        <v>3.2029446816229899E-3</v>
      </c>
      <c r="CC190" s="24">
        <f t="shared" si="342"/>
        <v>0.10454964625038128</v>
      </c>
      <c r="CD190" s="24">
        <f t="shared" si="343"/>
        <v>0</v>
      </c>
      <c r="CE190" s="24">
        <f t="shared" si="344"/>
        <v>4.4154308309951422E-2</v>
      </c>
      <c r="CF190" s="24">
        <f t="shared" si="345"/>
        <v>0</v>
      </c>
      <c r="CG190" s="24">
        <f t="shared" si="346"/>
        <v>4.5944118176190547E-2</v>
      </c>
      <c r="CH190" s="24">
        <f t="shared" si="347"/>
        <v>6.8012471640401778E-2</v>
      </c>
      <c r="CI190" s="24">
        <f t="shared" si="348"/>
        <v>4.2057633319165101E-2</v>
      </c>
      <c r="CJ190" s="24">
        <f t="shared" si="349"/>
        <v>9.8906082472509718E-4</v>
      </c>
      <c r="CK190" s="24">
        <f t="shared" si="350"/>
        <v>0</v>
      </c>
      <c r="CL190" s="24">
        <f t="shared" si="351"/>
        <v>0.16563527965837035</v>
      </c>
      <c r="CM190" s="23">
        <f t="shared" si="352"/>
        <v>1</v>
      </c>
      <c r="CN190" s="23">
        <f t="shared" si="353"/>
        <v>0.83436472034162967</v>
      </c>
      <c r="CP190">
        <f t="shared" si="354"/>
        <v>0.5351073053196278</v>
      </c>
      <c r="CQ190">
        <f t="shared" si="355"/>
        <v>3.2617838015110692E-3</v>
      </c>
      <c r="CR190">
        <f t="shared" si="356"/>
        <v>0.21294051349048337</v>
      </c>
      <c r="CS190">
        <f t="shared" si="357"/>
        <v>0</v>
      </c>
      <c r="CT190">
        <f t="shared" si="358"/>
        <v>4.4965437098759602E-2</v>
      </c>
      <c r="CU190">
        <f t="shared" si="359"/>
        <v>0</v>
      </c>
      <c r="CV190">
        <f t="shared" si="360"/>
        <v>4.6788126345620164E-2</v>
      </c>
      <c r="CW190">
        <f t="shared" si="361"/>
        <v>6.9261882532726776E-2</v>
      </c>
      <c r="CX190">
        <f t="shared" si="362"/>
        <v>8.5660491033414846E-2</v>
      </c>
      <c r="CY190">
        <f t="shared" si="363"/>
        <v>2.0144603778562771E-3</v>
      </c>
      <c r="CZ190">
        <f t="shared" si="364"/>
        <v>0</v>
      </c>
      <c r="DA190" s="23">
        <f t="shared" si="365"/>
        <v>0.99999999999999989</v>
      </c>
      <c r="DB190" s="23">
        <f t="shared" si="366"/>
        <v>0.72283591553866822</v>
      </c>
      <c r="DC190" s="23">
        <f t="shared" si="367"/>
        <v>1.2149907109270544E-2</v>
      </c>
      <c r="DD190" s="23">
        <f t="shared" si="368"/>
        <v>0.12441600219691841</v>
      </c>
      <c r="DE190" s="23">
        <f t="shared" si="369"/>
        <v>8.0757331915660762E-4</v>
      </c>
      <c r="DF190" s="23">
        <f t="shared" si="370"/>
        <v>0.12691046454658828</v>
      </c>
      <c r="DG190" s="23">
        <f t="shared" si="371"/>
        <v>0</v>
      </c>
      <c r="DH190" s="23">
        <f t="shared" si="372"/>
        <v>0.4104025863181191</v>
      </c>
      <c r="DI190" s="23">
        <f t="shared" si="373"/>
        <v>0.19969684757139242</v>
      </c>
      <c r="DJ190" s="23">
        <f t="shared" si="374"/>
        <v>4.4925450435551448E-2</v>
      </c>
      <c r="DK190" s="23">
        <f t="shared" si="375"/>
        <v>5.2210284937789298E-4</v>
      </c>
      <c r="DL190" s="23">
        <f t="shared" si="376"/>
        <v>1.642666849885043</v>
      </c>
      <c r="DM190" s="23">
        <f t="shared" si="377"/>
        <v>0.72283591553866822</v>
      </c>
      <c r="DN190" s="23">
        <f t="shared" si="378"/>
        <v>1.2149907109270544E-2</v>
      </c>
      <c r="DO190" s="23">
        <f t="shared" si="379"/>
        <v>0.24883200439383682</v>
      </c>
      <c r="DP190" s="23">
        <f t="shared" si="380"/>
        <v>1.6151466383132152E-3</v>
      </c>
      <c r="DR190" s="23">
        <f t="shared" si="381"/>
        <v>0.12691046454658828</v>
      </c>
      <c r="DS190" s="23">
        <f t="shared" si="382"/>
        <v>0</v>
      </c>
      <c r="DT190" s="23">
        <f t="shared" si="383"/>
        <v>0.4104025863181191</v>
      </c>
      <c r="DU190" s="23">
        <f t="shared" si="384"/>
        <v>0.19969684757139242</v>
      </c>
      <c r="DV190" s="23">
        <f t="shared" si="385"/>
        <v>8.9850900871102896E-2</v>
      </c>
      <c r="DW190" s="23">
        <f t="shared" si="386"/>
        <v>1.044205698755786E-3</v>
      </c>
      <c r="DY190" s="23">
        <f t="shared" si="387"/>
        <v>1.4456718310773364</v>
      </c>
      <c r="DZ190" s="23">
        <f t="shared" si="388"/>
        <v>2.4299814218541087E-2</v>
      </c>
      <c r="EA190" s="23">
        <f t="shared" si="389"/>
        <v>0.37324800659075524</v>
      </c>
      <c r="EB190" s="23">
        <f t="shared" si="390"/>
        <v>2.4227199574698229E-3</v>
      </c>
      <c r="ED190" s="23">
        <f t="shared" si="391"/>
        <v>0.12691046454658828</v>
      </c>
      <c r="EE190" s="23">
        <f t="shared" si="392"/>
        <v>0</v>
      </c>
      <c r="EF190" s="23">
        <f t="shared" si="393"/>
        <v>0.4104025863181191</v>
      </c>
      <c r="EG190" s="23">
        <f t="shared" si="394"/>
        <v>0.19969684757139242</v>
      </c>
      <c r="EH190" s="23">
        <f t="shared" si="395"/>
        <v>4.4925450435551448E-2</v>
      </c>
      <c r="EI190" s="23">
        <f t="shared" si="396"/>
        <v>5.2210284937789298E-4</v>
      </c>
      <c r="EJ190" s="23">
        <f t="shared" si="397"/>
        <v>2.6280998235651323</v>
      </c>
      <c r="EK190" s="23">
        <f t="shared" si="398"/>
        <v>8.7515701625060398</v>
      </c>
      <c r="EL190" s="83">
        <f t="shared" si="443"/>
        <v>0.76380535640750014</v>
      </c>
      <c r="EM190" s="24">
        <f t="shared" si="399"/>
        <v>6.3259492308159446</v>
      </c>
      <c r="EN190" s="24">
        <f t="shared" si="400"/>
        <v>0.1063307645347121</v>
      </c>
      <c r="EO190" s="24">
        <f t="shared" si="401"/>
        <v>2.177670745129674</v>
      </c>
      <c r="EP190" s="24">
        <f t="shared" si="402"/>
        <v>1.4135069127933868E-2</v>
      </c>
      <c r="EQ190" s="24"/>
      <c r="ER190" s="24">
        <f t="shared" si="403"/>
        <v>1.1106658348357026</v>
      </c>
      <c r="ES190" s="24">
        <f t="shared" si="404"/>
        <v>0</v>
      </c>
      <c r="ET190" s="24">
        <f t="shared" si="405"/>
        <v>3.5916670290369606</v>
      </c>
      <c r="EU190" s="24">
        <f t="shared" si="406"/>
        <v>1.7476609727523147</v>
      </c>
      <c r="EV190" s="24">
        <f t="shared" si="407"/>
        <v>0.78633646313783201</v>
      </c>
      <c r="EW190" s="24">
        <f t="shared" si="408"/>
        <v>9.138439436749907E-3</v>
      </c>
      <c r="EX190" s="23">
        <f t="shared" si="409"/>
        <v>15.07407964623324</v>
      </c>
      <c r="EY190" s="23">
        <f t="shared" si="410"/>
        <v>15.869554548807823</v>
      </c>
      <c r="EZ190" s="23">
        <f t="shared" si="411"/>
        <v>13.326418673480926</v>
      </c>
      <c r="FA190" s="23" t="str">
        <f t="shared" si="412"/>
        <v>Good</v>
      </c>
      <c r="FB190" s="23">
        <f t="shared" si="413"/>
        <v>74.963732972896821</v>
      </c>
      <c r="FC190" s="23">
        <f t="shared" si="414"/>
        <v>0.24543336098050075</v>
      </c>
      <c r="FE190" s="23">
        <f t="shared" si="415"/>
        <v>-11.899485405436707</v>
      </c>
      <c r="FF190" s="23">
        <f t="shared" si="416"/>
        <v>7.547298333326187E-2</v>
      </c>
      <c r="FG190" s="80">
        <f t="shared" si="417"/>
        <v>7.2831624132765185E-2</v>
      </c>
      <c r="FH190" s="80">
        <f t="shared" si="418"/>
        <v>1.0378342107029375</v>
      </c>
      <c r="FI190" s="23">
        <f t="shared" si="419"/>
        <v>6.3259492308159446</v>
      </c>
      <c r="FJ190" s="23">
        <f t="shared" si="420"/>
        <v>1.6740507691840554</v>
      </c>
      <c r="FK190" s="23">
        <f t="shared" si="421"/>
        <v>0</v>
      </c>
      <c r="FL190" s="24">
        <f t="shared" si="422"/>
        <v>8</v>
      </c>
      <c r="FM190" s="23">
        <f t="shared" si="423"/>
        <v>0.50361997594561858</v>
      </c>
      <c r="FN190" s="23">
        <f t="shared" si="424"/>
        <v>1.4135069127933868E-2</v>
      </c>
      <c r="FO190" s="23">
        <f t="shared" si="425"/>
        <v>7.2831624132765185E-2</v>
      </c>
      <c r="FP190" s="23">
        <f t="shared" si="426"/>
        <v>0.1063307645347121</v>
      </c>
      <c r="FQ190" s="23">
        <f t="shared" si="427"/>
        <v>0.69691743374102977</v>
      </c>
      <c r="FR190" s="23">
        <f t="shared" si="428"/>
        <v>3.5916670290369606</v>
      </c>
      <c r="FS190" s="23">
        <f t="shared" si="429"/>
        <v>4.2885844627779903</v>
      </c>
      <c r="FT190" s="23">
        <f t="shared" si="430"/>
        <v>0.71141553722200968</v>
      </c>
      <c r="FU190" s="23">
        <f t="shared" si="431"/>
        <v>5</v>
      </c>
      <c r="FV190" s="23">
        <f t="shared" si="432"/>
        <v>0</v>
      </c>
      <c r="FW190" s="23">
        <f t="shared" si="433"/>
        <v>5</v>
      </c>
      <c r="FX190" s="24">
        <f t="shared" si="434"/>
        <v>0</v>
      </c>
      <c r="FY190" s="24">
        <f t="shared" si="435"/>
        <v>0.32641867348092779</v>
      </c>
      <c r="FZ190" s="24">
        <f t="shared" si="436"/>
        <v>0</v>
      </c>
      <c r="GA190" s="74">
        <f t="shared" si="437"/>
        <v>0.32641867348092779</v>
      </c>
      <c r="GB190" s="74">
        <f t="shared" si="438"/>
        <v>0.32641867348092779</v>
      </c>
      <c r="GC190" s="23">
        <f t="shared" si="439"/>
        <v>1.6735813265190722</v>
      </c>
      <c r="GD190" s="23">
        <f t="shared" si="440"/>
        <v>0</v>
      </c>
      <c r="GE190" s="74">
        <f t="shared" si="441"/>
        <v>2</v>
      </c>
      <c r="GG190" s="24" t="str">
        <f t="shared" si="442"/>
        <v>CALCIC</v>
      </c>
      <c r="GH190" s="83">
        <f t="shared" si="444"/>
        <v>0.76380535640750014</v>
      </c>
    </row>
    <row r="191" spans="1:190" s="23" customFormat="1" ht="18" customHeight="1" x14ac:dyDescent="0.2">
      <c r="A191" s="23" t="s">
        <v>109</v>
      </c>
      <c r="B191" s="23" t="s">
        <v>133</v>
      </c>
      <c r="C191" s="24">
        <v>980</v>
      </c>
      <c r="D191" s="24">
        <v>2</v>
      </c>
      <c r="F191" s="37">
        <v>56.527799999999999</v>
      </c>
      <c r="G191" s="37">
        <v>0.78876000000000002</v>
      </c>
      <c r="H191" s="37">
        <v>16.8081</v>
      </c>
      <c r="I191" s="37">
        <v>5.9344799999999998</v>
      </c>
      <c r="J191" s="37">
        <v>0.11268</v>
      </c>
      <c r="K191" s="37">
        <v>2.2723800000000001</v>
      </c>
      <c r="L191" s="37">
        <v>5.5964400000000003</v>
      </c>
      <c r="M191" s="37">
        <v>3.9531900000000002</v>
      </c>
      <c r="N191" s="37">
        <v>1.54935</v>
      </c>
      <c r="O191" s="37">
        <v>6.5729999999999997E-2</v>
      </c>
      <c r="P191" s="37">
        <v>0.26291999999999999</v>
      </c>
      <c r="Q191" s="37">
        <v>6.1</v>
      </c>
      <c r="S191" s="37">
        <v>43</v>
      </c>
      <c r="T191" s="37">
        <v>3.16</v>
      </c>
      <c r="U191" s="37">
        <v>11.8</v>
      </c>
      <c r="V191" s="37">
        <v>11.8</v>
      </c>
      <c r="W191" s="37">
        <v>0.12</v>
      </c>
      <c r="X191" s="37">
        <v>14.4</v>
      </c>
      <c r="Y191" s="37">
        <v>11.1</v>
      </c>
      <c r="Z191" s="37">
        <v>2.44</v>
      </c>
      <c r="AA191" s="37">
        <v>0.42</v>
      </c>
      <c r="AB191" s="37"/>
      <c r="AD191" s="38">
        <f t="shared" si="297"/>
        <v>8.2452252279515701</v>
      </c>
      <c r="AE191" s="39"/>
      <c r="AF191" s="58">
        <f t="shared" si="298"/>
        <v>0.31377461322081579</v>
      </c>
      <c r="AG191" s="38">
        <f t="shared" si="299"/>
        <v>3.7</v>
      </c>
      <c r="AH191" s="38">
        <f t="shared" si="300"/>
        <v>4.5606756047223911</v>
      </c>
      <c r="AI191" s="38">
        <f t="shared" si="301"/>
        <v>4.5384425473515542</v>
      </c>
      <c r="AJ191" s="39"/>
      <c r="AK191" s="40">
        <f t="shared" si="302"/>
        <v>958.53610579274982</v>
      </c>
      <c r="AL191" s="40">
        <f t="shared" si="303"/>
        <v>952.57106478143135</v>
      </c>
      <c r="AM191" s="40">
        <f t="shared" si="304"/>
        <v>941.31503495087964</v>
      </c>
      <c r="AN191" s="40">
        <f t="shared" si="305"/>
        <v>876.11917450446265</v>
      </c>
      <c r="AO191" s="40">
        <f t="shared" si="306"/>
        <v>991.02307664441332</v>
      </c>
      <c r="AP191" s="40">
        <f t="shared" si="307"/>
        <v>969.9076358726328</v>
      </c>
      <c r="AQ191" s="41"/>
      <c r="AR191" s="40">
        <f t="shared" si="308"/>
        <v>934.54427820175283</v>
      </c>
      <c r="AS191" s="40">
        <f t="shared" si="309"/>
        <v>978.05037380349222</v>
      </c>
      <c r="AT191" s="41"/>
      <c r="AU191" s="38">
        <f t="shared" si="310"/>
        <v>4.21261425624584</v>
      </c>
      <c r="AV191" s="38">
        <f t="shared" si="311"/>
        <v>3.3805088351890298</v>
      </c>
      <c r="AW191" s="38">
        <f t="shared" si="312"/>
        <v>3.6428863368995845</v>
      </c>
      <c r="AX191" s="38">
        <f t="shared" si="313"/>
        <v>4.5514079424308376</v>
      </c>
      <c r="AY191" s="38">
        <f t="shared" si="314"/>
        <v>6.0768874764982463</v>
      </c>
      <c r="AZ191" s="38">
        <f t="shared" si="315"/>
        <v>2.4200465624678631</v>
      </c>
      <c r="BA191" s="39"/>
      <c r="BB191" s="42">
        <f t="shared" si="316"/>
        <v>0.31492397913234293</v>
      </c>
      <c r="BC191" s="42" t="str">
        <f t="shared" si="317"/>
        <v>NO</v>
      </c>
      <c r="BD191" s="38">
        <f t="shared" si="318"/>
        <v>6.2903222382876631</v>
      </c>
      <c r="BE191" s="38">
        <f t="shared" si="319"/>
        <v>5.2701304195195808</v>
      </c>
      <c r="BF191" s="38">
        <f t="shared" si="320"/>
        <v>5.2443764731935696</v>
      </c>
      <c r="BG191" s="38">
        <f t="shared" si="321"/>
        <v>6.6885521717579355</v>
      </c>
      <c r="BH191" s="38">
        <f t="shared" si="322"/>
        <v>5.1264141288184524</v>
      </c>
      <c r="BI191" s="38">
        <f t="shared" si="323"/>
        <v>-3.0019265412419891</v>
      </c>
      <c r="BJ191" s="38">
        <f t="shared" si="324"/>
        <v>6.6803222382876637</v>
      </c>
      <c r="BK191" s="38">
        <f t="shared" si="325"/>
        <v>6.6522532513418042</v>
      </c>
      <c r="BL191" s="24"/>
      <c r="BM191" s="24">
        <f t="shared" si="326"/>
        <v>0.94080816452883698</v>
      </c>
      <c r="BN191" s="24">
        <f t="shared" si="327"/>
        <v>9.8744598066070107E-3</v>
      </c>
      <c r="BO191" s="24">
        <f t="shared" si="328"/>
        <v>0.16484832435931385</v>
      </c>
      <c r="BP191" s="24">
        <f t="shared" si="329"/>
        <v>4.3247347456545394E-4</v>
      </c>
      <c r="BQ191" s="24">
        <f t="shared" si="330"/>
        <v>8.2599545697487967E-2</v>
      </c>
      <c r="BR191" s="24">
        <f t="shared" si="331"/>
        <v>1.5884405286343613E-3</v>
      </c>
      <c r="BS191" s="24">
        <f t="shared" si="332"/>
        <v>5.6380444814958165E-2</v>
      </c>
      <c r="BT191" s="24">
        <f t="shared" si="333"/>
        <v>9.9798492797454952E-2</v>
      </c>
      <c r="BU191" s="24">
        <f t="shared" si="334"/>
        <v>6.3782835771528698E-2</v>
      </c>
      <c r="BV191" s="24">
        <f t="shared" si="335"/>
        <v>1.6448150664571743E-2</v>
      </c>
      <c r="BW191" s="24">
        <f t="shared" si="336"/>
        <v>1.8523711223993741E-3</v>
      </c>
      <c r="BX191" s="24">
        <f t="shared" si="337"/>
        <v>0.33862776925348675</v>
      </c>
      <c r="BY191" s="23">
        <f t="shared" si="338"/>
        <v>1.7770414728198454</v>
      </c>
      <c r="BZ191" s="23">
        <f t="shared" si="339"/>
        <v>1.6857778589587376</v>
      </c>
      <c r="CA191" s="24">
        <f t="shared" si="340"/>
        <v>0.5294238648442704</v>
      </c>
      <c r="CB191" s="24">
        <f t="shared" si="341"/>
        <v>5.5566850620194126E-3</v>
      </c>
      <c r="CC191" s="24">
        <f t="shared" si="342"/>
        <v>9.2765603324794207E-2</v>
      </c>
      <c r="CD191" s="24">
        <f t="shared" si="343"/>
        <v>2.433671251798059E-4</v>
      </c>
      <c r="CE191" s="24">
        <f t="shared" si="344"/>
        <v>4.6481495767466435E-2</v>
      </c>
      <c r="CF191" s="24">
        <f t="shared" si="345"/>
        <v>8.9386801204689487E-4</v>
      </c>
      <c r="CG191" s="24">
        <f t="shared" si="346"/>
        <v>3.1727140687095243E-2</v>
      </c>
      <c r="CH191" s="24">
        <f t="shared" si="347"/>
        <v>5.6159912035757209E-2</v>
      </c>
      <c r="CI191" s="24">
        <f t="shared" si="348"/>
        <v>3.5892710860775133E-2</v>
      </c>
      <c r="CJ191" s="24">
        <f t="shared" si="349"/>
        <v>9.2559182867417746E-3</v>
      </c>
      <c r="CK191" s="24">
        <f t="shared" si="350"/>
        <v>1.0423904848208152E-3</v>
      </c>
      <c r="CL191" s="24">
        <f t="shared" si="351"/>
        <v>0.19055704350903266</v>
      </c>
      <c r="CM191" s="23">
        <f t="shared" si="352"/>
        <v>1</v>
      </c>
      <c r="CN191" s="23">
        <f t="shared" si="353"/>
        <v>0.80944295649096742</v>
      </c>
      <c r="CP191">
        <f t="shared" si="354"/>
        <v>0.55808549123426643</v>
      </c>
      <c r="CQ191">
        <f t="shared" si="355"/>
        <v>5.8575094898364695E-3</v>
      </c>
      <c r="CR191">
        <f t="shared" si="356"/>
        <v>0.19557538199147603</v>
      </c>
      <c r="CS191">
        <f t="shared" si="357"/>
        <v>5.1308477242972199E-4</v>
      </c>
      <c r="CT191">
        <f t="shared" si="358"/>
        <v>4.8997882644221953E-2</v>
      </c>
      <c r="CU191">
        <f t="shared" si="359"/>
        <v>9.4225969346607805E-4</v>
      </c>
      <c r="CV191">
        <f t="shared" si="360"/>
        <v>3.3444765284663863E-2</v>
      </c>
      <c r="CW191">
        <f t="shared" si="361"/>
        <v>5.9200263111236946E-2</v>
      </c>
      <c r="CX191">
        <f t="shared" si="362"/>
        <v>7.5671697113077224E-2</v>
      </c>
      <c r="CY191">
        <f t="shared" si="363"/>
        <v>1.9514019094700116E-2</v>
      </c>
      <c r="CZ191">
        <f t="shared" si="364"/>
        <v>2.197645570625227E-3</v>
      </c>
      <c r="DA191" s="23">
        <f t="shared" si="365"/>
        <v>1</v>
      </c>
      <c r="DB191" s="23">
        <f t="shared" si="366"/>
        <v>0.71566116273302682</v>
      </c>
      <c r="DC191" s="23">
        <f t="shared" si="367"/>
        <v>3.9559933298947907E-2</v>
      </c>
      <c r="DD191" s="23">
        <f t="shared" si="368"/>
        <v>0.11573052441619835</v>
      </c>
      <c r="DE191" s="23">
        <f t="shared" si="369"/>
        <v>0</v>
      </c>
      <c r="DF191" s="23">
        <f t="shared" si="370"/>
        <v>0.16423926598966684</v>
      </c>
      <c r="DG191" s="23">
        <f t="shared" si="371"/>
        <v>1.6916299559471366E-3</v>
      </c>
      <c r="DH191" s="23">
        <f t="shared" si="372"/>
        <v>0.35728109089826421</v>
      </c>
      <c r="DI191" s="23">
        <f t="shared" si="373"/>
        <v>0.19794070338496436</v>
      </c>
      <c r="DJ191" s="23">
        <f t="shared" si="374"/>
        <v>3.936823660955583E-2</v>
      </c>
      <c r="DK191" s="23">
        <f t="shared" si="375"/>
        <v>4.458788058940932E-3</v>
      </c>
      <c r="DL191" s="23">
        <f t="shared" si="376"/>
        <v>1.635931335345512</v>
      </c>
      <c r="DM191" s="23">
        <f t="shared" si="377"/>
        <v>0.71566116273302682</v>
      </c>
      <c r="DN191" s="23">
        <f t="shared" si="378"/>
        <v>3.9559933298947907E-2</v>
      </c>
      <c r="DO191" s="23">
        <f t="shared" si="379"/>
        <v>0.23146104883239671</v>
      </c>
      <c r="DP191" s="23">
        <f t="shared" si="380"/>
        <v>0</v>
      </c>
      <c r="DR191" s="23">
        <f t="shared" si="381"/>
        <v>0.16423926598966684</v>
      </c>
      <c r="DS191" s="23">
        <f t="shared" si="382"/>
        <v>1.6916299559471366E-3</v>
      </c>
      <c r="DT191" s="23">
        <f t="shared" si="383"/>
        <v>0.35728109089826421</v>
      </c>
      <c r="DU191" s="23">
        <f t="shared" si="384"/>
        <v>0.19794070338496436</v>
      </c>
      <c r="DV191" s="23">
        <f t="shared" si="385"/>
        <v>7.8736473219111661E-2</v>
      </c>
      <c r="DW191" s="23">
        <f t="shared" si="386"/>
        <v>8.917576117881864E-3</v>
      </c>
      <c r="DY191" s="23">
        <f t="shared" si="387"/>
        <v>1.4313223254660536</v>
      </c>
      <c r="DZ191" s="23">
        <f t="shared" si="388"/>
        <v>7.9119866597895813E-2</v>
      </c>
      <c r="EA191" s="23">
        <f t="shared" si="389"/>
        <v>0.34719157324859506</v>
      </c>
      <c r="EB191" s="23">
        <f t="shared" si="390"/>
        <v>0</v>
      </c>
      <c r="ED191" s="23">
        <f t="shared" si="391"/>
        <v>0.16423926598966684</v>
      </c>
      <c r="EE191" s="23">
        <f t="shared" si="392"/>
        <v>1.6916299559471366E-3</v>
      </c>
      <c r="EF191" s="23">
        <f t="shared" si="393"/>
        <v>0.35728109089826421</v>
      </c>
      <c r="EG191" s="23">
        <f t="shared" si="394"/>
        <v>0.19794070338496436</v>
      </c>
      <c r="EH191" s="23">
        <f t="shared" si="395"/>
        <v>3.936823660955583E-2</v>
      </c>
      <c r="EI191" s="23">
        <f t="shared" si="396"/>
        <v>4.458788058940932E-3</v>
      </c>
      <c r="EJ191" s="23">
        <f t="shared" si="397"/>
        <v>2.6226134802098837</v>
      </c>
      <c r="EK191" s="23">
        <f t="shared" si="398"/>
        <v>8.7698778998723608</v>
      </c>
      <c r="EL191" s="83">
        <f t="shared" si="443"/>
        <v>0.68507602086765707</v>
      </c>
      <c r="EM191" s="24">
        <f t="shared" si="399"/>
        <v>6.2762610148493287</v>
      </c>
      <c r="EN191" s="24">
        <f t="shared" si="400"/>
        <v>0.34693578475886794</v>
      </c>
      <c r="EO191" s="24">
        <f t="shared" si="401"/>
        <v>2.0298851368365134</v>
      </c>
      <c r="EP191" s="24">
        <f t="shared" si="402"/>
        <v>0</v>
      </c>
      <c r="EQ191" s="24"/>
      <c r="ER191" s="24">
        <f t="shared" si="403"/>
        <v>1.4403583090940375</v>
      </c>
      <c r="ES191" s="24">
        <f t="shared" si="404"/>
        <v>1.4835388165422849E-2</v>
      </c>
      <c r="ET191" s="24">
        <f t="shared" si="405"/>
        <v>3.1333115431109753</v>
      </c>
      <c r="EU191" s="24">
        <f t="shared" si="406"/>
        <v>1.7359158001009891</v>
      </c>
      <c r="EV191" s="24">
        <f t="shared" si="407"/>
        <v>0.69050925639817939</v>
      </c>
      <c r="EW191" s="24">
        <f t="shared" si="408"/>
        <v>7.8206053716641716E-2</v>
      </c>
      <c r="EX191" s="23">
        <f t="shared" si="409"/>
        <v>14.977502976916135</v>
      </c>
      <c r="EY191" s="23">
        <f t="shared" si="410"/>
        <v>15.746218287030956</v>
      </c>
      <c r="EZ191" s="23">
        <f t="shared" si="411"/>
        <v>13.241587176815147</v>
      </c>
      <c r="FA191" s="23" t="str">
        <f t="shared" si="412"/>
        <v>Good</v>
      </c>
      <c r="FB191" s="23">
        <f t="shared" si="413"/>
        <v>91.976892900602692</v>
      </c>
      <c r="FC191" s="23">
        <f t="shared" si="414"/>
        <v>0.23236233230758896</v>
      </c>
      <c r="FE191" s="23">
        <f t="shared" si="415"/>
        <v>-11.610655963414624</v>
      </c>
      <c r="FF191" s="23">
        <f t="shared" si="416"/>
        <v>8.5072683142983926E-2</v>
      </c>
      <c r="FG191" s="80">
        <f t="shared" si="417"/>
        <v>0.10471788341208131</v>
      </c>
      <c r="FH191" s="80">
        <f t="shared" si="418"/>
        <v>1.3356404256819563</v>
      </c>
      <c r="FI191" s="23">
        <f t="shared" si="419"/>
        <v>6.2762610148493287</v>
      </c>
      <c r="FJ191" s="23">
        <f t="shared" si="420"/>
        <v>1.7237389851506713</v>
      </c>
      <c r="FK191" s="23">
        <f t="shared" si="421"/>
        <v>0</v>
      </c>
      <c r="FL191" s="24">
        <f t="shared" si="422"/>
        <v>8</v>
      </c>
      <c r="FM191" s="23">
        <f t="shared" si="423"/>
        <v>0.30614615168584214</v>
      </c>
      <c r="FN191" s="23">
        <f t="shared" si="424"/>
        <v>0</v>
      </c>
      <c r="FO191" s="23">
        <f t="shared" si="425"/>
        <v>0.10471788341208131</v>
      </c>
      <c r="FP191" s="23">
        <f t="shared" si="426"/>
        <v>0.34693578475886794</v>
      </c>
      <c r="FQ191" s="23">
        <f t="shared" si="427"/>
        <v>0.75779981985679146</v>
      </c>
      <c r="FR191" s="23">
        <f t="shared" si="428"/>
        <v>3.1333115431109753</v>
      </c>
      <c r="FS191" s="23">
        <f t="shared" si="429"/>
        <v>3.8911113629677665</v>
      </c>
      <c r="FT191" s="23">
        <f t="shared" si="430"/>
        <v>1.1088886370322335</v>
      </c>
      <c r="FU191" s="23">
        <f t="shared" si="431"/>
        <v>5</v>
      </c>
      <c r="FV191" s="23">
        <f t="shared" si="432"/>
        <v>0</v>
      </c>
      <c r="FW191" s="23">
        <f t="shared" si="433"/>
        <v>5</v>
      </c>
      <c r="FX191" s="24">
        <f t="shared" si="434"/>
        <v>0</v>
      </c>
      <c r="FY191" s="24">
        <f t="shared" si="435"/>
        <v>0.22675178864972279</v>
      </c>
      <c r="FZ191" s="24">
        <f t="shared" si="436"/>
        <v>1.4835388165422849E-2</v>
      </c>
      <c r="GA191" s="74">
        <f t="shared" si="437"/>
        <v>0.24158717681514563</v>
      </c>
      <c r="GB191" s="74">
        <f t="shared" si="438"/>
        <v>0.24158717681514563</v>
      </c>
      <c r="GC191" s="23">
        <f t="shared" si="439"/>
        <v>1.7359158001009891</v>
      </c>
      <c r="GD191" s="23">
        <f t="shared" si="440"/>
        <v>2.2497023083865253E-2</v>
      </c>
      <c r="GE191" s="74">
        <f t="shared" si="441"/>
        <v>2</v>
      </c>
      <c r="GG191" s="24" t="str">
        <f t="shared" si="442"/>
        <v>CALCIC</v>
      </c>
      <c r="GH191" s="83">
        <f t="shared" si="444"/>
        <v>0.68507602086765707</v>
      </c>
    </row>
    <row r="192" spans="1:190" s="23" customFormat="1" ht="18" customHeight="1" x14ac:dyDescent="0.2">
      <c r="A192" s="23" t="s">
        <v>109</v>
      </c>
      <c r="B192" s="23" t="s">
        <v>133</v>
      </c>
      <c r="C192" s="24">
        <v>965</v>
      </c>
      <c r="D192" s="24">
        <v>2</v>
      </c>
      <c r="F192" s="37">
        <v>57.965600000000002</v>
      </c>
      <c r="G192" s="37">
        <v>0.63046999999999997</v>
      </c>
      <c r="H192" s="37">
        <v>16.7498</v>
      </c>
      <c r="I192" s="37">
        <v>5.4672099999999997</v>
      </c>
      <c r="J192" s="37">
        <v>0.12232999999999999</v>
      </c>
      <c r="K192" s="37">
        <v>1.94787</v>
      </c>
      <c r="L192" s="37">
        <v>5.1943200000000003</v>
      </c>
      <c r="M192" s="37">
        <v>4.0745300000000002</v>
      </c>
      <c r="N192" s="37">
        <v>1.61852</v>
      </c>
      <c r="O192" s="37">
        <v>4.7050000000000002E-2</v>
      </c>
      <c r="P192" s="37">
        <v>0.24465999999999999</v>
      </c>
      <c r="Q192" s="37">
        <v>5.9</v>
      </c>
      <c r="S192" s="37">
        <v>43.5</v>
      </c>
      <c r="T192" s="37">
        <v>2.79</v>
      </c>
      <c r="U192" s="37">
        <v>11.3</v>
      </c>
      <c r="V192" s="37">
        <v>13.4</v>
      </c>
      <c r="W192" s="37">
        <v>0.16</v>
      </c>
      <c r="X192" s="37">
        <v>13.8</v>
      </c>
      <c r="Y192" s="37">
        <v>10.8</v>
      </c>
      <c r="Z192" s="37">
        <v>2.31</v>
      </c>
      <c r="AA192" s="37">
        <v>0.41</v>
      </c>
      <c r="AB192" s="37"/>
      <c r="AD192" s="38">
        <f t="shared" si="297"/>
        <v>7.2657085802318884</v>
      </c>
      <c r="AE192" s="39"/>
      <c r="AF192" s="58">
        <f t="shared" si="298"/>
        <v>0.34595524956970747</v>
      </c>
      <c r="AG192" s="38">
        <f t="shared" si="299"/>
        <v>2.9</v>
      </c>
      <c r="AH192" s="38">
        <f t="shared" si="300"/>
        <v>3.9376156196120373</v>
      </c>
      <c r="AI192" s="38">
        <f t="shared" si="301"/>
        <v>3.8740856444015268</v>
      </c>
      <c r="AJ192" s="39"/>
      <c r="AK192" s="40">
        <f t="shared" si="302"/>
        <v>924.55176535512135</v>
      </c>
      <c r="AL192" s="40">
        <f t="shared" si="303"/>
        <v>917.60080649243787</v>
      </c>
      <c r="AM192" s="40">
        <f t="shared" si="304"/>
        <v>925.2906467834905</v>
      </c>
      <c r="AN192" s="40">
        <f t="shared" si="305"/>
        <v>868.30382365160153</v>
      </c>
      <c r="AO192" s="40">
        <f t="shared" si="306"/>
        <v>971.60569097259918</v>
      </c>
      <c r="AP192" s="40">
        <f t="shared" si="307"/>
        <v>941.93822855051042</v>
      </c>
      <c r="AQ192" s="41"/>
      <c r="AR192" s="40">
        <f t="shared" si="308"/>
        <v>932.24873920375967</v>
      </c>
      <c r="AS192" s="40">
        <f t="shared" si="309"/>
        <v>967.24476431793528</v>
      </c>
      <c r="AT192" s="41"/>
      <c r="AU192" s="38">
        <f t="shared" si="310"/>
        <v>3.76758187933221</v>
      </c>
      <c r="AV192" s="38">
        <f t="shared" si="311"/>
        <v>2.9748708293414117</v>
      </c>
      <c r="AW192" s="38">
        <f t="shared" si="312"/>
        <v>3.2638572989593739</v>
      </c>
      <c r="AX192" s="38">
        <f t="shared" si="313"/>
        <v>3.2807571090790915</v>
      </c>
      <c r="AY192" s="38">
        <f t="shared" si="314"/>
        <v>5.1878518294319145</v>
      </c>
      <c r="AZ192" s="38">
        <f t="shared" si="315"/>
        <v>2.1846247050066787</v>
      </c>
      <c r="BA192" s="39"/>
      <c r="BB192" s="42">
        <f t="shared" si="316"/>
        <v>0.35263340247593938</v>
      </c>
      <c r="BC192" s="42" t="str">
        <f t="shared" si="317"/>
        <v>NO</v>
      </c>
      <c r="BD192" s="38">
        <f t="shared" si="318"/>
        <v>5.8836193268242774</v>
      </c>
      <c r="BE192" s="38">
        <f t="shared" si="319"/>
        <v>4.8566724478039029</v>
      </c>
      <c r="BF192" s="38">
        <f t="shared" si="320"/>
        <v>4.652898176202962</v>
      </c>
      <c r="BG192" s="38">
        <f t="shared" si="321"/>
        <v>6.2325274360415346</v>
      </c>
      <c r="BH192" s="38">
        <f t="shared" si="322"/>
        <v>4.7843955770311526</v>
      </c>
      <c r="BI192" s="38">
        <f t="shared" si="323"/>
        <v>-2.4948688408368351</v>
      </c>
      <c r="BJ192" s="38">
        <f t="shared" si="324"/>
        <v>6.2736193268242779</v>
      </c>
      <c r="BK192" s="38">
        <f t="shared" si="325"/>
        <v>6.2673813112690979</v>
      </c>
      <c r="BL192" s="24"/>
      <c r="BM192" s="24">
        <f t="shared" si="326"/>
        <v>0.96473787661668697</v>
      </c>
      <c r="BN192" s="24">
        <f t="shared" si="327"/>
        <v>7.8928326414517986E-3</v>
      </c>
      <c r="BO192" s="24">
        <f t="shared" si="328"/>
        <v>0.16427653710732534</v>
      </c>
      <c r="BP192" s="24">
        <f t="shared" si="329"/>
        <v>3.0956757916179232E-4</v>
      </c>
      <c r="BQ192" s="24">
        <f t="shared" si="330"/>
        <v>7.6095809950115792E-2</v>
      </c>
      <c r="BR192" s="24">
        <f t="shared" si="331"/>
        <v>1.72447577092511E-3</v>
      </c>
      <c r="BS192" s="24">
        <f t="shared" si="332"/>
        <v>4.8328966564444575E-2</v>
      </c>
      <c r="BT192" s="24">
        <f t="shared" si="333"/>
        <v>9.2627689586179118E-2</v>
      </c>
      <c r="BU192" s="24">
        <f t="shared" si="334"/>
        <v>6.5740598816694071E-2</v>
      </c>
      <c r="BV192" s="24">
        <f t="shared" si="335"/>
        <v>1.7182470593231136E-2</v>
      </c>
      <c r="BW192" s="24">
        <f t="shared" si="336"/>
        <v>1.7237224966006042E-3</v>
      </c>
      <c r="BX192" s="24">
        <f t="shared" si="337"/>
        <v>0.32752521944189705</v>
      </c>
      <c r="BY192" s="23">
        <f t="shared" si="338"/>
        <v>1.7681657671647137</v>
      </c>
      <c r="BZ192" s="23">
        <f t="shared" si="339"/>
        <v>1.6898734443158294</v>
      </c>
      <c r="CA192" s="24">
        <f t="shared" si="340"/>
        <v>0.54561506309652286</v>
      </c>
      <c r="CB192" s="24">
        <f t="shared" si="341"/>
        <v>4.4638533264378831E-3</v>
      </c>
      <c r="CC192" s="24">
        <f t="shared" si="342"/>
        <v>9.2907882370523318E-2</v>
      </c>
      <c r="CD192" s="24">
        <f t="shared" si="343"/>
        <v>1.7507836929689551E-4</v>
      </c>
      <c r="CE192" s="24">
        <f t="shared" si="344"/>
        <v>4.3036581390293975E-2</v>
      </c>
      <c r="CF192" s="24">
        <f t="shared" si="345"/>
        <v>9.7529078039461121E-4</v>
      </c>
      <c r="CG192" s="24">
        <f t="shared" si="346"/>
        <v>2.7332825610542705E-2</v>
      </c>
      <c r="CH192" s="24">
        <f t="shared" si="347"/>
        <v>5.2386315415838706E-2</v>
      </c>
      <c r="CI192" s="24">
        <f t="shared" si="348"/>
        <v>3.7180110619441709E-2</v>
      </c>
      <c r="CJ192" s="24">
        <f t="shared" si="349"/>
        <v>9.71768083757415E-3</v>
      </c>
      <c r="CK192" s="24">
        <f t="shared" si="350"/>
        <v>9.7486476019984533E-4</v>
      </c>
      <c r="CL192" s="24">
        <f t="shared" si="351"/>
        <v>0.18523445342293315</v>
      </c>
      <c r="CM192" s="23">
        <f t="shared" si="352"/>
        <v>0.99999999999999978</v>
      </c>
      <c r="CN192" s="23">
        <f t="shared" si="353"/>
        <v>0.81476554657706657</v>
      </c>
      <c r="CP192">
        <f t="shared" si="354"/>
        <v>0.57089356594231566</v>
      </c>
      <c r="CQ192">
        <f t="shared" si="355"/>
        <v>4.6706649352948023E-3</v>
      </c>
      <c r="CR192">
        <f t="shared" si="356"/>
        <v>0.19442466258038058</v>
      </c>
      <c r="CS192">
        <f t="shared" si="357"/>
        <v>3.6637960103234288E-4</v>
      </c>
      <c r="CT192">
        <f t="shared" si="358"/>
        <v>4.5030478587657977E-2</v>
      </c>
      <c r="CU192">
        <f t="shared" si="359"/>
        <v>1.0204762828398017E-3</v>
      </c>
      <c r="CV192">
        <f t="shared" si="360"/>
        <v>2.8599163284686851E-2</v>
      </c>
      <c r="CW192">
        <f t="shared" si="361"/>
        <v>5.4813388480508859E-2</v>
      </c>
      <c r="CX192">
        <f t="shared" si="362"/>
        <v>7.7805351682190771E-2</v>
      </c>
      <c r="CY192">
        <f t="shared" si="363"/>
        <v>2.0335807573078606E-2</v>
      </c>
      <c r="CZ192">
        <f t="shared" si="364"/>
        <v>2.0400610500136938E-3</v>
      </c>
      <c r="DA192" s="23">
        <f t="shared" si="365"/>
        <v>0.99999999999999989</v>
      </c>
      <c r="DB192" s="23">
        <f t="shared" si="366"/>
        <v>0.72398280416015504</v>
      </c>
      <c r="DC192" s="23">
        <f t="shared" si="367"/>
        <v>3.4927915792425525E-2</v>
      </c>
      <c r="DD192" s="23">
        <f t="shared" si="368"/>
        <v>0.11082668863585098</v>
      </c>
      <c r="DE192" s="23">
        <f t="shared" si="369"/>
        <v>0</v>
      </c>
      <c r="DF192" s="23">
        <f t="shared" si="370"/>
        <v>0.18650899697131659</v>
      </c>
      <c r="DG192" s="23">
        <f t="shared" si="371"/>
        <v>2.2555066079295153E-3</v>
      </c>
      <c r="DH192" s="23">
        <f t="shared" si="372"/>
        <v>0.34239437877750323</v>
      </c>
      <c r="DI192" s="23">
        <f t="shared" si="373"/>
        <v>0.1925909546448302</v>
      </c>
      <c r="DJ192" s="23">
        <f t="shared" si="374"/>
        <v>3.7270748593472937E-2</v>
      </c>
      <c r="DK192" s="23">
        <f t="shared" si="375"/>
        <v>4.3526264384899571E-3</v>
      </c>
      <c r="DL192" s="23">
        <f t="shared" si="376"/>
        <v>1.6351106206219737</v>
      </c>
      <c r="DM192" s="23">
        <f t="shared" si="377"/>
        <v>0.72398280416015504</v>
      </c>
      <c r="DN192" s="23">
        <f t="shared" si="378"/>
        <v>3.4927915792425525E-2</v>
      </c>
      <c r="DO192" s="23">
        <f t="shared" si="379"/>
        <v>0.22165337727170195</v>
      </c>
      <c r="DP192" s="23">
        <f t="shared" si="380"/>
        <v>0</v>
      </c>
      <c r="DR192" s="23">
        <f t="shared" si="381"/>
        <v>0.18650899697131659</v>
      </c>
      <c r="DS192" s="23">
        <f t="shared" si="382"/>
        <v>2.2555066079295153E-3</v>
      </c>
      <c r="DT192" s="23">
        <f t="shared" si="383"/>
        <v>0.34239437877750323</v>
      </c>
      <c r="DU192" s="23">
        <f t="shared" si="384"/>
        <v>0.1925909546448302</v>
      </c>
      <c r="DV192" s="23">
        <f t="shared" si="385"/>
        <v>7.4541497186945874E-2</v>
      </c>
      <c r="DW192" s="23">
        <f t="shared" si="386"/>
        <v>8.7052528769799142E-3</v>
      </c>
      <c r="DY192" s="23">
        <f t="shared" si="387"/>
        <v>1.4479656083203101</v>
      </c>
      <c r="DZ192" s="23">
        <f t="shared" si="388"/>
        <v>6.985583158485105E-2</v>
      </c>
      <c r="EA192" s="23">
        <f t="shared" si="389"/>
        <v>0.33248006590755291</v>
      </c>
      <c r="EB192" s="23">
        <f t="shared" si="390"/>
        <v>0</v>
      </c>
      <c r="ED192" s="23">
        <f t="shared" si="391"/>
        <v>0.18650899697131659</v>
      </c>
      <c r="EE192" s="23">
        <f t="shared" si="392"/>
        <v>2.2555066079295153E-3</v>
      </c>
      <c r="EF192" s="23">
        <f t="shared" si="393"/>
        <v>0.34239437877750323</v>
      </c>
      <c r="EG192" s="23">
        <f t="shared" si="394"/>
        <v>0.1925909546448302</v>
      </c>
      <c r="EH192" s="23">
        <f t="shared" si="395"/>
        <v>3.7270748593472937E-2</v>
      </c>
      <c r="EI192" s="23">
        <f t="shared" si="396"/>
        <v>4.3526264384899571E-3</v>
      </c>
      <c r="EJ192" s="23">
        <f t="shared" si="397"/>
        <v>2.6156747178462565</v>
      </c>
      <c r="EK192" s="23">
        <f t="shared" si="398"/>
        <v>8.7931422982664191</v>
      </c>
      <c r="EL192" s="83">
        <f t="shared" si="443"/>
        <v>0.64736659752406056</v>
      </c>
      <c r="EM192" s="24">
        <f t="shared" si="399"/>
        <v>6.3660838184781925</v>
      </c>
      <c r="EN192" s="24">
        <f t="shared" si="400"/>
        <v>0.30712613374466452</v>
      </c>
      <c r="EO192" s="24">
        <f t="shared" si="401"/>
        <v>1.949029687241407</v>
      </c>
      <c r="EP192" s="24">
        <f t="shared" si="402"/>
        <v>0</v>
      </c>
      <c r="EQ192" s="24"/>
      <c r="ER192" s="24">
        <f t="shared" si="403"/>
        <v>1.6400001502757273</v>
      </c>
      <c r="ES192" s="24">
        <f t="shared" si="404"/>
        <v>1.9832990558204432E-2</v>
      </c>
      <c r="ET192" s="24">
        <f t="shared" si="405"/>
        <v>3.0107224947171174</v>
      </c>
      <c r="EU192" s="24">
        <f t="shared" si="406"/>
        <v>1.693479669550966</v>
      </c>
      <c r="EV192" s="24">
        <f t="shared" si="407"/>
        <v>0.65545399189064102</v>
      </c>
      <c r="EW192" s="24">
        <f t="shared" si="408"/>
        <v>7.6546527289677521E-2</v>
      </c>
      <c r="EX192" s="23">
        <f t="shared" si="409"/>
        <v>14.986274944566278</v>
      </c>
      <c r="EY192" s="23">
        <f t="shared" si="410"/>
        <v>15.718275463746595</v>
      </c>
      <c r="EZ192" s="23">
        <f t="shared" si="411"/>
        <v>13.292795275015312</v>
      </c>
      <c r="FA192" s="23" t="str">
        <f t="shared" si="412"/>
        <v>Good</v>
      </c>
      <c r="FB192" s="23">
        <f t="shared" si="413"/>
        <v>102.95428723327694</v>
      </c>
      <c r="FC192" s="23">
        <f t="shared" si="414"/>
        <v>0.21992383685875405</v>
      </c>
      <c r="FE192" s="23">
        <f t="shared" si="415"/>
        <v>-12.262623580587158</v>
      </c>
      <c r="FF192" s="23">
        <f t="shared" si="416"/>
        <v>8.3918311180613048E-2</v>
      </c>
      <c r="FG192" s="80">
        <f t="shared" si="417"/>
        <v>0.11784700043814969</v>
      </c>
      <c r="FH192" s="80">
        <f t="shared" si="418"/>
        <v>1.5221531498375775</v>
      </c>
      <c r="FI192" s="23">
        <f t="shared" si="419"/>
        <v>6.3660838184781925</v>
      </c>
      <c r="FJ192" s="23">
        <f t="shared" si="420"/>
        <v>1.6339161815218075</v>
      </c>
      <c r="FK192" s="23">
        <f t="shared" si="421"/>
        <v>0</v>
      </c>
      <c r="FL192" s="24">
        <f t="shared" si="422"/>
        <v>8</v>
      </c>
      <c r="FM192" s="23">
        <f t="shared" si="423"/>
        <v>0.31511350571959951</v>
      </c>
      <c r="FN192" s="23">
        <f t="shared" si="424"/>
        <v>0</v>
      </c>
      <c r="FO192" s="23">
        <f t="shared" si="425"/>
        <v>0.11784700043814969</v>
      </c>
      <c r="FP192" s="23">
        <f t="shared" si="426"/>
        <v>0.30712613374466452</v>
      </c>
      <c r="FQ192" s="23">
        <f t="shared" si="427"/>
        <v>0.74008663990241375</v>
      </c>
      <c r="FR192" s="23">
        <f t="shared" si="428"/>
        <v>3.0107224947171174</v>
      </c>
      <c r="FS192" s="23">
        <f t="shared" si="429"/>
        <v>3.7508091346195309</v>
      </c>
      <c r="FT192" s="23">
        <f t="shared" si="430"/>
        <v>1.2491908653804691</v>
      </c>
      <c r="FU192" s="23">
        <f t="shared" si="431"/>
        <v>5</v>
      </c>
      <c r="FV192" s="23">
        <f t="shared" si="432"/>
        <v>0</v>
      </c>
      <c r="FW192" s="23">
        <f t="shared" si="433"/>
        <v>5</v>
      </c>
      <c r="FX192" s="24">
        <f t="shared" si="434"/>
        <v>0</v>
      </c>
      <c r="FY192" s="24">
        <f t="shared" si="435"/>
        <v>0.27296228445710846</v>
      </c>
      <c r="FZ192" s="24">
        <f t="shared" si="436"/>
        <v>1.9832990558204432E-2</v>
      </c>
      <c r="GA192" s="74">
        <f t="shared" si="437"/>
        <v>0.29279527501531288</v>
      </c>
      <c r="GB192" s="74">
        <f t="shared" si="438"/>
        <v>0.29279527501531288</v>
      </c>
      <c r="GC192" s="23">
        <f t="shared" si="439"/>
        <v>1.693479669550966</v>
      </c>
      <c r="GD192" s="23">
        <f t="shared" si="440"/>
        <v>1.3725055433721156E-2</v>
      </c>
      <c r="GE192" s="74">
        <f t="shared" si="441"/>
        <v>2</v>
      </c>
      <c r="GG192" s="24" t="str">
        <f t="shared" si="442"/>
        <v>CALCIC</v>
      </c>
      <c r="GH192" s="83">
        <f t="shared" si="444"/>
        <v>0.64736659752406056</v>
      </c>
    </row>
    <row r="193" spans="1:190" s="23" customFormat="1" ht="18" customHeight="1" x14ac:dyDescent="0.2">
      <c r="A193" s="23" t="s">
        <v>109</v>
      </c>
      <c r="B193" s="23" t="s">
        <v>133</v>
      </c>
      <c r="C193" s="24">
        <v>945</v>
      </c>
      <c r="D193" s="24">
        <v>2</v>
      </c>
      <c r="F193" s="37">
        <v>58.25</v>
      </c>
      <c r="G193" s="37">
        <v>0.53124000000000005</v>
      </c>
      <c r="H193" s="37">
        <v>16.403199999999998</v>
      </c>
      <c r="I193" s="37">
        <v>5.0141600000000004</v>
      </c>
      <c r="J193" s="37">
        <v>0.12116</v>
      </c>
      <c r="K193" s="37">
        <v>1.7801199999999999</v>
      </c>
      <c r="L193" s="37">
        <v>4.8277599999999996</v>
      </c>
      <c r="M193" s="37">
        <v>4.2219600000000002</v>
      </c>
      <c r="N193" s="37">
        <v>1.70556</v>
      </c>
      <c r="O193" s="37"/>
      <c r="P193" s="37">
        <v>0.27960000000000002</v>
      </c>
      <c r="Q193" s="37">
        <v>6.8</v>
      </c>
      <c r="S193" s="37">
        <v>43.3</v>
      </c>
      <c r="T193" s="37">
        <v>2.71</v>
      </c>
      <c r="U193" s="37">
        <v>10.8</v>
      </c>
      <c r="V193" s="37">
        <v>13.9</v>
      </c>
      <c r="W193" s="37">
        <v>0.21</v>
      </c>
      <c r="X193" s="37">
        <v>13.5</v>
      </c>
      <c r="Y193" s="37">
        <v>10.5</v>
      </c>
      <c r="Z193" s="37">
        <v>2.34</v>
      </c>
      <c r="AA193" s="37">
        <v>0.37</v>
      </c>
      <c r="AB193" s="37"/>
      <c r="AD193" s="38">
        <f t="shared" si="297"/>
        <v>7.4448152190336945</v>
      </c>
      <c r="AE193" s="39"/>
      <c r="AF193" s="58">
        <f t="shared" si="298"/>
        <v>0.36553765661572346</v>
      </c>
      <c r="AG193" s="38">
        <f t="shared" si="299"/>
        <v>3</v>
      </c>
      <c r="AH193" s="38">
        <f t="shared" si="300"/>
        <v>4.0462749774451883</v>
      </c>
      <c r="AI193" s="38">
        <f t="shared" si="301"/>
        <v>3.3895990166577725</v>
      </c>
      <c r="AJ193" s="39"/>
      <c r="AK193" s="40">
        <f t="shared" si="302"/>
        <v>914.607004548536</v>
      </c>
      <c r="AL193" s="40">
        <f t="shared" si="303"/>
        <v>907.96014474023821</v>
      </c>
      <c r="AM193" s="40">
        <f t="shared" si="304"/>
        <v>918.08485711009121</v>
      </c>
      <c r="AN193" s="40">
        <f t="shared" si="305"/>
        <v>857.13953805907101</v>
      </c>
      <c r="AO193" s="40">
        <f t="shared" si="306"/>
        <v>963.4983019851627</v>
      </c>
      <c r="AP193" s="40">
        <f t="shared" si="307"/>
        <v>930.42838254046308</v>
      </c>
      <c r="AQ193" s="41"/>
      <c r="AR193" s="40">
        <f t="shared" si="308"/>
        <v>931.75728838338864</v>
      </c>
      <c r="AS193" s="40">
        <f t="shared" si="309"/>
        <v>962.91837124237941</v>
      </c>
      <c r="AT193" s="41"/>
      <c r="AU193" s="38">
        <f t="shared" si="310"/>
        <v>3.9072251104444762</v>
      </c>
      <c r="AV193" s="38">
        <f t="shared" si="311"/>
        <v>2.7487688660254062</v>
      </c>
      <c r="AW193" s="38">
        <f t="shared" si="312"/>
        <v>3.0896115286831747</v>
      </c>
      <c r="AX193" s="38">
        <f t="shared" si="313"/>
        <v>3.3395380712778113</v>
      </c>
      <c r="AY193" s="38">
        <f t="shared" si="314"/>
        <v>4.9946591237944489</v>
      </c>
      <c r="AZ193" s="38">
        <f t="shared" si="315"/>
        <v>2.014630815669884</v>
      </c>
      <c r="BA193" s="39"/>
      <c r="BB193" s="42">
        <f t="shared" si="316"/>
        <v>0.36612645301703439</v>
      </c>
      <c r="BC193" s="42" t="str">
        <f t="shared" si="317"/>
        <v>NO</v>
      </c>
      <c r="BD193" s="38">
        <f t="shared" si="318"/>
        <v>5.5528333335720514</v>
      </c>
      <c r="BE193" s="38">
        <f t="shared" si="319"/>
        <v>4.5329054733280385</v>
      </c>
      <c r="BF193" s="38">
        <f t="shared" si="320"/>
        <v>4.2213779671149405</v>
      </c>
      <c r="BG193" s="38">
        <f t="shared" si="321"/>
        <v>5.8616262428123989</v>
      </c>
      <c r="BH193" s="38">
        <f t="shared" si="322"/>
        <v>4.5062196821092995</v>
      </c>
      <c r="BI193" s="38">
        <f t="shared" si="323"/>
        <v>-1.756567796213095</v>
      </c>
      <c r="BJ193" s="38">
        <f t="shared" si="324"/>
        <v>5.942833333572052</v>
      </c>
      <c r="BK193" s="38">
        <f t="shared" si="325"/>
        <v>5.9543512262033715</v>
      </c>
      <c r="BL193" s="24"/>
      <c r="BM193" s="24">
        <f t="shared" si="326"/>
        <v>0.96947122626043747</v>
      </c>
      <c r="BN193" s="24">
        <f t="shared" si="327"/>
        <v>6.6505756220674329E-3</v>
      </c>
      <c r="BO193" s="24">
        <f t="shared" si="328"/>
        <v>0.16087719814438853</v>
      </c>
      <c r="BP193" s="24">
        <f t="shared" si="329"/>
        <v>0</v>
      </c>
      <c r="BQ193" s="24">
        <f t="shared" si="330"/>
        <v>6.9789996436843041E-2</v>
      </c>
      <c r="BR193" s="24">
        <f t="shared" si="331"/>
        <v>1.7079823788546257E-3</v>
      </c>
      <c r="BS193" s="24">
        <f t="shared" si="332"/>
        <v>4.4166889967348473E-2</v>
      </c>
      <c r="BT193" s="24">
        <f t="shared" si="333"/>
        <v>8.6091009925567161E-2</v>
      </c>
      <c r="BU193" s="24">
        <f t="shared" si="334"/>
        <v>6.8119311572164068E-2</v>
      </c>
      <c r="BV193" s="24">
        <f t="shared" si="335"/>
        <v>1.8106501337636419E-2</v>
      </c>
      <c r="BW193" s="24">
        <f t="shared" si="336"/>
        <v>1.9698880489231138E-3</v>
      </c>
      <c r="BX193" s="24">
        <f t="shared" si="337"/>
        <v>0.37748669359405079</v>
      </c>
      <c r="BY193" s="23">
        <f t="shared" si="338"/>
        <v>1.8044372732882814</v>
      </c>
      <c r="BZ193" s="23">
        <f t="shared" si="339"/>
        <v>1.6760234787973425</v>
      </c>
      <c r="CA193" s="24">
        <f t="shared" si="340"/>
        <v>0.5372706719218564</v>
      </c>
      <c r="CB193" s="24">
        <f t="shared" si="341"/>
        <v>3.6856784774501388E-3</v>
      </c>
      <c r="CC193" s="24">
        <f t="shared" si="342"/>
        <v>8.9156437037690467E-2</v>
      </c>
      <c r="CD193" s="24">
        <f t="shared" si="343"/>
        <v>0</v>
      </c>
      <c r="CE193" s="24">
        <f t="shared" si="344"/>
        <v>3.8676875871480193E-2</v>
      </c>
      <c r="CF193" s="24">
        <f t="shared" si="345"/>
        <v>9.4654572045173779E-4</v>
      </c>
      <c r="CG193" s="24">
        <f t="shared" si="346"/>
        <v>2.4476822010477423E-2</v>
      </c>
      <c r="CH193" s="24">
        <f t="shared" si="347"/>
        <v>4.771072466746426E-2</v>
      </c>
      <c r="CI193" s="24">
        <f t="shared" si="348"/>
        <v>3.7751000037827949E-2</v>
      </c>
      <c r="CJ193" s="24">
        <f t="shared" si="349"/>
        <v>1.0034431013853082E-2</v>
      </c>
      <c r="CK193" s="24">
        <f t="shared" si="350"/>
        <v>1.0916910651780798E-3</v>
      </c>
      <c r="CL193" s="24">
        <f t="shared" si="351"/>
        <v>0.20919912217627007</v>
      </c>
      <c r="CM193" s="23">
        <f t="shared" si="352"/>
        <v>0.99999999999999978</v>
      </c>
      <c r="CN193" s="23">
        <f t="shared" si="353"/>
        <v>0.79080087782372965</v>
      </c>
      <c r="CP193">
        <f t="shared" si="354"/>
        <v>0.57843534922082185</v>
      </c>
      <c r="CQ193">
        <f t="shared" si="355"/>
        <v>3.9680682915251642E-3</v>
      </c>
      <c r="CR193">
        <f t="shared" si="356"/>
        <v>0.19197487407494856</v>
      </c>
      <c r="CS193">
        <f t="shared" si="357"/>
        <v>0</v>
      </c>
      <c r="CT193">
        <f t="shared" si="358"/>
        <v>4.1640225999054606E-2</v>
      </c>
      <c r="CU193">
        <f t="shared" si="359"/>
        <v>1.0190682889956982E-3</v>
      </c>
      <c r="CV193">
        <f t="shared" si="360"/>
        <v>2.635219048306002E-2</v>
      </c>
      <c r="CW193">
        <f t="shared" si="361"/>
        <v>5.1366231448823824E-2</v>
      </c>
      <c r="CX193">
        <f t="shared" si="362"/>
        <v>8.1286822570104056E-2</v>
      </c>
      <c r="CY193">
        <f t="shared" si="363"/>
        <v>2.1606500823758184E-2</v>
      </c>
      <c r="CZ193">
        <f t="shared" si="364"/>
        <v>2.3506687989080424E-3</v>
      </c>
      <c r="DA193" s="23">
        <f t="shared" si="365"/>
        <v>1</v>
      </c>
      <c r="DB193" s="23">
        <f t="shared" si="366"/>
        <v>0.72065414758930368</v>
      </c>
      <c r="DC193" s="23">
        <f t="shared" si="367"/>
        <v>3.392639849371798E-2</v>
      </c>
      <c r="DD193" s="23">
        <f t="shared" si="368"/>
        <v>0.10592285285550358</v>
      </c>
      <c r="DE193" s="23">
        <f t="shared" si="369"/>
        <v>0</v>
      </c>
      <c r="DF193" s="23">
        <f t="shared" si="370"/>
        <v>0.19346828790308213</v>
      </c>
      <c r="DG193" s="23">
        <f t="shared" si="371"/>
        <v>2.9603524229074888E-3</v>
      </c>
      <c r="DH193" s="23">
        <f t="shared" si="372"/>
        <v>0.33495102271712268</v>
      </c>
      <c r="DI193" s="23">
        <f t="shared" si="373"/>
        <v>0.18724120590469601</v>
      </c>
      <c r="DJ193" s="23">
        <f t="shared" si="374"/>
        <v>3.7754784289492062E-2</v>
      </c>
      <c r="DK193" s="23">
        <f t="shared" si="375"/>
        <v>3.9279799566860592E-3</v>
      </c>
      <c r="DL193" s="23">
        <f t="shared" si="376"/>
        <v>1.6208070321325116</v>
      </c>
      <c r="DM193" s="23">
        <f t="shared" si="377"/>
        <v>0.72065414758930368</v>
      </c>
      <c r="DN193" s="23">
        <f t="shared" si="378"/>
        <v>3.392639849371798E-2</v>
      </c>
      <c r="DO193" s="23">
        <f t="shared" si="379"/>
        <v>0.21184570571100717</v>
      </c>
      <c r="DP193" s="23">
        <f t="shared" si="380"/>
        <v>0</v>
      </c>
      <c r="DR193" s="23">
        <f t="shared" si="381"/>
        <v>0.19346828790308213</v>
      </c>
      <c r="DS193" s="23">
        <f t="shared" si="382"/>
        <v>2.9603524229074888E-3</v>
      </c>
      <c r="DT193" s="23">
        <f t="shared" si="383"/>
        <v>0.33495102271712268</v>
      </c>
      <c r="DU193" s="23">
        <f t="shared" si="384"/>
        <v>0.18724120590469601</v>
      </c>
      <c r="DV193" s="23">
        <f t="shared" si="385"/>
        <v>7.5509568578984124E-2</v>
      </c>
      <c r="DW193" s="23">
        <f t="shared" si="386"/>
        <v>7.8559599133721184E-3</v>
      </c>
      <c r="DY193" s="23">
        <f t="shared" si="387"/>
        <v>1.4413082951786074</v>
      </c>
      <c r="DZ193" s="23">
        <f t="shared" si="388"/>
        <v>6.7852796987435959E-2</v>
      </c>
      <c r="EA193" s="23">
        <f t="shared" si="389"/>
        <v>0.31776855856651076</v>
      </c>
      <c r="EB193" s="23">
        <f t="shared" si="390"/>
        <v>0</v>
      </c>
      <c r="ED193" s="23">
        <f t="shared" si="391"/>
        <v>0.19346828790308213</v>
      </c>
      <c r="EE193" s="23">
        <f t="shared" si="392"/>
        <v>2.9603524229074888E-3</v>
      </c>
      <c r="EF193" s="23">
        <f t="shared" si="393"/>
        <v>0.33495102271712268</v>
      </c>
      <c r="EG193" s="23">
        <f t="shared" si="394"/>
        <v>0.18724120590469601</v>
      </c>
      <c r="EH193" s="23">
        <f t="shared" si="395"/>
        <v>3.7754784289492062E-2</v>
      </c>
      <c r="EI193" s="23">
        <f t="shared" si="396"/>
        <v>3.9279799566860592E-3</v>
      </c>
      <c r="EJ193" s="23">
        <f t="shared" si="397"/>
        <v>2.5872332839265408</v>
      </c>
      <c r="EK193" s="23">
        <f t="shared" si="398"/>
        <v>8.8898052382403705</v>
      </c>
      <c r="EL193" s="83">
        <f t="shared" si="443"/>
        <v>0.63387354698296561</v>
      </c>
      <c r="EM193" s="24">
        <f t="shared" si="399"/>
        <v>6.4064750161990407</v>
      </c>
      <c r="EN193" s="24">
        <f t="shared" si="400"/>
        <v>0.30159907504408429</v>
      </c>
      <c r="EO193" s="24">
        <f t="shared" si="401"/>
        <v>1.8832670643284395</v>
      </c>
      <c r="EP193" s="24">
        <f t="shared" si="402"/>
        <v>0</v>
      </c>
      <c r="EQ193" s="24"/>
      <c r="ER193" s="24">
        <f t="shared" si="403"/>
        <v>1.7198953992342156</v>
      </c>
      <c r="ES193" s="24">
        <f t="shared" si="404"/>
        <v>2.6316956476200568E-2</v>
      </c>
      <c r="ET193" s="24">
        <f t="shared" si="405"/>
        <v>2.9776493563046467</v>
      </c>
      <c r="EU193" s="24">
        <f t="shared" si="406"/>
        <v>1.6645378530660104</v>
      </c>
      <c r="EV193" s="24">
        <f t="shared" si="407"/>
        <v>0.67126535829072354</v>
      </c>
      <c r="EW193" s="24">
        <f t="shared" si="408"/>
        <v>6.9837953589301824E-2</v>
      </c>
      <c r="EX193" s="23">
        <f t="shared" si="409"/>
        <v>14.979740720652638</v>
      </c>
      <c r="EY193" s="23">
        <f t="shared" si="410"/>
        <v>15.720844032532662</v>
      </c>
      <c r="EZ193" s="23">
        <f t="shared" si="411"/>
        <v>13.315202867586628</v>
      </c>
      <c r="FA193" s="23" t="str">
        <f t="shared" si="412"/>
        <v>Good</v>
      </c>
      <c r="FB193" s="23">
        <f t="shared" si="413"/>
        <v>110.31952878100005</v>
      </c>
      <c r="FC193" s="23">
        <f t="shared" si="414"/>
        <v>0.21108735960684527</v>
      </c>
      <c r="FE193" s="23">
        <f t="shared" si="415"/>
        <v>-12.423664863019377</v>
      </c>
      <c r="FF193" s="23">
        <f t="shared" si="416"/>
        <v>8.6453741378641133E-2</v>
      </c>
      <c r="FG193" s="80">
        <f t="shared" si="417"/>
        <v>0.12677162881949092</v>
      </c>
      <c r="FH193" s="80">
        <f t="shared" si="418"/>
        <v>1.5931237704147247</v>
      </c>
      <c r="FI193" s="23">
        <f t="shared" si="419"/>
        <v>6.4064750161990407</v>
      </c>
      <c r="FJ193" s="23">
        <f t="shared" si="420"/>
        <v>1.5935249838009593</v>
      </c>
      <c r="FK193" s="23">
        <f t="shared" si="421"/>
        <v>0</v>
      </c>
      <c r="FL193" s="24">
        <f t="shared" si="422"/>
        <v>8</v>
      </c>
      <c r="FM193" s="23">
        <f t="shared" si="423"/>
        <v>0.28974208052748018</v>
      </c>
      <c r="FN193" s="23">
        <f t="shared" si="424"/>
        <v>0</v>
      </c>
      <c r="FO193" s="23">
        <f t="shared" si="425"/>
        <v>0.12677162881949092</v>
      </c>
      <c r="FP193" s="23">
        <f t="shared" si="426"/>
        <v>0.30159907504408429</v>
      </c>
      <c r="FQ193" s="23">
        <f t="shared" si="427"/>
        <v>0.7181127843910553</v>
      </c>
      <c r="FR193" s="23">
        <f t="shared" si="428"/>
        <v>2.9776493563046467</v>
      </c>
      <c r="FS193" s="23">
        <f t="shared" si="429"/>
        <v>3.695762140695702</v>
      </c>
      <c r="FT193" s="23">
        <f t="shared" si="430"/>
        <v>1.304237859304298</v>
      </c>
      <c r="FU193" s="23">
        <f t="shared" si="431"/>
        <v>5</v>
      </c>
      <c r="FV193" s="23">
        <f t="shared" si="432"/>
        <v>0</v>
      </c>
      <c r="FW193" s="23">
        <f t="shared" si="433"/>
        <v>5</v>
      </c>
      <c r="FX193" s="24">
        <f t="shared" si="434"/>
        <v>0</v>
      </c>
      <c r="FY193" s="24">
        <f t="shared" si="435"/>
        <v>0.28888591111042672</v>
      </c>
      <c r="FZ193" s="24">
        <f t="shared" si="436"/>
        <v>2.6316956476200568E-2</v>
      </c>
      <c r="GA193" s="74">
        <f t="shared" si="437"/>
        <v>0.3152028675866273</v>
      </c>
      <c r="GB193" s="74">
        <f t="shared" si="438"/>
        <v>0.3152028675866273</v>
      </c>
      <c r="GC193" s="23">
        <f t="shared" si="439"/>
        <v>1.6645378530660104</v>
      </c>
      <c r="GD193" s="23">
        <f t="shared" si="440"/>
        <v>2.025927934736238E-2</v>
      </c>
      <c r="GE193" s="74">
        <f t="shared" si="441"/>
        <v>2</v>
      </c>
      <c r="GG193" s="24" t="str">
        <f t="shared" si="442"/>
        <v>CALCIC</v>
      </c>
      <c r="GH193" s="83">
        <f t="shared" si="444"/>
        <v>0.63387354698296561</v>
      </c>
    </row>
    <row r="194" spans="1:190" s="23" customFormat="1" ht="18" customHeight="1" x14ac:dyDescent="0.2">
      <c r="A194" s="23" t="s">
        <v>109</v>
      </c>
      <c r="B194" s="23" t="s">
        <v>133</v>
      </c>
      <c r="C194" s="24">
        <v>920</v>
      </c>
      <c r="D194" s="24">
        <v>2</v>
      </c>
      <c r="F194" s="37">
        <v>60.471600000000002</v>
      </c>
      <c r="G194" s="37">
        <v>0.42254999999999998</v>
      </c>
      <c r="H194" s="37">
        <v>16.3386</v>
      </c>
      <c r="I194" s="37">
        <v>4.4790299999999998</v>
      </c>
      <c r="J194" s="37">
        <v>0.12207</v>
      </c>
      <c r="K194" s="37">
        <v>1.28643</v>
      </c>
      <c r="L194" s="37">
        <v>4.2161099999999996</v>
      </c>
      <c r="M194" s="37">
        <v>4.3569599999999999</v>
      </c>
      <c r="N194" s="37">
        <v>1.9343399999999999</v>
      </c>
      <c r="O194" s="37"/>
      <c r="P194" s="37">
        <v>0.32865</v>
      </c>
      <c r="Q194" s="37">
        <v>6.1</v>
      </c>
      <c r="S194" s="37">
        <v>43.8</v>
      </c>
      <c r="T194" s="37">
        <v>2.5499999999999998</v>
      </c>
      <c r="U194" s="37">
        <v>11</v>
      </c>
      <c r="V194" s="37">
        <v>14.7</v>
      </c>
      <c r="W194" s="37">
        <v>0.21</v>
      </c>
      <c r="X194" s="37">
        <v>12.8</v>
      </c>
      <c r="Y194" s="37">
        <v>10.6</v>
      </c>
      <c r="Z194" s="37">
        <v>2.2999999999999998</v>
      </c>
      <c r="AA194" s="37">
        <v>0.42</v>
      </c>
      <c r="AB194" s="37"/>
      <c r="AD194" s="38">
        <f t="shared" si="297"/>
        <v>7.3616207438674497</v>
      </c>
      <c r="AE194" s="39"/>
      <c r="AF194" s="58">
        <f t="shared" si="298"/>
        <v>0.32984473270440245</v>
      </c>
      <c r="AG194" s="38">
        <f t="shared" si="299"/>
        <v>2.9</v>
      </c>
      <c r="AH194" s="38">
        <f t="shared" si="300"/>
        <v>3.9303308472110583</v>
      </c>
      <c r="AI194" s="38">
        <f t="shared" si="301"/>
        <v>3.5594393296794671</v>
      </c>
      <c r="AJ194" s="39"/>
      <c r="AK194" s="40">
        <f t="shared" si="302"/>
        <v>899.4300899750524</v>
      </c>
      <c r="AL194" s="40">
        <f t="shared" si="303"/>
        <v>892.87422586597279</v>
      </c>
      <c r="AM194" s="40">
        <f t="shared" si="304"/>
        <v>911.0907185511378</v>
      </c>
      <c r="AN194" s="40">
        <f t="shared" si="305"/>
        <v>848.65951742426148</v>
      </c>
      <c r="AO194" s="40">
        <f t="shared" si="306"/>
        <v>944.25005071150645</v>
      </c>
      <c r="AP194" s="40">
        <f t="shared" si="307"/>
        <v>911.1637561788649</v>
      </c>
      <c r="AQ194" s="41"/>
      <c r="AR194" s="40">
        <f t="shared" si="308"/>
        <v>922.75449712538591</v>
      </c>
      <c r="AS194" s="40">
        <f t="shared" si="309"/>
        <v>938.65293975681539</v>
      </c>
      <c r="AT194" s="41"/>
      <c r="AU194" s="38">
        <f t="shared" si="310"/>
        <v>3.6492228597841589</v>
      </c>
      <c r="AV194" s="38">
        <f t="shared" si="311"/>
        <v>2.7314464065298618</v>
      </c>
      <c r="AW194" s="38">
        <f t="shared" si="312"/>
        <v>2.9924934233709632</v>
      </c>
      <c r="AX194" s="38">
        <f t="shared" si="313"/>
        <v>3.1996115365812421</v>
      </c>
      <c r="AY194" s="38">
        <f t="shared" si="314"/>
        <v>5.5072728222965033</v>
      </c>
      <c r="AZ194" s="38">
        <f t="shared" si="315"/>
        <v>2.0870652865077828</v>
      </c>
      <c r="BA194" s="39"/>
      <c r="BB194" s="42">
        <f t="shared" si="316"/>
        <v>0.39182019069265256</v>
      </c>
      <c r="BC194" s="42" t="str">
        <f t="shared" si="317"/>
        <v>NO</v>
      </c>
      <c r="BD194" s="38">
        <f t="shared" si="318"/>
        <v>5.6764853435879665</v>
      </c>
      <c r="BE194" s="38">
        <f t="shared" si="319"/>
        <v>4.6526201983236337</v>
      </c>
      <c r="BF194" s="38">
        <f t="shared" si="320"/>
        <v>4.3777912046349572</v>
      </c>
      <c r="BG194" s="38">
        <f t="shared" si="321"/>
        <v>6.0002738246195086</v>
      </c>
      <c r="BH194" s="38">
        <f t="shared" si="322"/>
        <v>4.6102053684646327</v>
      </c>
      <c r="BI194" s="38">
        <f t="shared" si="323"/>
        <v>-0.58165377698329301</v>
      </c>
      <c r="BJ194" s="38">
        <f t="shared" si="324"/>
        <v>6.0664853435879671</v>
      </c>
      <c r="BK194" s="38">
        <f t="shared" si="325"/>
        <v>6.07136585198384</v>
      </c>
      <c r="BL194" s="24"/>
      <c r="BM194" s="24">
        <f t="shared" si="326"/>
        <v>1.0064459434494535</v>
      </c>
      <c r="BN194" s="24">
        <f t="shared" si="327"/>
        <v>5.2898891821108983E-3</v>
      </c>
      <c r="BO194" s="24">
        <f t="shared" si="328"/>
        <v>0.16024362256156766</v>
      </c>
      <c r="BP194" s="24">
        <f t="shared" si="329"/>
        <v>0</v>
      </c>
      <c r="BQ194" s="24">
        <f t="shared" si="330"/>
        <v>6.2341745724211646E-2</v>
      </c>
      <c r="BR194" s="24">
        <f t="shared" si="331"/>
        <v>1.7208105726872246E-3</v>
      </c>
      <c r="BS194" s="24">
        <f t="shared" si="332"/>
        <v>3.1917855122517637E-2</v>
      </c>
      <c r="BT194" s="24">
        <f t="shared" si="333"/>
        <v>7.518376386922361E-2</v>
      </c>
      <c r="BU194" s="24">
        <f t="shared" si="334"/>
        <v>7.0297472204250158E-2</v>
      </c>
      <c r="BV194" s="24">
        <f t="shared" si="335"/>
        <v>2.0535266890313812E-2</v>
      </c>
      <c r="BW194" s="24">
        <f t="shared" si="336"/>
        <v>2.3154639029992177E-3</v>
      </c>
      <c r="BX194" s="24">
        <f t="shared" si="337"/>
        <v>0.33862776925348675</v>
      </c>
      <c r="BY194" s="23">
        <f t="shared" si="338"/>
        <v>1.774919602732822</v>
      </c>
      <c r="BZ194" s="23">
        <f t="shared" si="339"/>
        <v>1.6896836590384661</v>
      </c>
      <c r="CA194" s="24">
        <f t="shared" si="340"/>
        <v>0.56703748265546283</v>
      </c>
      <c r="CB194" s="24">
        <f t="shared" si="341"/>
        <v>2.980354250393156E-3</v>
      </c>
      <c r="CC194" s="24">
        <f t="shared" si="342"/>
        <v>9.0282186480358045E-2</v>
      </c>
      <c r="CD194" s="24">
        <f t="shared" si="343"/>
        <v>0</v>
      </c>
      <c r="CE194" s="24">
        <f t="shared" si="344"/>
        <v>3.512370116833733E-2</v>
      </c>
      <c r="CF194" s="24">
        <f t="shared" si="345"/>
        <v>9.6951465860071269E-4</v>
      </c>
      <c r="CG194" s="24">
        <f t="shared" si="346"/>
        <v>1.7982704722723276E-2</v>
      </c>
      <c r="CH194" s="24">
        <f t="shared" si="347"/>
        <v>4.2358968684251437E-2</v>
      </c>
      <c r="CI194" s="24">
        <f t="shared" si="348"/>
        <v>3.9606003616171684E-2</v>
      </c>
      <c r="CJ194" s="24">
        <f t="shared" si="349"/>
        <v>1.1569688485436699E-2</v>
      </c>
      <c r="CK194" s="24">
        <f t="shared" si="350"/>
        <v>1.3045457943188672E-3</v>
      </c>
      <c r="CL194" s="24">
        <f t="shared" si="351"/>
        <v>0.19078484948394606</v>
      </c>
      <c r="CM194" s="23">
        <f t="shared" si="352"/>
        <v>1</v>
      </c>
      <c r="CN194" s="23">
        <f t="shared" si="353"/>
        <v>0.80921515051605397</v>
      </c>
      <c r="CP194">
        <f t="shared" si="354"/>
        <v>0.59564163863795849</v>
      </c>
      <c r="CQ194">
        <f t="shared" si="355"/>
        <v>3.1306979586469877E-3</v>
      </c>
      <c r="CR194">
        <f t="shared" si="356"/>
        <v>0.1896729268871028</v>
      </c>
      <c r="CS194">
        <f t="shared" si="357"/>
        <v>0</v>
      </c>
      <c r="CT194">
        <f t="shared" si="358"/>
        <v>3.6895513187177258E-2</v>
      </c>
      <c r="CU194">
        <f t="shared" si="359"/>
        <v>1.0184217403549204E-3</v>
      </c>
      <c r="CV194">
        <f t="shared" si="360"/>
        <v>1.8889840682178853E-2</v>
      </c>
      <c r="CW194">
        <f t="shared" si="361"/>
        <v>4.4495763137111594E-2</v>
      </c>
      <c r="CX194">
        <f t="shared" si="362"/>
        <v>8.3207849976194653E-2</v>
      </c>
      <c r="CY194">
        <f t="shared" si="363"/>
        <v>2.4306640808729418E-2</v>
      </c>
      <c r="CZ194">
        <f t="shared" si="364"/>
        <v>2.7407069845450942E-3</v>
      </c>
      <c r="DA194" s="23">
        <f t="shared" si="365"/>
        <v>1</v>
      </c>
      <c r="DB194" s="23">
        <f t="shared" si="366"/>
        <v>0.7289757890164319</v>
      </c>
      <c r="DC194" s="23">
        <f t="shared" si="367"/>
        <v>3.1923363896302896E-2</v>
      </c>
      <c r="DD194" s="23">
        <f t="shared" si="368"/>
        <v>0.10788438716764254</v>
      </c>
      <c r="DE194" s="23">
        <f t="shared" si="369"/>
        <v>0</v>
      </c>
      <c r="DF194" s="23">
        <f t="shared" si="370"/>
        <v>0.20460315339390697</v>
      </c>
      <c r="DG194" s="23">
        <f t="shared" si="371"/>
        <v>2.9603524229074888E-3</v>
      </c>
      <c r="DH194" s="23">
        <f t="shared" si="372"/>
        <v>0.31758319190956819</v>
      </c>
      <c r="DI194" s="23">
        <f t="shared" si="373"/>
        <v>0.18902445548474073</v>
      </c>
      <c r="DJ194" s="23">
        <f t="shared" si="374"/>
        <v>3.7109403361466557E-2</v>
      </c>
      <c r="DK194" s="23">
        <f t="shared" si="375"/>
        <v>4.458788058940932E-3</v>
      </c>
      <c r="DL194" s="23">
        <f t="shared" si="376"/>
        <v>1.6245228847119082</v>
      </c>
      <c r="DM194" s="23">
        <f t="shared" si="377"/>
        <v>0.7289757890164319</v>
      </c>
      <c r="DN194" s="23">
        <f t="shared" si="378"/>
        <v>3.1923363896302896E-2</v>
      </c>
      <c r="DO194" s="23">
        <f t="shared" si="379"/>
        <v>0.21576877433528507</v>
      </c>
      <c r="DP194" s="23">
        <f t="shared" si="380"/>
        <v>0</v>
      </c>
      <c r="DR194" s="23">
        <f t="shared" si="381"/>
        <v>0.20460315339390697</v>
      </c>
      <c r="DS194" s="23">
        <f t="shared" si="382"/>
        <v>2.9603524229074888E-3</v>
      </c>
      <c r="DT194" s="23">
        <f t="shared" si="383"/>
        <v>0.31758319190956819</v>
      </c>
      <c r="DU194" s="23">
        <f t="shared" si="384"/>
        <v>0.18902445548474073</v>
      </c>
      <c r="DV194" s="23">
        <f t="shared" si="385"/>
        <v>7.4218806722933114E-2</v>
      </c>
      <c r="DW194" s="23">
        <f t="shared" si="386"/>
        <v>8.917576117881864E-3</v>
      </c>
      <c r="DY194" s="23">
        <f t="shared" si="387"/>
        <v>1.4579515780328638</v>
      </c>
      <c r="DZ194" s="23">
        <f t="shared" si="388"/>
        <v>6.3846727792605792E-2</v>
      </c>
      <c r="EA194" s="23">
        <f t="shared" si="389"/>
        <v>0.32365316150292761</v>
      </c>
      <c r="EB194" s="23">
        <f t="shared" si="390"/>
        <v>0</v>
      </c>
      <c r="ED194" s="23">
        <f t="shared" si="391"/>
        <v>0.20460315339390697</v>
      </c>
      <c r="EE194" s="23">
        <f t="shared" si="392"/>
        <v>2.9603524229074888E-3</v>
      </c>
      <c r="EF194" s="23">
        <f t="shared" si="393"/>
        <v>0.31758319190956819</v>
      </c>
      <c r="EG194" s="23">
        <f t="shared" si="394"/>
        <v>0.18902445548474073</v>
      </c>
      <c r="EH194" s="23">
        <f t="shared" si="395"/>
        <v>3.7109403361466557E-2</v>
      </c>
      <c r="EI194" s="23">
        <f t="shared" si="396"/>
        <v>4.458788058940932E-3</v>
      </c>
      <c r="EJ194" s="23">
        <f t="shared" si="397"/>
        <v>2.6011908119599281</v>
      </c>
      <c r="EK194" s="23">
        <f t="shared" si="398"/>
        <v>8.8421041217926302</v>
      </c>
      <c r="EL194" s="83">
        <f t="shared" si="443"/>
        <v>0.60817980930734739</v>
      </c>
      <c r="EM194" s="24">
        <f t="shared" si="399"/>
        <v>6.4456798287492276</v>
      </c>
      <c r="EN194" s="24">
        <f t="shared" si="400"/>
        <v>0.28226970748898589</v>
      </c>
      <c r="EO194" s="24">
        <f t="shared" si="401"/>
        <v>1.9078499689041681</v>
      </c>
      <c r="EP194" s="24">
        <f t="shared" si="402"/>
        <v>0</v>
      </c>
      <c r="EQ194" s="24"/>
      <c r="ER194" s="24">
        <f t="shared" si="403"/>
        <v>1.8091223859560346</v>
      </c>
      <c r="ES194" s="24">
        <f t="shared" si="404"/>
        <v>2.6175744360549105E-2</v>
      </c>
      <c r="ET194" s="24">
        <f t="shared" si="405"/>
        <v>2.8081036501956529</v>
      </c>
      <c r="EU194" s="24">
        <f t="shared" si="406"/>
        <v>1.6713739169612336</v>
      </c>
      <c r="EV194" s="24">
        <f t="shared" si="407"/>
        <v>0.65625041683937746</v>
      </c>
      <c r="EW194" s="24">
        <f t="shared" si="408"/>
        <v>7.885013654832275E-2</v>
      </c>
      <c r="EX194" s="23">
        <f t="shared" si="409"/>
        <v>14.950575202615852</v>
      </c>
      <c r="EY194" s="23">
        <f t="shared" si="410"/>
        <v>15.685675756003551</v>
      </c>
      <c r="EZ194" s="23">
        <f t="shared" si="411"/>
        <v>13.279201285654619</v>
      </c>
      <c r="FA194" s="23" t="str">
        <f t="shared" si="412"/>
        <v>Good</v>
      </c>
      <c r="FB194" s="23">
        <f t="shared" si="413"/>
        <v>145.53124252232121</v>
      </c>
      <c r="FC194" s="23">
        <f t="shared" si="414"/>
        <v>0.19001585195916018</v>
      </c>
      <c r="FE194" s="23">
        <f t="shared" si="415"/>
        <v>-12.701572520921316</v>
      </c>
      <c r="FF194" s="23">
        <f t="shared" si="416"/>
        <v>8.7683926342205301E-2</v>
      </c>
      <c r="FG194" s="80">
        <f t="shared" si="417"/>
        <v>0.13496281497907914</v>
      </c>
      <c r="FH194" s="80">
        <f t="shared" si="418"/>
        <v>1.6741595709769554</v>
      </c>
      <c r="FI194" s="23">
        <f t="shared" si="419"/>
        <v>6.4456798287492276</v>
      </c>
      <c r="FJ194" s="23">
        <f t="shared" si="420"/>
        <v>1.5543201712507724</v>
      </c>
      <c r="FK194" s="23">
        <f t="shared" si="421"/>
        <v>0</v>
      </c>
      <c r="FL194" s="24">
        <f t="shared" si="422"/>
        <v>8</v>
      </c>
      <c r="FM194" s="23">
        <f t="shared" si="423"/>
        <v>0.35352979765339576</v>
      </c>
      <c r="FN194" s="23">
        <f t="shared" si="424"/>
        <v>0</v>
      </c>
      <c r="FO194" s="23">
        <f t="shared" si="425"/>
        <v>0.13496281497907914</v>
      </c>
      <c r="FP194" s="23">
        <f t="shared" si="426"/>
        <v>0.28226970748898589</v>
      </c>
      <c r="FQ194" s="23">
        <f t="shared" si="427"/>
        <v>0.77076232012146084</v>
      </c>
      <c r="FR194" s="23">
        <f t="shared" si="428"/>
        <v>2.8081036501956529</v>
      </c>
      <c r="FS194" s="23">
        <f t="shared" si="429"/>
        <v>3.5788659703171137</v>
      </c>
      <c r="FT194" s="23">
        <f t="shared" si="430"/>
        <v>1.4211340296828863</v>
      </c>
      <c r="FU194" s="23">
        <f t="shared" si="431"/>
        <v>5</v>
      </c>
      <c r="FV194" s="23">
        <f t="shared" si="432"/>
        <v>0</v>
      </c>
      <c r="FW194" s="23">
        <f t="shared" si="433"/>
        <v>5</v>
      </c>
      <c r="FX194" s="24">
        <f t="shared" si="434"/>
        <v>0</v>
      </c>
      <c r="FY194" s="24">
        <f t="shared" si="435"/>
        <v>0.25302554129406918</v>
      </c>
      <c r="FZ194" s="24">
        <f t="shared" si="436"/>
        <v>2.6175744360549105E-2</v>
      </c>
      <c r="GA194" s="74">
        <f t="shared" si="437"/>
        <v>0.27920128565461827</v>
      </c>
      <c r="GB194" s="74">
        <f t="shared" si="438"/>
        <v>0.27920128565461827</v>
      </c>
      <c r="GC194" s="23">
        <f t="shared" si="439"/>
        <v>1.6713739169612336</v>
      </c>
      <c r="GD194" s="23">
        <f t="shared" si="440"/>
        <v>4.9424797384148178E-2</v>
      </c>
      <c r="GE194" s="74">
        <f t="shared" si="441"/>
        <v>2</v>
      </c>
      <c r="GG194" s="24" t="str">
        <f t="shared" si="442"/>
        <v>CALCIC</v>
      </c>
      <c r="GH194" s="83">
        <f t="shared" si="444"/>
        <v>0.60817980930734739</v>
      </c>
    </row>
    <row r="195" spans="1:190" s="23" customFormat="1" ht="18" customHeight="1" x14ac:dyDescent="0.2">
      <c r="A195" s="23" t="s">
        <v>109</v>
      </c>
      <c r="B195" s="23" t="s">
        <v>133</v>
      </c>
      <c r="C195" s="24">
        <v>905</v>
      </c>
      <c r="D195" s="24">
        <v>2</v>
      </c>
      <c r="F195" s="37">
        <v>63.997100000000003</v>
      </c>
      <c r="G195" s="37">
        <v>0.28110000000000002</v>
      </c>
      <c r="H195" s="37">
        <v>15.179399999999999</v>
      </c>
      <c r="I195" s="37">
        <v>3.4950100000000002</v>
      </c>
      <c r="J195" s="37">
        <v>0.10306999999999999</v>
      </c>
      <c r="K195" s="37">
        <v>0.80581999999999998</v>
      </c>
      <c r="L195" s="37">
        <v>3.1295799999999998</v>
      </c>
      <c r="M195" s="37">
        <v>4.3008300000000004</v>
      </c>
      <c r="N195" s="37">
        <v>2.2019500000000001</v>
      </c>
      <c r="O195" s="37"/>
      <c r="P195" s="37">
        <v>0.20613999999999999</v>
      </c>
      <c r="Q195" s="37">
        <v>6.3</v>
      </c>
      <c r="S195" s="37">
        <v>41.6</v>
      </c>
      <c r="T195" s="37">
        <v>3.62</v>
      </c>
      <c r="U195" s="37">
        <v>11.5</v>
      </c>
      <c r="V195" s="37">
        <v>17</v>
      </c>
      <c r="W195" s="37">
        <v>0.36</v>
      </c>
      <c r="X195" s="37">
        <v>11.8</v>
      </c>
      <c r="Y195" s="37">
        <v>10</v>
      </c>
      <c r="Z195" s="37">
        <v>2.4900000000000002</v>
      </c>
      <c r="AA195" s="37">
        <v>0.4</v>
      </c>
      <c r="AB195" s="37">
        <v>7.0000000000000007E-2</v>
      </c>
      <c r="AD195" s="38">
        <f t="shared" si="297"/>
        <v>7.8489764308146572</v>
      </c>
      <c r="AE195" s="39"/>
      <c r="AF195" s="58">
        <f t="shared" si="298"/>
        <v>0.33216703776071244</v>
      </c>
      <c r="AG195" s="38">
        <f t="shared" si="299"/>
        <v>3.3</v>
      </c>
      <c r="AH195" s="38">
        <f t="shared" si="300"/>
        <v>4.1676863189480962</v>
      </c>
      <c r="AI195" s="38">
        <f t="shared" si="301"/>
        <v>4.5003301465100041</v>
      </c>
      <c r="AJ195" s="39"/>
      <c r="AK195" s="40">
        <f t="shared" si="302"/>
        <v>932.65989580568862</v>
      </c>
      <c r="AL195" s="40">
        <f t="shared" si="303"/>
        <v>923.68381553379766</v>
      </c>
      <c r="AM195" s="40">
        <f t="shared" si="304"/>
        <v>956.58821994772757</v>
      </c>
      <c r="AN195" s="40">
        <f t="shared" si="305"/>
        <v>824.08851083370416</v>
      </c>
      <c r="AO195" s="40">
        <f t="shared" si="306"/>
        <v>919.82204306642097</v>
      </c>
      <c r="AP195" s="40">
        <f t="shared" si="307"/>
        <v>885.78350080370728</v>
      </c>
      <c r="AQ195" s="41"/>
      <c r="AR195" s="40">
        <f t="shared" si="308"/>
        <v>915.5572675432195</v>
      </c>
      <c r="AS195" s="40">
        <f t="shared" si="309"/>
        <v>909.2019207199919</v>
      </c>
      <c r="AT195" s="41"/>
      <c r="AU195" s="38">
        <f t="shared" si="310"/>
        <v>6.1864490417127529</v>
      </c>
      <c r="AV195" s="38">
        <f t="shared" si="311"/>
        <v>3.3399997599562967</v>
      </c>
      <c r="AW195" s="38">
        <f t="shared" si="312"/>
        <v>4.0840777508102191</v>
      </c>
      <c r="AX195" s="38">
        <f t="shared" si="313"/>
        <v>4.2064966860039217</v>
      </c>
      <c r="AY195" s="38">
        <f t="shared" si="314"/>
        <v>4.0606189534939769</v>
      </c>
      <c r="AZ195" s="38">
        <f t="shared" si="315"/>
        <v>2.3745957923912493</v>
      </c>
      <c r="BA195" s="39"/>
      <c r="BB195" s="42">
        <f t="shared" si="316"/>
        <v>0.44696127951794656</v>
      </c>
      <c r="BC195" s="42" t="str">
        <f t="shared" si="317"/>
        <v>NO</v>
      </c>
      <c r="BD195" s="38">
        <f t="shared" si="318"/>
        <v>6.2253162725362952</v>
      </c>
      <c r="BE195" s="38">
        <f t="shared" si="319"/>
        <v>5.2029051376237616</v>
      </c>
      <c r="BF195" s="38">
        <f t="shared" si="320"/>
        <v>5.1450204844777989</v>
      </c>
      <c r="BG195" s="38">
        <f t="shared" si="321"/>
        <v>6.6156627787484492</v>
      </c>
      <c r="BH195" s="38">
        <f t="shared" si="322"/>
        <v>5.0717470840613368</v>
      </c>
      <c r="BI195" s="38">
        <f t="shared" si="323"/>
        <v>0.4034401409098578</v>
      </c>
      <c r="BJ195" s="38">
        <f t="shared" si="324"/>
        <v>6.6153162725362957</v>
      </c>
      <c r="BK195" s="38">
        <f t="shared" si="325"/>
        <v>6.5907366714259954</v>
      </c>
      <c r="BL195" s="24"/>
      <c r="BM195" s="24">
        <f t="shared" si="326"/>
        <v>1.0651218371521347</v>
      </c>
      <c r="BN195" s="24">
        <f t="shared" si="327"/>
        <v>3.5190814083336259E-3</v>
      </c>
      <c r="BO195" s="24">
        <f t="shared" si="328"/>
        <v>0.14887456968841026</v>
      </c>
      <c r="BP195" s="24">
        <f t="shared" si="329"/>
        <v>0</v>
      </c>
      <c r="BQ195" s="24">
        <f t="shared" si="330"/>
        <v>4.8645582798859791E-2</v>
      </c>
      <c r="BR195" s="24">
        <f t="shared" si="331"/>
        <v>1.4529691629955946E-3</v>
      </c>
      <c r="BS195" s="24">
        <f t="shared" si="332"/>
        <v>1.9993350601919393E-2</v>
      </c>
      <c r="BT195" s="24">
        <f t="shared" si="333"/>
        <v>5.5808222207163673E-2</v>
      </c>
      <c r="BU195" s="24">
        <f t="shared" si="334"/>
        <v>6.9391841416998362E-2</v>
      </c>
      <c r="BV195" s="24">
        <f t="shared" si="335"/>
        <v>2.3376258015202347E-2</v>
      </c>
      <c r="BW195" s="24">
        <f t="shared" si="336"/>
        <v>1.4523344864270766E-3</v>
      </c>
      <c r="BX195" s="24">
        <f t="shared" si="337"/>
        <v>0.34973031906507646</v>
      </c>
      <c r="BY195" s="23">
        <f t="shared" si="338"/>
        <v>1.7873663660035213</v>
      </c>
      <c r="BZ195" s="23">
        <f t="shared" si="339"/>
        <v>1.6807310505454831</v>
      </c>
      <c r="CA195" s="24">
        <f t="shared" si="340"/>
        <v>0.59591690736225722</v>
      </c>
      <c r="CB195" s="24">
        <f t="shared" si="341"/>
        <v>1.9688640646193592E-3</v>
      </c>
      <c r="CC195" s="24">
        <f t="shared" si="342"/>
        <v>8.329269953830884E-2</v>
      </c>
      <c r="CD195" s="24">
        <f t="shared" si="343"/>
        <v>0</v>
      </c>
      <c r="CE195" s="24">
        <f t="shared" si="344"/>
        <v>2.7216346756949075E-2</v>
      </c>
      <c r="CF195" s="24">
        <f t="shared" si="345"/>
        <v>8.1291065482247751E-4</v>
      </c>
      <c r="CG195" s="24">
        <f t="shared" si="346"/>
        <v>1.118592750887649E-2</v>
      </c>
      <c r="CH195" s="24">
        <f t="shared" si="347"/>
        <v>3.1223717346739937E-2</v>
      </c>
      <c r="CI195" s="24">
        <f t="shared" si="348"/>
        <v>3.8823513039554225E-2</v>
      </c>
      <c r="CJ195" s="24">
        <f t="shared" si="349"/>
        <v>1.3078604621765773E-2</v>
      </c>
      <c r="CK195" s="24">
        <f t="shared" si="350"/>
        <v>8.1255556446126805E-4</v>
      </c>
      <c r="CL195" s="24">
        <f t="shared" si="351"/>
        <v>0.19566795354164535</v>
      </c>
      <c r="CM195" s="23">
        <f t="shared" si="352"/>
        <v>1</v>
      </c>
      <c r="CN195" s="23">
        <f t="shared" si="353"/>
        <v>0.80433204645835465</v>
      </c>
      <c r="CP195">
        <f t="shared" si="354"/>
        <v>0.63372532851490326</v>
      </c>
      <c r="CQ195">
        <f t="shared" si="355"/>
        <v>2.0937802078396209E-3</v>
      </c>
      <c r="CR195">
        <f t="shared" si="356"/>
        <v>0.17715454193589492</v>
      </c>
      <c r="CS195">
        <f t="shared" si="357"/>
        <v>0</v>
      </c>
      <c r="CT195">
        <f t="shared" si="358"/>
        <v>2.8943109477909516E-2</v>
      </c>
      <c r="CU195">
        <f t="shared" si="359"/>
        <v>8.6448641650550329E-4</v>
      </c>
      <c r="CV195">
        <f t="shared" si="360"/>
        <v>1.1895627557681242E-2</v>
      </c>
      <c r="CW195">
        <f t="shared" si="361"/>
        <v>3.3204730875324197E-2</v>
      </c>
      <c r="CX195">
        <f t="shared" si="362"/>
        <v>8.2573403275291626E-2</v>
      </c>
      <c r="CY195">
        <f t="shared" si="363"/>
        <v>2.7816774144341007E-2</v>
      </c>
      <c r="CZ195">
        <f t="shared" si="364"/>
        <v>1.728217594309E-3</v>
      </c>
      <c r="DA195" s="23">
        <f t="shared" si="365"/>
        <v>0.99999999999999989</v>
      </c>
      <c r="DB195" s="23">
        <f t="shared" si="366"/>
        <v>0.69236056673706781</v>
      </c>
      <c r="DC195" s="23">
        <f t="shared" si="367"/>
        <v>4.5318657766516272E-2</v>
      </c>
      <c r="DD195" s="23">
        <f t="shared" si="368"/>
        <v>0.11278822294798992</v>
      </c>
      <c r="DE195" s="23">
        <f t="shared" si="369"/>
        <v>4.6056813052764009E-4</v>
      </c>
      <c r="DF195" s="23">
        <f t="shared" si="370"/>
        <v>0.2366158916800285</v>
      </c>
      <c r="DG195" s="23">
        <f t="shared" si="371"/>
        <v>5.0748898678414098E-3</v>
      </c>
      <c r="DH195" s="23">
        <f t="shared" si="372"/>
        <v>0.2927720050416332</v>
      </c>
      <c r="DI195" s="23">
        <f t="shared" si="373"/>
        <v>0.1783249580044724</v>
      </c>
      <c r="DJ195" s="23">
        <f t="shared" si="374"/>
        <v>4.0174962769587715E-2</v>
      </c>
      <c r="DK195" s="23">
        <f t="shared" si="375"/>
        <v>4.246464818038983E-3</v>
      </c>
      <c r="DL195" s="23">
        <f t="shared" si="376"/>
        <v>1.6081371877637036</v>
      </c>
      <c r="DM195" s="23">
        <f t="shared" si="377"/>
        <v>0.69236056673706781</v>
      </c>
      <c r="DN195" s="23">
        <f t="shared" si="378"/>
        <v>4.5318657766516272E-2</v>
      </c>
      <c r="DO195" s="23">
        <f t="shared" si="379"/>
        <v>0.22557644589597983</v>
      </c>
      <c r="DP195" s="23">
        <f t="shared" si="380"/>
        <v>9.2113626105528017E-4</v>
      </c>
      <c r="DR195" s="23">
        <f t="shared" si="381"/>
        <v>0.2366158916800285</v>
      </c>
      <c r="DS195" s="23">
        <f t="shared" si="382"/>
        <v>5.0748898678414098E-3</v>
      </c>
      <c r="DT195" s="23">
        <f t="shared" si="383"/>
        <v>0.2927720050416332</v>
      </c>
      <c r="DU195" s="23">
        <f t="shared" si="384"/>
        <v>0.1783249580044724</v>
      </c>
      <c r="DV195" s="23">
        <f t="shared" si="385"/>
        <v>8.0349925539175429E-2</v>
      </c>
      <c r="DW195" s="23">
        <f t="shared" si="386"/>
        <v>8.4929296360779661E-3</v>
      </c>
      <c r="DY195" s="23">
        <f t="shared" si="387"/>
        <v>1.3847211334741356</v>
      </c>
      <c r="DZ195" s="23">
        <f t="shared" si="388"/>
        <v>9.0637315533032545E-2</v>
      </c>
      <c r="EA195" s="23">
        <f t="shared" si="389"/>
        <v>0.33836466884396976</v>
      </c>
      <c r="EB195" s="23">
        <f t="shared" si="390"/>
        <v>1.3817043915829203E-3</v>
      </c>
      <c r="ED195" s="23">
        <f t="shared" si="391"/>
        <v>0.2366158916800285</v>
      </c>
      <c r="EE195" s="23">
        <f t="shared" si="392"/>
        <v>5.0748898678414098E-3</v>
      </c>
      <c r="EF195" s="23">
        <f t="shared" si="393"/>
        <v>0.2927720050416332</v>
      </c>
      <c r="EG195" s="23">
        <f t="shared" si="394"/>
        <v>0.1783249580044724</v>
      </c>
      <c r="EH195" s="23">
        <f t="shared" si="395"/>
        <v>4.0174962769587715E-2</v>
      </c>
      <c r="EI195" s="23">
        <f t="shared" si="396"/>
        <v>4.246464818038983E-3</v>
      </c>
      <c r="EJ195" s="23">
        <f t="shared" si="397"/>
        <v>2.5723139944243223</v>
      </c>
      <c r="EK195" s="23">
        <f t="shared" si="398"/>
        <v>8.9413656535921255</v>
      </c>
      <c r="EL195" s="83">
        <f t="shared" si="443"/>
        <v>0.55303872048205338</v>
      </c>
      <c r="EM195" s="24">
        <f t="shared" si="399"/>
        <v>6.1906489913243972</v>
      </c>
      <c r="EN195" s="24">
        <f t="shared" si="400"/>
        <v>0.40521069002042465</v>
      </c>
      <c r="EO195" s="24">
        <f t="shared" si="401"/>
        <v>2.0169614855936966</v>
      </c>
      <c r="EP195" s="24">
        <f t="shared" si="402"/>
        <v>8.2362161268779519E-3</v>
      </c>
      <c r="EQ195" s="24"/>
      <c r="ER195" s="24">
        <f t="shared" si="403"/>
        <v>2.1156692069618814</v>
      </c>
      <c r="ES195" s="24">
        <f t="shared" si="404"/>
        <v>4.5376445960079864E-2</v>
      </c>
      <c r="ET195" s="24">
        <f t="shared" si="405"/>
        <v>2.6177815502125599</v>
      </c>
      <c r="EU195" s="24">
        <f t="shared" si="406"/>
        <v>1.5944686546794478</v>
      </c>
      <c r="EV195" s="24">
        <f t="shared" si="407"/>
        <v>0.71843806448466796</v>
      </c>
      <c r="EW195" s="24">
        <f t="shared" si="408"/>
        <v>7.5938389346402194E-2</v>
      </c>
      <c r="EX195" s="23">
        <f t="shared" si="409"/>
        <v>14.994353240879365</v>
      </c>
      <c r="EY195" s="23">
        <f t="shared" si="410"/>
        <v>15.788729694710435</v>
      </c>
      <c r="EZ195" s="23">
        <f t="shared" si="411"/>
        <v>13.399884586199917</v>
      </c>
      <c r="FA195" s="23" t="str">
        <f t="shared" si="412"/>
        <v>Good</v>
      </c>
      <c r="FB195" s="23">
        <f t="shared" si="413"/>
        <v>213.62661509215056</v>
      </c>
      <c r="FC195" s="23">
        <f t="shared" si="414"/>
        <v>0.15784771658306135</v>
      </c>
      <c r="FE195" s="23">
        <f t="shared" si="415"/>
        <v>-12.126077978767173</v>
      </c>
      <c r="FF195" s="23">
        <f t="shared" si="416"/>
        <v>9.0774088233040423E-2</v>
      </c>
      <c r="FG195" s="80">
        <f t="shared" si="417"/>
        <v>0.16253924054039423</v>
      </c>
      <c r="FH195" s="80">
        <f t="shared" si="418"/>
        <v>1.9531299664214872</v>
      </c>
      <c r="FI195" s="23">
        <f t="shared" si="419"/>
        <v>6.1906489913243972</v>
      </c>
      <c r="FJ195" s="23">
        <f t="shared" si="420"/>
        <v>1.8093510086756028</v>
      </c>
      <c r="FK195" s="23">
        <f t="shared" si="421"/>
        <v>0</v>
      </c>
      <c r="FL195" s="24">
        <f t="shared" si="422"/>
        <v>8</v>
      </c>
      <c r="FM195" s="23">
        <f t="shared" si="423"/>
        <v>0.20761047691809376</v>
      </c>
      <c r="FN195" s="23">
        <f t="shared" si="424"/>
        <v>8.2362161268779519E-3</v>
      </c>
      <c r="FO195" s="23">
        <f t="shared" si="425"/>
        <v>0.16253924054039423</v>
      </c>
      <c r="FP195" s="23">
        <f t="shared" si="426"/>
        <v>0.40521069002042465</v>
      </c>
      <c r="FQ195" s="23">
        <f t="shared" si="427"/>
        <v>0.78359662360579052</v>
      </c>
      <c r="FR195" s="23">
        <f t="shared" si="428"/>
        <v>2.6177815502125599</v>
      </c>
      <c r="FS195" s="23">
        <f t="shared" si="429"/>
        <v>3.4013781738183502</v>
      </c>
      <c r="FT195" s="23">
        <f t="shared" si="430"/>
        <v>1.5986218261816498</v>
      </c>
      <c r="FU195" s="23">
        <f t="shared" si="431"/>
        <v>5</v>
      </c>
      <c r="FV195" s="23">
        <f t="shared" si="432"/>
        <v>0</v>
      </c>
      <c r="FW195" s="23">
        <f t="shared" si="433"/>
        <v>5</v>
      </c>
      <c r="FX195" s="24">
        <f t="shared" si="434"/>
        <v>0</v>
      </c>
      <c r="FY195" s="24">
        <f t="shared" si="435"/>
        <v>0.35450814023983734</v>
      </c>
      <c r="FZ195" s="24">
        <f t="shared" si="436"/>
        <v>4.5376445960079864E-2</v>
      </c>
      <c r="GA195" s="74">
        <f t="shared" si="437"/>
        <v>0.39988458619991718</v>
      </c>
      <c r="GB195" s="74">
        <f t="shared" si="438"/>
        <v>0.39988458619991718</v>
      </c>
      <c r="GC195" s="23">
        <f t="shared" si="439"/>
        <v>1.5944686546794478</v>
      </c>
      <c r="GD195" s="23">
        <f t="shared" si="440"/>
        <v>5.6467591206350587E-3</v>
      </c>
      <c r="GE195" s="74">
        <f t="shared" si="441"/>
        <v>2</v>
      </c>
      <c r="GG195" s="24" t="str">
        <f t="shared" si="442"/>
        <v>CALCIC</v>
      </c>
      <c r="GH195" s="83">
        <f t="shared" si="444"/>
        <v>0.55303872048205338</v>
      </c>
    </row>
    <row r="196" spans="1:190" s="23" customFormat="1" ht="18" customHeight="1" x14ac:dyDescent="0.2">
      <c r="A196" s="23" t="s">
        <v>64</v>
      </c>
      <c r="B196" s="23" t="s">
        <v>133</v>
      </c>
      <c r="C196" s="24">
        <v>990</v>
      </c>
      <c r="D196" s="24">
        <v>2</v>
      </c>
      <c r="F196" s="37">
        <v>55.656300000000002</v>
      </c>
      <c r="G196" s="37">
        <v>0.897984</v>
      </c>
      <c r="H196" s="37">
        <v>17.117799999999999</v>
      </c>
      <c r="I196" s="37">
        <v>5.3130699999999997</v>
      </c>
      <c r="J196" s="37">
        <v>0.13095599999999999</v>
      </c>
      <c r="K196" s="37">
        <v>2.6752400000000001</v>
      </c>
      <c r="L196" s="37">
        <v>5.86496</v>
      </c>
      <c r="M196" s="37">
        <v>4.8640800000000004</v>
      </c>
      <c r="N196" s="37">
        <v>0.70155000000000001</v>
      </c>
      <c r="O196" s="37">
        <v>6.5477999999999995E-2</v>
      </c>
      <c r="P196" s="37">
        <v>0.215142</v>
      </c>
      <c r="Q196" s="37">
        <v>6.46</v>
      </c>
      <c r="S196" s="37">
        <v>42.8</v>
      </c>
      <c r="T196" s="37">
        <v>3.07</v>
      </c>
      <c r="U196" s="37">
        <v>12.4</v>
      </c>
      <c r="V196" s="37">
        <v>8.85</v>
      </c>
      <c r="W196" s="37">
        <v>0.13</v>
      </c>
      <c r="X196" s="37">
        <v>15</v>
      </c>
      <c r="Y196" s="37">
        <v>11.5</v>
      </c>
      <c r="Z196" s="37">
        <v>2.75</v>
      </c>
      <c r="AA196" s="37">
        <v>0.22</v>
      </c>
      <c r="AB196" s="37">
        <v>0.92</v>
      </c>
      <c r="AD196" s="38">
        <f t="shared" si="297"/>
        <v>7.2269319999144042</v>
      </c>
      <c r="AE196" s="39"/>
      <c r="AF196" s="58">
        <f t="shared" si="298"/>
        <v>0.29707713243002637</v>
      </c>
      <c r="AG196" s="38">
        <f t="shared" si="299"/>
        <v>3</v>
      </c>
      <c r="AH196" s="38">
        <f t="shared" si="300"/>
        <v>4.8459591746124548</v>
      </c>
      <c r="AI196" s="38">
        <f t="shared" si="301"/>
        <v>3.5506586651800998</v>
      </c>
      <c r="AJ196" s="39"/>
      <c r="AK196" s="40">
        <f t="shared" si="302"/>
        <v>998.41487232505574</v>
      </c>
      <c r="AL196" s="40">
        <f t="shared" si="303"/>
        <v>989.35809819014685</v>
      </c>
      <c r="AM196" s="40">
        <f t="shared" si="304"/>
        <v>951.12804168871116</v>
      </c>
      <c r="AN196" s="40">
        <f t="shared" si="305"/>
        <v>884.85897231190427</v>
      </c>
      <c r="AO196" s="40">
        <f t="shared" si="306"/>
        <v>1026.2478371344941</v>
      </c>
      <c r="AP196" s="40">
        <f t="shared" si="307"/>
        <v>992.78996608009061</v>
      </c>
      <c r="AQ196" s="41"/>
      <c r="AR196" s="40">
        <f t="shared" si="308"/>
        <v>940.32419092231464</v>
      </c>
      <c r="AS196" s="40">
        <f t="shared" si="309"/>
        <v>992.51448903713651</v>
      </c>
      <c r="AT196" s="41"/>
      <c r="AU196" s="38">
        <f t="shared" si="310"/>
        <v>13.811501637270936</v>
      </c>
      <c r="AV196" s="38">
        <f t="shared" si="311"/>
        <v>5.2095039157608971</v>
      </c>
      <c r="AW196" s="38">
        <f t="shared" si="312"/>
        <v>5.9113840747320792</v>
      </c>
      <c r="AX196" s="38">
        <f t="shared" si="313"/>
        <v>9.7540355788682938</v>
      </c>
      <c r="AY196" s="38">
        <f t="shared" si="314"/>
        <v>13.004543215556634</v>
      </c>
      <c r="AZ196" s="38">
        <f t="shared" si="315"/>
        <v>2.7505495276478635</v>
      </c>
      <c r="BA196" s="39"/>
      <c r="BB196" s="42">
        <f t="shared" si="316"/>
        <v>0.24867292362633273</v>
      </c>
      <c r="BC196" s="42" t="str">
        <f t="shared" si="317"/>
        <v>NO</v>
      </c>
      <c r="BD196" s="38">
        <f t="shared" si="318"/>
        <v>6.7651554621472041</v>
      </c>
      <c r="BE196" s="38">
        <f t="shared" si="319"/>
        <v>5.7743296009713623</v>
      </c>
      <c r="BF196" s="38">
        <f t="shared" si="320"/>
        <v>6.0307339192618414</v>
      </c>
      <c r="BG196" s="38">
        <f t="shared" si="321"/>
        <v>7.2209695440378194</v>
      </c>
      <c r="BH196" s="38">
        <f t="shared" si="322"/>
        <v>5.5257271580283662</v>
      </c>
      <c r="BI196" s="38">
        <f t="shared" si="323"/>
        <v>-3.2507144636199659</v>
      </c>
      <c r="BJ196" s="38">
        <f t="shared" si="324"/>
        <v>7.1551554621472047</v>
      </c>
      <c r="BK196" s="38">
        <f t="shared" si="325"/>
        <v>7.1015984095070959</v>
      </c>
      <c r="BL196" s="24"/>
      <c r="BM196" s="24">
        <f t="shared" si="326"/>
        <v>0.92630354352135258</v>
      </c>
      <c r="BN196" s="24">
        <f t="shared" si="327"/>
        <v>1.1241831374532416E-2</v>
      </c>
      <c r="BO196" s="24">
        <f t="shared" si="328"/>
        <v>0.16788576024166102</v>
      </c>
      <c r="BP196" s="24">
        <f t="shared" si="329"/>
        <v>4.3081542929555443E-4</v>
      </c>
      <c r="BQ196" s="24">
        <f t="shared" si="330"/>
        <v>7.3950399741671113E-2</v>
      </c>
      <c r="BR196" s="24">
        <f t="shared" si="331"/>
        <v>1.84607577092511E-3</v>
      </c>
      <c r="BS196" s="24">
        <f t="shared" si="332"/>
        <v>6.6375879556574466E-2</v>
      </c>
      <c r="BT196" s="24">
        <f t="shared" si="333"/>
        <v>0.10458687456979104</v>
      </c>
      <c r="BU196" s="24">
        <f t="shared" si="334"/>
        <v>7.8479611609757513E-2</v>
      </c>
      <c r="BV196" s="24">
        <f t="shared" si="335"/>
        <v>7.4477684827381208E-3</v>
      </c>
      <c r="BW196" s="24">
        <f t="shared" si="336"/>
        <v>1.5157569907775985E-3</v>
      </c>
      <c r="BX196" s="24">
        <f t="shared" si="337"/>
        <v>0.35861235891434828</v>
      </c>
      <c r="BY196" s="23">
        <f t="shared" si="338"/>
        <v>1.7986766762034248</v>
      </c>
      <c r="BZ196" s="23">
        <f t="shared" si="339"/>
        <v>1.6958240300433065</v>
      </c>
      <c r="CA196" s="24">
        <f t="shared" si="340"/>
        <v>0.51499169126746969</v>
      </c>
      <c r="CB196" s="24">
        <f t="shared" si="341"/>
        <v>6.2500567907853386E-3</v>
      </c>
      <c r="CC196" s="24">
        <f t="shared" si="342"/>
        <v>9.3338487379525936E-2</v>
      </c>
      <c r="CD196" s="24">
        <f t="shared" si="343"/>
        <v>2.3951799397593931E-4</v>
      </c>
      <c r="CE196" s="24">
        <f t="shared" si="344"/>
        <v>4.1113781437230108E-2</v>
      </c>
      <c r="CF196" s="24">
        <f t="shared" si="345"/>
        <v>1.0263522040113032E-3</v>
      </c>
      <c r="CG196" s="24">
        <f t="shared" si="346"/>
        <v>3.6902618705590841E-2</v>
      </c>
      <c r="CH196" s="24">
        <f t="shared" si="347"/>
        <v>5.8146567392283563E-2</v>
      </c>
      <c r="CI196" s="24">
        <f t="shared" si="348"/>
        <v>4.3631861494645693E-2</v>
      </c>
      <c r="CJ196" s="24">
        <f t="shared" si="349"/>
        <v>4.14069331151754E-3</v>
      </c>
      <c r="CK196" s="24">
        <f t="shared" si="350"/>
        <v>8.4270675815789088E-4</v>
      </c>
      <c r="CL196" s="24">
        <f t="shared" si="351"/>
        <v>0.19937566526480624</v>
      </c>
      <c r="CM196" s="23">
        <f t="shared" si="352"/>
        <v>1</v>
      </c>
      <c r="CN196" s="23">
        <f t="shared" si="353"/>
        <v>0.80062433473519379</v>
      </c>
      <c r="CP196">
        <f t="shared" si="354"/>
        <v>0.54622621634728075</v>
      </c>
      <c r="CQ196">
        <f t="shared" si="355"/>
        <v>6.629126121208067E-3</v>
      </c>
      <c r="CR196">
        <f t="shared" si="356"/>
        <v>0.19799903441322705</v>
      </c>
      <c r="CS196">
        <f t="shared" si="357"/>
        <v>5.0808978014605993E-4</v>
      </c>
      <c r="CT196">
        <f t="shared" si="358"/>
        <v>4.3607354555403155E-2</v>
      </c>
      <c r="CU196">
        <f t="shared" si="359"/>
        <v>1.0886010212262215E-3</v>
      </c>
      <c r="CV196">
        <f t="shared" si="360"/>
        <v>3.9140782522629675E-2</v>
      </c>
      <c r="CW196">
        <f t="shared" si="361"/>
        <v>6.1673188206396744E-2</v>
      </c>
      <c r="CX196">
        <f t="shared" si="362"/>
        <v>9.2556315065016936E-2</v>
      </c>
      <c r="CY196">
        <f t="shared" si="363"/>
        <v>8.7836572082870251E-3</v>
      </c>
      <c r="CZ196">
        <f t="shared" si="364"/>
        <v>1.7876347591782745E-3</v>
      </c>
      <c r="DA196" s="23">
        <f t="shared" si="365"/>
        <v>1</v>
      </c>
      <c r="DB196" s="23">
        <f t="shared" si="366"/>
        <v>0.71233250616217547</v>
      </c>
      <c r="DC196" s="23">
        <f t="shared" si="367"/>
        <v>3.8433226337901923E-2</v>
      </c>
      <c r="DD196" s="23">
        <f t="shared" si="368"/>
        <v>0.12161512735261522</v>
      </c>
      <c r="DE196" s="23">
        <f t="shared" si="369"/>
        <v>6.0531811440775549E-3</v>
      </c>
      <c r="DF196" s="23">
        <f t="shared" si="370"/>
        <v>0.12317944949225013</v>
      </c>
      <c r="DG196" s="23">
        <f t="shared" si="371"/>
        <v>1.8325991189427314E-3</v>
      </c>
      <c r="DH196" s="23">
        <f t="shared" si="372"/>
        <v>0.37216780301902519</v>
      </c>
      <c r="DI196" s="23">
        <f t="shared" si="373"/>
        <v>0.20507370170514325</v>
      </c>
      <c r="DJ196" s="23">
        <f t="shared" si="374"/>
        <v>4.4369938801753495E-2</v>
      </c>
      <c r="DK196" s="23">
        <f t="shared" si="375"/>
        <v>2.3355556499214405E-3</v>
      </c>
      <c r="DL196" s="23">
        <f t="shared" si="376"/>
        <v>1.6273930887838064</v>
      </c>
      <c r="DM196" s="23">
        <f t="shared" si="377"/>
        <v>0.71233250616217547</v>
      </c>
      <c r="DN196" s="23">
        <f t="shared" si="378"/>
        <v>3.8433226337901923E-2</v>
      </c>
      <c r="DO196" s="23">
        <f t="shared" si="379"/>
        <v>0.24323025470523044</v>
      </c>
      <c r="DP196" s="23">
        <f t="shared" si="380"/>
        <v>1.210636228815511E-2</v>
      </c>
      <c r="DR196" s="23">
        <f t="shared" si="381"/>
        <v>0.12317944949225013</v>
      </c>
      <c r="DS196" s="23">
        <f t="shared" si="382"/>
        <v>1.8325991189427314E-3</v>
      </c>
      <c r="DT196" s="23">
        <f t="shared" si="383"/>
        <v>0.37216780301902519</v>
      </c>
      <c r="DU196" s="23">
        <f t="shared" si="384"/>
        <v>0.20507370170514325</v>
      </c>
      <c r="DV196" s="23">
        <f t="shared" si="385"/>
        <v>8.8739877603506989E-2</v>
      </c>
      <c r="DW196" s="23">
        <f t="shared" si="386"/>
        <v>4.6711112998428809E-3</v>
      </c>
      <c r="DY196" s="23">
        <f t="shared" si="387"/>
        <v>1.4246650123243509</v>
      </c>
      <c r="DZ196" s="23">
        <f t="shared" si="388"/>
        <v>7.6866452675803845E-2</v>
      </c>
      <c r="EA196" s="23">
        <f t="shared" si="389"/>
        <v>0.36484538205784567</v>
      </c>
      <c r="EB196" s="23">
        <f t="shared" si="390"/>
        <v>1.8159543432232667E-2</v>
      </c>
      <c r="ED196" s="23">
        <f t="shared" si="391"/>
        <v>0.12317944949225013</v>
      </c>
      <c r="EE196" s="23">
        <f t="shared" si="392"/>
        <v>1.8325991189427314E-3</v>
      </c>
      <c r="EF196" s="23">
        <f t="shared" si="393"/>
        <v>0.37216780301902519</v>
      </c>
      <c r="EG196" s="23">
        <f t="shared" si="394"/>
        <v>0.20507370170514325</v>
      </c>
      <c r="EH196" s="23">
        <f t="shared" si="395"/>
        <v>4.4369938801753495E-2</v>
      </c>
      <c r="EI196" s="23">
        <f t="shared" si="396"/>
        <v>2.3355556499214405E-3</v>
      </c>
      <c r="EJ196" s="23">
        <f t="shared" si="397"/>
        <v>2.6334954382772695</v>
      </c>
      <c r="EK196" s="23">
        <f t="shared" si="398"/>
        <v>8.7336395824728328</v>
      </c>
      <c r="EL196" s="83">
        <f t="shared" si="443"/>
        <v>0.75132707637366725</v>
      </c>
      <c r="EM196" s="24">
        <f t="shared" si="399"/>
        <v>6.2212553717000487</v>
      </c>
      <c r="EN196" s="24">
        <f t="shared" si="400"/>
        <v>0.33566194682683764</v>
      </c>
      <c r="EO196" s="24">
        <f t="shared" si="401"/>
        <v>2.1242853801485495</v>
      </c>
      <c r="EP196" s="24">
        <f t="shared" si="402"/>
        <v>0.10573260487958784</v>
      </c>
      <c r="EQ196" s="24"/>
      <c r="ER196" s="24">
        <f t="shared" si="403"/>
        <v>1.0758049158327287</v>
      </c>
      <c r="ES196" s="24">
        <f t="shared" si="404"/>
        <v>1.6005260204003079E-2</v>
      </c>
      <c r="ET196" s="24">
        <f t="shared" si="405"/>
        <v>3.2503794557689107</v>
      </c>
      <c r="EU196" s="24">
        <f t="shared" si="406"/>
        <v>1.7910397985362656</v>
      </c>
      <c r="EV196" s="24">
        <f t="shared" si="407"/>
        <v>0.77502210758178303</v>
      </c>
      <c r="EW196" s="24">
        <f t="shared" si="408"/>
        <v>4.0795802542443908E-2</v>
      </c>
      <c r="EX196" s="23">
        <f t="shared" si="409"/>
        <v>14.920164733896932</v>
      </c>
      <c r="EY196" s="23">
        <f t="shared" si="410"/>
        <v>15.73598264402116</v>
      </c>
      <c r="EZ196" s="23">
        <f t="shared" si="411"/>
        <v>13.129124935360666</v>
      </c>
      <c r="FA196" s="23" t="str">
        <f t="shared" si="412"/>
        <v>Good</v>
      </c>
      <c r="FB196" s="23">
        <f t="shared" si="413"/>
        <v>82.894132070555443</v>
      </c>
      <c r="FC196" s="23">
        <f t="shared" si="414"/>
        <v>0.2375039870811966</v>
      </c>
      <c r="FE196" s="23">
        <f t="shared" si="415"/>
        <v>-11.0779091117259</v>
      </c>
      <c r="FF196" s="23">
        <f t="shared" si="416"/>
        <v>8.5884774130457364E-2</v>
      </c>
      <c r="FG196" s="80">
        <f t="shared" si="417"/>
        <v>7.885105253149674E-2</v>
      </c>
      <c r="FH196" s="80">
        <f t="shared" si="418"/>
        <v>0.99695386330123203</v>
      </c>
      <c r="FI196" s="23">
        <f t="shared" si="419"/>
        <v>6.2212553717000487</v>
      </c>
      <c r="FJ196" s="23">
        <f t="shared" si="420"/>
        <v>1.7787446282999513</v>
      </c>
      <c r="FK196" s="23">
        <f t="shared" si="421"/>
        <v>0</v>
      </c>
      <c r="FL196" s="24">
        <f t="shared" si="422"/>
        <v>8</v>
      </c>
      <c r="FM196" s="23">
        <f t="shared" si="423"/>
        <v>0.34554075184859823</v>
      </c>
      <c r="FN196" s="23">
        <f t="shared" si="424"/>
        <v>0.10573260487958784</v>
      </c>
      <c r="FO196" s="23">
        <f t="shared" si="425"/>
        <v>7.885105253149674E-2</v>
      </c>
      <c r="FP196" s="23">
        <f t="shared" si="426"/>
        <v>0.33566194682683764</v>
      </c>
      <c r="FQ196" s="23">
        <f t="shared" si="427"/>
        <v>0.86578635608652044</v>
      </c>
      <c r="FR196" s="23">
        <f t="shared" si="428"/>
        <v>3.2503794557689107</v>
      </c>
      <c r="FS196" s="23">
        <f t="shared" si="429"/>
        <v>4.1161658118554314</v>
      </c>
      <c r="FT196" s="23">
        <f t="shared" si="430"/>
        <v>0.8838341881445686</v>
      </c>
      <c r="FU196" s="23">
        <f t="shared" si="431"/>
        <v>5</v>
      </c>
      <c r="FV196" s="23">
        <f t="shared" si="432"/>
        <v>0</v>
      </c>
      <c r="FW196" s="23">
        <f t="shared" si="433"/>
        <v>5</v>
      </c>
      <c r="FX196" s="24">
        <f t="shared" si="434"/>
        <v>0</v>
      </c>
      <c r="FY196" s="24">
        <f t="shared" si="435"/>
        <v>0.11311967515666344</v>
      </c>
      <c r="FZ196" s="24">
        <f t="shared" si="436"/>
        <v>1.6005260204003079E-2</v>
      </c>
      <c r="GA196" s="74">
        <f t="shared" si="437"/>
        <v>0.12912493536066652</v>
      </c>
      <c r="GB196" s="74">
        <f t="shared" si="438"/>
        <v>0.12912493536066652</v>
      </c>
      <c r="GC196" s="23">
        <f t="shared" si="439"/>
        <v>1.7910397985362656</v>
      </c>
      <c r="GD196" s="23">
        <f t="shared" si="440"/>
        <v>7.9835266103067903E-2</v>
      </c>
      <c r="GE196" s="74">
        <f t="shared" si="441"/>
        <v>2</v>
      </c>
      <c r="GG196" s="24" t="str">
        <f t="shared" si="442"/>
        <v>CALCIC</v>
      </c>
      <c r="GH196" s="83">
        <f t="shared" si="444"/>
        <v>0.75132707637366725</v>
      </c>
    </row>
    <row r="197" spans="1:190" s="23" customFormat="1" ht="18" customHeight="1" x14ac:dyDescent="0.2">
      <c r="A197" s="23" t="s">
        <v>28</v>
      </c>
      <c r="B197" s="23" t="s">
        <v>133</v>
      </c>
      <c r="C197" s="24">
        <v>940</v>
      </c>
      <c r="D197" s="24">
        <v>2</v>
      </c>
      <c r="F197" s="37">
        <v>61.18</v>
      </c>
      <c r="G197" s="37">
        <v>0.61</v>
      </c>
      <c r="H197" s="37">
        <v>19.55</v>
      </c>
      <c r="I197" s="37">
        <v>1.56</v>
      </c>
      <c r="J197" s="37">
        <v>0.1</v>
      </c>
      <c r="K197" s="37">
        <v>0.05</v>
      </c>
      <c r="L197" s="37">
        <v>3.5</v>
      </c>
      <c r="M197" s="37">
        <v>4.7300000000000004</v>
      </c>
      <c r="N197" s="37">
        <v>1.42</v>
      </c>
      <c r="O197" s="37"/>
      <c r="P197" s="37">
        <v>0.23</v>
      </c>
      <c r="Q197" s="37">
        <v>7.0699999999999932</v>
      </c>
      <c r="S197" s="37">
        <v>40.17</v>
      </c>
      <c r="T197" s="37">
        <v>4.4000000000000004</v>
      </c>
      <c r="U197" s="37">
        <v>13.33</v>
      </c>
      <c r="V197" s="37">
        <v>12.54</v>
      </c>
      <c r="W197" s="37">
        <v>0.17</v>
      </c>
      <c r="X197" s="37">
        <v>11.18</v>
      </c>
      <c r="Y197" s="37">
        <v>11.76</v>
      </c>
      <c r="Z197" s="37">
        <v>2.2999999999999998</v>
      </c>
      <c r="AA197" s="37">
        <v>1.07</v>
      </c>
      <c r="AB197" s="37"/>
      <c r="AD197" s="38">
        <f t="shared" si="297"/>
        <v>11.881202584962253</v>
      </c>
      <c r="AE197" s="39"/>
      <c r="AF197" s="58">
        <f t="shared" si="298"/>
        <v>3.5950185771294899E-2</v>
      </c>
      <c r="AG197" s="38">
        <f t="shared" si="299"/>
        <v>7.2</v>
      </c>
      <c r="AH197" s="38">
        <f t="shared" si="300"/>
        <v>7.6735744689949943</v>
      </c>
      <c r="AI197" s="38">
        <f t="shared" si="301"/>
        <v>8.5797982191866318</v>
      </c>
      <c r="AJ197" s="39"/>
      <c r="AK197" s="40">
        <f t="shared" si="302"/>
        <v>997.85868673033497</v>
      </c>
      <c r="AL197" s="40">
        <f t="shared" si="303"/>
        <v>998.53192972303884</v>
      </c>
      <c r="AM197" s="40">
        <f t="shared" si="304"/>
        <v>986.06360685258733</v>
      </c>
      <c r="AN197" s="40">
        <f t="shared" si="305"/>
        <v>803.60977097412217</v>
      </c>
      <c r="AO197" s="40">
        <f t="shared" si="306"/>
        <v>906.19106325781058</v>
      </c>
      <c r="AP197" s="40">
        <f t="shared" si="307"/>
        <v>950.7281893108659</v>
      </c>
      <c r="AQ197" s="41"/>
      <c r="AR197" s="40">
        <f t="shared" si="308"/>
        <v>759.2760213711083</v>
      </c>
      <c r="AS197" s="40">
        <f t="shared" si="309"/>
        <v>624.64727135975227</v>
      </c>
      <c r="AT197" s="41"/>
      <c r="AU197" s="38">
        <f t="shared" si="310"/>
        <v>4.7486528867631268</v>
      </c>
      <c r="AV197" s="38">
        <f t="shared" si="311"/>
        <v>4.8951338804784283</v>
      </c>
      <c r="AW197" s="38">
        <f t="shared" si="312"/>
        <v>4.9473301026857195</v>
      </c>
      <c r="AX197" s="38">
        <f t="shared" si="313"/>
        <v>5.9089741996420706</v>
      </c>
      <c r="AY197" s="38">
        <f t="shared" si="314"/>
        <v>9.2650539318727496</v>
      </c>
      <c r="AZ197" s="38">
        <f t="shared" si="315"/>
        <v>3.7215402340102131</v>
      </c>
      <c r="BA197" s="39"/>
      <c r="BB197" s="42">
        <f t="shared" si="316"/>
        <v>0.38620971360559603</v>
      </c>
      <c r="BC197" s="42" t="str">
        <f t="shared" si="317"/>
        <v>NO</v>
      </c>
      <c r="BD197" s="38">
        <f t="shared" si="318"/>
        <v>7.933350721226871</v>
      </c>
      <c r="BE197" s="38">
        <f t="shared" si="319"/>
        <v>7.1133266388568259</v>
      </c>
      <c r="BF197" s="38">
        <f t="shared" si="320"/>
        <v>8.504472236536154</v>
      </c>
      <c r="BG197" s="38">
        <f t="shared" si="321"/>
        <v>8.5308346059084581</v>
      </c>
      <c r="BH197" s="38">
        <f t="shared" si="322"/>
        <v>6.5081259544313452</v>
      </c>
      <c r="BI197" s="38">
        <f t="shared" si="323"/>
        <v>-6.051173310238056E-2</v>
      </c>
      <c r="BJ197" s="38">
        <f t="shared" si="324"/>
        <v>8.3233507212268716</v>
      </c>
      <c r="BK197" s="38">
        <f t="shared" si="325"/>
        <v>8.2070873624333807</v>
      </c>
      <c r="BL197" s="24"/>
      <c r="BM197" s="24">
        <f t="shared" si="326"/>
        <v>1.0182360450234087</v>
      </c>
      <c r="BN197" s="24">
        <f t="shared" si="327"/>
        <v>7.6365694026450069E-3</v>
      </c>
      <c r="BO197" s="24">
        <f t="shared" si="328"/>
        <v>0.19173997901158288</v>
      </c>
      <c r="BP197" s="24">
        <f t="shared" si="329"/>
        <v>0</v>
      </c>
      <c r="BQ197" s="24">
        <f t="shared" si="330"/>
        <v>2.1712987707108496E-2</v>
      </c>
      <c r="BR197" s="24">
        <f t="shared" si="331"/>
        <v>1.4096916299559472E-3</v>
      </c>
      <c r="BS197" s="24">
        <f t="shared" si="332"/>
        <v>1.2405593433967507E-3</v>
      </c>
      <c r="BT197" s="24">
        <f t="shared" si="333"/>
        <v>6.241373530156534E-2</v>
      </c>
      <c r="BU197" s="24">
        <f t="shared" si="334"/>
        <v>7.6316294739016022E-2</v>
      </c>
      <c r="BV197" s="24">
        <f t="shared" si="335"/>
        <v>1.5074950104038387E-2</v>
      </c>
      <c r="BW197" s="24">
        <f t="shared" si="336"/>
        <v>1.6204372362386128E-3</v>
      </c>
      <c r="BX197" s="24">
        <f t="shared" si="337"/>
        <v>0.39247513583969657</v>
      </c>
      <c r="BY197" s="23">
        <f t="shared" si="338"/>
        <v>1.7898763853386523</v>
      </c>
      <c r="BZ197" s="23">
        <f t="shared" si="339"/>
        <v>1.6821529105898321</v>
      </c>
      <c r="CA197" s="24">
        <f t="shared" si="340"/>
        <v>0.56888623894032442</v>
      </c>
      <c r="CB197" s="24">
        <f t="shared" si="341"/>
        <v>4.2665345300927776E-3</v>
      </c>
      <c r="CC197" s="24">
        <f t="shared" si="342"/>
        <v>0.10712470457858175</v>
      </c>
      <c r="CD197" s="24">
        <f t="shared" si="343"/>
        <v>0</v>
      </c>
      <c r="CE197" s="24">
        <f t="shared" si="344"/>
        <v>1.2130998478423026E-2</v>
      </c>
      <c r="CF197" s="24">
        <f t="shared" si="345"/>
        <v>7.8759161331089776E-4</v>
      </c>
      <c r="CG197" s="24">
        <f t="shared" si="346"/>
        <v>6.9309777678419485E-4</v>
      </c>
      <c r="CH197" s="24">
        <f t="shared" si="347"/>
        <v>3.4870416645983289E-2</v>
      </c>
      <c r="CI197" s="24">
        <f t="shared" si="348"/>
        <v>4.2637746027682603E-2</v>
      </c>
      <c r="CJ197" s="24">
        <f t="shared" si="349"/>
        <v>8.4223414686741861E-3</v>
      </c>
      <c r="CK197" s="24">
        <f t="shared" si="350"/>
        <v>9.053347200466132E-4</v>
      </c>
      <c r="CL197" s="24">
        <f t="shared" si="351"/>
        <v>0.2192749952200965</v>
      </c>
      <c r="CM197" s="23">
        <f t="shared" si="352"/>
        <v>1</v>
      </c>
      <c r="CN197" s="23">
        <f t="shared" si="353"/>
        <v>0.78072500477990359</v>
      </c>
      <c r="CP197">
        <f t="shared" si="354"/>
        <v>0.60531717337538193</v>
      </c>
      <c r="CQ197">
        <f t="shared" si="355"/>
        <v>4.5397593492064355E-3</v>
      </c>
      <c r="CR197">
        <f t="shared" si="356"/>
        <v>0.22796973783358487</v>
      </c>
      <c r="CS197">
        <f t="shared" si="357"/>
        <v>0</v>
      </c>
      <c r="CT197">
        <f t="shared" si="358"/>
        <v>1.2907856099416687E-2</v>
      </c>
      <c r="CU197">
        <f t="shared" si="359"/>
        <v>8.3802823220253584E-4</v>
      </c>
      <c r="CV197">
        <f t="shared" si="360"/>
        <v>7.3748310013134271E-4</v>
      </c>
      <c r="CW197">
        <f t="shared" si="361"/>
        <v>3.7103485009386282E-2</v>
      </c>
      <c r="CX197">
        <f t="shared" si="362"/>
        <v>9.0736453575146606E-2</v>
      </c>
      <c r="CY197">
        <f t="shared" si="363"/>
        <v>1.7923400434211999E-2</v>
      </c>
      <c r="CZ197">
        <f t="shared" si="364"/>
        <v>1.9266229913312944E-3</v>
      </c>
      <c r="DA197" s="23">
        <f t="shared" si="365"/>
        <v>1.0000000000000002</v>
      </c>
      <c r="DB197" s="23">
        <f t="shared" si="366"/>
        <v>0.6685606722554811</v>
      </c>
      <c r="DC197" s="23">
        <f t="shared" si="367"/>
        <v>5.5083451428914812E-2</v>
      </c>
      <c r="DD197" s="23">
        <f t="shared" si="368"/>
        <v>0.13073626190406135</v>
      </c>
      <c r="DE197" s="23">
        <f t="shared" si="369"/>
        <v>0</v>
      </c>
      <c r="DF197" s="23">
        <f t="shared" si="370"/>
        <v>0.17453901656867984</v>
      </c>
      <c r="DG197" s="23">
        <f t="shared" si="371"/>
        <v>2.3964757709251101E-3</v>
      </c>
      <c r="DH197" s="23">
        <f t="shared" si="372"/>
        <v>0.27738906918351347</v>
      </c>
      <c r="DI197" s="23">
        <f t="shared" si="373"/>
        <v>0.20971015061325954</v>
      </c>
      <c r="DJ197" s="23">
        <f t="shared" si="374"/>
        <v>3.7109403361466557E-2</v>
      </c>
      <c r="DK197" s="23">
        <f t="shared" si="375"/>
        <v>1.1359293388254279E-2</v>
      </c>
      <c r="DL197" s="23">
        <f t="shared" si="376"/>
        <v>1.5668837944745559</v>
      </c>
      <c r="DM197" s="23">
        <f t="shared" si="377"/>
        <v>0.6685606722554811</v>
      </c>
      <c r="DN197" s="23">
        <f t="shared" si="378"/>
        <v>5.5083451428914812E-2</v>
      </c>
      <c r="DO197" s="23">
        <f t="shared" si="379"/>
        <v>0.26147252380812269</v>
      </c>
      <c r="DP197" s="23">
        <f t="shared" si="380"/>
        <v>0</v>
      </c>
      <c r="DR197" s="23">
        <f t="shared" si="381"/>
        <v>0.17453901656867984</v>
      </c>
      <c r="DS197" s="23">
        <f t="shared" si="382"/>
        <v>2.3964757709251101E-3</v>
      </c>
      <c r="DT197" s="23">
        <f t="shared" si="383"/>
        <v>0.27738906918351347</v>
      </c>
      <c r="DU197" s="23">
        <f t="shared" si="384"/>
        <v>0.20971015061325954</v>
      </c>
      <c r="DV197" s="23">
        <f t="shared" si="385"/>
        <v>7.4218806722933114E-2</v>
      </c>
      <c r="DW197" s="23">
        <f t="shared" si="386"/>
        <v>2.2718586776508558E-2</v>
      </c>
      <c r="DY197" s="23">
        <f t="shared" si="387"/>
        <v>1.3371213445109622</v>
      </c>
      <c r="DZ197" s="23">
        <f t="shared" si="388"/>
        <v>0.11016690285782962</v>
      </c>
      <c r="EA197" s="23">
        <f t="shared" si="389"/>
        <v>0.39220878571218404</v>
      </c>
      <c r="EB197" s="23">
        <f t="shared" si="390"/>
        <v>0</v>
      </c>
      <c r="ED197" s="23">
        <f t="shared" si="391"/>
        <v>0.17453901656867984</v>
      </c>
      <c r="EE197" s="23">
        <f t="shared" si="392"/>
        <v>2.3964757709251101E-3</v>
      </c>
      <c r="EF197" s="23">
        <f t="shared" si="393"/>
        <v>0.27738906918351347</v>
      </c>
      <c r="EG197" s="23">
        <f t="shared" si="394"/>
        <v>0.20971015061325954</v>
      </c>
      <c r="EH197" s="23">
        <f t="shared" si="395"/>
        <v>3.7109403361466557E-2</v>
      </c>
      <c r="EI197" s="23">
        <f t="shared" si="396"/>
        <v>1.1359293388254279E-2</v>
      </c>
      <c r="EJ197" s="23">
        <f t="shared" si="397"/>
        <v>2.5520004419670745</v>
      </c>
      <c r="EK197" s="23">
        <f t="shared" si="398"/>
        <v>9.0125376241203412</v>
      </c>
      <c r="EL197" s="83">
        <f t="shared" si="443"/>
        <v>0.61379028639440392</v>
      </c>
      <c r="EM197" s="24">
        <f t="shared" si="399"/>
        <v>6.0254282127097119</v>
      </c>
      <c r="EN197" s="24">
        <f t="shared" si="400"/>
        <v>0.4964416784695001</v>
      </c>
      <c r="EO197" s="24">
        <f t="shared" si="401"/>
        <v>2.3565309584944076</v>
      </c>
      <c r="EP197" s="24">
        <f t="shared" si="402"/>
        <v>0</v>
      </c>
      <c r="EQ197" s="24"/>
      <c r="ER197" s="24">
        <f t="shared" si="403"/>
        <v>1.5730394537021908</v>
      </c>
      <c r="ES197" s="24">
        <f t="shared" si="404"/>
        <v>2.1598328050755355E-2</v>
      </c>
      <c r="ET197" s="24">
        <f t="shared" si="405"/>
        <v>2.4999794225361356</v>
      </c>
      <c r="EU197" s="24">
        <f t="shared" si="406"/>
        <v>1.8900206225619451</v>
      </c>
      <c r="EV197" s="24">
        <f t="shared" si="407"/>
        <v>0.66889978800775041</v>
      </c>
      <c r="EW197" s="24">
        <f t="shared" si="408"/>
        <v>0.20475211809012625</v>
      </c>
      <c r="EX197" s="23">
        <f t="shared" si="409"/>
        <v>14.863038676524646</v>
      </c>
      <c r="EY197" s="23">
        <f t="shared" si="410"/>
        <v>15.736690582622524</v>
      </c>
      <c r="EZ197" s="23">
        <f t="shared" si="411"/>
        <v>12.973018053962701</v>
      </c>
      <c r="FA197" s="23" t="str">
        <f t="shared" si="412"/>
        <v>Good</v>
      </c>
      <c r="FB197" s="23">
        <f t="shared" si="413"/>
        <v>3396.9307324794026</v>
      </c>
      <c r="FC197" s="23">
        <f t="shared" si="414"/>
        <v>0.13997447426580056</v>
      </c>
      <c r="FE197" s="23">
        <f t="shared" si="415"/>
        <v>-10.627483129855854</v>
      </c>
      <c r="FF197" s="23">
        <f t="shared" si="416"/>
        <v>9.1321328907334409E-2</v>
      </c>
      <c r="FG197" s="80">
        <f t="shared" si="417"/>
        <v>0.12146699798669279</v>
      </c>
      <c r="FH197" s="80">
        <f t="shared" si="418"/>
        <v>1.4515724557154981</v>
      </c>
      <c r="FI197" s="23">
        <f t="shared" si="419"/>
        <v>6.0254282127097119</v>
      </c>
      <c r="FJ197" s="23">
        <f t="shared" si="420"/>
        <v>1.9745717872902881</v>
      </c>
      <c r="FK197" s="23">
        <f t="shared" si="421"/>
        <v>0</v>
      </c>
      <c r="FL197" s="24">
        <f t="shared" si="422"/>
        <v>8</v>
      </c>
      <c r="FM197" s="23">
        <f t="shared" si="423"/>
        <v>0.38195917120411949</v>
      </c>
      <c r="FN197" s="23">
        <f t="shared" si="424"/>
        <v>0</v>
      </c>
      <c r="FO197" s="23">
        <f t="shared" si="425"/>
        <v>0.12146699798669279</v>
      </c>
      <c r="FP197" s="23">
        <f t="shared" si="426"/>
        <v>0.4964416784695001</v>
      </c>
      <c r="FQ197" s="23">
        <f t="shared" si="427"/>
        <v>0.99986784766031245</v>
      </c>
      <c r="FR197" s="23">
        <f t="shared" si="428"/>
        <v>2.4999794225361356</v>
      </c>
      <c r="FS197" s="23">
        <f t="shared" si="429"/>
        <v>3.4998472701964483</v>
      </c>
      <c r="FT197" s="23">
        <f t="shared" si="430"/>
        <v>1.4515724557154981</v>
      </c>
      <c r="FU197" s="23">
        <f t="shared" si="431"/>
        <v>4.9514197259119461</v>
      </c>
      <c r="FV197" s="23">
        <f t="shared" si="432"/>
        <v>2.1598328050755355E-2</v>
      </c>
      <c r="FW197" s="23">
        <f t="shared" si="433"/>
        <v>4.9730180539627016</v>
      </c>
      <c r="FX197" s="24">
        <f t="shared" si="434"/>
        <v>0</v>
      </c>
      <c r="FY197" s="24">
        <f t="shared" si="435"/>
        <v>0</v>
      </c>
      <c r="FZ197" s="24">
        <f t="shared" si="436"/>
        <v>0</v>
      </c>
      <c r="GA197" s="74">
        <f t="shared" si="437"/>
        <v>0</v>
      </c>
      <c r="GB197" s="74">
        <f t="shared" si="438"/>
        <v>0</v>
      </c>
      <c r="GC197" s="23">
        <f t="shared" si="439"/>
        <v>1.8900206225619451</v>
      </c>
      <c r="GD197" s="23">
        <f t="shared" si="440"/>
        <v>0.10997937743805486</v>
      </c>
      <c r="GE197" s="74">
        <f t="shared" si="441"/>
        <v>2</v>
      </c>
      <c r="GG197" s="24" t="str">
        <f t="shared" si="442"/>
        <v>CALCIC</v>
      </c>
      <c r="GH197" s="83">
        <f t="shared" si="444"/>
        <v>0.61379028639440392</v>
      </c>
    </row>
    <row r="198" spans="1:190" s="23" customFormat="1" ht="18" customHeight="1" x14ac:dyDescent="0.2">
      <c r="A198" s="23" t="s">
        <v>28</v>
      </c>
      <c r="B198" s="23" t="s">
        <v>133</v>
      </c>
      <c r="C198" s="24">
        <v>940</v>
      </c>
      <c r="D198" s="24">
        <v>2</v>
      </c>
      <c r="F198" s="37">
        <v>56</v>
      </c>
      <c r="G198" s="37">
        <v>1.01</v>
      </c>
      <c r="H198" s="37">
        <v>19.010000000000002</v>
      </c>
      <c r="I198" s="37">
        <v>1.83</v>
      </c>
      <c r="J198" s="37">
        <v>0.13</v>
      </c>
      <c r="K198" s="37">
        <v>0.15</v>
      </c>
      <c r="L198" s="37">
        <v>4.43</v>
      </c>
      <c r="M198" s="37">
        <v>3.57</v>
      </c>
      <c r="N198" s="37">
        <v>2.78</v>
      </c>
      <c r="O198" s="37"/>
      <c r="P198" s="37">
        <v>0.44</v>
      </c>
      <c r="Q198" s="37">
        <v>10.650000000000006</v>
      </c>
      <c r="S198" s="37">
        <v>39.25</v>
      </c>
      <c r="T198" s="37">
        <v>3.99</v>
      </c>
      <c r="U198" s="37">
        <v>12.8</v>
      </c>
      <c r="V198" s="37">
        <v>10.38</v>
      </c>
      <c r="W198" s="37">
        <v>0.25</v>
      </c>
      <c r="X198" s="37">
        <v>13.22</v>
      </c>
      <c r="Y198" s="37">
        <v>12.1</v>
      </c>
      <c r="Z198" s="37">
        <v>2.29</v>
      </c>
      <c r="AA198" s="37">
        <v>1.22</v>
      </c>
      <c r="AB198" s="37"/>
      <c r="AD198" s="38">
        <f t="shared" si="297"/>
        <v>14.392543110609409</v>
      </c>
      <c r="AE198" s="39"/>
      <c r="AF198" s="58">
        <f t="shared" si="298"/>
        <v>6.4358522854095879E-2</v>
      </c>
      <c r="AG198" s="38">
        <f t="shared" si="299"/>
        <v>10.3</v>
      </c>
      <c r="AH198" s="38">
        <f t="shared" si="300"/>
        <v>9.3697831433212411</v>
      </c>
      <c r="AI198" s="38">
        <f t="shared" si="301"/>
        <v>10.407637463682452</v>
      </c>
      <c r="AJ198" s="39"/>
      <c r="AK198" s="40">
        <f t="shared" si="302"/>
        <v>1021.1625640933996</v>
      </c>
      <c r="AL198" s="40">
        <f t="shared" si="303"/>
        <v>1027.5768836219711</v>
      </c>
      <c r="AM198" s="40">
        <f t="shared" si="304"/>
        <v>999.32070609557081</v>
      </c>
      <c r="AN198" s="40">
        <f t="shared" si="305"/>
        <v>808.66451785277366</v>
      </c>
      <c r="AO198" s="40">
        <f t="shared" si="306"/>
        <v>940.53439369472335</v>
      </c>
      <c r="AP198" s="40">
        <f t="shared" si="307"/>
        <v>954.50449628006709</v>
      </c>
      <c r="AQ198" s="41"/>
      <c r="AR198" s="40">
        <f t="shared" si="308"/>
        <v>788.86046327277279</v>
      </c>
      <c r="AS198" s="40">
        <f t="shared" si="309"/>
        <v>723.0152417584668</v>
      </c>
      <c r="AT198" s="41"/>
      <c r="AU198" s="38">
        <f t="shared" si="310"/>
        <v>6.1377065673028159</v>
      </c>
      <c r="AV198" s="38">
        <f t="shared" si="311"/>
        <v>4.7855242257698123</v>
      </c>
      <c r="AW198" s="38">
        <f t="shared" si="312"/>
        <v>5.2947173227765614</v>
      </c>
      <c r="AX198" s="38">
        <f t="shared" si="313"/>
        <v>6.9135835721532981</v>
      </c>
      <c r="AY198" s="38">
        <f t="shared" si="314"/>
        <v>9.1668412992347559</v>
      </c>
      <c r="AZ198" s="38">
        <f t="shared" si="315"/>
        <v>3.3256019320220007</v>
      </c>
      <c r="BA198" s="39"/>
      <c r="BB198" s="42">
        <f t="shared" si="316"/>
        <v>0.30578068026504446</v>
      </c>
      <c r="BC198" s="42" t="str">
        <f t="shared" si="317"/>
        <v>NO</v>
      </c>
      <c r="BD198" s="38">
        <f t="shared" si="318"/>
        <v>7.5851876445829447</v>
      </c>
      <c r="BE198" s="38">
        <f t="shared" si="319"/>
        <v>6.6995930055036474</v>
      </c>
      <c r="BF198" s="38">
        <f t="shared" si="320"/>
        <v>7.6763989435917281</v>
      </c>
      <c r="BG198" s="38">
        <f t="shared" si="321"/>
        <v>8.1404489692739173</v>
      </c>
      <c r="BH198" s="38">
        <f t="shared" si="322"/>
        <v>6.2153367269554396</v>
      </c>
      <c r="BI198" s="38">
        <f t="shared" si="323"/>
        <v>-0.27561470748079842</v>
      </c>
      <c r="BJ198" s="38">
        <f t="shared" si="324"/>
        <v>7.9751876445829453</v>
      </c>
      <c r="BK198" s="38">
        <f t="shared" si="325"/>
        <v>7.8776129598836615</v>
      </c>
      <c r="BL198" s="24"/>
      <c r="BM198" s="24">
        <f t="shared" si="326"/>
        <v>0.93202383983836046</v>
      </c>
      <c r="BN198" s="24">
        <f t="shared" si="327"/>
        <v>1.2644155896182717E-2</v>
      </c>
      <c r="BO198" s="24">
        <f t="shared" si="328"/>
        <v>0.18644383636880771</v>
      </c>
      <c r="BP198" s="24">
        <f t="shared" si="329"/>
        <v>0</v>
      </c>
      <c r="BQ198" s="24">
        <f t="shared" si="330"/>
        <v>2.5471004810261891E-2</v>
      </c>
      <c r="BR198" s="24">
        <f t="shared" si="331"/>
        <v>1.8325991189427314E-3</v>
      </c>
      <c r="BS198" s="24">
        <f t="shared" si="332"/>
        <v>3.7216780301902517E-3</v>
      </c>
      <c r="BT198" s="24">
        <f t="shared" si="333"/>
        <v>7.899795639598127E-2</v>
      </c>
      <c r="BU198" s="24">
        <f t="shared" si="334"/>
        <v>5.7600247826276353E-2</v>
      </c>
      <c r="BV198" s="24">
        <f t="shared" si="335"/>
        <v>2.9512930485370927E-2</v>
      </c>
      <c r="BW198" s="24">
        <f t="shared" si="336"/>
        <v>3.0999668867173463E-3</v>
      </c>
      <c r="BX198" s="24">
        <f t="shared" si="337"/>
        <v>0.59121077746715345</v>
      </c>
      <c r="BY198" s="23">
        <f t="shared" si="338"/>
        <v>1.9225589931242451</v>
      </c>
      <c r="BZ198" s="23">
        <f t="shared" si="339"/>
        <v>1.6080051972242639</v>
      </c>
      <c r="CA198" s="24">
        <f t="shared" si="340"/>
        <v>0.48478296019607686</v>
      </c>
      <c r="CB198" s="24">
        <f t="shared" si="341"/>
        <v>6.5767323350818972E-3</v>
      </c>
      <c r="CC198" s="24">
        <f t="shared" si="342"/>
        <v>9.6976913080741453E-2</v>
      </c>
      <c r="CD198" s="24">
        <f t="shared" si="343"/>
        <v>0</v>
      </c>
      <c r="CE198" s="24">
        <f t="shared" si="344"/>
        <v>1.3248490632201803E-2</v>
      </c>
      <c r="CF198" s="24">
        <f t="shared" si="345"/>
        <v>9.532082633077881E-4</v>
      </c>
      <c r="CG198" s="24">
        <f t="shared" si="346"/>
        <v>1.9357939306415546E-3</v>
      </c>
      <c r="CH198" s="24">
        <f t="shared" si="347"/>
        <v>4.1090003832655368E-2</v>
      </c>
      <c r="CI198" s="24">
        <f t="shared" si="348"/>
        <v>2.9960197857270093E-2</v>
      </c>
      <c r="CJ198" s="24">
        <f t="shared" si="349"/>
        <v>1.5350858200408761E-2</v>
      </c>
      <c r="CK198" s="24">
        <f t="shared" si="350"/>
        <v>1.6124170430160691E-3</v>
      </c>
      <c r="CL198" s="24">
        <f t="shared" si="351"/>
        <v>0.3075124246285984</v>
      </c>
      <c r="CM198" s="23">
        <f t="shared" si="352"/>
        <v>1</v>
      </c>
      <c r="CN198" s="23">
        <f t="shared" si="353"/>
        <v>0.6924875753714016</v>
      </c>
      <c r="CP198">
        <f t="shared" si="354"/>
        <v>0.57961494244373002</v>
      </c>
      <c r="CQ198">
        <f t="shared" si="355"/>
        <v>7.8632556150994033E-3</v>
      </c>
      <c r="CR198">
        <f t="shared" si="356"/>
        <v>0.23189456935916222</v>
      </c>
      <c r="CS198">
        <f t="shared" si="357"/>
        <v>0</v>
      </c>
      <c r="CT198">
        <f t="shared" si="358"/>
        <v>1.5840125923865109E-2</v>
      </c>
      <c r="CU198">
        <f t="shared" si="359"/>
        <v>1.1396723854538288E-3</v>
      </c>
      <c r="CV198">
        <f t="shared" si="360"/>
        <v>2.3144689063285409E-3</v>
      </c>
      <c r="CW198">
        <f t="shared" si="361"/>
        <v>4.9127923549219507E-2</v>
      </c>
      <c r="CX198">
        <f t="shared" si="362"/>
        <v>7.1641867732400139E-2</v>
      </c>
      <c r="CY198">
        <f t="shared" si="363"/>
        <v>3.670750633930301E-2</v>
      </c>
      <c r="CZ198">
        <f t="shared" si="364"/>
        <v>3.8556677454382664E-3</v>
      </c>
      <c r="DA198" s="23">
        <f t="shared" si="365"/>
        <v>0.99999999999999989</v>
      </c>
      <c r="DB198" s="23">
        <f t="shared" si="366"/>
        <v>0.65324885202956517</v>
      </c>
      <c r="DC198" s="23">
        <f t="shared" si="367"/>
        <v>4.9950675273038654E-2</v>
      </c>
      <c r="DD198" s="23">
        <f t="shared" si="368"/>
        <v>0.12553819597689314</v>
      </c>
      <c r="DE198" s="23">
        <f t="shared" si="369"/>
        <v>0</v>
      </c>
      <c r="DF198" s="23">
        <f t="shared" si="370"/>
        <v>0.14447487974345272</v>
      </c>
      <c r="DG198" s="23">
        <f t="shared" si="371"/>
        <v>3.524229074889868E-3</v>
      </c>
      <c r="DH198" s="23">
        <f t="shared" si="372"/>
        <v>0.32800389039410088</v>
      </c>
      <c r="DI198" s="23">
        <f t="shared" si="373"/>
        <v>0.2157731991854116</v>
      </c>
      <c r="DJ198" s="23">
        <f t="shared" si="374"/>
        <v>3.6948058129460185E-2</v>
      </c>
      <c r="DK198" s="23">
        <f t="shared" si="375"/>
        <v>1.2951717695018896E-2</v>
      </c>
      <c r="DL198" s="23">
        <f t="shared" si="376"/>
        <v>1.570413697501831</v>
      </c>
      <c r="DM198" s="23">
        <f t="shared" si="377"/>
        <v>0.65324885202956517</v>
      </c>
      <c r="DN198" s="23">
        <f t="shared" si="378"/>
        <v>4.9950675273038654E-2</v>
      </c>
      <c r="DO198" s="23">
        <f t="shared" si="379"/>
        <v>0.25107639195378628</v>
      </c>
      <c r="DP198" s="23">
        <f t="shared" si="380"/>
        <v>0</v>
      </c>
      <c r="DR198" s="23">
        <f t="shared" si="381"/>
        <v>0.14447487974345272</v>
      </c>
      <c r="DS198" s="23">
        <f t="shared" si="382"/>
        <v>3.524229074889868E-3</v>
      </c>
      <c r="DT198" s="23">
        <f t="shared" si="383"/>
        <v>0.32800389039410088</v>
      </c>
      <c r="DU198" s="23">
        <f t="shared" si="384"/>
        <v>0.2157731991854116</v>
      </c>
      <c r="DV198" s="23">
        <f t="shared" si="385"/>
        <v>7.3896116258920369E-2</v>
      </c>
      <c r="DW198" s="23">
        <f t="shared" si="386"/>
        <v>2.5903435390037793E-2</v>
      </c>
      <c r="DY198" s="23">
        <f t="shared" si="387"/>
        <v>1.3064977040591303</v>
      </c>
      <c r="DZ198" s="23">
        <f t="shared" si="388"/>
        <v>9.9901350546077308E-2</v>
      </c>
      <c r="EA198" s="23">
        <f t="shared" si="389"/>
        <v>0.37661458793067942</v>
      </c>
      <c r="EB198" s="23">
        <f t="shared" si="390"/>
        <v>0</v>
      </c>
      <c r="ED198" s="23">
        <f t="shared" si="391"/>
        <v>0.14447487974345272</v>
      </c>
      <c r="EE198" s="23">
        <f t="shared" si="392"/>
        <v>3.524229074889868E-3</v>
      </c>
      <c r="EF198" s="23">
        <f t="shared" si="393"/>
        <v>0.32800389039410088</v>
      </c>
      <c r="EG198" s="23">
        <f t="shared" si="394"/>
        <v>0.2157731991854116</v>
      </c>
      <c r="EH198" s="23">
        <f t="shared" si="395"/>
        <v>3.6948058129460185E-2</v>
      </c>
      <c r="EI198" s="23">
        <f t="shared" si="396"/>
        <v>1.2951717695018896E-2</v>
      </c>
      <c r="EJ198" s="23">
        <f t="shared" si="397"/>
        <v>2.5246896167582209</v>
      </c>
      <c r="EK198" s="23">
        <f t="shared" si="398"/>
        <v>9.1100307330184638</v>
      </c>
      <c r="EL198" s="83">
        <f t="shared" si="443"/>
        <v>0.69421931973495543</v>
      </c>
      <c r="EM198" s="24">
        <f t="shared" si="399"/>
        <v>5.9511171182983693</v>
      </c>
      <c r="EN198" s="24">
        <f t="shared" si="400"/>
        <v>0.45505218687240756</v>
      </c>
      <c r="EO198" s="24">
        <f t="shared" si="401"/>
        <v>2.2873136470343827</v>
      </c>
      <c r="EP198" s="24">
        <f t="shared" si="402"/>
        <v>0</v>
      </c>
      <c r="EQ198" s="24"/>
      <c r="ER198" s="24">
        <f t="shared" si="403"/>
        <v>1.316170594612001</v>
      </c>
      <c r="ES198" s="24">
        <f t="shared" si="404"/>
        <v>3.2105835182443927E-2</v>
      </c>
      <c r="ET198" s="24">
        <f t="shared" si="405"/>
        <v>2.9881255220398786</v>
      </c>
      <c r="EU198" s="24">
        <f t="shared" si="406"/>
        <v>1.9657004759408143</v>
      </c>
      <c r="EV198" s="24">
        <f t="shared" si="407"/>
        <v>0.6731958901694699</v>
      </c>
      <c r="EW198" s="24">
        <f t="shared" si="408"/>
        <v>0.2359810924940024</v>
      </c>
      <c r="EX198" s="23">
        <f t="shared" si="409"/>
        <v>14.995585379980295</v>
      </c>
      <c r="EY198" s="23">
        <f t="shared" si="410"/>
        <v>15.904762362643767</v>
      </c>
      <c r="EZ198" s="23">
        <f t="shared" si="411"/>
        <v>13.029884904039481</v>
      </c>
      <c r="FA198" s="23" t="str">
        <f t="shared" si="412"/>
        <v>Good</v>
      </c>
      <c r="FB198" s="23">
        <f t="shared" si="413"/>
        <v>1288.1020134208361</v>
      </c>
      <c r="FC198" s="23">
        <f t="shared" si="414"/>
        <v>0.17481847463802863</v>
      </c>
      <c r="FE198" s="23">
        <f t="shared" si="415"/>
        <v>-9.9777813409003731</v>
      </c>
      <c r="FF198" s="23">
        <f t="shared" si="416"/>
        <v>0.10235104546954123</v>
      </c>
      <c r="FG198" s="80">
        <f t="shared" si="417"/>
        <v>0.11182136844287915</v>
      </c>
      <c r="FH198" s="80">
        <f t="shared" si="418"/>
        <v>1.2043492261691218</v>
      </c>
      <c r="FI198" s="23">
        <f t="shared" si="419"/>
        <v>5.9511171182983693</v>
      </c>
      <c r="FJ198" s="23">
        <f t="shared" si="420"/>
        <v>2.0488828817016307</v>
      </c>
      <c r="FK198" s="23">
        <f t="shared" si="421"/>
        <v>0</v>
      </c>
      <c r="FL198" s="24">
        <f t="shared" si="422"/>
        <v>8</v>
      </c>
      <c r="FM198" s="23">
        <f t="shared" si="423"/>
        <v>0.23843076533275198</v>
      </c>
      <c r="FN198" s="23">
        <f t="shared" si="424"/>
        <v>0</v>
      </c>
      <c r="FO198" s="23">
        <f t="shared" si="425"/>
        <v>0.11182136844287915</v>
      </c>
      <c r="FP198" s="23">
        <f t="shared" si="426"/>
        <v>0.45505218687240756</v>
      </c>
      <c r="FQ198" s="23">
        <f t="shared" si="427"/>
        <v>0.8053043206480387</v>
      </c>
      <c r="FR198" s="23">
        <f t="shared" si="428"/>
        <v>2.9881255220398786</v>
      </c>
      <c r="FS198" s="23">
        <f t="shared" si="429"/>
        <v>3.7934298426879174</v>
      </c>
      <c r="FT198" s="23">
        <f t="shared" si="430"/>
        <v>1.2043492261691218</v>
      </c>
      <c r="FU198" s="23">
        <f t="shared" si="431"/>
        <v>4.9977790688570387</v>
      </c>
      <c r="FV198" s="23">
        <f t="shared" si="432"/>
        <v>2.220931142961291E-3</v>
      </c>
      <c r="FW198" s="23">
        <f t="shared" si="433"/>
        <v>5</v>
      </c>
      <c r="FX198" s="24">
        <f t="shared" si="434"/>
        <v>0</v>
      </c>
      <c r="FY198" s="24">
        <f t="shared" si="435"/>
        <v>0</v>
      </c>
      <c r="FZ198" s="24">
        <f t="shared" si="436"/>
        <v>2.9884904039482636E-2</v>
      </c>
      <c r="GA198" s="74">
        <f t="shared" si="437"/>
        <v>2.9884904039482636E-2</v>
      </c>
      <c r="GB198" s="74">
        <f t="shared" si="438"/>
        <v>2.9884904039482636E-2</v>
      </c>
      <c r="GC198" s="23">
        <f t="shared" si="439"/>
        <v>1.9657004759408143</v>
      </c>
      <c r="GD198" s="23">
        <f t="shared" si="440"/>
        <v>4.4146200197030527E-3</v>
      </c>
      <c r="GE198" s="74">
        <f t="shared" si="441"/>
        <v>2</v>
      </c>
      <c r="GG198" s="24" t="str">
        <f t="shared" si="442"/>
        <v>CALCIC</v>
      </c>
      <c r="GH198" s="83">
        <f t="shared" si="444"/>
        <v>0.69421931973495543</v>
      </c>
    </row>
    <row r="199" spans="1:190" s="23" customFormat="1" ht="18" customHeight="1" x14ac:dyDescent="0.2">
      <c r="A199" s="23" t="s">
        <v>28</v>
      </c>
      <c r="B199" s="23" t="s">
        <v>133</v>
      </c>
      <c r="C199" s="24">
        <v>940</v>
      </c>
      <c r="D199" s="24">
        <v>2</v>
      </c>
      <c r="F199" s="37">
        <v>59.12</v>
      </c>
      <c r="G199" s="37">
        <v>0.57999999999999996</v>
      </c>
      <c r="H199" s="37">
        <v>17.57</v>
      </c>
      <c r="I199" s="37">
        <v>2.19</v>
      </c>
      <c r="J199" s="37">
        <v>0.12</v>
      </c>
      <c r="K199" s="37">
        <v>0.45</v>
      </c>
      <c r="L199" s="37">
        <v>4.34</v>
      </c>
      <c r="M199" s="37">
        <v>5.14</v>
      </c>
      <c r="N199" s="37">
        <v>0.83</v>
      </c>
      <c r="O199" s="37"/>
      <c r="P199" s="37">
        <v>0.32</v>
      </c>
      <c r="Q199" s="37">
        <v>9.3400000000000034</v>
      </c>
      <c r="S199" s="37">
        <v>42.92</v>
      </c>
      <c r="T199" s="37">
        <v>2.31</v>
      </c>
      <c r="U199" s="37">
        <v>12.6</v>
      </c>
      <c r="V199" s="37">
        <v>9.15</v>
      </c>
      <c r="W199" s="37">
        <v>0.2</v>
      </c>
      <c r="X199" s="37">
        <v>15.81</v>
      </c>
      <c r="Y199" s="37">
        <v>11.36</v>
      </c>
      <c r="Z199" s="37">
        <v>2.57</v>
      </c>
      <c r="AA199" s="37">
        <v>0.27</v>
      </c>
      <c r="AB199" s="37"/>
      <c r="AD199" s="38">
        <f t="shared" si="297"/>
        <v>8.8430955676725045</v>
      </c>
      <c r="AE199" s="39"/>
      <c r="AF199" s="58">
        <f t="shared" si="298"/>
        <v>0.11892074549660785</v>
      </c>
      <c r="AG199" s="38">
        <f t="shared" si="299"/>
        <v>4.2</v>
      </c>
      <c r="AH199" s="38">
        <f t="shared" si="300"/>
        <v>6.7204355821540016</v>
      </c>
      <c r="AI199" s="38">
        <f t="shared" si="301"/>
        <v>4.1090898100817164</v>
      </c>
      <c r="AJ199" s="39"/>
      <c r="AK199" s="40">
        <f t="shared" si="302"/>
        <v>976.61063612619751</v>
      </c>
      <c r="AL199" s="40">
        <f t="shared" si="303"/>
        <v>970.16660401936053</v>
      </c>
      <c r="AM199" s="40">
        <f t="shared" si="304"/>
        <v>945.08400923510931</v>
      </c>
      <c r="AN199" s="40">
        <f t="shared" si="305"/>
        <v>811.1292561337425</v>
      </c>
      <c r="AO199" s="40">
        <f t="shared" si="306"/>
        <v>945.02980265175484</v>
      </c>
      <c r="AP199" s="40">
        <f t="shared" si="307"/>
        <v>922.14715018993945</v>
      </c>
      <c r="AQ199" s="41"/>
      <c r="AR199" s="40">
        <f t="shared" si="308"/>
        <v>840.71563995891995</v>
      </c>
      <c r="AS199" s="40">
        <f t="shared" si="309"/>
        <v>832.99609615262239</v>
      </c>
      <c r="AT199" s="41"/>
      <c r="AU199" s="38">
        <f t="shared" si="310"/>
        <v>6.2828332454095781</v>
      </c>
      <c r="AV199" s="38">
        <f t="shared" si="311"/>
        <v>4.2477018662903925</v>
      </c>
      <c r="AW199" s="38">
        <f t="shared" si="312"/>
        <v>4.3431092664336743</v>
      </c>
      <c r="AX199" s="38">
        <f t="shared" si="313"/>
        <v>7.5046879500985177</v>
      </c>
      <c r="AY199" s="38">
        <f t="shared" si="314"/>
        <v>9.6546459391289758</v>
      </c>
      <c r="AZ199" s="38">
        <f t="shared" si="315"/>
        <v>2.8394067587649299</v>
      </c>
      <c r="BA199" s="39"/>
      <c r="BB199" s="42">
        <f t="shared" si="316"/>
        <v>0.24509266655531783</v>
      </c>
      <c r="BC199" s="42" t="str">
        <f t="shared" si="317"/>
        <v>NO</v>
      </c>
      <c r="BD199" s="38">
        <f t="shared" si="318"/>
        <v>6.9661015954795822</v>
      </c>
      <c r="BE199" s="38">
        <f t="shared" si="319"/>
        <v>5.9946738696975492</v>
      </c>
      <c r="BF199" s="38">
        <f t="shared" si="320"/>
        <v>6.3980548744125629</v>
      </c>
      <c r="BG199" s="38">
        <f t="shared" si="321"/>
        <v>7.4462848903588164</v>
      </c>
      <c r="BH199" s="38">
        <f t="shared" si="322"/>
        <v>5.6947136677691121</v>
      </c>
      <c r="BI199" s="38">
        <f t="shared" si="323"/>
        <v>-0.6580999837541075</v>
      </c>
      <c r="BJ199" s="38">
        <f t="shared" si="324"/>
        <v>7.3561015954795828</v>
      </c>
      <c r="BK199" s="38">
        <f t="shared" si="325"/>
        <v>7.2917581698772977</v>
      </c>
      <c r="BL199" s="24"/>
      <c r="BM199" s="24">
        <f t="shared" si="326"/>
        <v>0.98395088234364048</v>
      </c>
      <c r="BN199" s="24">
        <f t="shared" si="327"/>
        <v>7.2610004156296783E-3</v>
      </c>
      <c r="BO199" s="24">
        <f t="shared" si="328"/>
        <v>0.17232078932140721</v>
      </c>
      <c r="BP199" s="24">
        <f t="shared" si="329"/>
        <v>0</v>
      </c>
      <c r="BQ199" s="24">
        <f t="shared" si="330"/>
        <v>3.0481694281133082E-2</v>
      </c>
      <c r="BR199" s="24">
        <f t="shared" si="331"/>
        <v>1.6916299559471366E-3</v>
      </c>
      <c r="BS199" s="24">
        <f t="shared" si="332"/>
        <v>1.1165034090570757E-2</v>
      </c>
      <c r="BT199" s="24">
        <f t="shared" si="333"/>
        <v>7.7393031773941023E-2</v>
      </c>
      <c r="BU199" s="24">
        <f t="shared" si="334"/>
        <v>8.2931449251277448E-2</v>
      </c>
      <c r="BV199" s="24">
        <f t="shared" si="335"/>
        <v>8.8114144974308882E-3</v>
      </c>
      <c r="BW199" s="24">
        <f t="shared" si="336"/>
        <v>2.2545213721580702E-3</v>
      </c>
      <c r="BX199" s="24">
        <f t="shared" si="337"/>
        <v>0.51848907620124052</v>
      </c>
      <c r="BY199" s="23">
        <f t="shared" si="338"/>
        <v>1.8967505235043762</v>
      </c>
      <c r="BZ199" s="23">
        <f t="shared" si="339"/>
        <v>1.6445796217454092</v>
      </c>
      <c r="CA199" s="24">
        <f t="shared" si="340"/>
        <v>0.51875608845264687</v>
      </c>
      <c r="CB199" s="24">
        <f t="shared" si="341"/>
        <v>3.828126222005456E-3</v>
      </c>
      <c r="CC199" s="24">
        <f t="shared" si="342"/>
        <v>9.0850529463955429E-2</v>
      </c>
      <c r="CD199" s="24">
        <f t="shared" si="343"/>
        <v>0</v>
      </c>
      <c r="CE199" s="24">
        <f t="shared" si="344"/>
        <v>1.6070481543780501E-2</v>
      </c>
      <c r="CF199" s="24">
        <f t="shared" si="345"/>
        <v>8.9185685464935824E-4</v>
      </c>
      <c r="CG199" s="24">
        <f t="shared" si="346"/>
        <v>5.8864009537440871E-3</v>
      </c>
      <c r="CH199" s="24">
        <f t="shared" si="347"/>
        <v>4.080295790874601E-2</v>
      </c>
      <c r="CI199" s="24">
        <f t="shared" si="348"/>
        <v>4.3722908323260104E-2</v>
      </c>
      <c r="CJ199" s="24">
        <f t="shared" si="349"/>
        <v>4.645531601673792E-3</v>
      </c>
      <c r="CK199" s="24">
        <f t="shared" si="350"/>
        <v>1.1886230393613852E-3</v>
      </c>
      <c r="CL199" s="24">
        <f t="shared" si="351"/>
        <v>0.27335649563617703</v>
      </c>
      <c r="CM199" s="23">
        <f t="shared" si="352"/>
        <v>1</v>
      </c>
      <c r="CN199" s="23">
        <f t="shared" si="353"/>
        <v>0.72664350436382297</v>
      </c>
      <c r="CP199">
        <f t="shared" si="354"/>
        <v>0.59829932788499673</v>
      </c>
      <c r="CQ199">
        <f t="shared" si="355"/>
        <v>4.4151102930021138E-3</v>
      </c>
      <c r="CR199">
        <f t="shared" si="356"/>
        <v>0.20956211185265861</v>
      </c>
      <c r="CS199">
        <f t="shared" si="357"/>
        <v>0</v>
      </c>
      <c r="CT199">
        <f t="shared" si="358"/>
        <v>1.8534641848950158E-2</v>
      </c>
      <c r="CU199">
        <f t="shared" si="359"/>
        <v>1.0286093379606592E-3</v>
      </c>
      <c r="CV199">
        <f t="shared" si="360"/>
        <v>6.7889896864471609E-3</v>
      </c>
      <c r="CW199">
        <f t="shared" si="361"/>
        <v>4.7059461731504985E-2</v>
      </c>
      <c r="CX199">
        <f t="shared" si="362"/>
        <v>0.10085428294832141</v>
      </c>
      <c r="CY199">
        <f t="shared" si="363"/>
        <v>1.0715704342826824E-2</v>
      </c>
      <c r="CZ199">
        <f t="shared" si="364"/>
        <v>2.7417600733314739E-3</v>
      </c>
      <c r="DA199" s="23">
        <f t="shared" si="365"/>
        <v>1.0000000000000002</v>
      </c>
      <c r="DB199" s="23">
        <f t="shared" si="366"/>
        <v>0.71432970010468633</v>
      </c>
      <c r="DC199" s="23">
        <f t="shared" si="367"/>
        <v>2.8918812000180275E-2</v>
      </c>
      <c r="DD199" s="23">
        <f t="shared" si="368"/>
        <v>0.12357666166475417</v>
      </c>
      <c r="DE199" s="23">
        <f t="shared" si="369"/>
        <v>0</v>
      </c>
      <c r="DF199" s="23">
        <f t="shared" si="370"/>
        <v>0.12735502405130947</v>
      </c>
      <c r="DG199" s="23">
        <f t="shared" si="371"/>
        <v>2.8193832599118945E-3</v>
      </c>
      <c r="DH199" s="23">
        <f t="shared" si="372"/>
        <v>0.3922648643820526</v>
      </c>
      <c r="DI199" s="23">
        <f t="shared" si="373"/>
        <v>0.20257715229308063</v>
      </c>
      <c r="DJ199" s="23">
        <f t="shared" si="374"/>
        <v>4.1465724625638724E-2</v>
      </c>
      <c r="DK199" s="23">
        <f t="shared" si="375"/>
        <v>2.8663637521763137E-3</v>
      </c>
      <c r="DL199" s="23">
        <f t="shared" si="376"/>
        <v>1.6361736861337906</v>
      </c>
      <c r="DM199" s="23">
        <f t="shared" si="377"/>
        <v>0.71432970010468633</v>
      </c>
      <c r="DN199" s="23">
        <f t="shared" si="378"/>
        <v>2.8918812000180275E-2</v>
      </c>
      <c r="DO199" s="23">
        <f t="shared" si="379"/>
        <v>0.24715332332950835</v>
      </c>
      <c r="DP199" s="23">
        <f t="shared" si="380"/>
        <v>0</v>
      </c>
      <c r="DR199" s="23">
        <f t="shared" si="381"/>
        <v>0.12735502405130947</v>
      </c>
      <c r="DS199" s="23">
        <f t="shared" si="382"/>
        <v>2.8193832599118945E-3</v>
      </c>
      <c r="DT199" s="23">
        <f t="shared" si="383"/>
        <v>0.3922648643820526</v>
      </c>
      <c r="DU199" s="23">
        <f t="shared" si="384"/>
        <v>0.20257715229308063</v>
      </c>
      <c r="DV199" s="23">
        <f t="shared" si="385"/>
        <v>8.2931449251277448E-2</v>
      </c>
      <c r="DW199" s="23">
        <f t="shared" si="386"/>
        <v>5.7327275043526273E-3</v>
      </c>
      <c r="DY199" s="23">
        <f t="shared" si="387"/>
        <v>1.4286594002093727</v>
      </c>
      <c r="DZ199" s="23">
        <f t="shared" si="388"/>
        <v>5.7837624000360549E-2</v>
      </c>
      <c r="EA199" s="23">
        <f t="shared" si="389"/>
        <v>0.37072998499426252</v>
      </c>
      <c r="EB199" s="23">
        <f t="shared" si="390"/>
        <v>0</v>
      </c>
      <c r="ED199" s="23">
        <f t="shared" si="391"/>
        <v>0.12735502405130947</v>
      </c>
      <c r="EE199" s="23">
        <f t="shared" si="392"/>
        <v>2.8193832599118945E-3</v>
      </c>
      <c r="EF199" s="23">
        <f t="shared" si="393"/>
        <v>0.3922648643820526</v>
      </c>
      <c r="EG199" s="23">
        <f t="shared" si="394"/>
        <v>0.20257715229308063</v>
      </c>
      <c r="EH199" s="23">
        <f t="shared" si="395"/>
        <v>4.1465724625638724E-2</v>
      </c>
      <c r="EI199" s="23">
        <f t="shared" si="396"/>
        <v>2.8663637521763137E-3</v>
      </c>
      <c r="EJ199" s="23">
        <f t="shared" si="397"/>
        <v>2.6265755215681654</v>
      </c>
      <c r="EK199" s="23">
        <f t="shared" si="398"/>
        <v>8.7566490326035353</v>
      </c>
      <c r="EL199" s="83">
        <f t="shared" si="443"/>
        <v>0.7549073334446823</v>
      </c>
      <c r="EM199" s="24">
        <f t="shared" si="399"/>
        <v>6.2551344773816746</v>
      </c>
      <c r="EN199" s="24">
        <f t="shared" si="400"/>
        <v>0.25323188712542211</v>
      </c>
      <c r="EO199" s="24">
        <f t="shared" si="401"/>
        <v>2.164234909638088</v>
      </c>
      <c r="EP199" s="24">
        <f t="shared" si="402"/>
        <v>0</v>
      </c>
      <c r="EQ199" s="24"/>
      <c r="ER199" s="24">
        <f t="shared" si="403"/>
        <v>1.1152032481560989</v>
      </c>
      <c r="ES199" s="24">
        <f t="shared" si="404"/>
        <v>2.4688349695446091E-2</v>
      </c>
      <c r="ET199" s="24">
        <f t="shared" si="405"/>
        <v>3.434925745215458</v>
      </c>
      <c r="EU199" s="24">
        <f t="shared" si="406"/>
        <v>1.7738970246547836</v>
      </c>
      <c r="EV199" s="24">
        <f t="shared" si="407"/>
        <v>0.7262015948586078</v>
      </c>
      <c r="EW199" s="24">
        <f t="shared" si="408"/>
        <v>5.0199482755169111E-2</v>
      </c>
      <c r="EX199" s="23">
        <f t="shared" si="409"/>
        <v>15.02131564186697</v>
      </c>
      <c r="EY199" s="23">
        <f t="shared" si="410"/>
        <v>15.797716719480746</v>
      </c>
      <c r="EZ199" s="23">
        <f t="shared" si="411"/>
        <v>13.247418617212187</v>
      </c>
      <c r="FA199" s="23" t="str">
        <f t="shared" si="412"/>
        <v>Good</v>
      </c>
      <c r="FB199" s="23">
        <f t="shared" si="413"/>
        <v>496.5057658950002</v>
      </c>
      <c r="FC199" s="23">
        <f t="shared" si="414"/>
        <v>0.18338076987931415</v>
      </c>
      <c r="FE199" s="23">
        <f t="shared" si="415"/>
        <v>-11.289029726221209</v>
      </c>
      <c r="FF199" s="23">
        <f t="shared" si="416"/>
        <v>9.0992625996117599E-2</v>
      </c>
      <c r="FG199" s="80">
        <f t="shared" si="417"/>
        <v>8.5851555167957422E-2</v>
      </c>
      <c r="FH199" s="80">
        <f t="shared" si="418"/>
        <v>1.0293516929881414</v>
      </c>
      <c r="FI199" s="23">
        <f t="shared" si="419"/>
        <v>6.2551344773816746</v>
      </c>
      <c r="FJ199" s="23">
        <f t="shared" si="420"/>
        <v>1.7448655226183254</v>
      </c>
      <c r="FK199" s="23">
        <f t="shared" si="421"/>
        <v>0</v>
      </c>
      <c r="FL199" s="24">
        <f t="shared" si="422"/>
        <v>8</v>
      </c>
      <c r="FM199" s="23">
        <f t="shared" si="423"/>
        <v>0.41936938701976256</v>
      </c>
      <c r="FN199" s="23">
        <f t="shared" si="424"/>
        <v>0</v>
      </c>
      <c r="FO199" s="23">
        <f t="shared" si="425"/>
        <v>8.5851555167957422E-2</v>
      </c>
      <c r="FP199" s="23">
        <f t="shared" si="426"/>
        <v>0.25323188712542211</v>
      </c>
      <c r="FQ199" s="23">
        <f t="shared" si="427"/>
        <v>0.75845282931314206</v>
      </c>
      <c r="FR199" s="23">
        <f t="shared" si="428"/>
        <v>3.434925745215458</v>
      </c>
      <c r="FS199" s="23">
        <f t="shared" si="429"/>
        <v>4.1933785745285999</v>
      </c>
      <c r="FT199" s="23">
        <f t="shared" si="430"/>
        <v>0.80662142547140014</v>
      </c>
      <c r="FU199" s="23">
        <f t="shared" si="431"/>
        <v>5</v>
      </c>
      <c r="FV199" s="23">
        <f t="shared" si="432"/>
        <v>0</v>
      </c>
      <c r="FW199" s="23">
        <f t="shared" si="433"/>
        <v>5</v>
      </c>
      <c r="FX199" s="24">
        <f t="shared" si="434"/>
        <v>0</v>
      </c>
      <c r="FY199" s="24">
        <f t="shared" si="435"/>
        <v>0.2227302675167413</v>
      </c>
      <c r="FZ199" s="24">
        <f t="shared" si="436"/>
        <v>2.4688349695446091E-2</v>
      </c>
      <c r="GA199" s="74">
        <f t="shared" si="437"/>
        <v>0.24741861721218739</v>
      </c>
      <c r="GB199" s="74">
        <f t="shared" si="438"/>
        <v>0.24741861721218739</v>
      </c>
      <c r="GC199" s="23">
        <f t="shared" si="439"/>
        <v>1.7525813827878127</v>
      </c>
      <c r="GD199" s="23">
        <f t="shared" si="440"/>
        <v>0</v>
      </c>
      <c r="GE199" s="74">
        <f t="shared" si="441"/>
        <v>2</v>
      </c>
      <c r="GG199" s="24" t="str">
        <f t="shared" si="442"/>
        <v>CALCIC</v>
      </c>
      <c r="GH199" s="83">
        <f t="shared" si="444"/>
        <v>0.7549073334446823</v>
      </c>
    </row>
    <row r="200" spans="1:190" s="23" customFormat="1" ht="18" customHeight="1" x14ac:dyDescent="0.2">
      <c r="A200" s="23" t="s">
        <v>28</v>
      </c>
      <c r="B200" s="23" t="s">
        <v>133</v>
      </c>
      <c r="C200" s="24">
        <v>940</v>
      </c>
      <c r="D200" s="24">
        <v>2</v>
      </c>
      <c r="F200" s="37">
        <v>61.14</v>
      </c>
      <c r="G200" s="37">
        <v>0.87</v>
      </c>
      <c r="H200" s="37">
        <v>17.87</v>
      </c>
      <c r="I200" s="37">
        <v>2.09</v>
      </c>
      <c r="J200" s="37">
        <v>0.11</v>
      </c>
      <c r="K200" s="37">
        <v>0.57999999999999996</v>
      </c>
      <c r="L200" s="37">
        <v>5.44</v>
      </c>
      <c r="M200" s="37">
        <v>4.12</v>
      </c>
      <c r="N200" s="37">
        <v>0.28999999999999998</v>
      </c>
      <c r="O200" s="37"/>
      <c r="P200" s="37">
        <v>0.28999999999999998</v>
      </c>
      <c r="Q200" s="37">
        <v>7.1999999999999886</v>
      </c>
      <c r="S200" s="37">
        <v>45.27</v>
      </c>
      <c r="T200" s="37">
        <v>2.42</v>
      </c>
      <c r="U200" s="37">
        <v>10.08</v>
      </c>
      <c r="V200" s="37">
        <v>10.66</v>
      </c>
      <c r="W200" s="37">
        <v>0.27</v>
      </c>
      <c r="X200" s="37">
        <v>15.53</v>
      </c>
      <c r="Y200" s="37">
        <v>10.34</v>
      </c>
      <c r="Z200" s="37">
        <v>2.34</v>
      </c>
      <c r="AA200" s="37">
        <v>0.08</v>
      </c>
      <c r="AB200" s="37"/>
      <c r="AD200" s="38">
        <f t="shared" si="297"/>
        <v>5.9818778696019708</v>
      </c>
      <c r="AE200" s="39"/>
      <c r="AF200" s="58">
        <f t="shared" si="298"/>
        <v>0.19048792736392289</v>
      </c>
      <c r="AG200" s="38">
        <f t="shared" si="299"/>
        <v>2.1</v>
      </c>
      <c r="AH200" s="38">
        <f t="shared" si="300"/>
        <v>3.8359930187886739</v>
      </c>
      <c r="AI200" s="38">
        <f t="shared" si="301"/>
        <v>0.96796418919359084</v>
      </c>
      <c r="AJ200" s="39"/>
      <c r="AK200" s="40">
        <f t="shared" si="302"/>
        <v>912.50551478401621</v>
      </c>
      <c r="AL200" s="40">
        <f t="shared" si="303"/>
        <v>907.04138274414856</v>
      </c>
      <c r="AM200" s="40">
        <f t="shared" si="304"/>
        <v>883.0743655872634</v>
      </c>
      <c r="AN200" s="40">
        <f t="shared" si="305"/>
        <v>832.78249065523039</v>
      </c>
      <c r="AO200" s="40">
        <f t="shared" si="306"/>
        <v>962.50691820566374</v>
      </c>
      <c r="AP200" s="40">
        <f t="shared" si="307"/>
        <v>899.70677423141183</v>
      </c>
      <c r="AQ200" s="41"/>
      <c r="AR200" s="40">
        <f t="shared" si="308"/>
        <v>839.36205909140187</v>
      </c>
      <c r="AS200" s="40">
        <f t="shared" si="309"/>
        <v>840.81870286241849</v>
      </c>
      <c r="AT200" s="41"/>
      <c r="AU200" s="38">
        <f t="shared" si="310"/>
        <v>3.7487521781389885</v>
      </c>
      <c r="AV200" s="38">
        <f t="shared" si="311"/>
        <v>2.6078138802688278</v>
      </c>
      <c r="AW200" s="38">
        <f t="shared" si="312"/>
        <v>2.7979645676277252</v>
      </c>
      <c r="AX200" s="38">
        <f t="shared" si="313"/>
        <v>3.3886235927790156</v>
      </c>
      <c r="AY200" s="38">
        <f t="shared" si="314"/>
        <v>5.3362780217374581</v>
      </c>
      <c r="AZ200" s="38">
        <f t="shared" si="315"/>
        <v>1.6823501255826854</v>
      </c>
      <c r="BA200" s="39"/>
      <c r="BB200" s="42">
        <f t="shared" si="316"/>
        <v>0.27801183116431971</v>
      </c>
      <c r="BC200" s="42" t="str">
        <f t="shared" si="317"/>
        <v>NO</v>
      </c>
      <c r="BD200" s="38">
        <f t="shared" si="318"/>
        <v>4.795613463394778</v>
      </c>
      <c r="BE200" s="38">
        <f t="shared" si="319"/>
        <v>3.8339899733031721</v>
      </c>
      <c r="BF200" s="38">
        <f t="shared" si="320"/>
        <v>3.3782618354166081</v>
      </c>
      <c r="BG200" s="38">
        <f t="shared" si="321"/>
        <v>5.012576527544045</v>
      </c>
      <c r="BH200" s="38">
        <f t="shared" si="322"/>
        <v>3.869432395658035</v>
      </c>
      <c r="BI200" s="38">
        <f t="shared" si="323"/>
        <v>-1.9990763376079288</v>
      </c>
      <c r="BJ200" s="38">
        <f t="shared" si="324"/>
        <v>5.1856134633947786</v>
      </c>
      <c r="BK200" s="38">
        <f t="shared" si="325"/>
        <v>5.2377773530336267</v>
      </c>
      <c r="BL200" s="24"/>
      <c r="BM200" s="24">
        <f t="shared" si="326"/>
        <v>1.0175703137092384</v>
      </c>
      <c r="BN200" s="24">
        <f t="shared" si="327"/>
        <v>1.0891500623444518E-2</v>
      </c>
      <c r="BO200" s="24">
        <f t="shared" si="328"/>
        <v>0.17526309078961566</v>
      </c>
      <c r="BP200" s="24">
        <f t="shared" si="329"/>
        <v>0</v>
      </c>
      <c r="BQ200" s="24">
        <f t="shared" si="330"/>
        <v>2.9089836094779973E-2</v>
      </c>
      <c r="BR200" s="24">
        <f t="shared" si="331"/>
        <v>1.5506607929515418E-3</v>
      </c>
      <c r="BS200" s="24">
        <f t="shared" si="332"/>
        <v>1.4390488383402306E-2</v>
      </c>
      <c r="BT200" s="24">
        <f t="shared" si="333"/>
        <v>9.7008777154432999E-2</v>
      </c>
      <c r="BU200" s="24">
        <f t="shared" si="334"/>
        <v>6.6474235586627059E-2</v>
      </c>
      <c r="BV200" s="24">
        <f t="shared" si="335"/>
        <v>3.0786869930782622E-3</v>
      </c>
      <c r="BW200" s="24">
        <f t="shared" si="336"/>
        <v>2.0431599935182509E-3</v>
      </c>
      <c r="BX200" s="24">
        <f t="shared" si="337"/>
        <v>0.39969179321722964</v>
      </c>
      <c r="BY200" s="23">
        <f t="shared" si="338"/>
        <v>1.8170525433383189</v>
      </c>
      <c r="BZ200" s="23">
        <f t="shared" si="339"/>
        <v>1.6642199234839283</v>
      </c>
      <c r="CA200" s="24">
        <f t="shared" si="340"/>
        <v>0.56001149633226432</v>
      </c>
      <c r="CB200" s="24">
        <f t="shared" si="341"/>
        <v>5.9940482532411937E-3</v>
      </c>
      <c r="CC200" s="24">
        <f t="shared" si="342"/>
        <v>9.6454608003585532E-2</v>
      </c>
      <c r="CD200" s="24">
        <f t="shared" si="343"/>
        <v>0</v>
      </c>
      <c r="CE200" s="24">
        <f t="shared" si="344"/>
        <v>1.6009353280084924E-2</v>
      </c>
      <c r="CF200" s="24">
        <f t="shared" si="345"/>
        <v>8.5339347980694172E-4</v>
      </c>
      <c r="CG200" s="24">
        <f t="shared" si="346"/>
        <v>7.9196875380190511E-3</v>
      </c>
      <c r="CH200" s="24">
        <f t="shared" si="347"/>
        <v>5.3387986775664108E-2</v>
      </c>
      <c r="CI200" s="24">
        <f t="shared" si="348"/>
        <v>3.6583551659160884E-2</v>
      </c>
      <c r="CJ200" s="24">
        <f t="shared" si="349"/>
        <v>1.6943301966502564E-3</v>
      </c>
      <c r="CK200" s="24">
        <f t="shared" si="350"/>
        <v>1.1244363851826342E-3</v>
      </c>
      <c r="CL200" s="24">
        <f t="shared" si="351"/>
        <v>0.21996710809634007</v>
      </c>
      <c r="CM200" s="23">
        <f t="shared" si="352"/>
        <v>1</v>
      </c>
      <c r="CN200" s="23">
        <f t="shared" si="353"/>
        <v>0.78003289190365988</v>
      </c>
      <c r="CP200">
        <f t="shared" si="354"/>
        <v>0.61143980993751468</v>
      </c>
      <c r="CQ200">
        <f t="shared" si="355"/>
        <v>6.5445080122847714E-3</v>
      </c>
      <c r="CR200">
        <f t="shared" si="356"/>
        <v>0.2106249159939326</v>
      </c>
      <c r="CS200">
        <f t="shared" si="357"/>
        <v>0</v>
      </c>
      <c r="CT200">
        <f t="shared" si="358"/>
        <v>1.7479562457035382E-2</v>
      </c>
      <c r="CU200">
        <f t="shared" si="359"/>
        <v>9.3176434861165557E-4</v>
      </c>
      <c r="CV200">
        <f t="shared" si="360"/>
        <v>8.646987204237299E-3</v>
      </c>
      <c r="CW200">
        <f t="shared" si="361"/>
        <v>5.8290839921776617E-2</v>
      </c>
      <c r="CX200">
        <f t="shared" si="362"/>
        <v>7.9886359547322192E-2</v>
      </c>
      <c r="CY200">
        <f t="shared" si="363"/>
        <v>3.6998559500877092E-3</v>
      </c>
      <c r="CZ200">
        <f t="shared" si="364"/>
        <v>2.4553966271970086E-3</v>
      </c>
      <c r="DA200" s="23">
        <f t="shared" si="365"/>
        <v>0.99999999999999989</v>
      </c>
      <c r="DB200" s="23">
        <f t="shared" si="366"/>
        <v>0.75344141481218896</v>
      </c>
      <c r="DC200" s="23">
        <f t="shared" si="367"/>
        <v>3.0295898285903143E-2</v>
      </c>
      <c r="DD200" s="23">
        <f t="shared" si="368"/>
        <v>9.8861329331803333E-2</v>
      </c>
      <c r="DE200" s="23">
        <f t="shared" si="369"/>
        <v>0</v>
      </c>
      <c r="DF200" s="23">
        <f t="shared" si="370"/>
        <v>0.14837208266524141</v>
      </c>
      <c r="DG200" s="23">
        <f t="shared" si="371"/>
        <v>3.8061674008810576E-3</v>
      </c>
      <c r="DH200" s="23">
        <f t="shared" si="372"/>
        <v>0.38531773205903075</v>
      </c>
      <c r="DI200" s="23">
        <f t="shared" si="373"/>
        <v>0.18438800657662446</v>
      </c>
      <c r="DJ200" s="23">
        <f t="shared" si="374"/>
        <v>3.7754784289492062E-2</v>
      </c>
      <c r="DK200" s="23">
        <f t="shared" si="375"/>
        <v>8.492929636077965E-4</v>
      </c>
      <c r="DL200" s="23">
        <f t="shared" si="376"/>
        <v>1.6430867083847729</v>
      </c>
      <c r="DM200" s="23">
        <f t="shared" si="377"/>
        <v>0.75344141481218896</v>
      </c>
      <c r="DN200" s="23">
        <f t="shared" si="378"/>
        <v>3.0295898285903143E-2</v>
      </c>
      <c r="DO200" s="23">
        <f t="shared" si="379"/>
        <v>0.19772265866360667</v>
      </c>
      <c r="DP200" s="23">
        <f t="shared" si="380"/>
        <v>0</v>
      </c>
      <c r="DR200" s="23">
        <f t="shared" si="381"/>
        <v>0.14837208266524141</v>
      </c>
      <c r="DS200" s="23">
        <f t="shared" si="382"/>
        <v>3.8061674008810576E-3</v>
      </c>
      <c r="DT200" s="23">
        <f t="shared" si="383"/>
        <v>0.38531773205903075</v>
      </c>
      <c r="DU200" s="23">
        <f t="shared" si="384"/>
        <v>0.18438800657662446</v>
      </c>
      <c r="DV200" s="23">
        <f t="shared" si="385"/>
        <v>7.5509568578984124E-2</v>
      </c>
      <c r="DW200" s="23">
        <f t="shared" si="386"/>
        <v>1.698585927215593E-3</v>
      </c>
      <c r="DY200" s="23">
        <f t="shared" si="387"/>
        <v>1.5068828296243779</v>
      </c>
      <c r="DZ200" s="23">
        <f t="shared" si="388"/>
        <v>6.0591796571806286E-2</v>
      </c>
      <c r="EA200" s="23">
        <f t="shared" si="389"/>
        <v>0.29658398799540997</v>
      </c>
      <c r="EB200" s="23">
        <f t="shared" si="390"/>
        <v>0</v>
      </c>
      <c r="ED200" s="23">
        <f t="shared" si="391"/>
        <v>0.14837208266524141</v>
      </c>
      <c r="EE200" s="23">
        <f t="shared" si="392"/>
        <v>3.8061674008810576E-3</v>
      </c>
      <c r="EF200" s="23">
        <f t="shared" si="393"/>
        <v>0.38531773205903075</v>
      </c>
      <c r="EG200" s="23">
        <f t="shared" si="394"/>
        <v>0.18438800657662446</v>
      </c>
      <c r="EH200" s="23">
        <f t="shared" si="395"/>
        <v>3.7754784289492062E-2</v>
      </c>
      <c r="EI200" s="23">
        <f t="shared" si="396"/>
        <v>8.492929636077965E-4</v>
      </c>
      <c r="EJ200" s="23">
        <f t="shared" si="397"/>
        <v>2.6245466801464716</v>
      </c>
      <c r="EK200" s="23">
        <f t="shared" si="398"/>
        <v>8.763418145306682</v>
      </c>
      <c r="EL200" s="83">
        <f t="shared" si="443"/>
        <v>0.72198816883568029</v>
      </c>
      <c r="EM200" s="24">
        <f t="shared" si="399"/>
        <v>6.6027221659906754</v>
      </c>
      <c r="EN200" s="24">
        <f t="shared" si="400"/>
        <v>0.26549562476704919</v>
      </c>
      <c r="EO200" s="24">
        <f t="shared" si="401"/>
        <v>1.7327263346709301</v>
      </c>
      <c r="EP200" s="24">
        <f t="shared" si="402"/>
        <v>0</v>
      </c>
      <c r="EQ200" s="24"/>
      <c r="ER200" s="24">
        <f t="shared" si="403"/>
        <v>1.3002466014855196</v>
      </c>
      <c r="ES200" s="24">
        <f t="shared" si="404"/>
        <v>3.3355036464955828E-2</v>
      </c>
      <c r="ET200" s="24">
        <f t="shared" si="405"/>
        <v>3.3767004048345282</v>
      </c>
      <c r="EU200" s="24">
        <f t="shared" si="406"/>
        <v>1.6158692026105186</v>
      </c>
      <c r="EV200" s="24">
        <f t="shared" si="407"/>
        <v>0.66172192342934877</v>
      </c>
      <c r="EW200" s="24">
        <f t="shared" si="408"/>
        <v>1.4885418735923703E-2</v>
      </c>
      <c r="EX200" s="23">
        <f t="shared" si="409"/>
        <v>14.927115370824175</v>
      </c>
      <c r="EY200" s="23">
        <f t="shared" si="410"/>
        <v>15.603722712989448</v>
      </c>
      <c r="EZ200" s="23">
        <f t="shared" si="411"/>
        <v>13.311246168213657</v>
      </c>
      <c r="FA200" s="23" t="str">
        <f t="shared" si="412"/>
        <v>Good</v>
      </c>
      <c r="FB200" s="23">
        <f t="shared" si="413"/>
        <v>381.37511435064442</v>
      </c>
      <c r="FC200" s="23">
        <f t="shared" si="414"/>
        <v>0.21676245678980482</v>
      </c>
      <c r="FE200" s="23">
        <f t="shared" si="415"/>
        <v>-12.511359450190481</v>
      </c>
      <c r="FF200" s="23">
        <f t="shared" si="416"/>
        <v>7.530630593064655E-2</v>
      </c>
      <c r="FG200" s="80">
        <f t="shared" si="417"/>
        <v>8.5099682853603129E-2</v>
      </c>
      <c r="FH200" s="80">
        <f t="shared" si="418"/>
        <v>1.2151469186319166</v>
      </c>
      <c r="FI200" s="23">
        <f t="shared" si="419"/>
        <v>6.6027221659906754</v>
      </c>
      <c r="FJ200" s="23">
        <f t="shared" si="420"/>
        <v>1.3972778340093246</v>
      </c>
      <c r="FK200" s="23">
        <f t="shared" si="421"/>
        <v>0</v>
      </c>
      <c r="FL200" s="24">
        <f t="shared" si="422"/>
        <v>8</v>
      </c>
      <c r="FM200" s="23">
        <f t="shared" si="423"/>
        <v>0.33544850066160548</v>
      </c>
      <c r="FN200" s="23">
        <f t="shared" si="424"/>
        <v>0</v>
      </c>
      <c r="FO200" s="23">
        <f t="shared" si="425"/>
        <v>8.5099682853603129E-2</v>
      </c>
      <c r="FP200" s="23">
        <f t="shared" si="426"/>
        <v>0.26549562476704919</v>
      </c>
      <c r="FQ200" s="23">
        <f t="shared" si="427"/>
        <v>0.68604380828225775</v>
      </c>
      <c r="FR200" s="23">
        <f t="shared" si="428"/>
        <v>3.3767004048345282</v>
      </c>
      <c r="FS200" s="23">
        <f t="shared" si="429"/>
        <v>4.0627442131167859</v>
      </c>
      <c r="FT200" s="23">
        <f t="shared" si="430"/>
        <v>0.93725578688321409</v>
      </c>
      <c r="FU200" s="23">
        <f t="shared" si="431"/>
        <v>5</v>
      </c>
      <c r="FV200" s="23">
        <f t="shared" si="432"/>
        <v>0</v>
      </c>
      <c r="FW200" s="23">
        <f t="shared" si="433"/>
        <v>5</v>
      </c>
      <c r="FX200" s="24">
        <f t="shared" si="434"/>
        <v>0</v>
      </c>
      <c r="FY200" s="24">
        <f t="shared" si="435"/>
        <v>0.2778911317487025</v>
      </c>
      <c r="FZ200" s="24">
        <f t="shared" si="436"/>
        <v>3.3355036464955828E-2</v>
      </c>
      <c r="GA200" s="74">
        <f t="shared" si="437"/>
        <v>0.31124616821365836</v>
      </c>
      <c r="GB200" s="74">
        <f t="shared" si="438"/>
        <v>0.31124616821365836</v>
      </c>
      <c r="GC200" s="23">
        <f t="shared" si="439"/>
        <v>1.6158692026105186</v>
      </c>
      <c r="GD200" s="23">
        <f t="shared" si="440"/>
        <v>7.2884629175823168E-2</v>
      </c>
      <c r="GE200" s="74">
        <f t="shared" si="441"/>
        <v>2</v>
      </c>
      <c r="GG200" s="24" t="str">
        <f t="shared" si="442"/>
        <v>CALCIC</v>
      </c>
      <c r="GH200" s="83">
        <f t="shared" si="444"/>
        <v>0.72198816883568029</v>
      </c>
    </row>
    <row r="201" spans="1:190" s="23" customFormat="1" ht="18" customHeight="1" x14ac:dyDescent="0.2">
      <c r="A201" s="23" t="s">
        <v>28</v>
      </c>
      <c r="B201" s="23" t="s">
        <v>133</v>
      </c>
      <c r="C201" s="24">
        <v>940</v>
      </c>
      <c r="D201" s="24">
        <v>2</v>
      </c>
      <c r="F201" s="37">
        <v>59.88</v>
      </c>
      <c r="G201" s="37">
        <v>0.41</v>
      </c>
      <c r="H201" s="37">
        <v>18.350000000000001</v>
      </c>
      <c r="I201" s="37">
        <v>2.5499999999999998</v>
      </c>
      <c r="J201" s="37">
        <v>0.08</v>
      </c>
      <c r="K201" s="37">
        <v>0.49</v>
      </c>
      <c r="L201" s="37">
        <v>5.44</v>
      </c>
      <c r="M201" s="37">
        <v>3.51</v>
      </c>
      <c r="N201" s="37">
        <v>0.52</v>
      </c>
      <c r="O201" s="37"/>
      <c r="P201" s="37">
        <v>0.1</v>
      </c>
      <c r="Q201" s="37">
        <v>8.6700000000000159</v>
      </c>
      <c r="S201" s="37">
        <v>44.25</v>
      </c>
      <c r="T201" s="37">
        <v>1.1200000000000001</v>
      </c>
      <c r="U201" s="37">
        <v>11.01</v>
      </c>
      <c r="V201" s="37">
        <v>11.99</v>
      </c>
      <c r="W201" s="37">
        <v>0.27</v>
      </c>
      <c r="X201" s="37">
        <v>15.49</v>
      </c>
      <c r="Y201" s="37">
        <v>9.73</v>
      </c>
      <c r="Z201" s="37">
        <v>1.38</v>
      </c>
      <c r="AA201" s="37">
        <v>0.11</v>
      </c>
      <c r="AB201" s="37"/>
      <c r="AD201" s="38">
        <f t="shared" si="297"/>
        <v>4.3638357110913208</v>
      </c>
      <c r="AE201" s="39"/>
      <c r="AF201" s="58">
        <f t="shared" si="298"/>
        <v>0.14873859162774211</v>
      </c>
      <c r="AG201" s="38">
        <f t="shared" si="299"/>
        <v>1.2</v>
      </c>
      <c r="AH201" s="38">
        <f t="shared" si="300"/>
        <v>5.6749437168017813</v>
      </c>
      <c r="AI201" s="38">
        <f t="shared" si="301"/>
        <v>2.9629138830976167</v>
      </c>
      <c r="AJ201" s="39"/>
      <c r="AK201" s="40">
        <f t="shared" si="302"/>
        <v>860.04954406033937</v>
      </c>
      <c r="AL201" s="40">
        <f t="shared" si="303"/>
        <v>853.7684377953243</v>
      </c>
      <c r="AM201" s="40">
        <f t="shared" si="304"/>
        <v>888.31630997445473</v>
      </c>
      <c r="AN201" s="40">
        <f t="shared" si="305"/>
        <v>802.06625062587079</v>
      </c>
      <c r="AO201" s="40">
        <f t="shared" si="306"/>
        <v>869.3722112353513</v>
      </c>
      <c r="AP201" s="40">
        <f t="shared" si="307"/>
        <v>879.63609681884793</v>
      </c>
      <c r="AQ201" s="41"/>
      <c r="AR201" s="40">
        <f t="shared" si="308"/>
        <v>832.29059199191545</v>
      </c>
      <c r="AS201" s="40">
        <f t="shared" si="309"/>
        <v>827.03951955667276</v>
      </c>
      <c r="AT201" s="41"/>
      <c r="AU201" s="38">
        <f t="shared" si="310"/>
        <v>3.0867656609844487</v>
      </c>
      <c r="AV201" s="38">
        <f t="shared" si="311"/>
        <v>3.4055595868306137</v>
      </c>
      <c r="AW201" s="38">
        <f t="shared" si="312"/>
        <v>3.5270028711054242</v>
      </c>
      <c r="AX201" s="38">
        <f t="shared" si="313"/>
        <v>-1.5343984171132741</v>
      </c>
      <c r="AY201" s="38">
        <f t="shared" si="314"/>
        <v>2.732105914455961</v>
      </c>
      <c r="AZ201" s="38">
        <f t="shared" si="315"/>
        <v>2.0794401054030494</v>
      </c>
      <c r="BA201" s="39"/>
      <c r="BB201" s="42">
        <f t="shared" si="316"/>
        <v>0.30275951949523322</v>
      </c>
      <c r="BC201" s="42" t="str">
        <f t="shared" si="317"/>
        <v>NO</v>
      </c>
      <c r="BD201" s="38">
        <f t="shared" si="318"/>
        <v>5.7758297077545198</v>
      </c>
      <c r="BE201" s="38">
        <f t="shared" si="319"/>
        <v>4.7499373245293164</v>
      </c>
      <c r="BF201" s="38">
        <f t="shared" si="320"/>
        <v>4.5076450465551066</v>
      </c>
      <c r="BG201" s="38">
        <f t="shared" si="321"/>
        <v>6.1116659148579497</v>
      </c>
      <c r="BH201" s="38">
        <f t="shared" si="322"/>
        <v>4.6937494361434622</v>
      </c>
      <c r="BI201" s="38">
        <f t="shared" si="323"/>
        <v>-1.3934767096167571</v>
      </c>
      <c r="BJ201" s="38">
        <f t="shared" si="324"/>
        <v>6.1658297077545203</v>
      </c>
      <c r="BK201" s="38">
        <f t="shared" si="325"/>
        <v>6.1653776160857863</v>
      </c>
      <c r="BL201" s="24"/>
      <c r="BM201" s="24">
        <f t="shared" si="326"/>
        <v>0.99659977731287552</v>
      </c>
      <c r="BN201" s="24">
        <f t="shared" si="327"/>
        <v>5.1327761558761517E-3</v>
      </c>
      <c r="BO201" s="24">
        <f t="shared" si="328"/>
        <v>0.17997077313874915</v>
      </c>
      <c r="BP201" s="24">
        <f t="shared" si="329"/>
        <v>0</v>
      </c>
      <c r="BQ201" s="24">
        <f t="shared" si="330"/>
        <v>3.5492383752004274E-2</v>
      </c>
      <c r="BR201" s="24">
        <f t="shared" si="331"/>
        <v>1.1277533039647577E-3</v>
      </c>
      <c r="BS201" s="24">
        <f t="shared" si="332"/>
        <v>1.2157481565288156E-2</v>
      </c>
      <c r="BT201" s="24">
        <f t="shared" si="333"/>
        <v>9.7008777154432999E-2</v>
      </c>
      <c r="BU201" s="24">
        <f t="shared" si="334"/>
        <v>5.6632176434238096E-2</v>
      </c>
      <c r="BV201" s="24">
        <f t="shared" si="335"/>
        <v>5.5204042634506775E-3</v>
      </c>
      <c r="BW201" s="24">
        <f t="shared" si="336"/>
        <v>7.0453792879939686E-4</v>
      </c>
      <c r="BX201" s="24">
        <f t="shared" si="337"/>
        <v>0.48129553433241568</v>
      </c>
      <c r="BY201" s="23">
        <f t="shared" si="338"/>
        <v>1.871642375342095</v>
      </c>
      <c r="BZ201" s="23">
        <f t="shared" si="339"/>
        <v>1.6331747327749166</v>
      </c>
      <c r="CA201" s="24">
        <f t="shared" si="340"/>
        <v>0.53247339900108803</v>
      </c>
      <c r="CB201" s="24">
        <f t="shared" si="341"/>
        <v>2.7423915078530928E-3</v>
      </c>
      <c r="CC201" s="24">
        <f t="shared" si="342"/>
        <v>9.615660315761683E-2</v>
      </c>
      <c r="CD201" s="24">
        <f t="shared" si="343"/>
        <v>0</v>
      </c>
      <c r="CE201" s="24">
        <f t="shared" si="344"/>
        <v>1.8963229417968831E-2</v>
      </c>
      <c r="CF201" s="24">
        <f t="shared" si="345"/>
        <v>6.0254743043987194E-4</v>
      </c>
      <c r="CG201" s="24">
        <f t="shared" si="346"/>
        <v>6.4956220939729669E-3</v>
      </c>
      <c r="CH201" s="24">
        <f t="shared" si="347"/>
        <v>5.1830829667287227E-2</v>
      </c>
      <c r="CI201" s="24">
        <f t="shared" si="348"/>
        <v>3.0258011455787319E-2</v>
      </c>
      <c r="CJ201" s="24">
        <f t="shared" si="349"/>
        <v>2.9494973698924024E-3</v>
      </c>
      <c r="CK201" s="24">
        <f t="shared" si="350"/>
        <v>3.7642764348644483E-4</v>
      </c>
      <c r="CL201" s="24">
        <f t="shared" si="351"/>
        <v>0.25715144125460693</v>
      </c>
      <c r="CM201" s="23">
        <f t="shared" si="352"/>
        <v>0.99999999999999978</v>
      </c>
      <c r="CN201" s="23">
        <f t="shared" si="353"/>
        <v>0.74284855874539291</v>
      </c>
      <c r="CP201">
        <f t="shared" si="354"/>
        <v>0.61022238301443676</v>
      </c>
      <c r="CQ201">
        <f t="shared" si="355"/>
        <v>3.1428211892276124E-3</v>
      </c>
      <c r="CR201">
        <f t="shared" si="356"/>
        <v>0.22039377603272367</v>
      </c>
      <c r="CS201">
        <f t="shared" si="357"/>
        <v>0</v>
      </c>
      <c r="CT201">
        <f t="shared" si="358"/>
        <v>2.1732141111257208E-2</v>
      </c>
      <c r="CU201">
        <f t="shared" si="359"/>
        <v>6.9052825844825513E-4</v>
      </c>
      <c r="CV201">
        <f t="shared" si="360"/>
        <v>7.4440788981785539E-3</v>
      </c>
      <c r="CW201">
        <f t="shared" si="361"/>
        <v>5.939889664445519E-2</v>
      </c>
      <c r="CX201">
        <f t="shared" si="362"/>
        <v>6.9352256433718798E-2</v>
      </c>
      <c r="CY201">
        <f t="shared" si="363"/>
        <v>6.7603351345890518E-3</v>
      </c>
      <c r="CZ201">
        <f t="shared" si="364"/>
        <v>8.6278328296485586E-4</v>
      </c>
      <c r="DA201" s="23">
        <f t="shared" si="365"/>
        <v>1</v>
      </c>
      <c r="DB201" s="23">
        <f t="shared" si="366"/>
        <v>0.7364652663008473</v>
      </c>
      <c r="DC201" s="23">
        <f t="shared" si="367"/>
        <v>1.4021242181905589E-2</v>
      </c>
      <c r="DD201" s="23">
        <f t="shared" si="368"/>
        <v>0.10798246388324947</v>
      </c>
      <c r="DE201" s="23">
        <f t="shared" si="369"/>
        <v>0</v>
      </c>
      <c r="DF201" s="23">
        <f t="shared" si="370"/>
        <v>0.16688379654373775</v>
      </c>
      <c r="DG201" s="23">
        <f t="shared" si="371"/>
        <v>3.8061674008810576E-3</v>
      </c>
      <c r="DH201" s="23">
        <f t="shared" si="372"/>
        <v>0.38432528458431336</v>
      </c>
      <c r="DI201" s="23">
        <f t="shared" si="373"/>
        <v>0.17351018413835165</v>
      </c>
      <c r="DJ201" s="23">
        <f t="shared" si="374"/>
        <v>2.2265642016879937E-2</v>
      </c>
      <c r="DK201" s="23">
        <f t="shared" si="375"/>
        <v>1.1677778249607202E-3</v>
      </c>
      <c r="DL201" s="23">
        <f t="shared" si="376"/>
        <v>1.6104278248751271</v>
      </c>
      <c r="DM201" s="23">
        <f t="shared" si="377"/>
        <v>0.7364652663008473</v>
      </c>
      <c r="DN201" s="23">
        <f t="shared" si="378"/>
        <v>1.4021242181905589E-2</v>
      </c>
      <c r="DO201" s="23">
        <f t="shared" si="379"/>
        <v>0.21596492776649895</v>
      </c>
      <c r="DP201" s="23">
        <f t="shared" si="380"/>
        <v>0</v>
      </c>
      <c r="DR201" s="23">
        <f t="shared" si="381"/>
        <v>0.16688379654373775</v>
      </c>
      <c r="DS201" s="23">
        <f t="shared" si="382"/>
        <v>3.8061674008810576E-3</v>
      </c>
      <c r="DT201" s="23">
        <f t="shared" si="383"/>
        <v>0.38432528458431336</v>
      </c>
      <c r="DU201" s="23">
        <f t="shared" si="384"/>
        <v>0.17351018413835165</v>
      </c>
      <c r="DV201" s="23">
        <f t="shared" si="385"/>
        <v>4.4531284033759874E-2</v>
      </c>
      <c r="DW201" s="23">
        <f t="shared" si="386"/>
        <v>2.3355556499214405E-3</v>
      </c>
      <c r="DY201" s="23">
        <f t="shared" si="387"/>
        <v>1.4729305326016946</v>
      </c>
      <c r="DZ201" s="23">
        <f t="shared" si="388"/>
        <v>2.8042484363811179E-2</v>
      </c>
      <c r="EA201" s="23">
        <f t="shared" si="389"/>
        <v>0.3239473916497484</v>
      </c>
      <c r="EB201" s="23">
        <f t="shared" si="390"/>
        <v>0</v>
      </c>
      <c r="ED201" s="23">
        <f t="shared" si="391"/>
        <v>0.16688379654373775</v>
      </c>
      <c r="EE201" s="23">
        <f t="shared" si="392"/>
        <v>3.8061674008810576E-3</v>
      </c>
      <c r="EF201" s="23">
        <f t="shared" si="393"/>
        <v>0.38432528458431336</v>
      </c>
      <c r="EG201" s="23">
        <f t="shared" si="394"/>
        <v>0.17351018413835165</v>
      </c>
      <c r="EH201" s="23">
        <f t="shared" si="395"/>
        <v>2.2265642016879937E-2</v>
      </c>
      <c r="EI201" s="23">
        <f t="shared" si="396"/>
        <v>1.1677778249607202E-3</v>
      </c>
      <c r="EJ201" s="23">
        <f t="shared" si="397"/>
        <v>2.5768792611243785</v>
      </c>
      <c r="EK201" s="23">
        <f t="shared" si="398"/>
        <v>8.9255248963291862</v>
      </c>
      <c r="EL201" s="83">
        <f t="shared" si="443"/>
        <v>0.69724048050476684</v>
      </c>
      <c r="EM201" s="24">
        <f t="shared" si="399"/>
        <v>6.5733390696499168</v>
      </c>
      <c r="EN201" s="24">
        <f t="shared" si="400"/>
        <v>0.12514694617205929</v>
      </c>
      <c r="EO201" s="24">
        <f t="shared" si="401"/>
        <v>1.9276003395138208</v>
      </c>
      <c r="EP201" s="24">
        <f t="shared" si="402"/>
        <v>0</v>
      </c>
      <c r="EQ201" s="24"/>
      <c r="ER201" s="24">
        <f t="shared" si="403"/>
        <v>1.489525480845066</v>
      </c>
      <c r="ES201" s="24">
        <f t="shared" si="404"/>
        <v>3.3972041896160432E-2</v>
      </c>
      <c r="ET201" s="24">
        <f t="shared" si="405"/>
        <v>3.4303048958460884</v>
      </c>
      <c r="EU201" s="24">
        <f t="shared" si="406"/>
        <v>1.5486694682935191</v>
      </c>
      <c r="EV201" s="24">
        <f t="shared" si="407"/>
        <v>0.39746508430883015</v>
      </c>
      <c r="EW201" s="24">
        <f t="shared" si="408"/>
        <v>2.0846060100136111E-2</v>
      </c>
      <c r="EX201" s="23">
        <f t="shared" si="409"/>
        <v>15.128558242216631</v>
      </c>
      <c r="EY201" s="23">
        <f t="shared" si="410"/>
        <v>15.546869386625596</v>
      </c>
      <c r="EZ201" s="23">
        <f t="shared" si="411"/>
        <v>13.579888773923111</v>
      </c>
      <c r="FA201" s="23" t="str">
        <f t="shared" si="412"/>
        <v>Good</v>
      </c>
      <c r="FB201" s="23">
        <f t="shared" si="413"/>
        <v>441.13233742950251</v>
      </c>
      <c r="FC201" s="23">
        <f t="shared" si="414"/>
        <v>0.21229611224661646</v>
      </c>
      <c r="FE201" s="23">
        <f t="shared" si="415"/>
        <v>-13.576119615189782</v>
      </c>
      <c r="FF201" s="23">
        <f t="shared" si="416"/>
        <v>6.8470366474973246E-2</v>
      </c>
      <c r="FG201" s="80">
        <f t="shared" si="417"/>
        <v>8.9704197054009865E-2</v>
      </c>
      <c r="FH201" s="80">
        <f t="shared" si="418"/>
        <v>1.3998212837910562</v>
      </c>
      <c r="FI201" s="23">
        <f t="shared" si="419"/>
        <v>6.5733390696499168</v>
      </c>
      <c r="FJ201" s="23">
        <f t="shared" si="420"/>
        <v>1.4266609303500832</v>
      </c>
      <c r="FK201" s="23">
        <f t="shared" si="421"/>
        <v>0</v>
      </c>
      <c r="FL201" s="24">
        <f t="shared" si="422"/>
        <v>8</v>
      </c>
      <c r="FM201" s="23">
        <f t="shared" si="423"/>
        <v>0.50093940916373758</v>
      </c>
      <c r="FN201" s="23">
        <f t="shared" si="424"/>
        <v>0</v>
      </c>
      <c r="FO201" s="23">
        <f t="shared" si="425"/>
        <v>8.9704197054009865E-2</v>
      </c>
      <c r="FP201" s="23">
        <f t="shared" si="426"/>
        <v>0.12514694617205929</v>
      </c>
      <c r="FQ201" s="23">
        <f t="shared" si="427"/>
        <v>0.71579055238980671</v>
      </c>
      <c r="FR201" s="23">
        <f t="shared" si="428"/>
        <v>3.4303048958460884</v>
      </c>
      <c r="FS201" s="23">
        <f t="shared" si="429"/>
        <v>4.1460954482358954</v>
      </c>
      <c r="FT201" s="23">
        <f t="shared" si="430"/>
        <v>0.85390455176410462</v>
      </c>
      <c r="FU201" s="23">
        <f t="shared" si="431"/>
        <v>5</v>
      </c>
      <c r="FV201" s="23">
        <f t="shared" si="432"/>
        <v>0</v>
      </c>
      <c r="FW201" s="23">
        <f t="shared" si="433"/>
        <v>5</v>
      </c>
      <c r="FX201" s="24">
        <f t="shared" si="434"/>
        <v>0</v>
      </c>
      <c r="FY201" s="24">
        <f t="shared" si="435"/>
        <v>0.54591673202695157</v>
      </c>
      <c r="FZ201" s="24">
        <f t="shared" si="436"/>
        <v>3.3972041896160432E-2</v>
      </c>
      <c r="GA201" s="74">
        <f t="shared" si="437"/>
        <v>0.579888773923112</v>
      </c>
      <c r="GB201" s="74">
        <f t="shared" si="438"/>
        <v>0.579888773923112</v>
      </c>
      <c r="GC201" s="23">
        <f t="shared" si="439"/>
        <v>1.420111226076888</v>
      </c>
      <c r="GD201" s="23">
        <f t="shared" si="440"/>
        <v>0</v>
      </c>
      <c r="GE201" s="74">
        <f t="shared" si="441"/>
        <v>2</v>
      </c>
      <c r="GG201" s="24" t="str">
        <f t="shared" si="442"/>
        <v>CALCIC</v>
      </c>
      <c r="GH201" s="83">
        <f t="shared" si="444"/>
        <v>0.69724048050476684</v>
      </c>
    </row>
    <row r="202" spans="1:190" s="23" customFormat="1" ht="18" customHeight="1" x14ac:dyDescent="0.2">
      <c r="A202" s="23" t="s">
        <v>28</v>
      </c>
      <c r="B202" s="23" t="s">
        <v>133</v>
      </c>
      <c r="C202" s="24">
        <v>900</v>
      </c>
      <c r="D202" s="24">
        <v>2</v>
      </c>
      <c r="F202" s="37">
        <v>65.39</v>
      </c>
      <c r="G202" s="37">
        <v>0.61</v>
      </c>
      <c r="H202" s="37">
        <v>16</v>
      </c>
      <c r="I202" s="37">
        <v>1.73</v>
      </c>
      <c r="J202" s="37">
        <v>0.12</v>
      </c>
      <c r="K202" s="37">
        <v>0.52</v>
      </c>
      <c r="L202" s="37">
        <v>3.87</v>
      </c>
      <c r="M202" s="37">
        <v>3.84</v>
      </c>
      <c r="N202" s="37">
        <v>0.19</v>
      </c>
      <c r="O202" s="37"/>
      <c r="P202" s="37">
        <v>0.37</v>
      </c>
      <c r="Q202" s="37">
        <v>7.3599999999999852</v>
      </c>
      <c r="S202" s="37">
        <v>44.47</v>
      </c>
      <c r="T202" s="37">
        <v>2.7</v>
      </c>
      <c r="U202" s="37">
        <v>11.48</v>
      </c>
      <c r="V202" s="37">
        <v>11.39</v>
      </c>
      <c r="W202" s="37">
        <v>0.27</v>
      </c>
      <c r="X202" s="37">
        <v>14.29</v>
      </c>
      <c r="Y202" s="37">
        <v>10.64</v>
      </c>
      <c r="Z202" s="37">
        <v>2.23</v>
      </c>
      <c r="AA202" s="37">
        <v>0.08</v>
      </c>
      <c r="AB202" s="37"/>
      <c r="AD202" s="38">
        <f t="shared" si="297"/>
        <v>7.0200000499474173</v>
      </c>
      <c r="AE202" s="39"/>
      <c r="AF202" s="58">
        <f t="shared" si="298"/>
        <v>0.23957899335401692</v>
      </c>
      <c r="AG202" s="38">
        <f t="shared" si="299"/>
        <v>2.8</v>
      </c>
      <c r="AH202" s="38">
        <f t="shared" si="300"/>
        <v>5.8305498390875599</v>
      </c>
      <c r="AI202" s="38">
        <f t="shared" si="301"/>
        <v>3.1090838861509056</v>
      </c>
      <c r="AJ202" s="39"/>
      <c r="AK202" s="40">
        <f t="shared" si="302"/>
        <v>923.71820782585223</v>
      </c>
      <c r="AL202" s="40">
        <f t="shared" si="303"/>
        <v>918.80663249336328</v>
      </c>
      <c r="AM202" s="40">
        <f t="shared" si="304"/>
        <v>905.88992820437943</v>
      </c>
      <c r="AN202" s="40">
        <f t="shared" si="305"/>
        <v>817.84324097556566</v>
      </c>
      <c r="AO202" s="40">
        <f t="shared" si="306"/>
        <v>930.26691668083345</v>
      </c>
      <c r="AP202" s="40">
        <f t="shared" si="307"/>
        <v>875.49163098144584</v>
      </c>
      <c r="AQ202" s="41"/>
      <c r="AR202" s="40">
        <f t="shared" si="308"/>
        <v>858.47557316953259</v>
      </c>
      <c r="AS202" s="40">
        <f t="shared" si="309"/>
        <v>849.93028857426759</v>
      </c>
      <c r="AT202" s="41"/>
      <c r="AU202" s="38">
        <f t="shared" si="310"/>
        <v>3.7365838571033207</v>
      </c>
      <c r="AV202" s="38">
        <f t="shared" si="311"/>
        <v>3.3867110879167441</v>
      </c>
      <c r="AW202" s="38">
        <f t="shared" si="312"/>
        <v>3.4862982628161121</v>
      </c>
      <c r="AX202" s="38">
        <f t="shared" si="313"/>
        <v>3.0036679936482944</v>
      </c>
      <c r="AY202" s="38">
        <f t="shared" si="314"/>
        <v>5.8321961140795748</v>
      </c>
      <c r="AZ202" s="38">
        <f t="shared" si="315"/>
        <v>2.2662033312387688</v>
      </c>
      <c r="BA202" s="39"/>
      <c r="BB202" s="42">
        <f t="shared" si="316"/>
        <v>0.30897960282436659</v>
      </c>
      <c r="BC202" s="42" t="str">
        <f t="shared" si="317"/>
        <v>NO</v>
      </c>
      <c r="BD202" s="38">
        <f t="shared" si="318"/>
        <v>5.9889623795061002</v>
      </c>
      <c r="BE202" s="38">
        <f t="shared" si="319"/>
        <v>4.9621365584185977</v>
      </c>
      <c r="BF202" s="38">
        <f t="shared" si="320"/>
        <v>4.7993757593609399</v>
      </c>
      <c r="BG202" s="38">
        <f t="shared" si="321"/>
        <v>6.3506456899432209</v>
      </c>
      <c r="BH202" s="38">
        <f t="shared" si="322"/>
        <v>4.872984267457416</v>
      </c>
      <c r="BI202" s="38">
        <f t="shared" si="323"/>
        <v>0.4502699157807637</v>
      </c>
      <c r="BJ202" s="38">
        <f t="shared" si="324"/>
        <v>6.3789623795061008</v>
      </c>
      <c r="BK202" s="38">
        <f t="shared" si="325"/>
        <v>6.367069766689669</v>
      </c>
      <c r="BL202" s="24"/>
      <c r="BM202" s="24">
        <f t="shared" si="326"/>
        <v>1.0883042658398283</v>
      </c>
      <c r="BN202" s="24">
        <f t="shared" si="327"/>
        <v>7.6365694026450069E-3</v>
      </c>
      <c r="BO202" s="24">
        <f t="shared" si="328"/>
        <v>0.15692274497111641</v>
      </c>
      <c r="BP202" s="24">
        <f t="shared" si="329"/>
        <v>0</v>
      </c>
      <c r="BQ202" s="24">
        <f t="shared" si="330"/>
        <v>2.4079146623908781E-2</v>
      </c>
      <c r="BR202" s="24">
        <f t="shared" si="331"/>
        <v>1.6916299559471366E-3</v>
      </c>
      <c r="BS202" s="24">
        <f t="shared" si="332"/>
        <v>1.2901817171326208E-2</v>
      </c>
      <c r="BT202" s="24">
        <f t="shared" si="333"/>
        <v>6.9011758747730814E-2</v>
      </c>
      <c r="BU202" s="24">
        <f t="shared" si="334"/>
        <v>6.195656909044852E-2</v>
      </c>
      <c r="BV202" s="24">
        <f t="shared" si="335"/>
        <v>2.0170707885685166E-3</v>
      </c>
      <c r="BW202" s="24">
        <f t="shared" si="336"/>
        <v>2.6067903365577685E-3</v>
      </c>
      <c r="BX202" s="24">
        <f t="shared" si="337"/>
        <v>0.40857383306650125</v>
      </c>
      <c r="BY202" s="23">
        <f t="shared" si="338"/>
        <v>1.8357021959945785</v>
      </c>
      <c r="BZ202" s="23">
        <f t="shared" si="339"/>
        <v>1.6506315381147687</v>
      </c>
      <c r="CA202" s="24">
        <f t="shared" si="340"/>
        <v>0.59285447727548635</v>
      </c>
      <c r="CB202" s="24">
        <f t="shared" si="341"/>
        <v>4.1600262936481013E-3</v>
      </c>
      <c r="CC202" s="24">
        <f t="shared" si="342"/>
        <v>8.5483770359655806E-2</v>
      </c>
      <c r="CD202" s="24">
        <f t="shared" si="343"/>
        <v>0</v>
      </c>
      <c r="CE202" s="24">
        <f t="shared" si="344"/>
        <v>1.3117131240812601E-2</v>
      </c>
      <c r="CF202" s="24">
        <f t="shared" si="345"/>
        <v>9.2151655079903414E-4</v>
      </c>
      <c r="CG202" s="24">
        <f t="shared" si="346"/>
        <v>7.0282735399442272E-3</v>
      </c>
      <c r="CH202" s="24">
        <f t="shared" si="347"/>
        <v>3.7594201771023336E-2</v>
      </c>
      <c r="CI202" s="24">
        <f t="shared" si="348"/>
        <v>3.3750882482809594E-2</v>
      </c>
      <c r="CJ202" s="24">
        <f t="shared" si="349"/>
        <v>1.0988006622041835E-3</v>
      </c>
      <c r="CK202" s="24">
        <f t="shared" si="350"/>
        <v>1.420050780701614E-3</v>
      </c>
      <c r="CL202" s="24">
        <f t="shared" si="351"/>
        <v>0.22257086904291523</v>
      </c>
      <c r="CM202" s="23">
        <f t="shared" si="352"/>
        <v>1</v>
      </c>
      <c r="CN202" s="23">
        <f t="shared" si="353"/>
        <v>0.77742913095708477</v>
      </c>
      <c r="CP202">
        <f t="shared" si="354"/>
        <v>0.65932598566655909</v>
      </c>
      <c r="CQ202">
        <f t="shared" si="355"/>
        <v>4.6264531037416992E-3</v>
      </c>
      <c r="CR202">
        <f t="shared" si="356"/>
        <v>0.19013661298431528</v>
      </c>
      <c r="CS202">
        <f t="shared" si="357"/>
        <v>0</v>
      </c>
      <c r="CT202">
        <f t="shared" si="358"/>
        <v>1.4587838695612367E-2</v>
      </c>
      <c r="CU202">
        <f t="shared" si="359"/>
        <v>1.0248380191979086E-3</v>
      </c>
      <c r="CV202">
        <f t="shared" si="360"/>
        <v>7.8162914456740146E-3</v>
      </c>
      <c r="CW202">
        <f t="shared" si="361"/>
        <v>4.1809305804583759E-2</v>
      </c>
      <c r="CX202">
        <f t="shared" si="362"/>
        <v>7.5070138501304548E-2</v>
      </c>
      <c r="CY202">
        <f t="shared" si="363"/>
        <v>2.4439988477043982E-3</v>
      </c>
      <c r="CZ202">
        <f t="shared" si="364"/>
        <v>3.1585369313069768E-3</v>
      </c>
      <c r="DA202" s="23">
        <f t="shared" si="365"/>
        <v>1</v>
      </c>
      <c r="DB202" s="23">
        <f t="shared" si="366"/>
        <v>0.74012678852878377</v>
      </c>
      <c r="DC202" s="23">
        <f t="shared" si="367"/>
        <v>3.3801208831379541E-2</v>
      </c>
      <c r="DD202" s="23">
        <f t="shared" si="368"/>
        <v>0.11259206951677603</v>
      </c>
      <c r="DE202" s="23">
        <f t="shared" si="369"/>
        <v>0</v>
      </c>
      <c r="DF202" s="23">
        <f t="shared" si="370"/>
        <v>0.15853264742561909</v>
      </c>
      <c r="DG202" s="23">
        <f t="shared" si="371"/>
        <v>3.8061674008810576E-3</v>
      </c>
      <c r="DH202" s="23">
        <f t="shared" si="372"/>
        <v>0.35455186034279135</v>
      </c>
      <c r="DI202" s="23">
        <f t="shared" si="373"/>
        <v>0.18973775531675866</v>
      </c>
      <c r="DJ202" s="23">
        <f t="shared" si="374"/>
        <v>3.5979986737421928E-2</v>
      </c>
      <c r="DK202" s="23">
        <f t="shared" si="375"/>
        <v>8.492929636077965E-4</v>
      </c>
      <c r="DL202" s="23">
        <f t="shared" si="376"/>
        <v>1.6299777770640191</v>
      </c>
      <c r="DM202" s="23">
        <f t="shared" si="377"/>
        <v>0.74012678852878377</v>
      </c>
      <c r="DN202" s="23">
        <f t="shared" si="378"/>
        <v>3.3801208831379541E-2</v>
      </c>
      <c r="DO202" s="23">
        <f t="shared" si="379"/>
        <v>0.22518413903355206</v>
      </c>
      <c r="DP202" s="23">
        <f t="shared" si="380"/>
        <v>0</v>
      </c>
      <c r="DR202" s="23">
        <f t="shared" si="381"/>
        <v>0.15853264742561909</v>
      </c>
      <c r="DS202" s="23">
        <f t="shared" si="382"/>
        <v>3.8061674008810576E-3</v>
      </c>
      <c r="DT202" s="23">
        <f t="shared" si="383"/>
        <v>0.35455186034279135</v>
      </c>
      <c r="DU202" s="23">
        <f t="shared" si="384"/>
        <v>0.18973775531675866</v>
      </c>
      <c r="DV202" s="23">
        <f t="shared" si="385"/>
        <v>7.1959973474843855E-2</v>
      </c>
      <c r="DW202" s="23">
        <f t="shared" si="386"/>
        <v>1.698585927215593E-3</v>
      </c>
      <c r="DY202" s="23">
        <f t="shared" si="387"/>
        <v>1.4802535770575675</v>
      </c>
      <c r="DZ202" s="23">
        <f t="shared" si="388"/>
        <v>6.7602417662759082E-2</v>
      </c>
      <c r="EA202" s="23">
        <f t="shared" si="389"/>
        <v>0.33777620855032808</v>
      </c>
      <c r="EB202" s="23">
        <f t="shared" si="390"/>
        <v>0</v>
      </c>
      <c r="ED202" s="23">
        <f t="shared" si="391"/>
        <v>0.15853264742561909</v>
      </c>
      <c r="EE202" s="23">
        <f t="shared" si="392"/>
        <v>3.8061674008810576E-3</v>
      </c>
      <c r="EF202" s="23">
        <f t="shared" si="393"/>
        <v>0.35455186034279135</v>
      </c>
      <c r="EG202" s="23">
        <f t="shared" si="394"/>
        <v>0.18973775531675866</v>
      </c>
      <c r="EH202" s="23">
        <f t="shared" si="395"/>
        <v>3.5979986737421928E-2</v>
      </c>
      <c r="EI202" s="23">
        <f t="shared" si="396"/>
        <v>8.492929636077965E-4</v>
      </c>
      <c r="EJ202" s="23">
        <f t="shared" si="397"/>
        <v>2.6290899134577344</v>
      </c>
      <c r="EK202" s="23">
        <f t="shared" si="398"/>
        <v>8.7482744056291288</v>
      </c>
      <c r="EL202" s="83">
        <f t="shared" si="443"/>
        <v>0.69102039717563346</v>
      </c>
      <c r="EM202" s="24">
        <f t="shared" si="399"/>
        <v>6.4748322410068422</v>
      </c>
      <c r="EN202" s="24">
        <f t="shared" si="400"/>
        <v>0.2957022500988829</v>
      </c>
      <c r="EO202" s="24">
        <f t="shared" si="401"/>
        <v>1.9699726400608548</v>
      </c>
      <c r="EP202" s="24">
        <f t="shared" si="402"/>
        <v>0</v>
      </c>
      <c r="EQ202" s="24"/>
      <c r="ER202" s="24">
        <f t="shared" si="403"/>
        <v>1.3868871019301701</v>
      </c>
      <c r="ES202" s="24">
        <f t="shared" si="404"/>
        <v>3.3297396856667702E-2</v>
      </c>
      <c r="ET202" s="24">
        <f t="shared" si="405"/>
        <v>3.1017169653050347</v>
      </c>
      <c r="EU202" s="24">
        <f t="shared" si="406"/>
        <v>1.659877948619122</v>
      </c>
      <c r="EV202" s="24">
        <f t="shared" si="407"/>
        <v>0.62952559417972753</v>
      </c>
      <c r="EW202" s="24">
        <f t="shared" si="408"/>
        <v>1.4859695792821995E-2</v>
      </c>
      <c r="EX202" s="23">
        <f t="shared" si="409"/>
        <v>14.922286543877576</v>
      </c>
      <c r="EY202" s="23">
        <f t="shared" si="410"/>
        <v>15.566671833850124</v>
      </c>
      <c r="EZ202" s="23">
        <f t="shared" si="411"/>
        <v>13.262408595258453</v>
      </c>
      <c r="FA202" s="23" t="str">
        <f t="shared" si="412"/>
        <v>Good</v>
      </c>
      <c r="FB202" s="23">
        <f t="shared" si="413"/>
        <v>388.97560907788124</v>
      </c>
      <c r="FC202" s="23">
        <f t="shared" si="414"/>
        <v>0.18025454391648799</v>
      </c>
      <c r="FE202" s="23">
        <f t="shared" si="415"/>
        <v>-12.249540461995835</v>
      </c>
      <c r="FF202" s="23">
        <f t="shared" si="416"/>
        <v>7.4556284603865056E-2</v>
      </c>
      <c r="FG202" s="80">
        <f t="shared" si="417"/>
        <v>8.9983481388796013E-2</v>
      </c>
      <c r="FH202" s="80">
        <f t="shared" si="418"/>
        <v>1.296903620541374</v>
      </c>
      <c r="FI202" s="23">
        <f t="shared" si="419"/>
        <v>6.4748322410068422</v>
      </c>
      <c r="FJ202" s="23">
        <f t="shared" si="420"/>
        <v>1.5251677589931578</v>
      </c>
      <c r="FK202" s="23">
        <f t="shared" si="421"/>
        <v>0</v>
      </c>
      <c r="FL202" s="24">
        <f t="shared" si="422"/>
        <v>8</v>
      </c>
      <c r="FM202" s="23">
        <f t="shared" si="423"/>
        <v>0.444804881067697</v>
      </c>
      <c r="FN202" s="23">
        <f t="shared" si="424"/>
        <v>0</v>
      </c>
      <c r="FO202" s="23">
        <f t="shared" si="425"/>
        <v>8.9983481388796013E-2</v>
      </c>
      <c r="FP202" s="23">
        <f t="shared" si="426"/>
        <v>0.2957022500988829</v>
      </c>
      <c r="FQ202" s="23">
        <f t="shared" si="427"/>
        <v>0.83049061255537593</v>
      </c>
      <c r="FR202" s="23">
        <f t="shared" si="428"/>
        <v>3.1017169653050347</v>
      </c>
      <c r="FS202" s="23">
        <f t="shared" si="429"/>
        <v>3.9322075778604106</v>
      </c>
      <c r="FT202" s="23">
        <f t="shared" si="430"/>
        <v>1.0677924221395894</v>
      </c>
      <c r="FU202" s="23">
        <f t="shared" si="431"/>
        <v>5</v>
      </c>
      <c r="FV202" s="23">
        <f t="shared" si="432"/>
        <v>0</v>
      </c>
      <c r="FW202" s="23">
        <f t="shared" si="433"/>
        <v>5</v>
      </c>
      <c r="FX202" s="24">
        <f t="shared" si="434"/>
        <v>0</v>
      </c>
      <c r="FY202" s="24">
        <f t="shared" si="435"/>
        <v>0.22911119840178462</v>
      </c>
      <c r="FZ202" s="24">
        <f t="shared" si="436"/>
        <v>3.3297396856667702E-2</v>
      </c>
      <c r="GA202" s="74">
        <f t="shared" si="437"/>
        <v>0.26240859525845234</v>
      </c>
      <c r="GB202" s="74">
        <f t="shared" si="438"/>
        <v>0.26240859525845234</v>
      </c>
      <c r="GC202" s="23">
        <f t="shared" si="439"/>
        <v>1.659877948619122</v>
      </c>
      <c r="GD202" s="23">
        <f t="shared" si="440"/>
        <v>7.771345612242575E-2</v>
      </c>
      <c r="GE202" s="74">
        <f t="shared" si="441"/>
        <v>2</v>
      </c>
      <c r="GG202" s="24" t="str">
        <f t="shared" si="442"/>
        <v>CALCIC</v>
      </c>
      <c r="GH202" s="83">
        <f t="shared" si="444"/>
        <v>0.69102039717563346</v>
      </c>
    </row>
    <row r="203" spans="1:190" s="23" customFormat="1" ht="18" customHeight="1" x14ac:dyDescent="0.2">
      <c r="A203" s="23" t="s">
        <v>28</v>
      </c>
      <c r="B203" s="23" t="s">
        <v>133</v>
      </c>
      <c r="C203" s="24">
        <v>900</v>
      </c>
      <c r="D203" s="24">
        <v>2</v>
      </c>
      <c r="F203" s="37">
        <v>65.44</v>
      </c>
      <c r="G203" s="37">
        <v>0.35</v>
      </c>
      <c r="H203" s="37">
        <v>15.15</v>
      </c>
      <c r="I203" s="37">
        <v>1.98</v>
      </c>
      <c r="J203" s="37">
        <v>0.09</v>
      </c>
      <c r="K203" s="37">
        <v>0.37</v>
      </c>
      <c r="L203" s="37">
        <v>3.24</v>
      </c>
      <c r="M203" s="37">
        <v>5.04</v>
      </c>
      <c r="N203" s="37">
        <v>0.28000000000000003</v>
      </c>
      <c r="O203" s="37"/>
      <c r="P203" s="37">
        <v>0.14000000000000001</v>
      </c>
      <c r="Q203" s="37">
        <v>7.9199999999999875</v>
      </c>
      <c r="S203" s="37">
        <v>45.56</v>
      </c>
      <c r="T203" s="37">
        <v>1.57</v>
      </c>
      <c r="U203" s="37">
        <v>10.72</v>
      </c>
      <c r="V203" s="37">
        <v>10.47</v>
      </c>
      <c r="W203" s="37">
        <v>0.22</v>
      </c>
      <c r="X203" s="37">
        <v>16.149999999999999</v>
      </c>
      <c r="Y203" s="37">
        <v>10.74</v>
      </c>
      <c r="Z203" s="37">
        <v>1.92</v>
      </c>
      <c r="AA203" s="37">
        <v>0.15</v>
      </c>
      <c r="AB203" s="37"/>
      <c r="AD203" s="38">
        <f t="shared" si="297"/>
        <v>2.8118371739117309</v>
      </c>
      <c r="AE203" s="39"/>
      <c r="AF203" s="58">
        <f t="shared" si="298"/>
        <v>0.1211464490102261</v>
      </c>
      <c r="AG203" s="38">
        <f t="shared" si="299"/>
        <v>0.6</v>
      </c>
      <c r="AH203" s="38">
        <f t="shared" si="300"/>
        <v>3.6996849532164351</v>
      </c>
      <c r="AI203" s="38">
        <f t="shared" si="301"/>
        <v>1.9174305113037207</v>
      </c>
      <c r="AJ203" s="39"/>
      <c r="AK203" s="40">
        <f t="shared" si="302"/>
        <v>892.4413452092756</v>
      </c>
      <c r="AL203" s="40">
        <f t="shared" si="303"/>
        <v>884.04330697507464</v>
      </c>
      <c r="AM203" s="40">
        <f t="shared" si="304"/>
        <v>884.64288603832119</v>
      </c>
      <c r="AN203" s="40">
        <f t="shared" si="305"/>
        <v>793.17392430458597</v>
      </c>
      <c r="AO203" s="40">
        <f t="shared" si="306"/>
        <v>884.05720051477442</v>
      </c>
      <c r="AP203" s="40">
        <f t="shared" si="307"/>
        <v>868.25687466307625</v>
      </c>
      <c r="AQ203" s="41"/>
      <c r="AR203" s="40">
        <f t="shared" si="308"/>
        <v>840.37642522208762</v>
      </c>
      <c r="AS203" s="40">
        <f t="shared" si="309"/>
        <v>824.11698619523054</v>
      </c>
      <c r="AT203" s="41"/>
      <c r="AU203" s="38">
        <f t="shared" si="310"/>
        <v>3.1033315146922376</v>
      </c>
      <c r="AV203" s="38">
        <f t="shared" si="311"/>
        <v>2.8663823383543261</v>
      </c>
      <c r="AW203" s="38">
        <f t="shared" si="312"/>
        <v>2.9996266941500402</v>
      </c>
      <c r="AX203" s="38">
        <f t="shared" si="313"/>
        <v>1.2725953573078927</v>
      </c>
      <c r="AY203" s="38">
        <f t="shared" si="314"/>
        <v>4.6667540057549113</v>
      </c>
      <c r="AZ203" s="38">
        <f t="shared" si="315"/>
        <v>1.8652516169662794</v>
      </c>
      <c r="BA203" s="39"/>
      <c r="BB203" s="42">
        <f t="shared" si="316"/>
        <v>0.26669111654522082</v>
      </c>
      <c r="BC203" s="42" t="str">
        <f t="shared" si="317"/>
        <v>YES</v>
      </c>
      <c r="BD203" s="38">
        <f t="shared" si="318"/>
        <v>5.2777225195894992</v>
      </c>
      <c r="BE203" s="38">
        <f t="shared" si="319"/>
        <v>4.2721793941920643</v>
      </c>
      <c r="BF203" s="38">
        <f t="shared" si="320"/>
        <v>3.8931340008521391</v>
      </c>
      <c r="BG203" s="38">
        <f t="shared" si="321"/>
        <v>5.553152089559596</v>
      </c>
      <c r="BH203" s="38">
        <f t="shared" si="322"/>
        <v>4.2748640671696982</v>
      </c>
      <c r="BI203" s="38">
        <f t="shared" si="323"/>
        <v>-2.4416773558967542E-2</v>
      </c>
      <c r="BJ203" s="38">
        <f t="shared" si="324"/>
        <v>5.6677225195894998</v>
      </c>
      <c r="BK203" s="38">
        <f t="shared" si="325"/>
        <v>5.6940077918978158</v>
      </c>
      <c r="BL203" s="24"/>
      <c r="BM203" s="24">
        <f t="shared" si="326"/>
        <v>1.0891364299825412</v>
      </c>
      <c r="BN203" s="24">
        <f t="shared" si="327"/>
        <v>4.3816381818454955E-3</v>
      </c>
      <c r="BO203" s="24">
        <f t="shared" si="328"/>
        <v>0.14858622414452585</v>
      </c>
      <c r="BP203" s="24">
        <f t="shared" si="329"/>
        <v>0</v>
      </c>
      <c r="BQ203" s="24">
        <f t="shared" si="330"/>
        <v>2.7558792089791555E-2</v>
      </c>
      <c r="BR203" s="24">
        <f t="shared" si="331"/>
        <v>1.2687224669603525E-3</v>
      </c>
      <c r="BS203" s="24">
        <f t="shared" si="332"/>
        <v>9.1801391411359557E-3</v>
      </c>
      <c r="BT203" s="24">
        <f t="shared" si="333"/>
        <v>5.7777286393449062E-2</v>
      </c>
      <c r="BU203" s="24">
        <f t="shared" si="334"/>
        <v>8.1317996931213679E-2</v>
      </c>
      <c r="BV203" s="24">
        <f t="shared" si="335"/>
        <v>2.9725253726272881E-3</v>
      </c>
      <c r="BW203" s="24">
        <f t="shared" si="336"/>
        <v>9.8635310031915569E-4</v>
      </c>
      <c r="BX203" s="24">
        <f t="shared" si="337"/>
        <v>0.43966097253895259</v>
      </c>
      <c r="BY203" s="23">
        <f t="shared" si="338"/>
        <v>1.8628270803433624</v>
      </c>
      <c r="BZ203" s="23">
        <f t="shared" si="339"/>
        <v>1.6570292073530957</v>
      </c>
      <c r="CA203" s="24">
        <f t="shared" si="340"/>
        <v>0.58466856181937621</v>
      </c>
      <c r="CB203" s="24">
        <f t="shared" si="341"/>
        <v>2.3521443445184711E-3</v>
      </c>
      <c r="CC203" s="24">
        <f t="shared" si="342"/>
        <v>7.9763830852801407E-2</v>
      </c>
      <c r="CD203" s="24">
        <f t="shared" si="343"/>
        <v>0</v>
      </c>
      <c r="CE203" s="24">
        <f t="shared" si="344"/>
        <v>1.4794068854051568E-2</v>
      </c>
      <c r="CF203" s="24">
        <f t="shared" si="345"/>
        <v>6.8107366504812532E-4</v>
      </c>
      <c r="CG203" s="24">
        <f t="shared" si="346"/>
        <v>4.9280683311968181E-3</v>
      </c>
      <c r="CH203" s="24">
        <f t="shared" si="347"/>
        <v>3.101591500527218E-2</v>
      </c>
      <c r="CI203" s="24">
        <f t="shared" si="348"/>
        <v>4.3653003431872422E-2</v>
      </c>
      <c r="CJ203" s="24">
        <f t="shared" si="349"/>
        <v>1.595706549466407E-3</v>
      </c>
      <c r="CK203" s="24">
        <f t="shared" si="350"/>
        <v>5.2949257111795252E-4</v>
      </c>
      <c r="CL203" s="24">
        <f t="shared" si="351"/>
        <v>0.23601813457527837</v>
      </c>
      <c r="CM203" s="23">
        <f t="shared" si="352"/>
        <v>1</v>
      </c>
      <c r="CN203" s="23">
        <f t="shared" si="353"/>
        <v>0.76398186542472157</v>
      </c>
      <c r="CP203">
        <f t="shared" si="354"/>
        <v>0.65728257845394611</v>
      </c>
      <c r="CQ203">
        <f t="shared" si="355"/>
        <v>2.644273355232304E-3</v>
      </c>
      <c r="CR203">
        <f t="shared" si="356"/>
        <v>0.17934050104267554</v>
      </c>
      <c r="CS203">
        <f t="shared" si="357"/>
        <v>0</v>
      </c>
      <c r="CT203">
        <f t="shared" si="358"/>
        <v>1.6631446185437732E-2</v>
      </c>
      <c r="CU203">
        <f t="shared" si="359"/>
        <v>7.6566089561389418E-4</v>
      </c>
      <c r="CV203">
        <f t="shared" si="360"/>
        <v>5.5401190880637044E-3</v>
      </c>
      <c r="CW203">
        <f t="shared" si="361"/>
        <v>3.4867995166929684E-2</v>
      </c>
      <c r="CX203">
        <f t="shared" si="362"/>
        <v>9.8149141331201242E-2</v>
      </c>
      <c r="CY203">
        <f t="shared" si="363"/>
        <v>3.5877766782102037E-3</v>
      </c>
      <c r="CZ203">
        <f t="shared" si="364"/>
        <v>1.1905078026895324E-3</v>
      </c>
      <c r="DA203" s="23">
        <f t="shared" si="365"/>
        <v>1</v>
      </c>
      <c r="DB203" s="23">
        <f t="shared" si="366"/>
        <v>0.75826796683992326</v>
      </c>
      <c r="DC203" s="23">
        <f t="shared" si="367"/>
        <v>1.9654776987135511E-2</v>
      </c>
      <c r="DD203" s="23">
        <f t="shared" si="368"/>
        <v>0.105138239130648</v>
      </c>
      <c r="DE203" s="23">
        <f t="shared" si="369"/>
        <v>0</v>
      </c>
      <c r="DF203" s="23">
        <f t="shared" si="370"/>
        <v>0.1457275521111705</v>
      </c>
      <c r="DG203" s="23">
        <f t="shared" si="371"/>
        <v>3.1013215859030836E-3</v>
      </c>
      <c r="DH203" s="23">
        <f t="shared" si="372"/>
        <v>0.40070066791715042</v>
      </c>
      <c r="DI203" s="23">
        <f t="shared" si="373"/>
        <v>0.19152100489680335</v>
      </c>
      <c r="DJ203" s="23">
        <f t="shared" si="374"/>
        <v>3.097828454522426E-2</v>
      </c>
      <c r="DK203" s="23">
        <f t="shared" si="375"/>
        <v>1.5924243067646185E-3</v>
      </c>
      <c r="DL203" s="23">
        <f t="shared" si="376"/>
        <v>1.6566822383207227</v>
      </c>
      <c r="DM203" s="23">
        <f t="shared" si="377"/>
        <v>0.75826796683992326</v>
      </c>
      <c r="DN203" s="23">
        <f t="shared" si="378"/>
        <v>1.9654776987135511E-2</v>
      </c>
      <c r="DO203" s="23">
        <f t="shared" si="379"/>
        <v>0.210276478261296</v>
      </c>
      <c r="DP203" s="23">
        <f t="shared" si="380"/>
        <v>0</v>
      </c>
      <c r="DR203" s="23">
        <f t="shared" si="381"/>
        <v>0.1457275521111705</v>
      </c>
      <c r="DS203" s="23">
        <f t="shared" si="382"/>
        <v>3.1013215859030836E-3</v>
      </c>
      <c r="DT203" s="23">
        <f t="shared" si="383"/>
        <v>0.40070066791715042</v>
      </c>
      <c r="DU203" s="23">
        <f t="shared" si="384"/>
        <v>0.19152100489680335</v>
      </c>
      <c r="DV203" s="23">
        <f t="shared" si="385"/>
        <v>6.195656909044852E-2</v>
      </c>
      <c r="DW203" s="23">
        <f t="shared" si="386"/>
        <v>3.1848486135292371E-3</v>
      </c>
      <c r="DY203" s="23">
        <f t="shared" si="387"/>
        <v>1.5165359336798465</v>
      </c>
      <c r="DZ203" s="23">
        <f t="shared" si="388"/>
        <v>3.9309553974271022E-2</v>
      </c>
      <c r="EA203" s="23">
        <f t="shared" si="389"/>
        <v>0.31541471739194399</v>
      </c>
      <c r="EB203" s="23">
        <f t="shared" si="390"/>
        <v>0</v>
      </c>
      <c r="ED203" s="23">
        <f t="shared" si="391"/>
        <v>0.1457275521111705</v>
      </c>
      <c r="EE203" s="23">
        <f t="shared" si="392"/>
        <v>3.1013215859030836E-3</v>
      </c>
      <c r="EF203" s="23">
        <f t="shared" si="393"/>
        <v>0.40070066791715042</v>
      </c>
      <c r="EG203" s="23">
        <f t="shared" si="394"/>
        <v>0.19152100489680335</v>
      </c>
      <c r="EH203" s="23">
        <f t="shared" si="395"/>
        <v>3.097828454522426E-2</v>
      </c>
      <c r="EI203" s="23">
        <f t="shared" si="396"/>
        <v>1.5924243067646185E-3</v>
      </c>
      <c r="EJ203" s="23">
        <f t="shared" si="397"/>
        <v>2.6448814604090778</v>
      </c>
      <c r="EK203" s="23">
        <f t="shared" si="398"/>
        <v>8.6960418999052767</v>
      </c>
      <c r="EL203" s="83">
        <f t="shared" si="443"/>
        <v>0.73330888345477918</v>
      </c>
      <c r="EM203" s="24">
        <f t="shared" si="399"/>
        <v>6.5939300109959573</v>
      </c>
      <c r="EN203" s="24">
        <f t="shared" si="400"/>
        <v>0.17091876421342439</v>
      </c>
      <c r="EO203" s="24">
        <f t="shared" si="401"/>
        <v>1.8285730655247512</v>
      </c>
      <c r="EP203" s="24">
        <f t="shared" si="402"/>
        <v>0</v>
      </c>
      <c r="EQ203" s="24"/>
      <c r="ER203" s="24">
        <f t="shared" si="403"/>
        <v>1.2672528991293683</v>
      </c>
      <c r="ES203" s="24">
        <f t="shared" si="404"/>
        <v>2.6969222456093896E-2</v>
      </c>
      <c r="ET203" s="24">
        <f t="shared" si="405"/>
        <v>3.4845097975275703</v>
      </c>
      <c r="EU203" s="24">
        <f t="shared" si="406"/>
        <v>1.6654746832945655</v>
      </c>
      <c r="EV203" s="24">
        <f t="shared" si="407"/>
        <v>0.53877692078491646</v>
      </c>
      <c r="EW203" s="24">
        <f t="shared" si="408"/>
        <v>2.7695576988105472E-2</v>
      </c>
      <c r="EX203" s="23">
        <f t="shared" si="409"/>
        <v>15.037628443141731</v>
      </c>
      <c r="EY203" s="23">
        <f t="shared" si="410"/>
        <v>15.604100940914753</v>
      </c>
      <c r="EZ203" s="23">
        <f t="shared" si="411"/>
        <v>13.372153759847166</v>
      </c>
      <c r="FA203" s="23" t="str">
        <f t="shared" si="412"/>
        <v>Good</v>
      </c>
      <c r="FB203" s="23">
        <f t="shared" si="413"/>
        <v>611.45511219806519</v>
      </c>
      <c r="FC203" s="23">
        <f t="shared" si="414"/>
        <v>0.16277596726514057</v>
      </c>
      <c r="FE203" s="23">
        <f t="shared" si="415"/>
        <v>-13.04908269483229</v>
      </c>
      <c r="FF203" s="23">
        <f t="shared" si="416"/>
        <v>7.953660999745793E-2</v>
      </c>
      <c r="FG203" s="80">
        <f t="shared" si="417"/>
        <v>8.6959993439105238E-2</v>
      </c>
      <c r="FH203" s="80">
        <f t="shared" si="418"/>
        <v>1.1802929056902631</v>
      </c>
      <c r="FI203" s="23">
        <f t="shared" si="419"/>
        <v>6.5939300109959573</v>
      </c>
      <c r="FJ203" s="23">
        <f t="shared" si="420"/>
        <v>1.4060699890040427</v>
      </c>
      <c r="FK203" s="23">
        <f t="shared" si="421"/>
        <v>0</v>
      </c>
      <c r="FL203" s="24">
        <f t="shared" si="422"/>
        <v>8</v>
      </c>
      <c r="FM203" s="23">
        <f t="shared" si="423"/>
        <v>0.42250307652070851</v>
      </c>
      <c r="FN203" s="23">
        <f t="shared" si="424"/>
        <v>0</v>
      </c>
      <c r="FO203" s="23">
        <f t="shared" si="425"/>
        <v>8.6959993439105238E-2</v>
      </c>
      <c r="FP203" s="23">
        <f t="shared" si="426"/>
        <v>0.17091876421342439</v>
      </c>
      <c r="FQ203" s="23">
        <f t="shared" si="427"/>
        <v>0.68038183417323816</v>
      </c>
      <c r="FR203" s="23">
        <f t="shared" si="428"/>
        <v>3.4845097975275703</v>
      </c>
      <c r="FS203" s="23">
        <f t="shared" si="429"/>
        <v>4.164891631700808</v>
      </c>
      <c r="FT203" s="23">
        <f t="shared" si="430"/>
        <v>0.83510836829919199</v>
      </c>
      <c r="FU203" s="23">
        <f t="shared" si="431"/>
        <v>5</v>
      </c>
      <c r="FV203" s="23">
        <f t="shared" si="432"/>
        <v>0</v>
      </c>
      <c r="FW203" s="23">
        <f t="shared" si="433"/>
        <v>5</v>
      </c>
      <c r="FX203" s="24">
        <f t="shared" si="434"/>
        <v>0</v>
      </c>
      <c r="FY203" s="24">
        <f t="shared" si="435"/>
        <v>0.34518453739107113</v>
      </c>
      <c r="FZ203" s="24">
        <f t="shared" si="436"/>
        <v>2.6969222456093896E-2</v>
      </c>
      <c r="GA203" s="74">
        <f t="shared" si="437"/>
        <v>0.37215375984716503</v>
      </c>
      <c r="GB203" s="74">
        <f t="shared" si="438"/>
        <v>0.37215375984716503</v>
      </c>
      <c r="GC203" s="23">
        <f t="shared" si="439"/>
        <v>1.6278462401528349</v>
      </c>
      <c r="GD203" s="23">
        <f t="shared" si="440"/>
        <v>0</v>
      </c>
      <c r="GE203" s="74">
        <f t="shared" si="441"/>
        <v>2</v>
      </c>
      <c r="GG203" s="24" t="str">
        <f t="shared" si="442"/>
        <v>CALCIC</v>
      </c>
      <c r="GH203" s="83">
        <f t="shared" si="444"/>
        <v>0.73330888345477918</v>
      </c>
    </row>
    <row r="204" spans="1:190" s="23" customFormat="1" ht="18" customHeight="1" x14ac:dyDescent="0.2">
      <c r="A204" s="23" t="s">
        <v>28</v>
      </c>
      <c r="B204" s="23" t="s">
        <v>133</v>
      </c>
      <c r="C204" s="24">
        <v>945</v>
      </c>
      <c r="D204" s="24">
        <v>2</v>
      </c>
      <c r="F204" s="37">
        <v>61.26</v>
      </c>
      <c r="G204" s="37">
        <v>0.7</v>
      </c>
      <c r="H204" s="37">
        <v>19.45</v>
      </c>
      <c r="I204" s="37">
        <v>1.58</v>
      </c>
      <c r="J204" s="37">
        <v>0.13</v>
      </c>
      <c r="K204" s="37">
        <v>0.06</v>
      </c>
      <c r="L204" s="37">
        <v>3.73</v>
      </c>
      <c r="M204" s="37">
        <v>4.5999999999999996</v>
      </c>
      <c r="N204" s="37">
        <v>1.42</v>
      </c>
      <c r="O204" s="37"/>
      <c r="P204" s="37">
        <v>0.26</v>
      </c>
      <c r="Q204" s="37">
        <v>6.8100000000000023</v>
      </c>
      <c r="S204" s="37">
        <v>40.1</v>
      </c>
      <c r="T204" s="37">
        <v>4.2300000000000004</v>
      </c>
      <c r="U204" s="37">
        <v>13.52</v>
      </c>
      <c r="V204" s="37">
        <v>12.96</v>
      </c>
      <c r="W204" s="37">
        <v>0.19</v>
      </c>
      <c r="X204" s="37">
        <v>11.3</v>
      </c>
      <c r="Y204" s="37">
        <v>11.42</v>
      </c>
      <c r="Z204" s="37">
        <v>2.33</v>
      </c>
      <c r="AA204" s="37">
        <v>1.04</v>
      </c>
      <c r="AB204" s="37"/>
      <c r="AD204" s="38">
        <f t="shared" si="297"/>
        <v>12.059538612021601</v>
      </c>
      <c r="AE204" s="39"/>
      <c r="AF204" s="58">
        <f t="shared" si="298"/>
        <v>4.3553265374705948E-2</v>
      </c>
      <c r="AG204" s="38">
        <f t="shared" si="299"/>
        <v>7.4</v>
      </c>
      <c r="AH204" s="38">
        <f t="shared" si="300"/>
        <v>7.6817850405725867</v>
      </c>
      <c r="AI204" s="38">
        <f t="shared" si="301"/>
        <v>8.7055676439605598</v>
      </c>
      <c r="AJ204" s="39"/>
      <c r="AK204" s="40">
        <f t="shared" si="302"/>
        <v>994.92685635567273</v>
      </c>
      <c r="AL204" s="40">
        <f t="shared" si="303"/>
        <v>995.30662421561271</v>
      </c>
      <c r="AM204" s="40">
        <f t="shared" si="304"/>
        <v>988.86584914051878</v>
      </c>
      <c r="AN204" s="40">
        <f t="shared" si="305"/>
        <v>808.97559119595564</v>
      </c>
      <c r="AO204" s="40">
        <f t="shared" si="306"/>
        <v>916.88802323567324</v>
      </c>
      <c r="AP204" s="40">
        <f t="shared" si="307"/>
        <v>937.78832617486034</v>
      </c>
      <c r="AQ204" s="41"/>
      <c r="AR204" s="40">
        <f t="shared" si="308"/>
        <v>762.6471517381683</v>
      </c>
      <c r="AS204" s="40">
        <f t="shared" si="309"/>
        <v>637.68620265957043</v>
      </c>
      <c r="AT204" s="41"/>
      <c r="AU204" s="38">
        <f t="shared" si="310"/>
        <v>5.6984004472107683</v>
      </c>
      <c r="AV204" s="38">
        <f t="shared" si="311"/>
        <v>5.1814410667147222</v>
      </c>
      <c r="AW204" s="38">
        <f t="shared" si="312"/>
        <v>5.1509345093166656</v>
      </c>
      <c r="AX204" s="38">
        <f t="shared" si="313"/>
        <v>6.6316112993918974</v>
      </c>
      <c r="AY204" s="38">
        <f t="shared" si="314"/>
        <v>8.923811851897046</v>
      </c>
      <c r="AZ204" s="38">
        <f t="shared" si="315"/>
        <v>3.8576638488297705</v>
      </c>
      <c r="BA204" s="39"/>
      <c r="BB204" s="42">
        <f t="shared" si="316"/>
        <v>0.39150154835072115</v>
      </c>
      <c r="BC204" s="42" t="str">
        <f t="shared" si="317"/>
        <v>NO</v>
      </c>
      <c r="BD204" s="38">
        <f t="shared" si="318"/>
        <v>8.0918942244859799</v>
      </c>
      <c r="BE204" s="38">
        <f t="shared" si="319"/>
        <v>7.3058572859865691</v>
      </c>
      <c r="BF204" s="38">
        <f t="shared" si="320"/>
        <v>8.9105962075478224</v>
      </c>
      <c r="BG204" s="38">
        <f t="shared" si="321"/>
        <v>8.7086050548908407</v>
      </c>
      <c r="BH204" s="38">
        <f t="shared" si="322"/>
        <v>6.6414537911681313</v>
      </c>
      <c r="BI204" s="38">
        <f t="shared" si="323"/>
        <v>-0.20361627481444522</v>
      </c>
      <c r="BJ204" s="38">
        <f t="shared" si="324"/>
        <v>8.4818942244859805</v>
      </c>
      <c r="BK204" s="38">
        <f t="shared" si="325"/>
        <v>8.3571205782412061</v>
      </c>
      <c r="BL204" s="24"/>
      <c r="BM204" s="24">
        <f t="shared" si="326"/>
        <v>1.0195675076517492</v>
      </c>
      <c r="BN204" s="24">
        <f t="shared" si="327"/>
        <v>8.7632763636909909E-3</v>
      </c>
      <c r="BO204" s="24">
        <f t="shared" si="328"/>
        <v>0.19075921185551337</v>
      </c>
      <c r="BP204" s="24">
        <f t="shared" si="329"/>
        <v>0</v>
      </c>
      <c r="BQ204" s="24">
        <f t="shared" si="330"/>
        <v>2.1991359344379121E-2</v>
      </c>
      <c r="BR204" s="24">
        <f t="shared" si="331"/>
        <v>1.8325991189427314E-3</v>
      </c>
      <c r="BS204" s="24">
        <f t="shared" si="332"/>
        <v>1.4886712120761008E-3</v>
      </c>
      <c r="BT204" s="24">
        <f t="shared" si="333"/>
        <v>6.6515209335668207E-2</v>
      </c>
      <c r="BU204" s="24">
        <f t="shared" si="334"/>
        <v>7.4218806722933114E-2</v>
      </c>
      <c r="BV204" s="24">
        <f t="shared" si="335"/>
        <v>1.5074950104038387E-2</v>
      </c>
      <c r="BW204" s="24">
        <f t="shared" si="336"/>
        <v>1.831798614878432E-3</v>
      </c>
      <c r="BX204" s="24">
        <f t="shared" si="337"/>
        <v>0.37804182108463041</v>
      </c>
      <c r="BY204" s="23">
        <f t="shared" si="338"/>
        <v>1.7800852114084997</v>
      </c>
      <c r="BZ204" s="23">
        <f t="shared" si="339"/>
        <v>1.6839281576212328</v>
      </c>
      <c r="CA204" s="24">
        <f t="shared" si="340"/>
        <v>0.57276331555218762</v>
      </c>
      <c r="CB204" s="24">
        <f t="shared" si="341"/>
        <v>4.922953298823831E-3</v>
      </c>
      <c r="CC204" s="24">
        <f t="shared" si="342"/>
        <v>0.10716296648775277</v>
      </c>
      <c r="CD204" s="24">
        <f t="shared" si="343"/>
        <v>0</v>
      </c>
      <c r="CE204" s="24">
        <f t="shared" si="344"/>
        <v>1.2354104850395542E-2</v>
      </c>
      <c r="CF204" s="24">
        <f t="shared" si="345"/>
        <v>1.0295007829949218E-3</v>
      </c>
      <c r="CG204" s="24">
        <f t="shared" si="346"/>
        <v>8.3629210699311617E-4</v>
      </c>
      <c r="CH204" s="24">
        <f t="shared" si="347"/>
        <v>3.7366306348356082E-2</v>
      </c>
      <c r="CI204" s="24">
        <f t="shared" si="348"/>
        <v>4.1693962877320453E-2</v>
      </c>
      <c r="CJ204" s="24">
        <f t="shared" si="349"/>
        <v>8.4686676836724407E-3</v>
      </c>
      <c r="CK204" s="24">
        <f t="shared" si="350"/>
        <v>1.0290510831383257E-3</v>
      </c>
      <c r="CL204" s="24">
        <f t="shared" si="351"/>
        <v>0.21237287892836504</v>
      </c>
      <c r="CM204" s="23">
        <f t="shared" si="352"/>
        <v>1.0000000000000002</v>
      </c>
      <c r="CN204" s="23">
        <f t="shared" si="353"/>
        <v>0.78762712107163513</v>
      </c>
      <c r="CP204">
        <f t="shared" si="354"/>
        <v>0.60546971854905063</v>
      </c>
      <c r="CQ204">
        <f t="shared" si="355"/>
        <v>5.2040678362848076E-3</v>
      </c>
      <c r="CR204">
        <f t="shared" si="356"/>
        <v>0.22656454907789597</v>
      </c>
      <c r="CS204">
        <f t="shared" si="357"/>
        <v>0</v>
      </c>
      <c r="CT204">
        <f t="shared" si="358"/>
        <v>1.3059559129556199E-2</v>
      </c>
      <c r="CU204">
        <f t="shared" si="359"/>
        <v>1.0882881853650549E-3</v>
      </c>
      <c r="CV204">
        <f t="shared" si="360"/>
        <v>8.8404674827638864E-4</v>
      </c>
      <c r="CW204">
        <f t="shared" si="361"/>
        <v>3.9500027976032887E-2</v>
      </c>
      <c r="CX204">
        <f t="shared" si="362"/>
        <v>8.8149611831156521E-2</v>
      </c>
      <c r="CY204">
        <f t="shared" si="363"/>
        <v>1.7904505053628551E-2</v>
      </c>
      <c r="CZ204">
        <f t="shared" si="364"/>
        <v>2.1756256127530827E-3</v>
      </c>
      <c r="DA204" s="23">
        <f t="shared" si="365"/>
        <v>1</v>
      </c>
      <c r="DB204" s="23">
        <f t="shared" si="366"/>
        <v>0.66739564245568317</v>
      </c>
      <c r="DC204" s="23">
        <f t="shared" si="367"/>
        <v>5.2955227169161283E-2</v>
      </c>
      <c r="DD204" s="23">
        <f t="shared" si="368"/>
        <v>0.13259971950059335</v>
      </c>
      <c r="DE204" s="23">
        <f t="shared" si="369"/>
        <v>0</v>
      </c>
      <c r="DF204" s="23">
        <f t="shared" si="370"/>
        <v>0.18038482095136291</v>
      </c>
      <c r="DG204" s="23">
        <f t="shared" si="371"/>
        <v>2.6784140969162997E-3</v>
      </c>
      <c r="DH204" s="23">
        <f t="shared" si="372"/>
        <v>0.28036641160766568</v>
      </c>
      <c r="DI204" s="23">
        <f t="shared" si="373"/>
        <v>0.20364710204110748</v>
      </c>
      <c r="DJ204" s="23">
        <f t="shared" si="374"/>
        <v>3.7593439057485689E-2</v>
      </c>
      <c r="DK204" s="23">
        <f t="shared" si="375"/>
        <v>1.1040808526901355E-2</v>
      </c>
      <c r="DL204" s="23">
        <f t="shared" si="376"/>
        <v>1.5686615854068771</v>
      </c>
      <c r="DM204" s="23">
        <f t="shared" si="377"/>
        <v>0.66739564245568317</v>
      </c>
      <c r="DN204" s="23">
        <f t="shared" si="378"/>
        <v>5.2955227169161283E-2</v>
      </c>
      <c r="DO204" s="23">
        <f t="shared" si="379"/>
        <v>0.2651994390011867</v>
      </c>
      <c r="DP204" s="23">
        <f t="shared" si="380"/>
        <v>0</v>
      </c>
      <c r="DR204" s="23">
        <f t="shared" si="381"/>
        <v>0.18038482095136291</v>
      </c>
      <c r="DS204" s="23">
        <f t="shared" si="382"/>
        <v>2.6784140969162997E-3</v>
      </c>
      <c r="DT204" s="23">
        <f t="shared" si="383"/>
        <v>0.28036641160766568</v>
      </c>
      <c r="DU204" s="23">
        <f t="shared" si="384"/>
        <v>0.20364710204110748</v>
      </c>
      <c r="DV204" s="23">
        <f t="shared" si="385"/>
        <v>7.5186878114971378E-2</v>
      </c>
      <c r="DW204" s="23">
        <f t="shared" si="386"/>
        <v>2.208161705380271E-2</v>
      </c>
      <c r="DY204" s="23">
        <f t="shared" si="387"/>
        <v>1.3347912849113663</v>
      </c>
      <c r="DZ204" s="23">
        <f t="shared" si="388"/>
        <v>0.10591045433832257</v>
      </c>
      <c r="EA204" s="23">
        <f t="shared" si="389"/>
        <v>0.39779915850178005</v>
      </c>
      <c r="EB204" s="23">
        <f t="shared" si="390"/>
        <v>0</v>
      </c>
      <c r="ED204" s="23">
        <f t="shared" si="391"/>
        <v>0.18038482095136291</v>
      </c>
      <c r="EE204" s="23">
        <f t="shared" si="392"/>
        <v>2.6784140969162997E-3</v>
      </c>
      <c r="EF204" s="23">
        <f t="shared" si="393"/>
        <v>0.28036641160766568</v>
      </c>
      <c r="EG204" s="23">
        <f t="shared" si="394"/>
        <v>0.20364710204110748</v>
      </c>
      <c r="EH204" s="23">
        <f t="shared" si="395"/>
        <v>3.7593439057485689E-2</v>
      </c>
      <c r="EI204" s="23">
        <f t="shared" si="396"/>
        <v>1.1040808526901355E-2</v>
      </c>
      <c r="EJ204" s="23">
        <f t="shared" si="397"/>
        <v>2.5542118940329082</v>
      </c>
      <c r="EK204" s="23">
        <f t="shared" si="398"/>
        <v>9.0047345146783151</v>
      </c>
      <c r="EL204" s="83">
        <f t="shared" si="443"/>
        <v>0.60849845164927885</v>
      </c>
      <c r="EM204" s="24">
        <f t="shared" si="399"/>
        <v>6.0097205765665986</v>
      </c>
      <c r="EN204" s="24">
        <f t="shared" si="400"/>
        <v>0.47684776182277744</v>
      </c>
      <c r="EO204" s="24">
        <f t="shared" si="401"/>
        <v>2.3880505416473121</v>
      </c>
      <c r="EP204" s="24">
        <f t="shared" si="402"/>
        <v>0</v>
      </c>
      <c r="EQ204" s="24"/>
      <c r="ER204" s="24">
        <f t="shared" si="403"/>
        <v>1.6243174231448056</v>
      </c>
      <c r="ES204" s="24">
        <f t="shared" si="404"/>
        <v>2.4118407863103153E-2</v>
      </c>
      <c r="ET204" s="24">
        <f t="shared" si="405"/>
        <v>2.5246251033600542</v>
      </c>
      <c r="EU204" s="24">
        <f t="shared" si="406"/>
        <v>1.8337880885637772</v>
      </c>
      <c r="EV204" s="24">
        <f t="shared" si="407"/>
        <v>0.67703787641279445</v>
      </c>
      <c r="EW204" s="24">
        <f t="shared" si="408"/>
        <v>0.19883909922428655</v>
      </c>
      <c r="EX204" s="23">
        <f t="shared" si="409"/>
        <v>14.88146790296843</v>
      </c>
      <c r="EY204" s="23">
        <f t="shared" si="410"/>
        <v>15.757344878605512</v>
      </c>
      <c r="EZ204" s="23">
        <f t="shared" si="411"/>
        <v>13.047679814404653</v>
      </c>
      <c r="FA204" s="23" t="str">
        <f t="shared" si="412"/>
        <v>Good</v>
      </c>
      <c r="FB204" s="23">
        <f t="shared" si="413"/>
        <v>2845.3239979019158</v>
      </c>
      <c r="FC204" s="23">
        <f t="shared" si="414"/>
        <v>0.14846030393601248</v>
      </c>
      <c r="FE204" s="23">
        <f t="shared" si="415"/>
        <v>-10.661250971942859</v>
      </c>
      <c r="FF204" s="23">
        <f t="shared" si="416"/>
        <v>9.1649240196423995E-2</v>
      </c>
      <c r="FG204" s="80">
        <f t="shared" si="417"/>
        <v>0.12580719077709934</v>
      </c>
      <c r="FH204" s="80">
        <f t="shared" si="418"/>
        <v>1.4985102323677064</v>
      </c>
      <c r="FI204" s="23">
        <f t="shared" si="419"/>
        <v>6.0097205765665986</v>
      </c>
      <c r="FJ204" s="23">
        <f t="shared" si="420"/>
        <v>1.9902794234334014</v>
      </c>
      <c r="FK204" s="23">
        <f t="shared" si="421"/>
        <v>0</v>
      </c>
      <c r="FL204" s="24">
        <f t="shared" si="422"/>
        <v>8</v>
      </c>
      <c r="FM204" s="23">
        <f t="shared" si="423"/>
        <v>0.39777111821391076</v>
      </c>
      <c r="FN204" s="23">
        <f t="shared" si="424"/>
        <v>0</v>
      </c>
      <c r="FO204" s="23">
        <f t="shared" si="425"/>
        <v>0.12580719077709934</v>
      </c>
      <c r="FP204" s="23">
        <f t="shared" si="426"/>
        <v>0.47684776182277744</v>
      </c>
      <c r="FQ204" s="23">
        <f t="shared" si="427"/>
        <v>1.0004260708137875</v>
      </c>
      <c r="FR204" s="23">
        <f t="shared" si="428"/>
        <v>2.5246251033600542</v>
      </c>
      <c r="FS204" s="23">
        <f t="shared" si="429"/>
        <v>3.525051174173842</v>
      </c>
      <c r="FT204" s="23">
        <f t="shared" si="430"/>
        <v>1.474948825826158</v>
      </c>
      <c r="FU204" s="23">
        <f t="shared" si="431"/>
        <v>5</v>
      </c>
      <c r="FV204" s="23">
        <f t="shared" si="432"/>
        <v>0</v>
      </c>
      <c r="FW204" s="23">
        <f t="shared" si="433"/>
        <v>5</v>
      </c>
      <c r="FX204" s="24">
        <f t="shared" si="434"/>
        <v>0</v>
      </c>
      <c r="FY204" s="24">
        <f t="shared" si="435"/>
        <v>2.3561406541548369E-2</v>
      </c>
      <c r="FZ204" s="24">
        <f t="shared" si="436"/>
        <v>2.4118407863103153E-2</v>
      </c>
      <c r="GA204" s="74">
        <f t="shared" si="437"/>
        <v>4.7679814404651522E-2</v>
      </c>
      <c r="GB204" s="74">
        <f t="shared" si="438"/>
        <v>4.7679814404651522E-2</v>
      </c>
      <c r="GC204" s="23">
        <f t="shared" si="439"/>
        <v>1.8337880885637772</v>
      </c>
      <c r="GD204" s="23">
        <f t="shared" si="440"/>
        <v>0.1185320970315713</v>
      </c>
      <c r="GE204" s="74">
        <f t="shared" si="441"/>
        <v>2</v>
      </c>
      <c r="GG204" s="24" t="str">
        <f t="shared" si="442"/>
        <v>CALCIC</v>
      </c>
      <c r="GH204" s="83">
        <f t="shared" si="444"/>
        <v>0.60849845164927885</v>
      </c>
    </row>
    <row r="205" spans="1:190" s="23" customFormat="1" ht="18" customHeight="1" x14ac:dyDescent="0.2">
      <c r="A205" s="23" t="s">
        <v>28</v>
      </c>
      <c r="B205" s="23" t="s">
        <v>133</v>
      </c>
      <c r="C205" s="24">
        <v>940</v>
      </c>
      <c r="D205" s="24">
        <v>2</v>
      </c>
      <c r="F205" s="37">
        <v>59.96</v>
      </c>
      <c r="G205" s="37">
        <v>0.87</v>
      </c>
      <c r="H205" s="37">
        <v>18.23</v>
      </c>
      <c r="I205" s="37">
        <v>1.78</v>
      </c>
      <c r="J205" s="37">
        <v>0.14000000000000001</v>
      </c>
      <c r="K205" s="37">
        <v>0.22</v>
      </c>
      <c r="L205" s="37">
        <v>2.79</v>
      </c>
      <c r="M205" s="37">
        <v>1.95</v>
      </c>
      <c r="N205" s="37">
        <v>3.54</v>
      </c>
      <c r="O205" s="37"/>
      <c r="P205" s="37">
        <v>0.25</v>
      </c>
      <c r="Q205" s="37">
        <v>10.269999999999982</v>
      </c>
      <c r="S205" s="37">
        <v>41.48</v>
      </c>
      <c r="T205" s="37">
        <v>3.59</v>
      </c>
      <c r="U205" s="37">
        <v>12.45</v>
      </c>
      <c r="V205" s="37">
        <v>10.49</v>
      </c>
      <c r="W205" s="37">
        <v>0.28999999999999998</v>
      </c>
      <c r="X205" s="37">
        <v>13.66</v>
      </c>
      <c r="Y205" s="37">
        <v>11.32</v>
      </c>
      <c r="Z205" s="37">
        <v>2.34</v>
      </c>
      <c r="AA205" s="37">
        <v>1.1100000000000001</v>
      </c>
      <c r="AB205" s="37"/>
      <c r="AD205" s="38">
        <f t="shared" si="297"/>
        <v>15.00958107026052</v>
      </c>
      <c r="AE205" s="39"/>
      <c r="AF205" s="58">
        <f t="shared" si="298"/>
        <v>9.4913386085840726E-2</v>
      </c>
      <c r="AG205" s="38">
        <f t="shared" si="299"/>
        <v>11.1</v>
      </c>
      <c r="AH205" s="38">
        <f t="shared" si="300"/>
        <v>9.602213238927197</v>
      </c>
      <c r="AI205" s="38">
        <f t="shared" si="301"/>
        <v>11.220945813677924</v>
      </c>
      <c r="AJ205" s="39"/>
      <c r="AK205" s="40">
        <f t="shared" si="302"/>
        <v>988.02658551183663</v>
      </c>
      <c r="AL205" s="40">
        <f t="shared" si="303"/>
        <v>998.38804394723138</v>
      </c>
      <c r="AM205" s="40">
        <f t="shared" si="304"/>
        <v>961.92442770897037</v>
      </c>
      <c r="AN205" s="40">
        <f t="shared" si="305"/>
        <v>821.62291441124614</v>
      </c>
      <c r="AO205" s="40">
        <f t="shared" si="306"/>
        <v>924.79797335434307</v>
      </c>
      <c r="AP205" s="40">
        <f t="shared" si="307"/>
        <v>931.83052451711978</v>
      </c>
      <c r="AQ205" s="41"/>
      <c r="AR205" s="40">
        <f t="shared" si="308"/>
        <v>848.43314660489034</v>
      </c>
      <c r="AS205" s="40">
        <f t="shared" si="309"/>
        <v>803.92804544209696</v>
      </c>
      <c r="AT205" s="41"/>
      <c r="AU205" s="38">
        <f t="shared" si="310"/>
        <v>6.9048379243034574</v>
      </c>
      <c r="AV205" s="38">
        <f t="shared" si="311"/>
        <v>4.4878599852631478</v>
      </c>
      <c r="AW205" s="38">
        <f t="shared" si="312"/>
        <v>4.9342832789711144</v>
      </c>
      <c r="AX205" s="38">
        <f t="shared" si="313"/>
        <v>7.8439833558157428</v>
      </c>
      <c r="AY205" s="38">
        <f t="shared" si="314"/>
        <v>9.3541777932838315</v>
      </c>
      <c r="AZ205" s="38">
        <f t="shared" si="315"/>
        <v>2.9542992082152253</v>
      </c>
      <c r="BA205" s="39"/>
      <c r="BB205" s="42">
        <f t="shared" si="316"/>
        <v>0.30108862390856989</v>
      </c>
      <c r="BC205" s="42" t="str">
        <f t="shared" si="317"/>
        <v>NO</v>
      </c>
      <c r="BD205" s="38">
        <f t="shared" si="318"/>
        <v>7.0419599119535352</v>
      </c>
      <c r="BE205" s="38">
        <f t="shared" si="319"/>
        <v>6.0789332150617073</v>
      </c>
      <c r="BF205" s="38">
        <f t="shared" si="320"/>
        <v>6.542466003340718</v>
      </c>
      <c r="BG205" s="38">
        <f t="shared" si="321"/>
        <v>7.5313427243375628</v>
      </c>
      <c r="BH205" s="38">
        <f t="shared" si="322"/>
        <v>5.7585070432531724</v>
      </c>
      <c r="BI205" s="38">
        <f t="shared" si="323"/>
        <v>-0.61123301077645653</v>
      </c>
      <c r="BJ205" s="38">
        <f t="shared" si="324"/>
        <v>7.4319599119535358</v>
      </c>
      <c r="BK205" s="38">
        <f t="shared" si="325"/>
        <v>7.3635445687671623</v>
      </c>
      <c r="BL205" s="24"/>
      <c r="BM205" s="24">
        <f t="shared" si="326"/>
        <v>0.99793123994121591</v>
      </c>
      <c r="BN205" s="24">
        <f t="shared" si="327"/>
        <v>1.0891500623444518E-2</v>
      </c>
      <c r="BO205" s="24">
        <f t="shared" si="328"/>
        <v>0.17879385255146577</v>
      </c>
      <c r="BP205" s="24">
        <f t="shared" si="329"/>
        <v>0</v>
      </c>
      <c r="BQ205" s="24">
        <f t="shared" si="330"/>
        <v>2.4775075717085336E-2</v>
      </c>
      <c r="BR205" s="24">
        <f t="shared" si="331"/>
        <v>1.9735682819383262E-3</v>
      </c>
      <c r="BS205" s="24">
        <f t="shared" si="332"/>
        <v>5.4584611109457027E-3</v>
      </c>
      <c r="BT205" s="24">
        <f t="shared" si="333"/>
        <v>4.9752663283247803E-2</v>
      </c>
      <c r="BU205" s="24">
        <f t="shared" si="334"/>
        <v>3.1462320241243388E-2</v>
      </c>
      <c r="BV205" s="24">
        <f t="shared" si="335"/>
        <v>3.7581213639644999E-2</v>
      </c>
      <c r="BW205" s="24">
        <f t="shared" si="336"/>
        <v>1.7613448219984923E-3</v>
      </c>
      <c r="BX205" s="24">
        <f t="shared" si="337"/>
        <v>0.57011593282513162</v>
      </c>
      <c r="BY205" s="23">
        <f t="shared" si="338"/>
        <v>1.9104971730373617</v>
      </c>
      <c r="BZ205" s="23">
        <f t="shared" si="339"/>
        <v>1.5899799714665828</v>
      </c>
      <c r="CA205" s="24">
        <f t="shared" si="340"/>
        <v>0.5223411235697758</v>
      </c>
      <c r="CB205" s="24">
        <f t="shared" si="341"/>
        <v>5.7008724101532725E-3</v>
      </c>
      <c r="CC205" s="24">
        <f t="shared" si="342"/>
        <v>9.358498671171249E-2</v>
      </c>
      <c r="CD205" s="24">
        <f t="shared" si="343"/>
        <v>0</v>
      </c>
      <c r="CE205" s="24">
        <f t="shared" si="344"/>
        <v>1.296786829456399E-2</v>
      </c>
      <c r="CF205" s="24">
        <f t="shared" si="345"/>
        <v>1.0330129297185468E-3</v>
      </c>
      <c r="CG205" s="24">
        <f t="shared" si="346"/>
        <v>2.857089341968347E-3</v>
      </c>
      <c r="CH205" s="24">
        <f t="shared" si="347"/>
        <v>2.604173614355557E-2</v>
      </c>
      <c r="CI205" s="24">
        <f t="shared" si="348"/>
        <v>1.6468132319308128E-2</v>
      </c>
      <c r="CJ205" s="24">
        <f t="shared" si="349"/>
        <v>1.9670907745912725E-2</v>
      </c>
      <c r="CK205" s="24">
        <f t="shared" si="350"/>
        <v>9.2193008545427848E-4</v>
      </c>
      <c r="CL205" s="24">
        <f t="shared" si="351"/>
        <v>0.29841234044787696</v>
      </c>
      <c r="CM205" s="23">
        <f t="shared" si="352"/>
        <v>1</v>
      </c>
      <c r="CN205" s="23">
        <f t="shared" si="353"/>
        <v>0.7015876595521231</v>
      </c>
      <c r="CP205">
        <f t="shared" si="354"/>
        <v>0.62763761673094121</v>
      </c>
      <c r="CQ205">
        <f t="shared" si="355"/>
        <v>6.8500866796443348E-3</v>
      </c>
      <c r="CR205">
        <f t="shared" si="356"/>
        <v>0.22490076071404594</v>
      </c>
      <c r="CS205">
        <f t="shared" si="357"/>
        <v>0</v>
      </c>
      <c r="CT205">
        <f t="shared" si="358"/>
        <v>1.5582004906786993E-2</v>
      </c>
      <c r="CU205">
        <f t="shared" si="359"/>
        <v>1.2412535486959154E-3</v>
      </c>
      <c r="CV205">
        <f t="shared" si="360"/>
        <v>3.4330376538711169E-3</v>
      </c>
      <c r="CW205">
        <f t="shared" si="361"/>
        <v>3.1291377360782982E-2</v>
      </c>
      <c r="CX205">
        <f t="shared" si="362"/>
        <v>3.9575744104779931E-2</v>
      </c>
      <c r="CY205">
        <f t="shared" si="363"/>
        <v>4.7272562314078004E-2</v>
      </c>
      <c r="CZ205">
        <f t="shared" si="364"/>
        <v>2.2155559863736448E-3</v>
      </c>
      <c r="DA205" s="23">
        <f t="shared" si="365"/>
        <v>1.0000000000000002</v>
      </c>
      <c r="DB205" s="23">
        <f t="shared" si="366"/>
        <v>0.69036337279455695</v>
      </c>
      <c r="DC205" s="23">
        <f t="shared" si="367"/>
        <v>4.4943088779500942E-2</v>
      </c>
      <c r="DD205" s="23">
        <f t="shared" si="368"/>
        <v>0.12210551093064995</v>
      </c>
      <c r="DE205" s="23">
        <f t="shared" si="369"/>
        <v>0</v>
      </c>
      <c r="DF205" s="23">
        <f t="shared" si="370"/>
        <v>0.14600592374844112</v>
      </c>
      <c r="DG205" s="23">
        <f t="shared" si="371"/>
        <v>4.0881057268722463E-3</v>
      </c>
      <c r="DH205" s="23">
        <f t="shared" si="372"/>
        <v>0.33892081261599227</v>
      </c>
      <c r="DI205" s="23">
        <f t="shared" si="373"/>
        <v>0.20186385246106275</v>
      </c>
      <c r="DJ205" s="23">
        <f t="shared" si="374"/>
        <v>3.7754784289492062E-2</v>
      </c>
      <c r="DK205" s="23">
        <f t="shared" si="375"/>
        <v>1.1783939870058179E-2</v>
      </c>
      <c r="DL205" s="23">
        <f t="shared" si="376"/>
        <v>1.5978293912166264</v>
      </c>
      <c r="DM205" s="23">
        <f t="shared" si="377"/>
        <v>0.69036337279455695</v>
      </c>
      <c r="DN205" s="23">
        <f t="shared" si="378"/>
        <v>4.4943088779500942E-2</v>
      </c>
      <c r="DO205" s="23">
        <f t="shared" si="379"/>
        <v>0.24421102186129989</v>
      </c>
      <c r="DP205" s="23">
        <f t="shared" si="380"/>
        <v>0</v>
      </c>
      <c r="DR205" s="23">
        <f t="shared" si="381"/>
        <v>0.14600592374844112</v>
      </c>
      <c r="DS205" s="23">
        <f t="shared" si="382"/>
        <v>4.0881057268722463E-3</v>
      </c>
      <c r="DT205" s="23">
        <f t="shared" si="383"/>
        <v>0.33892081261599227</v>
      </c>
      <c r="DU205" s="23">
        <f t="shared" si="384"/>
        <v>0.20186385246106275</v>
      </c>
      <c r="DV205" s="23">
        <f t="shared" si="385"/>
        <v>7.5509568578984124E-2</v>
      </c>
      <c r="DW205" s="23">
        <f t="shared" si="386"/>
        <v>2.3567879740116357E-2</v>
      </c>
      <c r="DY205" s="23">
        <f t="shared" si="387"/>
        <v>1.3807267455891139</v>
      </c>
      <c r="DZ205" s="23">
        <f t="shared" si="388"/>
        <v>8.9886177559001884E-2</v>
      </c>
      <c r="EA205" s="23">
        <f t="shared" si="389"/>
        <v>0.36631653279194987</v>
      </c>
      <c r="EB205" s="23">
        <f t="shared" si="390"/>
        <v>0</v>
      </c>
      <c r="ED205" s="23">
        <f t="shared" si="391"/>
        <v>0.14600592374844112</v>
      </c>
      <c r="EE205" s="23">
        <f t="shared" si="392"/>
        <v>4.0881057268722463E-3</v>
      </c>
      <c r="EF205" s="23">
        <f t="shared" si="393"/>
        <v>0.33892081261599227</v>
      </c>
      <c r="EG205" s="23">
        <f t="shared" si="394"/>
        <v>0.20186385246106275</v>
      </c>
      <c r="EH205" s="23">
        <f t="shared" si="395"/>
        <v>3.7754784289492062E-2</v>
      </c>
      <c r="EI205" s="23">
        <f t="shared" si="396"/>
        <v>1.1783939870058179E-2</v>
      </c>
      <c r="EJ205" s="23">
        <f t="shared" si="397"/>
        <v>2.5773468746519841</v>
      </c>
      <c r="EK205" s="23">
        <f t="shared" si="398"/>
        <v>8.9239055193553103</v>
      </c>
      <c r="EL205" s="83">
        <f t="shared" si="443"/>
        <v>0.69891137609143006</v>
      </c>
      <c r="EM205" s="24">
        <f t="shared" si="399"/>
        <v>6.1607375128420943</v>
      </c>
      <c r="EN205" s="24">
        <f t="shared" si="400"/>
        <v>0.40106787801626415</v>
      </c>
      <c r="EO205" s="24">
        <f t="shared" si="401"/>
        <v>2.1793160858754543</v>
      </c>
      <c r="EP205" s="24">
        <f t="shared" si="402"/>
        <v>0</v>
      </c>
      <c r="EQ205" s="24"/>
      <c r="ER205" s="24">
        <f t="shared" si="403"/>
        <v>1.3029430687972843</v>
      </c>
      <c r="ES205" s="24">
        <f t="shared" si="404"/>
        <v>3.6481869259743289E-2</v>
      </c>
      <c r="ET205" s="24">
        <f t="shared" si="405"/>
        <v>3.0244973103282402</v>
      </c>
      <c r="EU205" s="24">
        <f t="shared" si="406"/>
        <v>1.8014139471356039</v>
      </c>
      <c r="EV205" s="24">
        <f t="shared" si="407"/>
        <v>0.67384025580613471</v>
      </c>
      <c r="EW205" s="24">
        <f t="shared" si="408"/>
        <v>0.21031753209232656</v>
      </c>
      <c r="EX205" s="23">
        <f t="shared" si="409"/>
        <v>14.906457672254684</v>
      </c>
      <c r="EY205" s="23">
        <f t="shared" si="410"/>
        <v>15.790615460153147</v>
      </c>
      <c r="EZ205" s="23">
        <f t="shared" si="411"/>
        <v>13.10504372511908</v>
      </c>
      <c r="FA205" s="23" t="str">
        <f t="shared" si="412"/>
        <v>Good</v>
      </c>
      <c r="FB205" s="23">
        <f t="shared" si="413"/>
        <v>873.93576697795982</v>
      </c>
      <c r="FC205" s="23">
        <f t="shared" si="414"/>
        <v>0.12214027173481551</v>
      </c>
      <c r="FE205" s="23">
        <f t="shared" si="415"/>
        <v>-10.342251340355306</v>
      </c>
      <c r="FF205" s="23">
        <f t="shared" si="416"/>
        <v>9.0307872043491347E-2</v>
      </c>
      <c r="FG205" s="80">
        <f t="shared" si="417"/>
        <v>9.9664955787875681E-2</v>
      </c>
      <c r="FH205" s="80">
        <f t="shared" si="418"/>
        <v>1.2032781130094086</v>
      </c>
      <c r="FI205" s="23">
        <f t="shared" si="419"/>
        <v>6.1607375128420943</v>
      </c>
      <c r="FJ205" s="23">
        <f t="shared" si="420"/>
        <v>1.8392624871579057</v>
      </c>
      <c r="FK205" s="23">
        <f t="shared" si="421"/>
        <v>0</v>
      </c>
      <c r="FL205" s="24">
        <f t="shared" si="422"/>
        <v>8</v>
      </c>
      <c r="FM205" s="23">
        <f t="shared" si="423"/>
        <v>0.34005359871754859</v>
      </c>
      <c r="FN205" s="23">
        <f t="shared" si="424"/>
        <v>0</v>
      </c>
      <c r="FO205" s="23">
        <f t="shared" si="425"/>
        <v>9.9664955787875681E-2</v>
      </c>
      <c r="FP205" s="23">
        <f t="shared" si="426"/>
        <v>0.40106787801626415</v>
      </c>
      <c r="FQ205" s="23">
        <f t="shared" si="427"/>
        <v>0.8407864325216885</v>
      </c>
      <c r="FR205" s="23">
        <f t="shared" si="428"/>
        <v>3.0244973103282402</v>
      </c>
      <c r="FS205" s="23">
        <f t="shared" si="429"/>
        <v>3.8652837428499289</v>
      </c>
      <c r="FT205" s="23">
        <f t="shared" si="430"/>
        <v>1.1347162571500711</v>
      </c>
      <c r="FU205" s="23">
        <f t="shared" si="431"/>
        <v>5</v>
      </c>
      <c r="FV205" s="23">
        <f t="shared" si="432"/>
        <v>0</v>
      </c>
      <c r="FW205" s="23">
        <f t="shared" si="433"/>
        <v>5</v>
      </c>
      <c r="FX205" s="24">
        <f t="shared" si="434"/>
        <v>0</v>
      </c>
      <c r="FY205" s="24">
        <f t="shared" si="435"/>
        <v>6.8561855859337495E-2</v>
      </c>
      <c r="FZ205" s="24">
        <f t="shared" si="436"/>
        <v>3.6481869259743289E-2</v>
      </c>
      <c r="GA205" s="74">
        <f t="shared" si="437"/>
        <v>0.10504372511908078</v>
      </c>
      <c r="GB205" s="74">
        <f t="shared" si="438"/>
        <v>0.10504372511908078</v>
      </c>
      <c r="GC205" s="23">
        <f t="shared" si="439"/>
        <v>1.8014139471356039</v>
      </c>
      <c r="GD205" s="23">
        <f t="shared" si="440"/>
        <v>9.3542327745315346E-2</v>
      </c>
      <c r="GE205" s="74">
        <f t="shared" si="441"/>
        <v>2</v>
      </c>
      <c r="GG205" s="24" t="str">
        <f t="shared" si="442"/>
        <v>CALCIC</v>
      </c>
      <c r="GH205" s="83">
        <f t="shared" si="444"/>
        <v>0.69891137609143006</v>
      </c>
    </row>
    <row r="206" spans="1:190" s="23" customFormat="1" ht="18" customHeight="1" x14ac:dyDescent="0.2">
      <c r="A206" s="23" t="s">
        <v>28</v>
      </c>
      <c r="B206" s="23" t="s">
        <v>133</v>
      </c>
      <c r="C206" s="24">
        <v>940</v>
      </c>
      <c r="D206" s="24">
        <v>2</v>
      </c>
      <c r="F206" s="37">
        <v>59.6</v>
      </c>
      <c r="G206" s="37">
        <v>0.84</v>
      </c>
      <c r="H206" s="37">
        <v>17.739999999999998</v>
      </c>
      <c r="I206" s="37">
        <v>2.27</v>
      </c>
      <c r="J206" s="37">
        <v>0.12</v>
      </c>
      <c r="K206" s="37">
        <v>0.59</v>
      </c>
      <c r="L206" s="37">
        <v>5.46</v>
      </c>
      <c r="M206" s="37">
        <v>3.52</v>
      </c>
      <c r="N206" s="37">
        <v>0.37</v>
      </c>
      <c r="O206" s="37"/>
      <c r="P206" s="37">
        <v>0.27</v>
      </c>
      <c r="Q206" s="37">
        <v>9.2199999999999989</v>
      </c>
      <c r="S206" s="37">
        <v>45.05</v>
      </c>
      <c r="T206" s="37">
        <v>2.36</v>
      </c>
      <c r="U206" s="37">
        <v>10.43</v>
      </c>
      <c r="V206" s="37">
        <v>10.64</v>
      </c>
      <c r="W206" s="37">
        <v>0.28000000000000003</v>
      </c>
      <c r="X206" s="37">
        <v>15.52</v>
      </c>
      <c r="Y206" s="37">
        <v>10.48</v>
      </c>
      <c r="Z206" s="37">
        <v>2.12</v>
      </c>
      <c r="AA206" s="37">
        <v>7.0000000000000007E-2</v>
      </c>
      <c r="AB206" s="37"/>
      <c r="AD206" s="38">
        <f t="shared" ref="AD206:AD269" si="445">0.7996+15.347*SQRT(AG206/10)-0.00233*AK206+0.06248*(N206+M206)</f>
        <v>7.4676131545775322</v>
      </c>
      <c r="AE206" s="39"/>
      <c r="AF206" s="58">
        <f t="shared" ref="AF206:AF269" si="446">(DF206/DH206)/(CE206/CG206)</f>
        <v>0.17818702030064942</v>
      </c>
      <c r="AG206" s="38">
        <f t="shared" ref="AG206:AG269" si="447">ROUND(10*(-3.093-4.274*LN(EO206/CC206)-4.216*LN(CC206)+63.3*CK206+1.264*CL206+2.457*EO206+1.86*EW206+0.4*LN(EV206/CI206)),1)</f>
        <v>3.1</v>
      </c>
      <c r="AH206" s="38">
        <f t="shared" ref="AH206:AH269" si="448">-64.79-6.064*LN(EO206/CC206)+61.75*CA206+682*CK206-101.9*CH206+7.85*EO206-46.46*LN(CA206)-4.81*LN(CI206+CJ206)</f>
        <v>5.6700580401861593</v>
      </c>
      <c r="AI206" s="38">
        <f t="shared" ref="AI206:AI269" si="449">-28.9+6.21*EO206+24.2*EW206-3.32*LN(CC206*CI206)</f>
        <v>2.12670602222261</v>
      </c>
      <c r="AJ206" s="39"/>
      <c r="AK206" s="40">
        <f t="shared" ref="AK206:AK269" si="450">1781-132.74*EM206+116.6*EN206-69.41*ER206+101.62*EV206</f>
        <v>909.82060646253342</v>
      </c>
      <c r="AL206" s="40">
        <f t="shared" ref="AL206:AL269" si="451">1687-118.7*EM206+131.56*EN206-71.41*ER206+86.13*EV206+22.44*AG206/10</f>
        <v>907.02236360112374</v>
      </c>
      <c r="AM206" s="40">
        <f t="shared" ref="AM206:AM269" si="452">2061-178.4*EM206</f>
        <v>888.76661432755782</v>
      </c>
      <c r="AN206" s="40">
        <f t="shared" ref="AN206:AN269" si="453">(24429.2)/(2.31+42.1*CE206+32.2*CH206-2.21*LN(CA206)-1.4*LN(CB206)-2.666*LN((CE206+CG206)*CC206))</f>
        <v>824.23315856533145</v>
      </c>
      <c r="AO206" s="40">
        <f t="shared" ref="AO206:AO269" si="454">6383.4/(-12.07+45.4*CC206+12.21*CE206-0.415*LN(CB206)-3.555*LN(CC206)-0.832*LN(CI206)-0.481*LN((CE206+CG206+CF206)*CC206)-0.679*LN(EV206/CI206))</f>
        <v>945.87222381593551</v>
      </c>
      <c r="AP206" s="40">
        <f t="shared" ref="AP206:AP269" si="455">8037.85/(3.69-2.62*CL206+0.66*ER206-0.416*LN(CB206)+0.37*LN(CG206)-1.05*LN((CE206+CG206)*CC206)-0.462*LN(EN206/CB206))</f>
        <v>910.01492611370065</v>
      </c>
      <c r="AQ206" s="41"/>
      <c r="AR206" s="40">
        <f t="shared" ref="AR206:AR269" si="456">(71975-11896*LN(FC206))/(8.3144*LN(FB206)+58)</f>
        <v>841.37014609629011</v>
      </c>
      <c r="AS206" s="40">
        <f t="shared" ref="AS206:AS269" si="457">107*LN(CV206)-108*LN(FC206)+1184</f>
        <v>844.53836365120014</v>
      </c>
      <c r="AT206" s="41"/>
      <c r="AU206" s="38">
        <f t="shared" ref="AU206:AU269" si="458">10*(EXP(125.93-9.5876*EM206*13/EZ206-10.116*EN206*13/EZ206-8.1735*EO206*13/EZ206-9.2261*ER206*13/EZ206-8.7934*ET206*13/EZ206-1.6659*EU206+2.4835*EV206+2.5192*EW206))/1000</f>
        <v>3.3650760532494086</v>
      </c>
      <c r="AV206" s="38">
        <f t="shared" ref="AV206:AV269" si="459">10*(EXP(38.723-2.6957*EM206*13/EZ206-2.3565*EN206*13/EZ206-1.3006*EO206*13/EZ206-2.778*ER206*13/EZ206-2.4838*ET206*13/EZ206-0.6614*EU206-0.2705*EV206+0.1117*EW206))/1000</f>
        <v>2.8265341536694519</v>
      </c>
      <c r="AW206" s="38">
        <f t="shared" ref="AW206:AW269" si="460">10*(24023-1925.3*EM206*13/EZ206-1720.6*EN206*13/EZ206-1478.5*EO206*13/EZ206-1843.2*ER206*13/EZ206-1746.9*ET206*13/EZ206-158.28*EU206-40.444*EV206+253.52*EW206)/1000</f>
        <v>3.0289308972373901</v>
      </c>
      <c r="AX206" s="38">
        <f t="shared" ref="AX206:AX269" si="461">10*(26106-1991.9*EM206*13/EZ206-3035*EN206*13/EZ206-1472.2*EO206*13/EZ206-2454.8*ER206*13/EZ206-2125.8*ET206*13/EZ206-830.64*EU206+2708.8*EV206+2204.1*EW206)/1000</f>
        <v>1.8953287687621785</v>
      </c>
      <c r="AY206" s="38">
        <f t="shared" ref="AY206:AY269" si="462">10*EXP(26.543-1.2085*EM206*13/EZ206-3.8593*EN206*13/EZ206-1.1054*EO206*13/EZ206-2.9068*ER206*13/EZ206-2.6483*ET206*13/EZ206+0.5134*EU206+2.9752*EV206+1.8147*EW206)/1000</f>
        <v>4.6599515364474531</v>
      </c>
      <c r="AZ206" s="38">
        <f t="shared" ref="AZ206:AZ269" si="463">10*(19.209*EXP(1.438*EO206*13/EX206))/1000</f>
        <v>1.8031561152766677</v>
      </c>
      <c r="BA206" s="39"/>
      <c r="BB206" s="42">
        <f t="shared" ref="BB206:BB269" si="464">ER206/(ER206+ET206)</f>
        <v>0.27776424663257399</v>
      </c>
      <c r="BC206" s="42" t="str">
        <f t="shared" ref="BC206:BC269" si="465">IF(AND(BB206&lt;0.65,OR(AO206&lt;800,AP206&lt;800,AN206&lt;800,AL206&lt;800)),"YES","NO")</f>
        <v>NO</v>
      </c>
      <c r="BD206" s="38">
        <f t="shared" ref="BD206:BD269" si="466">(-3.92+5.03*EO206)</f>
        <v>5.0984862928515113</v>
      </c>
      <c r="BE206" s="38">
        <f t="shared" ref="BE206:BE269" si="467">1.27*(EO206^2.01)</f>
        <v>4.1064894040515387</v>
      </c>
      <c r="BF206" s="38">
        <f t="shared" ref="BF206:BF269" si="468">0.26*EXP(1.48*EO206)</f>
        <v>3.6931398012124252</v>
      </c>
      <c r="BG206" s="38">
        <f t="shared" ref="BG206:BG269" si="469">(-4.76+5.64*EO206)</f>
        <v>5.3521794615671006</v>
      </c>
      <c r="BH206" s="38">
        <f t="shared" ref="BH206:BH269" si="470">(-3.46+4.23*EO206)</f>
        <v>4.1241345961753266</v>
      </c>
      <c r="BI206" s="38">
        <f t="shared" ref="BI206:BI269" si="471">(4.76*EO206-3.01-((C206-675)/85)*(0.53*EO206+0.005294*(C206-675)))</f>
        <v>-1.8119546959262642</v>
      </c>
      <c r="BJ206" s="38">
        <f t="shared" ref="BJ206:BJ269" si="472">(5.03*EO206-3.53)</f>
        <v>5.4884862928515119</v>
      </c>
      <c r="BK206" s="38">
        <f t="shared" ref="BK206:BK269" si="473">(-3.01+4.76*EO206)</f>
        <v>5.5243925952232971</v>
      </c>
      <c r="BL206" s="24"/>
      <c r="BM206" s="24">
        <f t="shared" ref="BM206:BM269" si="474">F206/BM$6</f>
        <v>0.99193965811368368</v>
      </c>
      <c r="BN206" s="24">
        <f t="shared" ref="BN206:BN269" si="475">G206/BN$6</f>
        <v>1.051593163642919E-2</v>
      </c>
      <c r="BO206" s="24">
        <f t="shared" ref="BO206:BO269" si="476">H206/BO$6</f>
        <v>0.17398809348672531</v>
      </c>
      <c r="BP206" s="24">
        <f t="shared" ref="BP206:BP269" si="477">O206/BV$6</f>
        <v>0</v>
      </c>
      <c r="BQ206" s="24">
        <f t="shared" ref="BQ206:BQ269" si="478">I206/BP$6</f>
        <v>3.159518083021557E-2</v>
      </c>
      <c r="BR206" s="24">
        <f t="shared" ref="BR206:BR269" si="479">J206/BQ$6</f>
        <v>1.6916299559471366E-3</v>
      </c>
      <c r="BS206" s="24">
        <f t="shared" ref="BS206:BS269" si="480">K206/BR$6</f>
        <v>1.4638600252081658E-2</v>
      </c>
      <c r="BT206" s="24">
        <f t="shared" ref="BT206:BT269" si="481">L206/BS$6</f>
        <v>9.7365427070441934E-2</v>
      </c>
      <c r="BU206" s="24">
        <f t="shared" ref="BU206:BU269" si="482">M206/BT$6</f>
        <v>5.6793521666244476E-2</v>
      </c>
      <c r="BV206" s="24">
        <f t="shared" ref="BV206:BV269" si="483">N206/BU$6</f>
        <v>3.9279799566860592E-3</v>
      </c>
      <c r="BW206" s="24">
        <f t="shared" ref="BW206:BW269" si="484">P206/BW$6</f>
        <v>1.9022524077583717E-3</v>
      </c>
      <c r="BX206" s="24">
        <f t="shared" ref="BX206:BX269" si="485">Q206/BX$6</f>
        <v>0.51182754631428651</v>
      </c>
      <c r="BY206" s="23">
        <f t="shared" ref="BY206:BY269" si="486">SUM(BM206:BX206)</f>
        <v>1.8961858216904997</v>
      </c>
      <c r="BZ206" s="23">
        <f t="shared" ref="BZ206:BZ269" si="487">BM206+BN206+BQ206+BR206+BS206+BT206+2*(BO206+BP206+BU206+BV206+BW206)</f>
        <v>1.6209701228936277</v>
      </c>
      <c r="CA206" s="24">
        <f t="shared" ref="CA206:CA269" si="488">BM206/$BY206</f>
        <v>0.52312365526989513</v>
      </c>
      <c r="CB206" s="24">
        <f t="shared" ref="CB206:CB269" si="489">BN206/$BY206</f>
        <v>5.5458339136055558E-3</v>
      </c>
      <c r="CC206" s="24">
        <f t="shared" ref="CC206:CC269" si="490">BO206/$BY206</f>
        <v>9.1756879255436227E-2</v>
      </c>
      <c r="CD206" s="24">
        <f t="shared" ref="CD206:CD269" si="491">BP206/$BY206</f>
        <v>0</v>
      </c>
      <c r="CE206" s="24">
        <f t="shared" ref="CE206:CE269" si="492">BQ206/$BY206</f>
        <v>1.6662491865933073E-2</v>
      </c>
      <c r="CF206" s="24">
        <f t="shared" ref="CF206:CF269" si="493">BR206/$BY206</f>
        <v>8.9212245793453087E-4</v>
      </c>
      <c r="CG206" s="24">
        <f t="shared" ref="CG206:CG269" si="494">BS206/$BY206</f>
        <v>7.720024105565223E-3</v>
      </c>
      <c r="CH206" s="24">
        <f t="shared" ref="CH206:CH269" si="495">BT206/$BY206</f>
        <v>5.1348040870613669E-2</v>
      </c>
      <c r="CI206" s="24">
        <f t="shared" ref="CI206:CI269" si="496">BU206/$BY206</f>
        <v>2.9951453605750283E-2</v>
      </c>
      <c r="CJ206" s="24">
        <f t="shared" ref="CJ206:CJ269" si="497">BV206/$BY206</f>
        <v>2.0715163628763776E-3</v>
      </c>
      <c r="CK206" s="24">
        <f t="shared" ref="CK206:CK269" si="498">BW206/$BY206</f>
        <v>1.003199362635495E-3</v>
      </c>
      <c r="CL206" s="24">
        <f t="shared" ref="CL206:CL269" si="499">BX206/$BY206</f>
        <v>0.26992478292975464</v>
      </c>
      <c r="CM206" s="23">
        <f t="shared" ref="CM206:CM269" si="500">SUM(CA206:CL206)</f>
        <v>1</v>
      </c>
      <c r="CN206" s="23">
        <f t="shared" ref="CN206:CN269" si="501">SUM(CA206:CK206)</f>
        <v>0.73007521707024547</v>
      </c>
      <c r="CP206">
        <f t="shared" ref="CP206:CP269" si="502">BM206/$BZ206</f>
        <v>0.61194197481132562</v>
      </c>
      <c r="CQ206">
        <f t="shared" ref="CQ206:CQ269" si="503">BN206/$BZ206</f>
        <v>6.4874308834619232E-3</v>
      </c>
      <c r="CR206">
        <f t="shared" ref="CR206:CR269" si="504">BO206*2/$BZ206</f>
        <v>0.21467156122055539</v>
      </c>
      <c r="CS206">
        <f t="shared" ref="CS206:CS269" si="505">BP206*2/$BZ206</f>
        <v>0</v>
      </c>
      <c r="CT206">
        <f t="shared" ref="CT206:CT269" si="506">BQ206/$BZ206</f>
        <v>1.9491525712894912E-2</v>
      </c>
      <c r="CU206">
        <f t="shared" ref="CU206:CU269" si="507">BR206/$BZ206</f>
        <v>1.0435910767604849E-3</v>
      </c>
      <c r="CV206">
        <f t="shared" ref="CV206:CV269" si="508">BS206/$BZ206</f>
        <v>9.0307650001284333E-3</v>
      </c>
      <c r="CW206">
        <f t="shared" ref="CW206:CW269" si="509">BT206/$BZ206</f>
        <v>6.0066145387450365E-2</v>
      </c>
      <c r="CX206">
        <f t="shared" ref="CX206:CX269" si="510">BU206*2/$BZ206</f>
        <v>7.0073495944343714E-2</v>
      </c>
      <c r="CY206">
        <f t="shared" ref="CY206:CY269" si="511">BV206*2/$BZ206</f>
        <v>4.846455713414557E-3</v>
      </c>
      <c r="CZ206">
        <f t="shared" ref="CZ206:CZ269" si="512">BW206*2/$BZ206</f>
        <v>2.3470542496645415E-3</v>
      </c>
      <c r="DA206" s="23">
        <f t="shared" ref="DA206:DA269" si="513">SUM(CP206:CZ206)</f>
        <v>1</v>
      </c>
      <c r="DB206" s="23">
        <f t="shared" ref="DB206:DB269" si="514">S206/DB$6</f>
        <v>0.74977989258425237</v>
      </c>
      <c r="DC206" s="23">
        <f t="shared" ref="DC206:DC269" si="515">T206/DC$6</f>
        <v>2.9544760311872486E-2</v>
      </c>
      <c r="DD206" s="23">
        <f t="shared" ref="DD206:DD269" si="516">U206/DD$6</f>
        <v>0.10229401437804651</v>
      </c>
      <c r="DE206" s="23">
        <f t="shared" ref="DE206:DE269" si="517">AB206/DE$6</f>
        <v>0</v>
      </c>
      <c r="DF206" s="23">
        <f t="shared" ref="DF206:DF269" si="518">V206/DF$6</f>
        <v>0.14809371102797078</v>
      </c>
      <c r="DG206" s="23">
        <f t="shared" ref="DG206:DG269" si="519">W206/DG$6</f>
        <v>3.9471365638766524E-3</v>
      </c>
      <c r="DH206" s="23">
        <f t="shared" ref="DH206:DH269" si="520">X206/DH$6</f>
        <v>0.3850696201903514</v>
      </c>
      <c r="DI206" s="23">
        <f t="shared" ref="DI206:DI269" si="521">Y206/DI$6</f>
        <v>0.18688455598868708</v>
      </c>
      <c r="DJ206" s="23">
        <f t="shared" ref="DJ206:DJ269" si="522">Z206/DJ$6</f>
        <v>3.4205189185351786E-2</v>
      </c>
      <c r="DK206" s="23">
        <f t="shared" ref="DK206:DK269" si="523">AA206/DK$6</f>
        <v>7.4313134315682203E-4</v>
      </c>
      <c r="DL206" s="23">
        <f t="shared" ref="DL206:DL269" si="524">SUM(DB206:DK206)</f>
        <v>1.640562011573566</v>
      </c>
      <c r="DM206" s="23">
        <f t="shared" ref="DM206:DM269" si="525">S206/DB$7</f>
        <v>0.74977989258425237</v>
      </c>
      <c r="DN206" s="23">
        <f t="shared" ref="DN206:DN269" si="526">T206/DC$7</f>
        <v>2.9544760311872486E-2</v>
      </c>
      <c r="DO206" s="23">
        <f t="shared" ref="DO206:DO269" si="527">U206/DD$7</f>
        <v>0.20458802875609303</v>
      </c>
      <c r="DP206" s="23">
        <f t="shared" ref="DP206:DP269" si="528">AB206/DE$7</f>
        <v>0</v>
      </c>
      <c r="DR206" s="23">
        <f t="shared" ref="DR206:DR269" si="529">V206/DF$7</f>
        <v>0.14809371102797078</v>
      </c>
      <c r="DS206" s="23">
        <f t="shared" ref="DS206:DS269" si="530">W206/DG$7</f>
        <v>3.9471365638766524E-3</v>
      </c>
      <c r="DT206" s="23">
        <f t="shared" ref="DT206:DT269" si="531">X206/DH$7</f>
        <v>0.3850696201903514</v>
      </c>
      <c r="DU206" s="23">
        <f t="shared" ref="DU206:DU269" si="532">Y206/DI$7</f>
        <v>0.18688455598868708</v>
      </c>
      <c r="DV206" s="23">
        <f t="shared" ref="DV206:DV269" si="533">Z206/DJ$7</f>
        <v>6.8410378370703573E-2</v>
      </c>
      <c r="DW206" s="23">
        <f t="shared" ref="DW206:DW269" si="534">AA206/DK$7</f>
        <v>1.4862626863136441E-3</v>
      </c>
      <c r="DY206" s="23">
        <f t="shared" ref="DY206:DY269" si="535">DB206*2</f>
        <v>1.4995597851685047</v>
      </c>
      <c r="DZ206" s="23">
        <f t="shared" ref="DZ206:DZ269" si="536">DC206*2</f>
        <v>5.9089520623744972E-2</v>
      </c>
      <c r="EA206" s="23">
        <f t="shared" ref="EA206:EA269" si="537">DD206*3</f>
        <v>0.30688204313413953</v>
      </c>
      <c r="EB206" s="23">
        <f t="shared" ref="EB206:EB269" si="538">DE206*3</f>
        <v>0</v>
      </c>
      <c r="ED206" s="23">
        <f t="shared" ref="ED206:ED269" si="539">DF206</f>
        <v>0.14809371102797078</v>
      </c>
      <c r="EE206" s="23">
        <f t="shared" ref="EE206:EE269" si="540">DG206</f>
        <v>3.9471365638766524E-3</v>
      </c>
      <c r="EF206" s="23">
        <f t="shared" ref="EF206:EF269" si="541">DH206</f>
        <v>0.3850696201903514</v>
      </c>
      <c r="EG206" s="23">
        <f t="shared" ref="EG206:EG269" si="542">DI206</f>
        <v>0.18688455598868708</v>
      </c>
      <c r="EH206" s="23">
        <f t="shared" ref="EH206:EH269" si="543">DJ206</f>
        <v>3.4205189185351786E-2</v>
      </c>
      <c r="EI206" s="23">
        <f t="shared" ref="EI206:EI269" si="544">DK206</f>
        <v>7.4313134315682203E-4</v>
      </c>
      <c r="EJ206" s="23">
        <f t="shared" ref="EJ206:EJ269" si="545">SUM(DY206:EI206)</f>
        <v>2.6244746932257836</v>
      </c>
      <c r="EK206" s="23">
        <f t="shared" ref="EK206:EK269" si="546">23/EJ206</f>
        <v>8.7636585177852613</v>
      </c>
      <c r="EL206" s="83">
        <f t="shared" si="443"/>
        <v>0.72223575336742596</v>
      </c>
      <c r="EM206" s="24">
        <f t="shared" ref="EM206:EM269" si="547">DM206*$EK206</f>
        <v>6.5708149421101014</v>
      </c>
      <c r="EN206" s="24">
        <f t="shared" ref="EN206:EN269" si="548">DN206*$EK206</f>
        <v>0.25892019036306524</v>
      </c>
      <c r="EO206" s="24">
        <f t="shared" ref="EO206:EO269" si="549">DO206*$EK206</f>
        <v>1.7929396208452306</v>
      </c>
      <c r="EP206" s="24">
        <f t="shared" ref="EP206:EP269" si="550">DP206*$EK206</f>
        <v>0</v>
      </c>
      <c r="EQ206" s="24"/>
      <c r="ER206" s="24">
        <f t="shared" ref="ER206:ER269" si="551">DR206*$EK206</f>
        <v>1.2978427120807052</v>
      </c>
      <c r="ES206" s="24">
        <f t="shared" ref="ES206:ES269" si="552">DS206*$EK206</f>
        <v>3.4591356968879272E-2</v>
      </c>
      <c r="ET206" s="24">
        <f t="shared" ref="ET206:ET269" si="553">DT206*$EK206</f>
        <v>3.3746186569215086</v>
      </c>
      <c r="EU206" s="24">
        <f t="shared" ref="EU206:EU269" si="554">DU206*$EK206</f>
        <v>1.637792430932774</v>
      </c>
      <c r="EV206" s="24">
        <f t="shared" ref="EV206:EV269" si="555">DV206*$EK206</f>
        <v>0.59952519511332902</v>
      </c>
      <c r="EW206" s="24">
        <f t="shared" ref="EW206:EW269" si="556">DW206*$EK206</f>
        <v>1.3025098650578971E-2</v>
      </c>
      <c r="EX206" s="23">
        <f t="shared" ref="EX206:EX269" si="557">SUM(EM206:EU206)</f>
        <v>14.967519910222265</v>
      </c>
      <c r="EY206" s="23">
        <f t="shared" ref="EY206:EY269" si="558">SUM(EM206:EW206)</f>
        <v>15.580070203986173</v>
      </c>
      <c r="EZ206" s="23">
        <f t="shared" ref="EZ206:EZ269" si="559">SUM(EM206:ET206)</f>
        <v>13.329727479289492</v>
      </c>
      <c r="FA206" s="23" t="str">
        <f t="shared" ref="FA206:FA269" si="560">IF(OR(EY206&gt;16,EY206&lt;15),"BAD","Good")</f>
        <v>Good</v>
      </c>
      <c r="FB206" s="23">
        <f t="shared" ref="FB206:FB269" si="561">(ET206*13/(EM206+EN206+EO206+ER206+ES206+ET206))/(CV206)</f>
        <v>364.43681616284471</v>
      </c>
      <c r="FC206" s="23">
        <f t="shared" ref="FC206:FC269" si="562">CW206/(CW206+CR206)</f>
        <v>0.21863087571431322</v>
      </c>
      <c r="FE206" s="23">
        <f t="shared" ref="FE206:FE269" si="563">5.5976-24505/(AL206+273.15)+0.8099*LOG(AL206+273.15)+0.0937*(AG206*1000-1)/(273.15+AL206)+$E$4</f>
        <v>-12.432301867414587</v>
      </c>
      <c r="FF206" s="23">
        <f t="shared" ref="FF206:FF269" si="564">EXP(-6.53+10813.8/(AL206+273.15)+0.19*FE206*2.3026+12.4*(BU206+BV206)/BZ206-3.44*BO206/(BO206+BM206)+4.15*BT206/BZ206)</f>
        <v>7.3849808510744214E-2</v>
      </c>
      <c r="FG206" s="80">
        <f t="shared" ref="FG206:FG269" si="565">(ER206)*FF206/(1+2*FF206)</f>
        <v>8.3510906811107274E-2</v>
      </c>
      <c r="FH206" s="80">
        <f t="shared" ref="FH206:FH269" si="566">(ER206)-FG206</f>
        <v>1.2143318052695979</v>
      </c>
      <c r="FI206" s="23">
        <f t="shared" ref="FI206:FI269" si="567">EM206</f>
        <v>6.5708149421101014</v>
      </c>
      <c r="FJ206" s="23">
        <f t="shared" ref="FJ206:FJ269" si="568">IF(EM206+EO206&gt;8,8-EM206,EO206)</f>
        <v>1.4291850578898986</v>
      </c>
      <c r="FK206" s="23">
        <f t="shared" ref="FK206:FK269" si="569">IF(FJ206+FI206=8,0,IF(8&lt;FJ206+FI206+EN206,EN206,8-FI206-FJ206))</f>
        <v>0</v>
      </c>
      <c r="FL206" s="24">
        <f t="shared" ref="FL206:FL269" si="570">FJ206+FI206+FK206</f>
        <v>8</v>
      </c>
      <c r="FM206" s="23">
        <f t="shared" ref="FM206:FM269" si="571">IF(EO206-FJ206&lt;0,0,EO206-FJ206)</f>
        <v>0.36375456295533204</v>
      </c>
      <c r="FN206" s="23">
        <f t="shared" ref="FN206:FN269" si="572">EP206</f>
        <v>0</v>
      </c>
      <c r="FO206" s="23">
        <f t="shared" ref="FO206:FO269" si="573">FG206</f>
        <v>8.3510906811107274E-2</v>
      </c>
      <c r="FP206" s="23">
        <f t="shared" ref="FP206:FP269" si="574">EN206-FK206</f>
        <v>0.25892019036306524</v>
      </c>
      <c r="FQ206" s="23">
        <f t="shared" ref="FQ206:FQ269" si="575">SUM(FM206:FP206)</f>
        <v>0.70618566012950457</v>
      </c>
      <c r="FR206" s="23">
        <f t="shared" ref="FR206:FR269" si="576">IF(FQ206&gt;5,0,IF(FQ206+ET206&lt;5,ET206,5-FQ206))</f>
        <v>3.3746186569215086</v>
      </c>
      <c r="FS206" s="23">
        <f t="shared" ref="FS206:FS269" si="577">FR206+FQ206</f>
        <v>4.0808043170510135</v>
      </c>
      <c r="FT206" s="23">
        <f t="shared" ref="FT206:FT269" si="578">IF(FS206&gt;5,0,IF(FS206+FH206&lt;5,FH206,5-FS206))</f>
        <v>0.91919568294898646</v>
      </c>
      <c r="FU206" s="23">
        <f t="shared" ref="FU206:FU269" si="579">FT206+FS206</f>
        <v>5</v>
      </c>
      <c r="FV206" s="23">
        <f t="shared" ref="FV206:FV269" si="580">IF(FU206=5,0,IF(FU206+ES206&lt;5,ES206,5-FU206))</f>
        <v>0</v>
      </c>
      <c r="FW206" s="23">
        <f t="shared" ref="FW206:FW269" si="581">FV206+FU206</f>
        <v>5</v>
      </c>
      <c r="FX206" s="24">
        <f t="shared" ref="FX206:FX269" si="582">ET206-FR206</f>
        <v>0</v>
      </c>
      <c r="FY206" s="24">
        <f t="shared" ref="FY206:FY269" si="583">FH206-FT206</f>
        <v>0.29513612232061148</v>
      </c>
      <c r="FZ206" s="24">
        <f t="shared" ref="FZ206:FZ269" si="584">ES206-FV206</f>
        <v>3.4591356968879272E-2</v>
      </c>
      <c r="GA206" s="74">
        <f t="shared" ref="GA206:GA269" si="585">SUM(FX206:FZ206)</f>
        <v>0.32972747928949075</v>
      </c>
      <c r="GB206" s="74">
        <f t="shared" ref="GB206:GB269" si="586">GA206</f>
        <v>0.32972747928949075</v>
      </c>
      <c r="GC206" s="23">
        <f t="shared" ref="GC206:GC269" si="587">IF(EU206&gt;2-GB206,2-GB206,EU206)</f>
        <v>1.637792430932774</v>
      </c>
      <c r="GD206" s="23">
        <f t="shared" ref="GD206:GD269" si="588">IF(GC206+GB206+EV206&lt;2,EV206,2-GB206-GC206)</f>
        <v>3.2480089777735088E-2</v>
      </c>
      <c r="GE206" s="74">
        <f t="shared" ref="GE206:GE269" si="589">GC206+GB206+GD206</f>
        <v>2</v>
      </c>
      <c r="GG206" s="24" t="str">
        <f t="shared" ref="GG206:GG269" si="590">IF(GC206&lt;1,"Mg-Fe-Li grpup",IF(AND(GC206+GD206&gt;=1,GD206&lt;0.5),"CALCIC",IF(AND(GC206+GD206&gt;=1,GD206&gt;0.5),"SODIC-CALCIC")))</f>
        <v>CALCIC</v>
      </c>
      <c r="GH206" s="83">
        <f t="shared" si="444"/>
        <v>0.72223575336742596</v>
      </c>
    </row>
    <row r="207" spans="1:190" s="23" customFormat="1" ht="18" customHeight="1" x14ac:dyDescent="0.2">
      <c r="A207" s="23" t="s">
        <v>28</v>
      </c>
      <c r="B207" s="23" t="s">
        <v>133</v>
      </c>
      <c r="C207" s="24">
        <v>940</v>
      </c>
      <c r="D207" s="24">
        <v>2</v>
      </c>
      <c r="F207" s="37">
        <v>59.82</v>
      </c>
      <c r="G207" s="37">
        <v>0.27</v>
      </c>
      <c r="H207" s="37">
        <v>17.71</v>
      </c>
      <c r="I207" s="37">
        <v>1.51</v>
      </c>
      <c r="J207" s="37">
        <v>0.17</v>
      </c>
      <c r="K207" s="37">
        <v>0.2</v>
      </c>
      <c r="L207" s="37">
        <v>4.74</v>
      </c>
      <c r="M207" s="37">
        <v>3.34</v>
      </c>
      <c r="N207" s="37">
        <v>0.52</v>
      </c>
      <c r="O207" s="37"/>
      <c r="P207" s="37">
        <v>0.51</v>
      </c>
      <c r="Q207" s="37">
        <v>11.20999999999998</v>
      </c>
      <c r="S207" s="37">
        <v>43.52</v>
      </c>
      <c r="T207" s="37">
        <v>1.53</v>
      </c>
      <c r="U207" s="37">
        <v>11.65</v>
      </c>
      <c r="V207" s="37">
        <v>10.11</v>
      </c>
      <c r="W207" s="37">
        <v>0.23</v>
      </c>
      <c r="X207" s="37">
        <v>15.07</v>
      </c>
      <c r="Y207" s="37">
        <v>11.16</v>
      </c>
      <c r="Z207" s="37">
        <v>2.21</v>
      </c>
      <c r="AA207" s="37">
        <v>0.49</v>
      </c>
      <c r="AB207" s="37"/>
      <c r="AD207" s="38">
        <f t="shared" si="445"/>
        <v>11.450365082587826</v>
      </c>
      <c r="AE207" s="39"/>
      <c r="AF207" s="58">
        <f t="shared" si="446"/>
        <v>8.8856857842210951E-2</v>
      </c>
      <c r="AG207" s="38">
        <f t="shared" si="447"/>
        <v>6.7</v>
      </c>
      <c r="AH207" s="38">
        <f t="shared" si="448"/>
        <v>8.7663075169165232</v>
      </c>
      <c r="AI207" s="38">
        <f t="shared" si="449"/>
        <v>5.9662606932094047</v>
      </c>
      <c r="AJ207" s="39"/>
      <c r="AK207" s="40">
        <f t="shared" si="450"/>
        <v>923.80627313511741</v>
      </c>
      <c r="AL207" s="40">
        <f t="shared" si="451"/>
        <v>925.46339086823946</v>
      </c>
      <c r="AM207" s="40">
        <f t="shared" si="452"/>
        <v>912.37460186204135</v>
      </c>
      <c r="AN207" s="40">
        <f t="shared" si="453"/>
        <v>749.79320612347851</v>
      </c>
      <c r="AO207" s="40">
        <f t="shared" si="454"/>
        <v>861.76543240402884</v>
      </c>
      <c r="AP207" s="40">
        <f t="shared" si="455"/>
        <v>883.78146877069685</v>
      </c>
      <c r="AQ207" s="41"/>
      <c r="AR207" s="40">
        <f t="shared" si="456"/>
        <v>789.26203350250364</v>
      </c>
      <c r="AS207" s="40">
        <f t="shared" si="457"/>
        <v>743.13362660179132</v>
      </c>
      <c r="AT207" s="41"/>
      <c r="AU207" s="38">
        <f t="shared" si="458"/>
        <v>4.8742971124222629</v>
      </c>
      <c r="AV207" s="38">
        <f t="shared" si="459"/>
        <v>3.482011310122382</v>
      </c>
      <c r="AW207" s="38">
        <f t="shared" si="460"/>
        <v>3.74351918752859</v>
      </c>
      <c r="AX207" s="38">
        <f t="shared" si="461"/>
        <v>5.7594035201719382</v>
      </c>
      <c r="AY207" s="38">
        <f t="shared" si="462"/>
        <v>9.0559078654071605</v>
      </c>
      <c r="AZ207" s="38">
        <f t="shared" si="463"/>
        <v>2.4101275797437611</v>
      </c>
      <c r="BA207" s="39"/>
      <c r="BB207" s="42">
        <f t="shared" si="464"/>
        <v>0.27343761707719105</v>
      </c>
      <c r="BC207" s="42" t="str">
        <f t="shared" si="465"/>
        <v>YES</v>
      </c>
      <c r="BD207" s="38">
        <f t="shared" si="466"/>
        <v>6.2975201783697887</v>
      </c>
      <c r="BE207" s="38">
        <f t="shared" si="467"/>
        <v>5.2776007666673257</v>
      </c>
      <c r="BF207" s="38">
        <f t="shared" si="468"/>
        <v>5.2554952187409851</v>
      </c>
      <c r="BG207" s="38">
        <f t="shared" si="469"/>
        <v>6.6966230230627435</v>
      </c>
      <c r="BH207" s="38">
        <f t="shared" si="470"/>
        <v>5.1324672672970584</v>
      </c>
      <c r="BI207" s="38">
        <f t="shared" si="471"/>
        <v>-1.0711646108843906</v>
      </c>
      <c r="BJ207" s="38">
        <f t="shared" si="472"/>
        <v>6.6875201783697893</v>
      </c>
      <c r="BK207" s="38">
        <f t="shared" si="473"/>
        <v>6.6590648208827403</v>
      </c>
      <c r="BL207" s="24"/>
      <c r="BM207" s="24">
        <f t="shared" si="474"/>
        <v>0.99560118034162004</v>
      </c>
      <c r="BN207" s="24">
        <f t="shared" si="475"/>
        <v>3.3801208831379542E-3</v>
      </c>
      <c r="BO207" s="24">
        <f t="shared" si="476"/>
        <v>0.1736938633399045</v>
      </c>
      <c r="BP207" s="24">
        <f t="shared" si="477"/>
        <v>0</v>
      </c>
      <c r="BQ207" s="24">
        <f t="shared" si="478"/>
        <v>2.1017058613931942E-2</v>
      </c>
      <c r="BR207" s="24">
        <f t="shared" si="479"/>
        <v>2.3964757709251101E-3</v>
      </c>
      <c r="BS207" s="24">
        <f t="shared" si="480"/>
        <v>4.9622373735870029E-3</v>
      </c>
      <c r="BT207" s="24">
        <f t="shared" si="481"/>
        <v>8.4526030094119922E-2</v>
      </c>
      <c r="BU207" s="24">
        <f t="shared" si="482"/>
        <v>5.3889307490129698E-2</v>
      </c>
      <c r="BV207" s="24">
        <f t="shared" si="483"/>
        <v>5.5204042634506775E-3</v>
      </c>
      <c r="BW207" s="24">
        <f t="shared" si="484"/>
        <v>3.593143436876924E-3</v>
      </c>
      <c r="BX207" s="24">
        <f t="shared" si="485"/>
        <v>0.62229791693960324</v>
      </c>
      <c r="BY207" s="23">
        <f t="shared" si="486"/>
        <v>1.9708777385472871</v>
      </c>
      <c r="BZ207" s="23">
        <f t="shared" si="487"/>
        <v>1.5852765401380455</v>
      </c>
      <c r="CA207" s="24">
        <f t="shared" si="488"/>
        <v>0.50515623616281091</v>
      </c>
      <c r="CB207" s="24">
        <f t="shared" si="489"/>
        <v>1.7150332651427709E-3</v>
      </c>
      <c r="CC207" s="24">
        <f t="shared" si="490"/>
        <v>8.8130207137015193E-2</v>
      </c>
      <c r="CD207" s="24">
        <f t="shared" si="491"/>
        <v>0</v>
      </c>
      <c r="CE207" s="24">
        <f t="shared" si="492"/>
        <v>1.0663806385790014E-2</v>
      </c>
      <c r="CF207" s="24">
        <f t="shared" si="493"/>
        <v>1.2159433962106278E-3</v>
      </c>
      <c r="CG207" s="24">
        <f t="shared" si="494"/>
        <v>2.5177804165795767E-3</v>
      </c>
      <c r="CH207" s="24">
        <f t="shared" si="495"/>
        <v>4.2887505622963278E-2</v>
      </c>
      <c r="CI207" s="24">
        <f t="shared" si="496"/>
        <v>2.7342795768676615E-2</v>
      </c>
      <c r="CJ207" s="24">
        <f t="shared" si="497"/>
        <v>2.800987679489296E-3</v>
      </c>
      <c r="CK207" s="24">
        <f t="shared" si="498"/>
        <v>1.8231183835509715E-3</v>
      </c>
      <c r="CL207" s="24">
        <f t="shared" si="499"/>
        <v>0.31574658578177073</v>
      </c>
      <c r="CM207" s="23">
        <f t="shared" si="500"/>
        <v>1</v>
      </c>
      <c r="CN207" s="23">
        <f t="shared" si="501"/>
        <v>0.68425341421822938</v>
      </c>
      <c r="CP207">
        <f t="shared" si="502"/>
        <v>0.62802997151205131</v>
      </c>
      <c r="CQ207">
        <f t="shared" si="503"/>
        <v>2.132196369248998E-3</v>
      </c>
      <c r="CR207">
        <f t="shared" si="504"/>
        <v>0.21913383430852926</v>
      </c>
      <c r="CS207">
        <f t="shared" si="505"/>
        <v>0</v>
      </c>
      <c r="CT207">
        <f t="shared" si="506"/>
        <v>1.3257660781444341E-2</v>
      </c>
      <c r="CU207">
        <f t="shared" si="507"/>
        <v>1.5117083425182243E-3</v>
      </c>
      <c r="CV207">
        <f t="shared" si="508"/>
        <v>3.1302029948382963E-3</v>
      </c>
      <c r="CW207">
        <f t="shared" si="509"/>
        <v>5.3319422797210775E-2</v>
      </c>
      <c r="CX207">
        <f t="shared" si="510"/>
        <v>6.7987264209987019E-2</v>
      </c>
      <c r="CY207">
        <f t="shared" si="511"/>
        <v>6.964594660525238E-3</v>
      </c>
      <c r="CZ207">
        <f t="shared" si="512"/>
        <v>4.5331440236465416E-3</v>
      </c>
      <c r="DA207" s="23">
        <f t="shared" si="513"/>
        <v>1</v>
      </c>
      <c r="DB207" s="23">
        <f t="shared" si="514"/>
        <v>0.72431566981724016</v>
      </c>
      <c r="DC207" s="23">
        <f t="shared" si="515"/>
        <v>1.9154018337781738E-2</v>
      </c>
      <c r="DD207" s="23">
        <f t="shared" si="516"/>
        <v>0.11425937368209414</v>
      </c>
      <c r="DE207" s="23">
        <f t="shared" si="517"/>
        <v>0</v>
      </c>
      <c r="DF207" s="23">
        <f t="shared" si="518"/>
        <v>0.14071686264029928</v>
      </c>
      <c r="DG207" s="23">
        <f t="shared" si="519"/>
        <v>3.2422907488986784E-3</v>
      </c>
      <c r="DH207" s="23">
        <f t="shared" si="520"/>
        <v>0.37390458609978067</v>
      </c>
      <c r="DI207" s="23">
        <f t="shared" si="521"/>
        <v>0.19901065313299121</v>
      </c>
      <c r="DJ207" s="23">
        <f t="shared" si="522"/>
        <v>3.5657296273409175E-2</v>
      </c>
      <c r="DK207" s="23">
        <f t="shared" si="523"/>
        <v>5.2019194020977537E-3</v>
      </c>
      <c r="DL207" s="23">
        <f t="shared" si="524"/>
        <v>1.6154626701345929</v>
      </c>
      <c r="DM207" s="23">
        <f t="shared" si="525"/>
        <v>0.72431566981724016</v>
      </c>
      <c r="DN207" s="23">
        <f t="shared" si="526"/>
        <v>1.9154018337781738E-2</v>
      </c>
      <c r="DO207" s="23">
        <f t="shared" si="527"/>
        <v>0.22851874736418828</v>
      </c>
      <c r="DP207" s="23">
        <f t="shared" si="528"/>
        <v>0</v>
      </c>
      <c r="DR207" s="23">
        <f t="shared" si="529"/>
        <v>0.14071686264029928</v>
      </c>
      <c r="DS207" s="23">
        <f t="shared" si="530"/>
        <v>3.2422907488986784E-3</v>
      </c>
      <c r="DT207" s="23">
        <f t="shared" si="531"/>
        <v>0.37390458609978067</v>
      </c>
      <c r="DU207" s="23">
        <f t="shared" si="532"/>
        <v>0.19901065313299121</v>
      </c>
      <c r="DV207" s="23">
        <f t="shared" si="533"/>
        <v>7.1314592546818351E-2</v>
      </c>
      <c r="DW207" s="23">
        <f t="shared" si="534"/>
        <v>1.0403838804195507E-2</v>
      </c>
      <c r="DY207" s="23">
        <f t="shared" si="535"/>
        <v>1.4486313396344803</v>
      </c>
      <c r="DZ207" s="23">
        <f t="shared" si="536"/>
        <v>3.8308036675563477E-2</v>
      </c>
      <c r="EA207" s="23">
        <f t="shared" si="537"/>
        <v>0.34277812104628241</v>
      </c>
      <c r="EB207" s="23">
        <f t="shared" si="538"/>
        <v>0</v>
      </c>
      <c r="ED207" s="23">
        <f t="shared" si="539"/>
        <v>0.14071686264029928</v>
      </c>
      <c r="EE207" s="23">
        <f t="shared" si="540"/>
        <v>3.2422907488986784E-3</v>
      </c>
      <c r="EF207" s="23">
        <f t="shared" si="541"/>
        <v>0.37390458609978067</v>
      </c>
      <c r="EG207" s="23">
        <f t="shared" si="542"/>
        <v>0.19901065313299121</v>
      </c>
      <c r="EH207" s="23">
        <f t="shared" si="543"/>
        <v>3.5657296273409175E-2</v>
      </c>
      <c r="EI207" s="23">
        <f t="shared" si="544"/>
        <v>5.2019194020977537E-3</v>
      </c>
      <c r="EJ207" s="23">
        <f t="shared" si="545"/>
        <v>2.5874511056538023</v>
      </c>
      <c r="EK207" s="23">
        <f t="shared" si="546"/>
        <v>8.8890568597578632</v>
      </c>
      <c r="EL207" s="83">
        <f t="shared" ref="EL207:EL270" si="591">ET207/(ET207+ER207)</f>
        <v>0.72656238292280884</v>
      </c>
      <c r="EM207" s="24">
        <f t="shared" si="547"/>
        <v>6.4384831734190504</v>
      </c>
      <c r="EN207" s="24">
        <f t="shared" si="548"/>
        <v>0.17026115809738668</v>
      </c>
      <c r="EO207" s="24">
        <f t="shared" si="549"/>
        <v>2.031316138840912</v>
      </c>
      <c r="EP207" s="24">
        <f t="shared" si="550"/>
        <v>0</v>
      </c>
      <c r="EQ207" s="24"/>
      <c r="ER207" s="24">
        <f t="shared" si="551"/>
        <v>1.2508401931363573</v>
      </c>
      <c r="ES207" s="24">
        <f t="shared" si="552"/>
        <v>2.8820906822827258E-2</v>
      </c>
      <c r="ET207" s="24">
        <f t="shared" si="553"/>
        <v>3.3236591259651798</v>
      </c>
      <c r="EU207" s="24">
        <f t="shared" si="554"/>
        <v>1.7690170113967083</v>
      </c>
      <c r="EV207" s="24">
        <f t="shared" si="555"/>
        <v>0.63391946807913269</v>
      </c>
      <c r="EW207" s="24">
        <f t="shared" si="556"/>
        <v>9.2480314690249116E-2</v>
      </c>
      <c r="EX207" s="23">
        <f t="shared" si="557"/>
        <v>15.012397707678424</v>
      </c>
      <c r="EY207" s="23">
        <f t="shared" si="558"/>
        <v>15.738797490447807</v>
      </c>
      <c r="EZ207" s="23">
        <f t="shared" si="559"/>
        <v>13.243380696281715</v>
      </c>
      <c r="FA207" s="23" t="str">
        <f t="shared" si="560"/>
        <v>Good</v>
      </c>
      <c r="FB207" s="23">
        <f t="shared" si="561"/>
        <v>1042.2897391707249</v>
      </c>
      <c r="FC207" s="23">
        <f t="shared" si="562"/>
        <v>0.19570117591406633</v>
      </c>
      <c r="FE207" s="23">
        <f t="shared" si="563"/>
        <v>-11.829749463021072</v>
      </c>
      <c r="FF207" s="23">
        <f t="shared" si="564"/>
        <v>8.1386984180391475E-2</v>
      </c>
      <c r="FG207" s="80">
        <f t="shared" si="565"/>
        <v>8.7551075085127467E-2</v>
      </c>
      <c r="FH207" s="80">
        <f t="shared" si="566"/>
        <v>1.1632891180512299</v>
      </c>
      <c r="FI207" s="23">
        <f t="shared" si="567"/>
        <v>6.4384831734190504</v>
      </c>
      <c r="FJ207" s="23">
        <f t="shared" si="568"/>
        <v>1.5615168265809496</v>
      </c>
      <c r="FK207" s="23">
        <f t="shared" si="569"/>
        <v>0</v>
      </c>
      <c r="FL207" s="24">
        <f t="shared" si="570"/>
        <v>8</v>
      </c>
      <c r="FM207" s="23">
        <f t="shared" si="571"/>
        <v>0.46979931225996241</v>
      </c>
      <c r="FN207" s="23">
        <f t="shared" si="572"/>
        <v>0</v>
      </c>
      <c r="FO207" s="23">
        <f t="shared" si="573"/>
        <v>8.7551075085127467E-2</v>
      </c>
      <c r="FP207" s="23">
        <f t="shared" si="574"/>
        <v>0.17026115809738668</v>
      </c>
      <c r="FQ207" s="23">
        <f t="shared" si="575"/>
        <v>0.72761154544247653</v>
      </c>
      <c r="FR207" s="23">
        <f t="shared" si="576"/>
        <v>3.3236591259651798</v>
      </c>
      <c r="FS207" s="23">
        <f t="shared" si="577"/>
        <v>4.0512706714076563</v>
      </c>
      <c r="FT207" s="23">
        <f t="shared" si="578"/>
        <v>0.94872932859234371</v>
      </c>
      <c r="FU207" s="23">
        <f t="shared" si="579"/>
        <v>5</v>
      </c>
      <c r="FV207" s="23">
        <f t="shared" si="580"/>
        <v>0</v>
      </c>
      <c r="FW207" s="23">
        <f t="shared" si="581"/>
        <v>5</v>
      </c>
      <c r="FX207" s="24">
        <f t="shared" si="582"/>
        <v>0</v>
      </c>
      <c r="FY207" s="24">
        <f t="shared" si="583"/>
        <v>0.21455978945888621</v>
      </c>
      <c r="FZ207" s="24">
        <f t="shared" si="584"/>
        <v>2.8820906822827258E-2</v>
      </c>
      <c r="GA207" s="74">
        <f t="shared" si="585"/>
        <v>0.24338069628171347</v>
      </c>
      <c r="GB207" s="74">
        <f t="shared" si="586"/>
        <v>0.24338069628171347</v>
      </c>
      <c r="GC207" s="23">
        <f t="shared" si="587"/>
        <v>1.7566193037182865</v>
      </c>
      <c r="GD207" s="23">
        <f t="shared" si="588"/>
        <v>0</v>
      </c>
      <c r="GE207" s="74">
        <f t="shared" si="589"/>
        <v>2</v>
      </c>
      <c r="GG207" s="24" t="str">
        <f t="shared" si="590"/>
        <v>CALCIC</v>
      </c>
      <c r="GH207" s="83">
        <f t="shared" ref="GH207:GH270" si="592">ET207/(ET207+ER207)</f>
        <v>0.72656238292280884</v>
      </c>
    </row>
    <row r="208" spans="1:190" s="23" customFormat="1" ht="18" customHeight="1" x14ac:dyDescent="0.2">
      <c r="A208" s="23" t="s">
        <v>28</v>
      </c>
      <c r="B208" s="23" t="s">
        <v>133</v>
      </c>
      <c r="C208" s="24">
        <v>940</v>
      </c>
      <c r="D208" s="24">
        <v>2</v>
      </c>
      <c r="F208" s="37">
        <v>66.739999999999995</v>
      </c>
      <c r="G208" s="37">
        <v>0.26</v>
      </c>
      <c r="H208" s="37">
        <v>14.84</v>
      </c>
      <c r="I208" s="37">
        <v>1.82</v>
      </c>
      <c r="J208" s="37">
        <v>0.09</v>
      </c>
      <c r="K208" s="37">
        <v>0.39</v>
      </c>
      <c r="L208" s="37">
        <v>3.26</v>
      </c>
      <c r="M208" s="37">
        <v>3.28</v>
      </c>
      <c r="N208" s="37">
        <v>0.38</v>
      </c>
      <c r="O208" s="37"/>
      <c r="P208" s="37">
        <v>0.18</v>
      </c>
      <c r="Q208" s="37">
        <v>8.7599999999999909</v>
      </c>
      <c r="S208" s="37">
        <v>46.95</v>
      </c>
      <c r="T208" s="37">
        <v>1.33</v>
      </c>
      <c r="U208" s="37">
        <v>9.9600000000000009</v>
      </c>
      <c r="V208" s="37">
        <v>10.75</v>
      </c>
      <c r="W208" s="37">
        <v>0.24</v>
      </c>
      <c r="X208" s="37">
        <v>15.93</v>
      </c>
      <c r="Y208" s="37">
        <v>10.93</v>
      </c>
      <c r="Z208" s="37">
        <v>1.73</v>
      </c>
      <c r="AA208" s="37">
        <v>0.14000000000000001</v>
      </c>
      <c r="AB208" s="37"/>
      <c r="AD208" s="38">
        <f t="shared" si="445"/>
        <v>6.2210457331972142</v>
      </c>
      <c r="AE208" s="39"/>
      <c r="AF208" s="58">
        <f t="shared" si="446"/>
        <v>0.14460586494484801</v>
      </c>
      <c r="AG208" s="38">
        <f t="shared" si="447"/>
        <v>2.2000000000000002</v>
      </c>
      <c r="AH208" s="38">
        <f t="shared" si="448"/>
        <v>4.9458654530161432</v>
      </c>
      <c r="AI208" s="38">
        <f t="shared" si="449"/>
        <v>2.6177509242760877</v>
      </c>
      <c r="AJ208" s="39"/>
      <c r="AK208" s="40">
        <f t="shared" si="450"/>
        <v>860.77773965828419</v>
      </c>
      <c r="AL208" s="40">
        <f t="shared" si="451"/>
        <v>858.60874066280837</v>
      </c>
      <c r="AM208" s="40">
        <f t="shared" si="452"/>
        <v>856.42038736179438</v>
      </c>
      <c r="AN208" s="40">
        <f t="shared" si="453"/>
        <v>776.72465545204182</v>
      </c>
      <c r="AO208" s="40">
        <f t="shared" si="454"/>
        <v>847.89048577564029</v>
      </c>
      <c r="AP208" s="40">
        <f t="shared" si="455"/>
        <v>854.05842382090043</v>
      </c>
      <c r="AQ208" s="41"/>
      <c r="AR208" s="40">
        <f t="shared" si="456"/>
        <v>843.90597864976758</v>
      </c>
      <c r="AS208" s="40">
        <f t="shared" si="457"/>
        <v>830.01364040122508</v>
      </c>
      <c r="AT208" s="41"/>
      <c r="AU208" s="38">
        <f t="shared" si="458"/>
        <v>2.1706518202488732</v>
      </c>
      <c r="AV208" s="38">
        <f t="shared" si="459"/>
        <v>2.3570733670429074</v>
      </c>
      <c r="AW208" s="38">
        <f t="shared" si="460"/>
        <v>2.3242701459038573</v>
      </c>
      <c r="AX208" s="38">
        <f t="shared" si="461"/>
        <v>-0.88130997540779599</v>
      </c>
      <c r="AY208" s="38">
        <f t="shared" si="462"/>
        <v>4.3258566346491403</v>
      </c>
      <c r="AZ208" s="38">
        <f t="shared" si="463"/>
        <v>1.5735299041177588</v>
      </c>
      <c r="BA208" s="39"/>
      <c r="BB208" s="42">
        <f t="shared" si="464"/>
        <v>0.27460786854815039</v>
      </c>
      <c r="BC208" s="42" t="str">
        <f t="shared" si="465"/>
        <v>YES</v>
      </c>
      <c r="BD208" s="38">
        <f t="shared" si="466"/>
        <v>4.5715955476311194</v>
      </c>
      <c r="BE208" s="38">
        <f t="shared" si="467"/>
        <v>3.6384848029348613</v>
      </c>
      <c r="BF208" s="38">
        <f t="shared" si="468"/>
        <v>3.1627677269109511</v>
      </c>
      <c r="BG208" s="38">
        <f t="shared" si="469"/>
        <v>4.7613914291529849</v>
      </c>
      <c r="BH208" s="38">
        <f t="shared" si="470"/>
        <v>3.6810435718647394</v>
      </c>
      <c r="BI208" s="38">
        <f t="shared" si="471"/>
        <v>-2.1374796411957426</v>
      </c>
      <c r="BJ208" s="38">
        <f t="shared" si="472"/>
        <v>4.96159554763112</v>
      </c>
      <c r="BK208" s="38">
        <f t="shared" si="473"/>
        <v>5.0257842558099668</v>
      </c>
      <c r="BL208" s="24"/>
      <c r="BM208" s="24">
        <f t="shared" si="474"/>
        <v>1.1107726976930745</v>
      </c>
      <c r="BN208" s="24">
        <f t="shared" si="475"/>
        <v>3.2549312207995115E-3</v>
      </c>
      <c r="BO208" s="24">
        <f t="shared" si="476"/>
        <v>0.14554584596071046</v>
      </c>
      <c r="BP208" s="24">
        <f t="shared" si="477"/>
        <v>0</v>
      </c>
      <c r="BQ208" s="24">
        <f t="shared" si="478"/>
        <v>2.5331818991626582E-2</v>
      </c>
      <c r="BR208" s="24">
        <f t="shared" si="479"/>
        <v>1.2687224669603525E-3</v>
      </c>
      <c r="BS208" s="24">
        <f t="shared" si="480"/>
        <v>9.6763628784946563E-3</v>
      </c>
      <c r="BT208" s="24">
        <f t="shared" si="481"/>
        <v>5.8133936309457998E-2</v>
      </c>
      <c r="BU208" s="24">
        <f t="shared" si="482"/>
        <v>5.2921236098091441E-2</v>
      </c>
      <c r="BV208" s="24">
        <f t="shared" si="483"/>
        <v>4.0341415771370332E-3</v>
      </c>
      <c r="BW208" s="24">
        <f t="shared" si="484"/>
        <v>1.2681682718389143E-3</v>
      </c>
      <c r="BX208" s="24">
        <f t="shared" si="485"/>
        <v>0.48629168174762966</v>
      </c>
      <c r="BY208" s="23">
        <f t="shared" si="486"/>
        <v>1.8984995432158209</v>
      </c>
      <c r="BZ208" s="23">
        <f t="shared" si="487"/>
        <v>1.6159772533759691</v>
      </c>
      <c r="CA208" s="24">
        <f t="shared" si="488"/>
        <v>0.58507925464736454</v>
      </c>
      <c r="CB208" s="24">
        <f t="shared" si="489"/>
        <v>1.7144756407399839E-3</v>
      </c>
      <c r="CC208" s="24">
        <f t="shared" si="490"/>
        <v>7.6663619162201116E-2</v>
      </c>
      <c r="CD208" s="24">
        <f t="shared" si="491"/>
        <v>0</v>
      </c>
      <c r="CE208" s="24">
        <f t="shared" si="492"/>
        <v>1.3343073524641279E-2</v>
      </c>
      <c r="CF208" s="24">
        <f t="shared" si="493"/>
        <v>6.6827641412612357E-4</v>
      </c>
      <c r="CG208" s="24">
        <f t="shared" si="494"/>
        <v>5.0968476200442519E-3</v>
      </c>
      <c r="CH208" s="24">
        <f t="shared" si="495"/>
        <v>3.0620990411715548E-2</v>
      </c>
      <c r="CI208" s="24">
        <f t="shared" si="496"/>
        <v>2.7875295670837762E-2</v>
      </c>
      <c r="CJ208" s="24">
        <f t="shared" si="497"/>
        <v>2.1249104807808915E-3</v>
      </c>
      <c r="CK208" s="24">
        <f t="shared" si="498"/>
        <v>6.6798450195610574E-4</v>
      </c>
      <c r="CL208" s="24">
        <f t="shared" si="499"/>
        <v>0.25614527192559255</v>
      </c>
      <c r="CM208" s="23">
        <f t="shared" si="500"/>
        <v>1.0000000000000002</v>
      </c>
      <c r="CN208" s="23">
        <f t="shared" si="501"/>
        <v>0.74385472807440767</v>
      </c>
      <c r="CP208">
        <f t="shared" si="502"/>
        <v>0.6873690179564953</v>
      </c>
      <c r="CQ208">
        <f t="shared" si="503"/>
        <v>2.0142184637807073E-3</v>
      </c>
      <c r="CR208">
        <f t="shared" si="504"/>
        <v>0.18013353301433896</v>
      </c>
      <c r="CS208">
        <f t="shared" si="505"/>
        <v>0</v>
      </c>
      <c r="CT208">
        <f t="shared" si="506"/>
        <v>1.5675851215544892E-2</v>
      </c>
      <c r="CU208">
        <f t="shared" si="507"/>
        <v>7.8511158762280839E-4</v>
      </c>
      <c r="CV208">
        <f t="shared" si="508"/>
        <v>5.9879326013281319E-3</v>
      </c>
      <c r="CW208">
        <f t="shared" si="509"/>
        <v>3.5974476860988779E-2</v>
      </c>
      <c r="CX208">
        <f t="shared" si="510"/>
        <v>6.5497501264368263E-2</v>
      </c>
      <c r="CY208">
        <f t="shared" si="511"/>
        <v>4.9928197549925042E-3</v>
      </c>
      <c r="CZ208">
        <f t="shared" si="512"/>
        <v>1.5695372805397596E-3</v>
      </c>
      <c r="DA208" s="23">
        <f t="shared" si="513"/>
        <v>1.0000000000000002</v>
      </c>
      <c r="DB208" s="23">
        <f t="shared" si="514"/>
        <v>0.78140213000733971</v>
      </c>
      <c r="DC208" s="23">
        <f t="shared" si="515"/>
        <v>1.6650225091012886E-2</v>
      </c>
      <c r="DD208" s="23">
        <f t="shared" si="516"/>
        <v>9.7684408744519974E-2</v>
      </c>
      <c r="DE208" s="23">
        <f t="shared" si="517"/>
        <v>0</v>
      </c>
      <c r="DF208" s="23">
        <f t="shared" si="518"/>
        <v>0.14962475503295919</v>
      </c>
      <c r="DG208" s="23">
        <f t="shared" si="519"/>
        <v>3.3832599118942732E-3</v>
      </c>
      <c r="DH208" s="23">
        <f t="shared" si="520"/>
        <v>0.39524220680620475</v>
      </c>
      <c r="DI208" s="23">
        <f t="shared" si="521"/>
        <v>0.19490917909888833</v>
      </c>
      <c r="DJ208" s="23">
        <f t="shared" si="522"/>
        <v>2.7912725137103109E-2</v>
      </c>
      <c r="DK208" s="23">
        <f t="shared" si="523"/>
        <v>1.4862626863136441E-3</v>
      </c>
      <c r="DL208" s="23">
        <f t="shared" si="524"/>
        <v>1.6682951525162362</v>
      </c>
      <c r="DM208" s="23">
        <f t="shared" si="525"/>
        <v>0.78140213000733971</v>
      </c>
      <c r="DN208" s="23">
        <f t="shared" si="526"/>
        <v>1.6650225091012886E-2</v>
      </c>
      <c r="DO208" s="23">
        <f t="shared" si="527"/>
        <v>0.19536881748903995</v>
      </c>
      <c r="DP208" s="23">
        <f t="shared" si="528"/>
        <v>0</v>
      </c>
      <c r="DR208" s="23">
        <f t="shared" si="529"/>
        <v>0.14962475503295919</v>
      </c>
      <c r="DS208" s="23">
        <f t="shared" si="530"/>
        <v>3.3832599118942732E-3</v>
      </c>
      <c r="DT208" s="23">
        <f t="shared" si="531"/>
        <v>0.39524220680620475</v>
      </c>
      <c r="DU208" s="23">
        <f t="shared" si="532"/>
        <v>0.19490917909888833</v>
      </c>
      <c r="DV208" s="23">
        <f t="shared" si="533"/>
        <v>5.5825450274206219E-2</v>
      </c>
      <c r="DW208" s="23">
        <f t="shared" si="534"/>
        <v>2.9725253726272881E-3</v>
      </c>
      <c r="DY208" s="23">
        <f t="shared" si="535"/>
        <v>1.5628042600146794</v>
      </c>
      <c r="DZ208" s="23">
        <f t="shared" si="536"/>
        <v>3.3300450182025772E-2</v>
      </c>
      <c r="EA208" s="23">
        <f t="shared" si="537"/>
        <v>0.29305322623355989</v>
      </c>
      <c r="EB208" s="23">
        <f t="shared" si="538"/>
        <v>0</v>
      </c>
      <c r="ED208" s="23">
        <f t="shared" si="539"/>
        <v>0.14962475503295919</v>
      </c>
      <c r="EE208" s="23">
        <f t="shared" si="540"/>
        <v>3.3832599118942732E-3</v>
      </c>
      <c r="EF208" s="23">
        <f t="shared" si="541"/>
        <v>0.39524220680620475</v>
      </c>
      <c r="EG208" s="23">
        <f t="shared" si="542"/>
        <v>0.19490917909888833</v>
      </c>
      <c r="EH208" s="23">
        <f t="shared" si="543"/>
        <v>2.7912725137103109E-2</v>
      </c>
      <c r="EI208" s="23">
        <f t="shared" si="544"/>
        <v>1.4862626863136441E-3</v>
      </c>
      <c r="EJ208" s="23">
        <f t="shared" si="545"/>
        <v>2.6617163251036278</v>
      </c>
      <c r="EK208" s="23">
        <f t="shared" si="546"/>
        <v>8.6410410392266535</v>
      </c>
      <c r="EL208" s="83">
        <f t="shared" si="591"/>
        <v>0.72539213145184966</v>
      </c>
      <c r="EM208" s="24">
        <f t="shared" si="547"/>
        <v>6.752127873532543</v>
      </c>
      <c r="EN208" s="24">
        <f t="shared" si="548"/>
        <v>0.1438752783238037</v>
      </c>
      <c r="EO208" s="24">
        <f t="shared" si="549"/>
        <v>1.6881899697079761</v>
      </c>
      <c r="EP208" s="24">
        <f t="shared" si="550"/>
        <v>0</v>
      </c>
      <c r="EQ208" s="24"/>
      <c r="ER208" s="24">
        <f t="shared" si="551"/>
        <v>1.2929136487240351</v>
      </c>
      <c r="ES208" s="24">
        <f t="shared" si="552"/>
        <v>2.9234887745048767E-2</v>
      </c>
      <c r="ET208" s="24">
        <f t="shared" si="553"/>
        <v>3.4153041294469233</v>
      </c>
      <c r="EU208" s="24">
        <f t="shared" si="554"/>
        <v>1.6842182155154719</v>
      </c>
      <c r="EV208" s="24">
        <f t="shared" si="555"/>
        <v>0.48239000685272276</v>
      </c>
      <c r="EW208" s="24">
        <f t="shared" si="556"/>
        <v>2.5685713735014899E-2</v>
      </c>
      <c r="EX208" s="23">
        <f t="shared" si="557"/>
        <v>15.0058640029958</v>
      </c>
      <c r="EY208" s="23">
        <f t="shared" si="558"/>
        <v>15.513939723583539</v>
      </c>
      <c r="EZ208" s="23">
        <f t="shared" si="559"/>
        <v>13.321645787480328</v>
      </c>
      <c r="FA208" s="23" t="str">
        <f t="shared" si="560"/>
        <v>Good</v>
      </c>
      <c r="FB208" s="23">
        <f t="shared" si="561"/>
        <v>556.59326928800772</v>
      </c>
      <c r="FC208" s="23">
        <f t="shared" si="562"/>
        <v>0.1664652637435437</v>
      </c>
      <c r="FE208" s="23">
        <f t="shared" si="563"/>
        <v>-13.399247399325821</v>
      </c>
      <c r="FF208" s="23">
        <f t="shared" si="564"/>
        <v>7.0692153304334912E-2</v>
      </c>
      <c r="FG208" s="80">
        <f t="shared" si="565"/>
        <v>8.0077191648477014E-2</v>
      </c>
      <c r="FH208" s="80">
        <f t="shared" si="566"/>
        <v>1.2128364570755581</v>
      </c>
      <c r="FI208" s="23">
        <f t="shared" si="567"/>
        <v>6.752127873532543</v>
      </c>
      <c r="FJ208" s="23">
        <f t="shared" si="568"/>
        <v>1.247872126467457</v>
      </c>
      <c r="FK208" s="23">
        <f t="shared" si="569"/>
        <v>0</v>
      </c>
      <c r="FL208" s="24">
        <f t="shared" si="570"/>
        <v>8</v>
      </c>
      <c r="FM208" s="23">
        <f t="shared" si="571"/>
        <v>0.44031784324051904</v>
      </c>
      <c r="FN208" s="23">
        <f t="shared" si="572"/>
        <v>0</v>
      </c>
      <c r="FO208" s="23">
        <f t="shared" si="573"/>
        <v>8.0077191648477014E-2</v>
      </c>
      <c r="FP208" s="23">
        <f t="shared" si="574"/>
        <v>0.1438752783238037</v>
      </c>
      <c r="FQ208" s="23">
        <f t="shared" si="575"/>
        <v>0.66427031321279983</v>
      </c>
      <c r="FR208" s="23">
        <f t="shared" si="576"/>
        <v>3.4153041294469233</v>
      </c>
      <c r="FS208" s="23">
        <f t="shared" si="577"/>
        <v>4.0795744426597231</v>
      </c>
      <c r="FT208" s="23">
        <f t="shared" si="578"/>
        <v>0.92042555734027687</v>
      </c>
      <c r="FU208" s="23">
        <f t="shared" si="579"/>
        <v>5</v>
      </c>
      <c r="FV208" s="23">
        <f t="shared" si="580"/>
        <v>0</v>
      </c>
      <c r="FW208" s="23">
        <f t="shared" si="581"/>
        <v>5</v>
      </c>
      <c r="FX208" s="24">
        <f t="shared" si="582"/>
        <v>0</v>
      </c>
      <c r="FY208" s="24">
        <f t="shared" si="583"/>
        <v>0.29241089973528123</v>
      </c>
      <c r="FZ208" s="24">
        <f t="shared" si="584"/>
        <v>2.9234887745048767E-2</v>
      </c>
      <c r="GA208" s="74">
        <f t="shared" si="585"/>
        <v>0.32164578748033001</v>
      </c>
      <c r="GB208" s="74">
        <f t="shared" si="586"/>
        <v>0.32164578748033001</v>
      </c>
      <c r="GC208" s="23">
        <f t="shared" si="587"/>
        <v>1.67835421251967</v>
      </c>
      <c r="GD208" s="23">
        <f t="shared" si="588"/>
        <v>0</v>
      </c>
      <c r="GE208" s="74">
        <f t="shared" si="589"/>
        <v>2</v>
      </c>
      <c r="GG208" s="24" t="str">
        <f t="shared" si="590"/>
        <v>CALCIC</v>
      </c>
      <c r="GH208" s="83">
        <f t="shared" si="592"/>
        <v>0.72539213145184966</v>
      </c>
    </row>
    <row r="209" spans="1:190" s="23" customFormat="1" ht="18" customHeight="1" x14ac:dyDescent="0.2">
      <c r="A209" s="23" t="s">
        <v>28</v>
      </c>
      <c r="B209" s="23" t="s">
        <v>133</v>
      </c>
      <c r="C209" s="24">
        <v>900</v>
      </c>
      <c r="D209" s="24">
        <v>2</v>
      </c>
      <c r="F209" s="37">
        <v>65.599999999999994</v>
      </c>
      <c r="G209" s="37">
        <v>0.61</v>
      </c>
      <c r="H209" s="37">
        <v>15.87</v>
      </c>
      <c r="I209" s="37">
        <v>2.37</v>
      </c>
      <c r="J209" s="37">
        <v>0.14000000000000001</v>
      </c>
      <c r="K209" s="37">
        <v>0.57999999999999996</v>
      </c>
      <c r="L209" s="37">
        <v>4.01</v>
      </c>
      <c r="M209" s="37">
        <v>4.16</v>
      </c>
      <c r="N209" s="37">
        <v>0.16</v>
      </c>
      <c r="O209" s="37"/>
      <c r="P209" s="37">
        <v>0.32</v>
      </c>
      <c r="Q209" s="37">
        <v>6.1800000000000068</v>
      </c>
      <c r="S209" s="37">
        <v>44.19</v>
      </c>
      <c r="T209" s="37">
        <v>2.39</v>
      </c>
      <c r="U209" s="37">
        <v>10.99</v>
      </c>
      <c r="V209" s="37">
        <v>10.36</v>
      </c>
      <c r="W209" s="37">
        <v>0.28999999999999998</v>
      </c>
      <c r="X209" s="37">
        <v>15.46</v>
      </c>
      <c r="Y209" s="37">
        <v>10.93</v>
      </c>
      <c r="Z209" s="37">
        <v>2.2400000000000002</v>
      </c>
      <c r="AA209" s="37">
        <v>0.08</v>
      </c>
      <c r="AB209" s="37"/>
      <c r="AD209" s="38">
        <f t="shared" si="445"/>
        <v>5.2290789993216515</v>
      </c>
      <c r="AE209" s="39"/>
      <c r="AF209" s="58">
        <f t="shared" si="446"/>
        <v>0.16399473801998893</v>
      </c>
      <c r="AG209" s="38">
        <f t="shared" si="447"/>
        <v>1.7</v>
      </c>
      <c r="AH209" s="38">
        <f t="shared" si="448"/>
        <v>4.4895123012350311</v>
      </c>
      <c r="AI209" s="38">
        <f t="shared" si="449"/>
        <v>2.2327779927509788</v>
      </c>
      <c r="AJ209" s="39"/>
      <c r="AK209" s="40">
        <f t="shared" si="450"/>
        <v>930.54283446942941</v>
      </c>
      <c r="AL209" s="40">
        <f t="shared" si="451"/>
        <v>922.63993706481926</v>
      </c>
      <c r="AM209" s="40">
        <f t="shared" si="452"/>
        <v>908.25589117389222</v>
      </c>
      <c r="AN209" s="40">
        <f t="shared" si="453"/>
        <v>833.79641012783577</v>
      </c>
      <c r="AO209" s="40">
        <f t="shared" si="454"/>
        <v>943.89748358709744</v>
      </c>
      <c r="AP209" s="40">
        <f t="shared" si="455"/>
        <v>894.72587305971285</v>
      </c>
      <c r="AQ209" s="41"/>
      <c r="AR209" s="40">
        <f t="shared" si="456"/>
        <v>855.48963203480423</v>
      </c>
      <c r="AS209" s="40">
        <f t="shared" si="457"/>
        <v>856.27421991266874</v>
      </c>
      <c r="AT209" s="41"/>
      <c r="AU209" s="38">
        <f t="shared" si="458"/>
        <v>3.7975510309124219</v>
      </c>
      <c r="AV209" s="38">
        <f t="shared" si="459"/>
        <v>3.1073996984693903</v>
      </c>
      <c r="AW209" s="38">
        <f t="shared" si="460"/>
        <v>3.3887373782918537</v>
      </c>
      <c r="AX209" s="38">
        <f t="shared" si="461"/>
        <v>2.9158792967047158</v>
      </c>
      <c r="AY209" s="38">
        <f t="shared" si="462"/>
        <v>5.6104701085794497</v>
      </c>
      <c r="AZ209" s="38">
        <f t="shared" si="463"/>
        <v>2.0340126297829051</v>
      </c>
      <c r="BA209" s="39"/>
      <c r="BB209" s="42">
        <f t="shared" si="464"/>
        <v>0.27321460242495177</v>
      </c>
      <c r="BC209" s="42" t="str">
        <f t="shared" si="465"/>
        <v>NO</v>
      </c>
      <c r="BD209" s="38">
        <f t="shared" si="466"/>
        <v>5.6065719664043847</v>
      </c>
      <c r="BE209" s="38">
        <f t="shared" si="467"/>
        <v>4.5847403249100509</v>
      </c>
      <c r="BF209" s="38">
        <f t="shared" si="468"/>
        <v>4.2886558920432387</v>
      </c>
      <c r="BG209" s="38">
        <f t="shared" si="469"/>
        <v>5.921881886783444</v>
      </c>
      <c r="BH209" s="38">
        <f t="shared" si="470"/>
        <v>4.5514114150875846</v>
      </c>
      <c r="BI209" s="38">
        <f t="shared" si="471"/>
        <v>0.19505975468013226</v>
      </c>
      <c r="BJ209" s="38">
        <f t="shared" si="472"/>
        <v>5.9965719664043853</v>
      </c>
      <c r="BK209" s="38">
        <f t="shared" si="473"/>
        <v>6.0052052803349625</v>
      </c>
      <c r="BL209" s="24"/>
      <c r="BM209" s="24">
        <f t="shared" si="474"/>
        <v>1.0917993552392222</v>
      </c>
      <c r="BN209" s="24">
        <f t="shared" si="475"/>
        <v>7.6365694026450069E-3</v>
      </c>
      <c r="BO209" s="24">
        <f t="shared" si="476"/>
        <v>0.15564774766822609</v>
      </c>
      <c r="BP209" s="24">
        <f t="shared" si="477"/>
        <v>0</v>
      </c>
      <c r="BQ209" s="24">
        <f t="shared" si="478"/>
        <v>3.298703901656868E-2</v>
      </c>
      <c r="BR209" s="24">
        <f t="shared" si="479"/>
        <v>1.9735682819383262E-3</v>
      </c>
      <c r="BS209" s="24">
        <f t="shared" si="480"/>
        <v>1.4390488383402306E-2</v>
      </c>
      <c r="BT209" s="24">
        <f t="shared" si="481"/>
        <v>7.1508308159793421E-2</v>
      </c>
      <c r="BU209" s="24">
        <f t="shared" si="482"/>
        <v>6.7119616514652564E-2</v>
      </c>
      <c r="BV209" s="24">
        <f t="shared" si="483"/>
        <v>1.698585927215593E-3</v>
      </c>
      <c r="BW209" s="24">
        <f t="shared" si="484"/>
        <v>2.2545213721580702E-3</v>
      </c>
      <c r="BX209" s="24">
        <f t="shared" si="485"/>
        <v>0.343068789178123</v>
      </c>
      <c r="BY209" s="23">
        <f t="shared" si="486"/>
        <v>1.7900845891439454</v>
      </c>
      <c r="BZ209" s="23">
        <f t="shared" si="487"/>
        <v>1.6737362714480746</v>
      </c>
      <c r="CA209" s="24">
        <f t="shared" si="488"/>
        <v>0.60991495142771035</v>
      </c>
      <c r="CB209" s="24">
        <f t="shared" si="489"/>
        <v>4.2660382916859634E-3</v>
      </c>
      <c r="CC209" s="24">
        <f t="shared" si="490"/>
        <v>8.6949940026387229E-2</v>
      </c>
      <c r="CD209" s="24">
        <f t="shared" si="491"/>
        <v>0</v>
      </c>
      <c r="CE209" s="24">
        <f t="shared" si="492"/>
        <v>1.8427642591093276E-2</v>
      </c>
      <c r="CF209" s="24">
        <f t="shared" si="493"/>
        <v>1.1025000125173563E-3</v>
      </c>
      <c r="CG209" s="24">
        <f t="shared" si="494"/>
        <v>8.0389990901402752E-3</v>
      </c>
      <c r="CH209" s="24">
        <f t="shared" si="495"/>
        <v>3.9946887757963512E-2</v>
      </c>
      <c r="CI209" s="24">
        <f t="shared" si="496"/>
        <v>3.7495220573207949E-2</v>
      </c>
      <c r="CJ209" s="24">
        <f t="shared" si="497"/>
        <v>9.4888584456664764E-4</v>
      </c>
      <c r="CK209" s="24">
        <f t="shared" si="498"/>
        <v>1.2594496292693228E-3</v>
      </c>
      <c r="CL209" s="24">
        <f t="shared" si="499"/>
        <v>0.19164948475545807</v>
      </c>
      <c r="CM209" s="23">
        <f t="shared" si="500"/>
        <v>0.99999999999999989</v>
      </c>
      <c r="CN209" s="23">
        <f t="shared" si="501"/>
        <v>0.80835051524454182</v>
      </c>
      <c r="CP209">
        <f t="shared" si="502"/>
        <v>0.65231265753392853</v>
      </c>
      <c r="CQ209">
        <f t="shared" si="503"/>
        <v>4.562588224271461E-3</v>
      </c>
      <c r="CR209">
        <f t="shared" si="504"/>
        <v>0.18598837860347445</v>
      </c>
      <c r="CS209">
        <f t="shared" si="505"/>
        <v>0</v>
      </c>
      <c r="CT209">
        <f t="shared" si="506"/>
        <v>1.9708624100037649E-2</v>
      </c>
      <c r="CU209">
        <f t="shared" si="507"/>
        <v>1.1791393396946848E-3</v>
      </c>
      <c r="CV209">
        <f t="shared" si="508"/>
        <v>8.5978231032491255E-3</v>
      </c>
      <c r="CW209">
        <f t="shared" si="509"/>
        <v>4.2723760833554877E-2</v>
      </c>
      <c r="CX209">
        <f t="shared" si="510"/>
        <v>8.0203336283777085E-2</v>
      </c>
      <c r="CY209">
        <f t="shared" si="511"/>
        <v>2.0296936335687092E-3</v>
      </c>
      <c r="CZ209">
        <f t="shared" si="512"/>
        <v>2.6939983444434945E-3</v>
      </c>
      <c r="DA209" s="23">
        <f t="shared" si="513"/>
        <v>1</v>
      </c>
      <c r="DB209" s="23">
        <f t="shared" si="514"/>
        <v>0.73546666932959193</v>
      </c>
      <c r="DC209" s="23">
        <f t="shared" si="515"/>
        <v>2.9920329298887816E-2</v>
      </c>
      <c r="DD209" s="23">
        <f t="shared" si="516"/>
        <v>0.10778631045203559</v>
      </c>
      <c r="DE209" s="23">
        <f t="shared" si="517"/>
        <v>0</v>
      </c>
      <c r="DF209" s="23">
        <f t="shared" si="518"/>
        <v>0.14419650810618206</v>
      </c>
      <c r="DG209" s="23">
        <f t="shared" si="519"/>
        <v>4.0881057268722463E-3</v>
      </c>
      <c r="DH209" s="23">
        <f t="shared" si="520"/>
        <v>0.38358094897827533</v>
      </c>
      <c r="DI209" s="23">
        <f t="shared" si="521"/>
        <v>0.19490917909888833</v>
      </c>
      <c r="DJ209" s="23">
        <f t="shared" si="522"/>
        <v>3.6141331969428307E-2</v>
      </c>
      <c r="DK209" s="23">
        <f t="shared" si="523"/>
        <v>8.492929636077965E-4</v>
      </c>
      <c r="DL209" s="23">
        <f t="shared" si="524"/>
        <v>1.6369386759237694</v>
      </c>
      <c r="DM209" s="23">
        <f t="shared" si="525"/>
        <v>0.73546666932959193</v>
      </c>
      <c r="DN209" s="23">
        <f t="shared" si="526"/>
        <v>2.9920329298887816E-2</v>
      </c>
      <c r="DO209" s="23">
        <f t="shared" si="527"/>
        <v>0.21557262090407117</v>
      </c>
      <c r="DP209" s="23">
        <f t="shared" si="528"/>
        <v>0</v>
      </c>
      <c r="DR209" s="23">
        <f t="shared" si="529"/>
        <v>0.14419650810618206</v>
      </c>
      <c r="DS209" s="23">
        <f t="shared" si="530"/>
        <v>4.0881057268722463E-3</v>
      </c>
      <c r="DT209" s="23">
        <f t="shared" si="531"/>
        <v>0.38358094897827533</v>
      </c>
      <c r="DU209" s="23">
        <f t="shared" si="532"/>
        <v>0.19490917909888833</v>
      </c>
      <c r="DV209" s="23">
        <f t="shared" si="533"/>
        <v>7.2282663938856614E-2</v>
      </c>
      <c r="DW209" s="23">
        <f t="shared" si="534"/>
        <v>1.698585927215593E-3</v>
      </c>
      <c r="DY209" s="23">
        <f t="shared" si="535"/>
        <v>1.4709333386591839</v>
      </c>
      <c r="DZ209" s="23">
        <f t="shared" si="536"/>
        <v>5.9840658597775633E-2</v>
      </c>
      <c r="EA209" s="23">
        <f t="shared" si="537"/>
        <v>0.32335893135610677</v>
      </c>
      <c r="EB209" s="23">
        <f t="shared" si="538"/>
        <v>0</v>
      </c>
      <c r="ED209" s="23">
        <f t="shared" si="539"/>
        <v>0.14419650810618206</v>
      </c>
      <c r="EE209" s="23">
        <f t="shared" si="540"/>
        <v>4.0881057268722463E-3</v>
      </c>
      <c r="EF209" s="23">
        <f t="shared" si="541"/>
        <v>0.38358094897827533</v>
      </c>
      <c r="EG209" s="23">
        <f t="shared" si="542"/>
        <v>0.19490917909888833</v>
      </c>
      <c r="EH209" s="23">
        <f t="shared" si="543"/>
        <v>3.6141331969428307E-2</v>
      </c>
      <c r="EI209" s="23">
        <f t="shared" si="544"/>
        <v>8.492929636077965E-4</v>
      </c>
      <c r="EJ209" s="23">
        <f t="shared" si="545"/>
        <v>2.6178982954563197</v>
      </c>
      <c r="EK209" s="23">
        <f t="shared" si="546"/>
        <v>8.785673622202701</v>
      </c>
      <c r="EL209" s="83">
        <f t="shared" si="591"/>
        <v>0.72678539757504823</v>
      </c>
      <c r="EM209" s="24">
        <f t="shared" si="547"/>
        <v>6.4615701167382724</v>
      </c>
      <c r="EN209" s="24">
        <f t="shared" si="548"/>
        <v>0.26287024788885732</v>
      </c>
      <c r="EO209" s="24">
        <f t="shared" si="549"/>
        <v>1.8939506891460007</v>
      </c>
      <c r="EP209" s="24">
        <f t="shared" si="550"/>
        <v>0</v>
      </c>
      <c r="EQ209" s="24"/>
      <c r="ER209" s="24">
        <f t="shared" si="551"/>
        <v>1.2668634576822217</v>
      </c>
      <c r="ES209" s="24">
        <f t="shared" si="552"/>
        <v>3.5916762649357295E-2</v>
      </c>
      <c r="ET209" s="24">
        <f t="shared" si="553"/>
        <v>3.3700170254179138</v>
      </c>
      <c r="EU209" s="24">
        <f t="shared" si="554"/>
        <v>1.7124084335342853</v>
      </c>
      <c r="EV209" s="24">
        <f t="shared" si="555"/>
        <v>0.63505189391015493</v>
      </c>
      <c r="EW209" s="24">
        <f t="shared" si="556"/>
        <v>1.4923221575782752E-2</v>
      </c>
      <c r="EX209" s="23">
        <f t="shared" si="557"/>
        <v>15.003596733056909</v>
      </c>
      <c r="EY209" s="23">
        <f t="shared" si="558"/>
        <v>15.653571848542848</v>
      </c>
      <c r="EZ209" s="23">
        <f t="shared" si="559"/>
        <v>13.291188299522624</v>
      </c>
      <c r="FA209" s="23" t="str">
        <f t="shared" si="560"/>
        <v>Good</v>
      </c>
      <c r="FB209" s="23">
        <f t="shared" si="561"/>
        <v>383.37441916460938</v>
      </c>
      <c r="FC209" s="23">
        <f t="shared" si="562"/>
        <v>0.18680145679507271</v>
      </c>
      <c r="FE209" s="23">
        <f t="shared" si="563"/>
        <v>-12.269406378919342</v>
      </c>
      <c r="FF209" s="23">
        <f t="shared" si="564"/>
        <v>7.452390329351849E-2</v>
      </c>
      <c r="FG209" s="80">
        <f t="shared" si="565"/>
        <v>8.2165084224675319E-2</v>
      </c>
      <c r="FH209" s="80">
        <f t="shared" si="566"/>
        <v>1.1846983734575465</v>
      </c>
      <c r="FI209" s="23">
        <f t="shared" si="567"/>
        <v>6.4615701167382724</v>
      </c>
      <c r="FJ209" s="23">
        <f t="shared" si="568"/>
        <v>1.5384298832617276</v>
      </c>
      <c r="FK209" s="23">
        <f t="shared" si="569"/>
        <v>0</v>
      </c>
      <c r="FL209" s="24">
        <f t="shared" si="570"/>
        <v>8</v>
      </c>
      <c r="FM209" s="23">
        <f t="shared" si="571"/>
        <v>0.35552080588427315</v>
      </c>
      <c r="FN209" s="23">
        <f t="shared" si="572"/>
        <v>0</v>
      </c>
      <c r="FO209" s="23">
        <f t="shared" si="573"/>
        <v>8.2165084224675319E-2</v>
      </c>
      <c r="FP209" s="23">
        <f t="shared" si="574"/>
        <v>0.26287024788885732</v>
      </c>
      <c r="FQ209" s="23">
        <f t="shared" si="575"/>
        <v>0.70055613799780581</v>
      </c>
      <c r="FR209" s="23">
        <f t="shared" si="576"/>
        <v>3.3700170254179138</v>
      </c>
      <c r="FS209" s="23">
        <f t="shared" si="577"/>
        <v>4.0705731634157196</v>
      </c>
      <c r="FT209" s="23">
        <f t="shared" si="578"/>
        <v>0.92942683658428038</v>
      </c>
      <c r="FU209" s="23">
        <f t="shared" si="579"/>
        <v>5</v>
      </c>
      <c r="FV209" s="23">
        <f t="shared" si="580"/>
        <v>0</v>
      </c>
      <c r="FW209" s="23">
        <f t="shared" si="581"/>
        <v>5</v>
      </c>
      <c r="FX209" s="24">
        <f t="shared" si="582"/>
        <v>0</v>
      </c>
      <c r="FY209" s="24">
        <f t="shared" si="583"/>
        <v>0.25527153687326609</v>
      </c>
      <c r="FZ209" s="24">
        <f t="shared" si="584"/>
        <v>3.5916762649357295E-2</v>
      </c>
      <c r="GA209" s="74">
        <f t="shared" si="585"/>
        <v>0.29118829952262337</v>
      </c>
      <c r="GB209" s="74">
        <f t="shared" si="586"/>
        <v>0.29118829952262337</v>
      </c>
      <c r="GC209" s="23">
        <f t="shared" si="587"/>
        <v>1.7088117004773766</v>
      </c>
      <c r="GD209" s="23">
        <f t="shared" si="588"/>
        <v>0</v>
      </c>
      <c r="GE209" s="74">
        <f t="shared" si="589"/>
        <v>2</v>
      </c>
      <c r="GG209" s="24" t="str">
        <f t="shared" si="590"/>
        <v>CALCIC</v>
      </c>
      <c r="GH209" s="83">
        <f t="shared" si="592"/>
        <v>0.72678539757504823</v>
      </c>
    </row>
    <row r="210" spans="1:190" s="23" customFormat="1" ht="18" customHeight="1" x14ac:dyDescent="0.2">
      <c r="A210" s="23" t="s">
        <v>28</v>
      </c>
      <c r="B210" s="23" t="s">
        <v>133</v>
      </c>
      <c r="C210" s="24">
        <v>900</v>
      </c>
      <c r="D210" s="24">
        <v>2</v>
      </c>
      <c r="F210" s="37">
        <v>67.010000000000005</v>
      </c>
      <c r="G210" s="37">
        <v>0.26</v>
      </c>
      <c r="H210" s="37">
        <v>14.96</v>
      </c>
      <c r="I210" s="37">
        <v>1.79</v>
      </c>
      <c r="J210" s="37">
        <v>0.09</v>
      </c>
      <c r="K210" s="37">
        <v>0.36</v>
      </c>
      <c r="L210" s="37">
        <v>3.23</v>
      </c>
      <c r="M210" s="37">
        <v>4.2</v>
      </c>
      <c r="N210" s="37">
        <v>0.37</v>
      </c>
      <c r="O210" s="37"/>
      <c r="P210" s="37">
        <v>0.18</v>
      </c>
      <c r="Q210" s="37">
        <v>7.5499999999999545</v>
      </c>
      <c r="S210" s="37">
        <v>46.71</v>
      </c>
      <c r="T210" s="37">
        <v>1.37</v>
      </c>
      <c r="U210" s="37">
        <v>10.050000000000001</v>
      </c>
      <c r="V210" s="37">
        <v>10.89</v>
      </c>
      <c r="W210" s="37">
        <v>0.24</v>
      </c>
      <c r="X210" s="37">
        <v>15.79</v>
      </c>
      <c r="Y210" s="37">
        <v>10.88</v>
      </c>
      <c r="Z210" s="37">
        <v>1.76</v>
      </c>
      <c r="AA210" s="37">
        <v>0.14000000000000001</v>
      </c>
      <c r="AB210" s="37"/>
      <c r="AD210" s="38">
        <f t="shared" si="445"/>
        <v>3.6775510439307668</v>
      </c>
      <c r="AE210" s="39"/>
      <c r="AF210" s="58">
        <f t="shared" si="446"/>
        <v>0.13870599099210659</v>
      </c>
      <c r="AG210" s="38">
        <f t="shared" si="447"/>
        <v>0.9</v>
      </c>
      <c r="AH210" s="38">
        <f t="shared" si="448"/>
        <v>3.6698354858368027</v>
      </c>
      <c r="AI210" s="38">
        <f t="shared" si="449"/>
        <v>1.7196703404321951</v>
      </c>
      <c r="AJ210" s="39"/>
      <c r="AK210" s="40">
        <f t="shared" si="450"/>
        <v>863.38307127434894</v>
      </c>
      <c r="AL210" s="40">
        <f t="shared" si="451"/>
        <v>857.91760650562878</v>
      </c>
      <c r="AM210" s="40">
        <f t="shared" si="452"/>
        <v>859.74749919269084</v>
      </c>
      <c r="AN210" s="40">
        <f t="shared" si="453"/>
        <v>780.44404832556177</v>
      </c>
      <c r="AO210" s="40">
        <f t="shared" si="454"/>
        <v>856.75203658271801</v>
      </c>
      <c r="AP210" s="40">
        <f t="shared" si="455"/>
        <v>851.36737415786536</v>
      </c>
      <c r="AQ210" s="41"/>
      <c r="AR210" s="40">
        <f t="shared" si="456"/>
        <v>839.49197733200788</v>
      </c>
      <c r="AS210" s="40">
        <f t="shared" si="457"/>
        <v>820.7400799097901</v>
      </c>
      <c r="AT210" s="41"/>
      <c r="AU210" s="38">
        <f t="shared" si="458"/>
        <v>2.2670566397034744</v>
      </c>
      <c r="AV210" s="38">
        <f t="shared" si="459"/>
        <v>2.4070399939022407</v>
      </c>
      <c r="AW210" s="38">
        <f t="shared" si="460"/>
        <v>2.3950666935510849</v>
      </c>
      <c r="AX210" s="38">
        <f t="shared" si="461"/>
        <v>-0.59998113848605339</v>
      </c>
      <c r="AY210" s="38">
        <f t="shared" si="462"/>
        <v>4.3961051513770766</v>
      </c>
      <c r="AZ210" s="38">
        <f t="shared" si="463"/>
        <v>1.6118822879218206</v>
      </c>
      <c r="BA210" s="39"/>
      <c r="BB210" s="42">
        <f t="shared" si="464"/>
        <v>0.27896491950207875</v>
      </c>
      <c r="BC210" s="42" t="str">
        <f t="shared" si="465"/>
        <v>YES</v>
      </c>
      <c r="BD210" s="38">
        <f t="shared" si="466"/>
        <v>4.6685638681643642</v>
      </c>
      <c r="BE210" s="38">
        <f t="shared" si="467"/>
        <v>3.7224800224004162</v>
      </c>
      <c r="BF210" s="38">
        <f t="shared" si="468"/>
        <v>3.2543056712855507</v>
      </c>
      <c r="BG210" s="38">
        <f t="shared" si="469"/>
        <v>4.8701193273254493</v>
      </c>
      <c r="BH210" s="38">
        <f t="shared" si="470"/>
        <v>3.7625894954940886</v>
      </c>
      <c r="BI210" s="38">
        <f t="shared" si="471"/>
        <v>-0.43097371703730314</v>
      </c>
      <c r="BJ210" s="38">
        <f t="shared" si="472"/>
        <v>5.0585638681643648</v>
      </c>
      <c r="BK210" s="38">
        <f t="shared" si="473"/>
        <v>5.1175475173881448</v>
      </c>
      <c r="BL210" s="24"/>
      <c r="BM210" s="24">
        <f t="shared" si="474"/>
        <v>1.1152663840637238</v>
      </c>
      <c r="BN210" s="24">
        <f t="shared" si="475"/>
        <v>3.2549312207995115E-3</v>
      </c>
      <c r="BO210" s="24">
        <f t="shared" si="476"/>
        <v>0.14672276654799385</v>
      </c>
      <c r="BP210" s="24">
        <f t="shared" si="477"/>
        <v>0</v>
      </c>
      <c r="BQ210" s="24">
        <f t="shared" si="478"/>
        <v>2.4914261535720648E-2</v>
      </c>
      <c r="BR210" s="24">
        <f t="shared" si="479"/>
        <v>1.2687224669603525E-3</v>
      </c>
      <c r="BS210" s="24">
        <f t="shared" si="480"/>
        <v>8.9320272724566045E-3</v>
      </c>
      <c r="BT210" s="24">
        <f t="shared" si="481"/>
        <v>5.7598961435444587E-2</v>
      </c>
      <c r="BU210" s="24">
        <f t="shared" si="482"/>
        <v>6.7764997442678068E-2</v>
      </c>
      <c r="BV210" s="24">
        <f t="shared" si="483"/>
        <v>3.9279799566860592E-3</v>
      </c>
      <c r="BW210" s="24">
        <f t="shared" si="484"/>
        <v>1.2681682718389143E-3</v>
      </c>
      <c r="BX210" s="24">
        <f t="shared" si="485"/>
        <v>0.41912125538750977</v>
      </c>
      <c r="BY210" s="23">
        <f t="shared" si="486"/>
        <v>1.8500404556018122</v>
      </c>
      <c r="BZ210" s="23">
        <f t="shared" si="487"/>
        <v>1.6506031124334994</v>
      </c>
      <c r="CA210" s="24">
        <f t="shared" si="488"/>
        <v>0.60283351138985297</v>
      </c>
      <c r="CB210" s="24">
        <f t="shared" si="489"/>
        <v>1.7593838074966273E-3</v>
      </c>
      <c r="CC210" s="24">
        <f t="shared" si="490"/>
        <v>7.9307869243467652E-2</v>
      </c>
      <c r="CD210" s="24">
        <f t="shared" si="491"/>
        <v>0</v>
      </c>
      <c r="CE210" s="24">
        <f t="shared" si="492"/>
        <v>1.3466873905530958E-2</v>
      </c>
      <c r="CF210" s="24">
        <f t="shared" si="493"/>
        <v>6.8578093150273365E-4</v>
      </c>
      <c r="CG210" s="24">
        <f t="shared" si="494"/>
        <v>4.8280172714120703E-3</v>
      </c>
      <c r="CH210" s="24">
        <f t="shared" si="495"/>
        <v>3.1133892916254003E-2</v>
      </c>
      <c r="CI210" s="24">
        <f t="shared" si="496"/>
        <v>3.6628927349934268E-2</v>
      </c>
      <c r="CJ210" s="24">
        <f t="shared" si="497"/>
        <v>2.1231859794159473E-3</v>
      </c>
      <c r="CK210" s="24">
        <f t="shared" si="498"/>
        <v>6.8548137312293711E-4</v>
      </c>
      <c r="CL210" s="24">
        <f t="shared" si="499"/>
        <v>0.22654707583200984</v>
      </c>
      <c r="CM210" s="23">
        <f t="shared" si="500"/>
        <v>1</v>
      </c>
      <c r="CN210" s="23">
        <f t="shared" si="501"/>
        <v>0.77345292416799016</v>
      </c>
      <c r="CP210">
        <f t="shared" si="502"/>
        <v>0.67567204718248486</v>
      </c>
      <c r="CQ210">
        <f t="shared" si="503"/>
        <v>1.9719647904945098E-3</v>
      </c>
      <c r="CR210">
        <f t="shared" si="504"/>
        <v>0.17778079472015429</v>
      </c>
      <c r="CS210">
        <f t="shared" si="505"/>
        <v>0</v>
      </c>
      <c r="CT210">
        <f t="shared" si="506"/>
        <v>1.5094035233575515E-2</v>
      </c>
      <c r="CU210">
        <f t="shared" si="507"/>
        <v>7.6864175125046454E-4</v>
      </c>
      <c r="CV210">
        <f t="shared" si="508"/>
        <v>5.4113718829040822E-3</v>
      </c>
      <c r="CW210">
        <f t="shared" si="509"/>
        <v>3.4895706303695199E-2</v>
      </c>
      <c r="CX210">
        <f t="shared" si="510"/>
        <v>8.2109377999138158E-2</v>
      </c>
      <c r="CY210">
        <f t="shared" si="511"/>
        <v>4.7594481400135037E-3</v>
      </c>
      <c r="CZ210">
        <f t="shared" si="512"/>
        <v>1.5366119962893347E-3</v>
      </c>
      <c r="DA210" s="23">
        <f t="shared" si="513"/>
        <v>1</v>
      </c>
      <c r="DB210" s="23">
        <f t="shared" si="514"/>
        <v>0.77740774212231822</v>
      </c>
      <c r="DC210" s="23">
        <f t="shared" si="515"/>
        <v>1.7150983740366658E-2</v>
      </c>
      <c r="DD210" s="23">
        <f t="shared" si="516"/>
        <v>9.8567099184982507E-2</v>
      </c>
      <c r="DE210" s="23">
        <f t="shared" si="517"/>
        <v>0</v>
      </c>
      <c r="DF210" s="23">
        <f t="shared" si="518"/>
        <v>0.15157335649385356</v>
      </c>
      <c r="DG210" s="23">
        <f t="shared" si="519"/>
        <v>3.3832599118942732E-3</v>
      </c>
      <c r="DH210" s="23">
        <f t="shared" si="520"/>
        <v>0.39176864064469386</v>
      </c>
      <c r="DI210" s="23">
        <f t="shared" si="521"/>
        <v>0.194017554308866</v>
      </c>
      <c r="DJ210" s="23">
        <f t="shared" si="522"/>
        <v>2.8396760833122238E-2</v>
      </c>
      <c r="DK210" s="23">
        <f t="shared" si="523"/>
        <v>1.4862626863136441E-3</v>
      </c>
      <c r="DL210" s="23">
        <f t="shared" si="524"/>
        <v>1.6637516599264111</v>
      </c>
      <c r="DM210" s="23">
        <f t="shared" si="525"/>
        <v>0.77740774212231822</v>
      </c>
      <c r="DN210" s="23">
        <f t="shared" si="526"/>
        <v>1.7150983740366658E-2</v>
      </c>
      <c r="DO210" s="23">
        <f t="shared" si="527"/>
        <v>0.19713419836996501</v>
      </c>
      <c r="DP210" s="23">
        <f t="shared" si="528"/>
        <v>0</v>
      </c>
      <c r="DR210" s="23">
        <f t="shared" si="529"/>
        <v>0.15157335649385356</v>
      </c>
      <c r="DS210" s="23">
        <f t="shared" si="530"/>
        <v>3.3832599118942732E-3</v>
      </c>
      <c r="DT210" s="23">
        <f t="shared" si="531"/>
        <v>0.39176864064469386</v>
      </c>
      <c r="DU210" s="23">
        <f t="shared" si="532"/>
        <v>0.194017554308866</v>
      </c>
      <c r="DV210" s="23">
        <f t="shared" si="533"/>
        <v>5.6793521666244476E-2</v>
      </c>
      <c r="DW210" s="23">
        <f t="shared" si="534"/>
        <v>2.9725253726272881E-3</v>
      </c>
      <c r="DY210" s="23">
        <f t="shared" si="535"/>
        <v>1.5548154842446364</v>
      </c>
      <c r="DZ210" s="23">
        <f t="shared" si="536"/>
        <v>3.4301967480733317E-2</v>
      </c>
      <c r="EA210" s="23">
        <f t="shared" si="537"/>
        <v>0.29570129755494751</v>
      </c>
      <c r="EB210" s="23">
        <f t="shared" si="538"/>
        <v>0</v>
      </c>
      <c r="ED210" s="23">
        <f t="shared" si="539"/>
        <v>0.15157335649385356</v>
      </c>
      <c r="EE210" s="23">
        <f t="shared" si="540"/>
        <v>3.3832599118942732E-3</v>
      </c>
      <c r="EF210" s="23">
        <f t="shared" si="541"/>
        <v>0.39176864064469386</v>
      </c>
      <c r="EG210" s="23">
        <f t="shared" si="542"/>
        <v>0.194017554308866</v>
      </c>
      <c r="EH210" s="23">
        <f t="shared" si="543"/>
        <v>2.8396760833122238E-2</v>
      </c>
      <c r="EI210" s="23">
        <f t="shared" si="544"/>
        <v>1.4862626863136441E-3</v>
      </c>
      <c r="EJ210" s="23">
        <f t="shared" si="545"/>
        <v>2.6554445841590604</v>
      </c>
      <c r="EK210" s="23">
        <f t="shared" si="546"/>
        <v>8.661449814168785</v>
      </c>
      <c r="EL210" s="83">
        <f t="shared" si="591"/>
        <v>0.72103508049792142</v>
      </c>
      <c r="EM210" s="24">
        <f t="shared" si="547"/>
        <v>6.7334781435387283</v>
      </c>
      <c r="EN210" s="24">
        <f t="shared" si="548"/>
        <v>0.14855238493081066</v>
      </c>
      <c r="EO210" s="24">
        <f t="shared" si="549"/>
        <v>1.7074679658378458</v>
      </c>
      <c r="EP210" s="24">
        <f t="shared" si="550"/>
        <v>0</v>
      </c>
      <c r="EQ210" s="24"/>
      <c r="ER210" s="24">
        <f t="shared" si="551"/>
        <v>1.3128450204366269</v>
      </c>
      <c r="ES210" s="24">
        <f t="shared" si="552"/>
        <v>2.9303935935161354E-2</v>
      </c>
      <c r="ET210" s="24">
        <f t="shared" si="553"/>
        <v>3.3932844197091412</v>
      </c>
      <c r="EU210" s="24">
        <f t="shared" si="554"/>
        <v>1.6804733097140094</v>
      </c>
      <c r="EV210" s="24">
        <f t="shared" si="555"/>
        <v>0.49191423768208409</v>
      </c>
      <c r="EW210" s="24">
        <f t="shared" si="556"/>
        <v>2.5746379336354625E-2</v>
      </c>
      <c r="EX210" s="23">
        <f t="shared" si="557"/>
        <v>15.005405180102324</v>
      </c>
      <c r="EY210" s="23">
        <f t="shared" si="558"/>
        <v>15.523065797120761</v>
      </c>
      <c r="EZ210" s="23">
        <f t="shared" si="559"/>
        <v>13.324931870388314</v>
      </c>
      <c r="FA210" s="23" t="str">
        <f t="shared" si="560"/>
        <v>Good</v>
      </c>
      <c r="FB210" s="23">
        <f t="shared" si="561"/>
        <v>611.77431217520302</v>
      </c>
      <c r="FC210" s="23">
        <f t="shared" si="562"/>
        <v>0.16407880577169173</v>
      </c>
      <c r="FE210" s="23">
        <f t="shared" si="563"/>
        <v>-13.520276176553342</v>
      </c>
      <c r="FF210" s="23">
        <f t="shared" si="564"/>
        <v>7.4208309707521042E-2</v>
      </c>
      <c r="FG210" s="80">
        <f t="shared" si="565"/>
        <v>8.4833333328249758E-2</v>
      </c>
      <c r="FH210" s="80">
        <f t="shared" si="566"/>
        <v>1.228011687108377</v>
      </c>
      <c r="FI210" s="23">
        <f t="shared" si="567"/>
        <v>6.7334781435387283</v>
      </c>
      <c r="FJ210" s="23">
        <f t="shared" si="568"/>
        <v>1.2665218564612717</v>
      </c>
      <c r="FK210" s="23">
        <f t="shared" si="569"/>
        <v>0</v>
      </c>
      <c r="FL210" s="24">
        <f t="shared" si="570"/>
        <v>8</v>
      </c>
      <c r="FM210" s="23">
        <f t="shared" si="571"/>
        <v>0.44094610937657408</v>
      </c>
      <c r="FN210" s="23">
        <f t="shared" si="572"/>
        <v>0</v>
      </c>
      <c r="FO210" s="23">
        <f t="shared" si="573"/>
        <v>8.4833333328249758E-2</v>
      </c>
      <c r="FP210" s="23">
        <f t="shared" si="574"/>
        <v>0.14855238493081066</v>
      </c>
      <c r="FQ210" s="23">
        <f t="shared" si="575"/>
        <v>0.67433182763563448</v>
      </c>
      <c r="FR210" s="23">
        <f t="shared" si="576"/>
        <v>3.3932844197091412</v>
      </c>
      <c r="FS210" s="23">
        <f t="shared" si="577"/>
        <v>4.0676162473447759</v>
      </c>
      <c r="FT210" s="23">
        <f t="shared" si="578"/>
        <v>0.93238375265522411</v>
      </c>
      <c r="FU210" s="23">
        <f t="shared" si="579"/>
        <v>5</v>
      </c>
      <c r="FV210" s="23">
        <f t="shared" si="580"/>
        <v>0</v>
      </c>
      <c r="FW210" s="23">
        <f t="shared" si="581"/>
        <v>5</v>
      </c>
      <c r="FX210" s="24">
        <f t="shared" si="582"/>
        <v>0</v>
      </c>
      <c r="FY210" s="24">
        <f t="shared" si="583"/>
        <v>0.29562793445315294</v>
      </c>
      <c r="FZ210" s="24">
        <f t="shared" si="584"/>
        <v>2.9303935935161354E-2</v>
      </c>
      <c r="GA210" s="74">
        <f t="shared" si="585"/>
        <v>0.32493187038831428</v>
      </c>
      <c r="GB210" s="74">
        <f t="shared" si="586"/>
        <v>0.32493187038831428</v>
      </c>
      <c r="GC210" s="23">
        <f t="shared" si="587"/>
        <v>1.6750681296116858</v>
      </c>
      <c r="GD210" s="23">
        <f t="shared" si="588"/>
        <v>0</v>
      </c>
      <c r="GE210" s="74">
        <f t="shared" si="589"/>
        <v>2</v>
      </c>
      <c r="GG210" s="24" t="str">
        <f t="shared" si="590"/>
        <v>CALCIC</v>
      </c>
      <c r="GH210" s="83">
        <f t="shared" si="592"/>
        <v>0.72103508049792142</v>
      </c>
    </row>
    <row r="211" spans="1:190" s="23" customFormat="1" ht="18" customHeight="1" x14ac:dyDescent="0.2">
      <c r="A211" s="23" t="s">
        <v>28</v>
      </c>
      <c r="B211" s="23" t="s">
        <v>133</v>
      </c>
      <c r="C211" s="24">
        <v>945</v>
      </c>
      <c r="D211" s="24">
        <v>2</v>
      </c>
      <c r="F211" s="37">
        <v>60.81</v>
      </c>
      <c r="G211" s="37">
        <v>0.84</v>
      </c>
      <c r="H211" s="37">
        <v>19.29</v>
      </c>
      <c r="I211" s="37">
        <v>2.2799999999999998</v>
      </c>
      <c r="J211" s="37">
        <v>0.11</v>
      </c>
      <c r="K211" s="37">
        <v>7.0000000000000007E-2</v>
      </c>
      <c r="L211" s="37">
        <v>4.84</v>
      </c>
      <c r="M211" s="37">
        <v>4.5</v>
      </c>
      <c r="N211" s="37">
        <v>0.79</v>
      </c>
      <c r="O211" s="37"/>
      <c r="P211" s="37">
        <v>0.37</v>
      </c>
      <c r="Q211" s="37">
        <v>6.0999999999999943</v>
      </c>
      <c r="S211" s="37">
        <v>40.130000000000003</v>
      </c>
      <c r="T211" s="37">
        <v>4.76</v>
      </c>
      <c r="U211" s="37">
        <v>14.05</v>
      </c>
      <c r="V211" s="37">
        <v>11.97</v>
      </c>
      <c r="W211" s="37">
        <v>0.15</v>
      </c>
      <c r="X211" s="37">
        <v>11.48</v>
      </c>
      <c r="Y211" s="37">
        <v>11.53</v>
      </c>
      <c r="Z211" s="37">
        <v>2.2400000000000002</v>
      </c>
      <c r="AA211" s="37">
        <v>1.2</v>
      </c>
      <c r="AB211" s="37"/>
      <c r="AD211" s="38">
        <f t="shared" si="445"/>
        <v>12.749475902732588</v>
      </c>
      <c r="AE211" s="39"/>
      <c r="AF211" s="58">
        <f t="shared" si="446"/>
        <v>3.2012195121951234E-2</v>
      </c>
      <c r="AG211" s="38">
        <f t="shared" si="447"/>
        <v>8.3000000000000007</v>
      </c>
      <c r="AH211" s="38">
        <f t="shared" si="448"/>
        <v>7.5405027675080554</v>
      </c>
      <c r="AI211" s="38">
        <f t="shared" si="449"/>
        <v>9.8540731643230046</v>
      </c>
      <c r="AJ211" s="39"/>
      <c r="AK211" s="40">
        <f t="shared" si="450"/>
        <v>1013.9166142404149</v>
      </c>
      <c r="AL211" s="40">
        <f t="shared" si="451"/>
        <v>1017.2423357703183</v>
      </c>
      <c r="AM211" s="40">
        <f t="shared" si="452"/>
        <v>997.30624961824583</v>
      </c>
      <c r="AN211" s="40">
        <f t="shared" si="453"/>
        <v>827.22574975818327</v>
      </c>
      <c r="AO211" s="40">
        <f t="shared" si="454"/>
        <v>935.1273674948518</v>
      </c>
      <c r="AP211" s="40">
        <f t="shared" si="455"/>
        <v>985.10820284060935</v>
      </c>
      <c r="AQ211" s="41"/>
      <c r="AR211" s="40">
        <f t="shared" si="456"/>
        <v>748.21111367454921</v>
      </c>
      <c r="AS211" s="40">
        <f t="shared" si="457"/>
        <v>629.63404786951048</v>
      </c>
      <c r="AT211" s="41"/>
      <c r="AU211" s="38">
        <f t="shared" si="458"/>
        <v>5.6874744629270007</v>
      </c>
      <c r="AV211" s="38">
        <f t="shared" si="459"/>
        <v>5.9866709988687807</v>
      </c>
      <c r="AW211" s="38">
        <f t="shared" si="460"/>
        <v>5.5486728850126257</v>
      </c>
      <c r="AX211" s="38">
        <f t="shared" si="461"/>
        <v>6.6835512142067959</v>
      </c>
      <c r="AY211" s="38">
        <f t="shared" si="462"/>
        <v>8.8787948760516571</v>
      </c>
      <c r="AZ211" s="38">
        <f t="shared" si="463"/>
        <v>4.2615268020136643</v>
      </c>
      <c r="BA211" s="39"/>
      <c r="BB211" s="42">
        <f t="shared" si="464"/>
        <v>0.36905506450328784</v>
      </c>
      <c r="BC211" s="42" t="str">
        <f t="shared" si="465"/>
        <v>NO</v>
      </c>
      <c r="BD211" s="38">
        <f t="shared" si="466"/>
        <v>8.4552454773876065</v>
      </c>
      <c r="BE211" s="38">
        <f t="shared" si="467"/>
        <v>7.7568475141963189</v>
      </c>
      <c r="BF211" s="38">
        <f t="shared" si="468"/>
        <v>9.9160203011514803</v>
      </c>
      <c r="BG211" s="38">
        <f t="shared" si="469"/>
        <v>9.1160207738501189</v>
      </c>
      <c r="BH211" s="38">
        <f t="shared" si="470"/>
        <v>6.9470155803875899</v>
      </c>
      <c r="BI211" s="38">
        <f t="shared" si="471"/>
        <v>1.8618206845651741E-2</v>
      </c>
      <c r="BJ211" s="38">
        <f t="shared" si="472"/>
        <v>8.845245477387607</v>
      </c>
      <c r="BK211" s="38">
        <f t="shared" si="473"/>
        <v>8.7009678871500995</v>
      </c>
      <c r="BL211" s="24"/>
      <c r="BM211" s="24">
        <f t="shared" si="474"/>
        <v>1.012078030367334</v>
      </c>
      <c r="BN211" s="24">
        <f t="shared" si="475"/>
        <v>1.051593163642919E-2</v>
      </c>
      <c r="BO211" s="24">
        <f t="shared" si="476"/>
        <v>0.1891899844058022</v>
      </c>
      <c r="BP211" s="24">
        <f t="shared" si="477"/>
        <v>0</v>
      </c>
      <c r="BQ211" s="24">
        <f t="shared" si="478"/>
        <v>3.1734366648850876E-2</v>
      </c>
      <c r="BR211" s="24">
        <f t="shared" si="479"/>
        <v>1.5506607929515418E-3</v>
      </c>
      <c r="BS211" s="24">
        <f t="shared" si="480"/>
        <v>1.7367830807554511E-3</v>
      </c>
      <c r="BT211" s="24">
        <f t="shared" si="481"/>
        <v>8.6309279674164643E-2</v>
      </c>
      <c r="BU211" s="24">
        <f t="shared" si="482"/>
        <v>7.260535440286936E-2</v>
      </c>
      <c r="BV211" s="24">
        <f t="shared" si="483"/>
        <v>8.3867680156269903E-3</v>
      </c>
      <c r="BW211" s="24">
        <f t="shared" si="484"/>
        <v>2.6067903365577685E-3</v>
      </c>
      <c r="BX211" s="24">
        <f t="shared" si="485"/>
        <v>0.33862776925348642</v>
      </c>
      <c r="BY211" s="23">
        <f t="shared" si="486"/>
        <v>1.755341718614829</v>
      </c>
      <c r="BZ211" s="23">
        <f t="shared" si="487"/>
        <v>1.6895028465221984</v>
      </c>
      <c r="CA211" s="24">
        <f t="shared" si="488"/>
        <v>0.57657037352589247</v>
      </c>
      <c r="CB211" s="24">
        <f t="shared" si="489"/>
        <v>5.990817357618263E-3</v>
      </c>
      <c r="CC211" s="24">
        <f t="shared" si="490"/>
        <v>0.10777957499642596</v>
      </c>
      <c r="CD211" s="24">
        <f t="shared" si="491"/>
        <v>0</v>
      </c>
      <c r="CE211" s="24">
        <f t="shared" si="492"/>
        <v>1.807874006087716E-2</v>
      </c>
      <c r="CF211" s="24">
        <f t="shared" si="493"/>
        <v>8.8339539618257094E-4</v>
      </c>
      <c r="CG211" s="24">
        <f t="shared" si="494"/>
        <v>9.8942733619182544E-4</v>
      </c>
      <c r="CH211" s="24">
        <f t="shared" si="495"/>
        <v>4.9169502871653281E-2</v>
      </c>
      <c r="CI211" s="24">
        <f t="shared" si="496"/>
        <v>4.1362518552890956E-2</v>
      </c>
      <c r="CJ211" s="24">
        <f t="shared" si="497"/>
        <v>4.7778548909810769E-3</v>
      </c>
      <c r="CK211" s="24">
        <f t="shared" si="498"/>
        <v>1.4850614606339058E-3</v>
      </c>
      <c r="CL211" s="24">
        <f t="shared" si="499"/>
        <v>0.19291273355065219</v>
      </c>
      <c r="CM211" s="23">
        <f t="shared" si="500"/>
        <v>0.99999999999999967</v>
      </c>
      <c r="CN211" s="23">
        <f t="shared" si="501"/>
        <v>0.80708726644934747</v>
      </c>
      <c r="CP211">
        <f t="shared" si="502"/>
        <v>0.59903896134337542</v>
      </c>
      <c r="CQ211">
        <f t="shared" si="503"/>
        <v>6.224275773240623E-3</v>
      </c>
      <c r="CR211">
        <f t="shared" si="504"/>
        <v>0.22395935561191307</v>
      </c>
      <c r="CS211">
        <f t="shared" si="505"/>
        <v>0</v>
      </c>
      <c r="CT211">
        <f t="shared" si="506"/>
        <v>1.8783257284339779E-2</v>
      </c>
      <c r="CU211">
        <f t="shared" si="507"/>
        <v>9.1782076374925337E-4</v>
      </c>
      <c r="CV211">
        <f t="shared" si="508"/>
        <v>1.0279847023226851E-3</v>
      </c>
      <c r="CW211">
        <f t="shared" si="509"/>
        <v>5.1085607728824048E-2</v>
      </c>
      <c r="CX211">
        <f t="shared" si="510"/>
        <v>8.5948780201614644E-2</v>
      </c>
      <c r="CY211">
        <f t="shared" si="511"/>
        <v>9.9280898317406843E-3</v>
      </c>
      <c r="CZ211">
        <f t="shared" si="512"/>
        <v>3.0858667588797317E-3</v>
      </c>
      <c r="DA211" s="23">
        <f t="shared" si="513"/>
        <v>1</v>
      </c>
      <c r="DB211" s="23">
        <f t="shared" si="514"/>
        <v>0.66789494094131086</v>
      </c>
      <c r="DC211" s="23">
        <f t="shared" si="515"/>
        <v>5.9590279273098741E-2</v>
      </c>
      <c r="DD211" s="23">
        <f t="shared" si="516"/>
        <v>0.13779778542776161</v>
      </c>
      <c r="DE211" s="23">
        <f t="shared" si="517"/>
        <v>0</v>
      </c>
      <c r="DF211" s="23">
        <f t="shared" si="518"/>
        <v>0.16660542490646713</v>
      </c>
      <c r="DG211" s="23">
        <f t="shared" si="519"/>
        <v>2.1145374449339205E-3</v>
      </c>
      <c r="DH211" s="23">
        <f t="shared" si="520"/>
        <v>0.28483242524389396</v>
      </c>
      <c r="DI211" s="23">
        <f t="shared" si="521"/>
        <v>0.20560867657915666</v>
      </c>
      <c r="DJ211" s="23">
        <f t="shared" si="522"/>
        <v>3.6141331969428307E-2</v>
      </c>
      <c r="DK211" s="23">
        <f t="shared" si="523"/>
        <v>1.2739394454116948E-2</v>
      </c>
      <c r="DL211" s="23">
        <f t="shared" si="524"/>
        <v>1.5733247962401682</v>
      </c>
      <c r="DM211" s="23">
        <f t="shared" si="525"/>
        <v>0.66789494094131086</v>
      </c>
      <c r="DN211" s="23">
        <f t="shared" si="526"/>
        <v>5.9590279273098741E-2</v>
      </c>
      <c r="DO211" s="23">
        <f t="shared" si="527"/>
        <v>0.27559557085552322</v>
      </c>
      <c r="DP211" s="23">
        <f t="shared" si="528"/>
        <v>0</v>
      </c>
      <c r="DR211" s="23">
        <f t="shared" si="529"/>
        <v>0.16660542490646713</v>
      </c>
      <c r="DS211" s="23">
        <f t="shared" si="530"/>
        <v>2.1145374449339205E-3</v>
      </c>
      <c r="DT211" s="23">
        <f t="shared" si="531"/>
        <v>0.28483242524389396</v>
      </c>
      <c r="DU211" s="23">
        <f t="shared" si="532"/>
        <v>0.20560867657915666</v>
      </c>
      <c r="DV211" s="23">
        <f t="shared" si="533"/>
        <v>7.2282663938856614E-2</v>
      </c>
      <c r="DW211" s="23">
        <f t="shared" si="534"/>
        <v>2.5478788908233897E-2</v>
      </c>
      <c r="DY211" s="23">
        <f t="shared" si="535"/>
        <v>1.3357898818826217</v>
      </c>
      <c r="DZ211" s="23">
        <f t="shared" si="536"/>
        <v>0.11918055854619748</v>
      </c>
      <c r="EA211" s="23">
        <f t="shared" si="537"/>
        <v>0.41339335628328483</v>
      </c>
      <c r="EB211" s="23">
        <f t="shared" si="538"/>
        <v>0</v>
      </c>
      <c r="ED211" s="23">
        <f t="shared" si="539"/>
        <v>0.16660542490646713</v>
      </c>
      <c r="EE211" s="23">
        <f t="shared" si="540"/>
        <v>2.1145374449339205E-3</v>
      </c>
      <c r="EF211" s="23">
        <f t="shared" si="541"/>
        <v>0.28483242524389396</v>
      </c>
      <c r="EG211" s="23">
        <f t="shared" si="542"/>
        <v>0.20560867657915666</v>
      </c>
      <c r="EH211" s="23">
        <f t="shared" si="543"/>
        <v>3.6141331969428307E-2</v>
      </c>
      <c r="EI211" s="23">
        <f t="shared" si="544"/>
        <v>1.2739394454116948E-2</v>
      </c>
      <c r="EJ211" s="23">
        <f t="shared" si="545"/>
        <v>2.5764055873101008</v>
      </c>
      <c r="EK211" s="23">
        <f t="shared" si="546"/>
        <v>8.9271658597873085</v>
      </c>
      <c r="EL211" s="83">
        <f t="shared" si="591"/>
        <v>0.63094493549671204</v>
      </c>
      <c r="EM211" s="24">
        <f t="shared" si="547"/>
        <v>5.9624089146959314</v>
      </c>
      <c r="EN211" s="24">
        <f t="shared" si="548"/>
        <v>0.53197230670199835</v>
      </c>
      <c r="EO211" s="24">
        <f t="shared" si="549"/>
        <v>2.4602873712500211</v>
      </c>
      <c r="EP211" s="24">
        <f t="shared" si="550"/>
        <v>0</v>
      </c>
      <c r="EQ211" s="24"/>
      <c r="ER211" s="24">
        <f t="shared" si="551"/>
        <v>1.4873142612803714</v>
      </c>
      <c r="ES211" s="24">
        <f t="shared" si="552"/>
        <v>1.8876826487655981E-2</v>
      </c>
      <c r="ET211" s="24">
        <f t="shared" si="553"/>
        <v>2.542746302397711</v>
      </c>
      <c r="EU211" s="24">
        <f t="shared" si="554"/>
        <v>1.8355027580334977</v>
      </c>
      <c r="EV211" s="24">
        <f t="shared" si="555"/>
        <v>0.64527932976944002</v>
      </c>
      <c r="EW211" s="24">
        <f t="shared" si="556"/>
        <v>0.22745337449031319</v>
      </c>
      <c r="EX211" s="23">
        <f t="shared" si="557"/>
        <v>14.839108740847188</v>
      </c>
      <c r="EY211" s="23">
        <f t="shared" si="558"/>
        <v>15.711841445106941</v>
      </c>
      <c r="EZ211" s="23">
        <f t="shared" si="559"/>
        <v>13.00360598281369</v>
      </c>
      <c r="FA211" s="23" t="str">
        <f t="shared" si="560"/>
        <v>Good</v>
      </c>
      <c r="FB211" s="23">
        <f t="shared" si="561"/>
        <v>2472.8395051978723</v>
      </c>
      <c r="FC211" s="23">
        <f t="shared" si="562"/>
        <v>0.18573547796814979</v>
      </c>
      <c r="FE211" s="23">
        <f t="shared" si="563"/>
        <v>-10.270754757321033</v>
      </c>
      <c r="FF211" s="23">
        <f t="shared" si="564"/>
        <v>9.2691185615209101E-2</v>
      </c>
      <c r="FG211" s="80">
        <f t="shared" si="565"/>
        <v>0.11630080352670329</v>
      </c>
      <c r="FH211" s="80">
        <f t="shared" si="566"/>
        <v>1.3710134577536681</v>
      </c>
      <c r="FI211" s="23">
        <f t="shared" si="567"/>
        <v>5.9624089146959314</v>
      </c>
      <c r="FJ211" s="23">
        <f t="shared" si="568"/>
        <v>2.0375910853040686</v>
      </c>
      <c r="FK211" s="23">
        <f t="shared" si="569"/>
        <v>0</v>
      </c>
      <c r="FL211" s="24">
        <f t="shared" si="570"/>
        <v>8</v>
      </c>
      <c r="FM211" s="23">
        <f t="shared" si="571"/>
        <v>0.42269628594595243</v>
      </c>
      <c r="FN211" s="23">
        <f t="shared" si="572"/>
        <v>0</v>
      </c>
      <c r="FO211" s="23">
        <f t="shared" si="573"/>
        <v>0.11630080352670329</v>
      </c>
      <c r="FP211" s="23">
        <f t="shared" si="574"/>
        <v>0.53197230670199835</v>
      </c>
      <c r="FQ211" s="23">
        <f t="shared" si="575"/>
        <v>1.070969396174654</v>
      </c>
      <c r="FR211" s="23">
        <f t="shared" si="576"/>
        <v>2.542746302397711</v>
      </c>
      <c r="FS211" s="23">
        <f t="shared" si="577"/>
        <v>3.6137156985723653</v>
      </c>
      <c r="FT211" s="23">
        <f t="shared" si="578"/>
        <v>1.3710134577536681</v>
      </c>
      <c r="FU211" s="23">
        <f t="shared" si="579"/>
        <v>4.9847291563260336</v>
      </c>
      <c r="FV211" s="23">
        <f t="shared" si="580"/>
        <v>1.5270843673966361E-2</v>
      </c>
      <c r="FW211" s="23">
        <f t="shared" si="581"/>
        <v>5</v>
      </c>
      <c r="FX211" s="24">
        <f t="shared" si="582"/>
        <v>0</v>
      </c>
      <c r="FY211" s="24">
        <f t="shared" si="583"/>
        <v>0</v>
      </c>
      <c r="FZ211" s="24">
        <f t="shared" si="584"/>
        <v>3.6059828136896198E-3</v>
      </c>
      <c r="GA211" s="74">
        <f t="shared" si="585"/>
        <v>3.6059828136896198E-3</v>
      </c>
      <c r="GB211" s="74">
        <f t="shared" si="586"/>
        <v>3.6059828136896198E-3</v>
      </c>
      <c r="GC211" s="23">
        <f t="shared" si="587"/>
        <v>1.8355027580334977</v>
      </c>
      <c r="GD211" s="23">
        <f t="shared" si="588"/>
        <v>0.16089125915281266</v>
      </c>
      <c r="GE211" s="74">
        <f t="shared" si="589"/>
        <v>2</v>
      </c>
      <c r="GG211" s="24" t="str">
        <f t="shared" si="590"/>
        <v>CALCIC</v>
      </c>
      <c r="GH211" s="83">
        <f t="shared" si="592"/>
        <v>0.63094493549671204</v>
      </c>
    </row>
    <row r="212" spans="1:190" s="23" customFormat="1" ht="18" customHeight="1" x14ac:dyDescent="0.2">
      <c r="A212" s="23" t="s">
        <v>28</v>
      </c>
      <c r="B212" s="23" t="s">
        <v>133</v>
      </c>
      <c r="C212" s="24">
        <v>940</v>
      </c>
      <c r="D212" s="24">
        <v>2</v>
      </c>
      <c r="F212" s="37">
        <v>56.91</v>
      </c>
      <c r="G212" s="37">
        <v>0.86</v>
      </c>
      <c r="H212" s="37">
        <v>19.309999999999999</v>
      </c>
      <c r="I212" s="37">
        <v>1.45</v>
      </c>
      <c r="J212" s="37">
        <v>0.12</v>
      </c>
      <c r="K212" s="37">
        <v>7.0000000000000007E-2</v>
      </c>
      <c r="L212" s="37">
        <v>3.75</v>
      </c>
      <c r="M212" s="37">
        <v>3.67</v>
      </c>
      <c r="N212" s="37">
        <v>3.32</v>
      </c>
      <c r="O212" s="37"/>
      <c r="P212" s="37">
        <v>0.46</v>
      </c>
      <c r="Q212" s="37">
        <v>10.080000000000013</v>
      </c>
      <c r="S212" s="37">
        <v>40.24</v>
      </c>
      <c r="T212" s="37">
        <v>4.07</v>
      </c>
      <c r="U212" s="37">
        <v>13.23</v>
      </c>
      <c r="V212" s="37">
        <v>10.37</v>
      </c>
      <c r="W212" s="37">
        <v>0.19</v>
      </c>
      <c r="X212" s="37">
        <v>13.15</v>
      </c>
      <c r="Y212" s="37">
        <v>11.43</v>
      </c>
      <c r="Z212" s="37">
        <v>2.25</v>
      </c>
      <c r="AA212" s="37">
        <v>1.21</v>
      </c>
      <c r="AB212" s="37"/>
      <c r="AD212" s="38">
        <f t="shared" si="445"/>
        <v>14.304223079655394</v>
      </c>
      <c r="AE212" s="39"/>
      <c r="AF212" s="58">
        <f t="shared" si="446"/>
        <v>3.807001442244657E-2</v>
      </c>
      <c r="AG212" s="38">
        <f t="shared" si="447"/>
        <v>10.1</v>
      </c>
      <c r="AH212" s="38">
        <f t="shared" si="448"/>
        <v>9.5071102108504189</v>
      </c>
      <c r="AI212" s="38">
        <f t="shared" si="449"/>
        <v>10.34256316719117</v>
      </c>
      <c r="AJ212" s="39"/>
      <c r="AK212" s="40">
        <f t="shared" si="450"/>
        <v>1011.0112601196712</v>
      </c>
      <c r="AL212" s="40">
        <f t="shared" si="451"/>
        <v>1018.4017352712804</v>
      </c>
      <c r="AM212" s="40">
        <f t="shared" si="452"/>
        <v>986.24421768497245</v>
      </c>
      <c r="AN212" s="40">
        <f t="shared" si="453"/>
        <v>795.84262150834411</v>
      </c>
      <c r="AO212" s="40">
        <f t="shared" si="454"/>
        <v>916.15229009472876</v>
      </c>
      <c r="AP212" s="40">
        <f t="shared" si="455"/>
        <v>955.88842266410927</v>
      </c>
      <c r="AQ212" s="41"/>
      <c r="AR212" s="40">
        <f t="shared" si="456"/>
        <v>763.80835579533993</v>
      </c>
      <c r="AS212" s="40">
        <f t="shared" si="457"/>
        <v>656.99551414402754</v>
      </c>
      <c r="AT212" s="41"/>
      <c r="AU212" s="38">
        <f t="shared" si="458"/>
        <v>6.627657490489411</v>
      </c>
      <c r="AV212" s="38">
        <f t="shared" si="459"/>
        <v>5.363664247389953</v>
      </c>
      <c r="AW212" s="38">
        <f t="shared" si="460"/>
        <v>5.3913406736091201</v>
      </c>
      <c r="AX212" s="38">
        <f t="shared" si="461"/>
        <v>7.5715351480287021</v>
      </c>
      <c r="AY212" s="38">
        <f t="shared" si="462"/>
        <v>9.0013048139404592</v>
      </c>
      <c r="AZ212" s="38">
        <f t="shared" si="463"/>
        <v>3.5874682483713931</v>
      </c>
      <c r="BA212" s="39"/>
      <c r="BB212" s="42">
        <f t="shared" si="464"/>
        <v>0.30670385629891717</v>
      </c>
      <c r="BC212" s="42" t="str">
        <f t="shared" si="465"/>
        <v>YES</v>
      </c>
      <c r="BD212" s="38">
        <f t="shared" si="466"/>
        <v>7.8219901794114932</v>
      </c>
      <c r="BE212" s="38">
        <f t="shared" si="467"/>
        <v>6.9796382457429047</v>
      </c>
      <c r="BF212" s="38">
        <f t="shared" si="468"/>
        <v>8.2303294722640317</v>
      </c>
      <c r="BG212" s="38">
        <f t="shared" si="469"/>
        <v>8.4059691077297849</v>
      </c>
      <c r="BH212" s="38">
        <f t="shared" si="470"/>
        <v>6.4144768307973399</v>
      </c>
      <c r="BI212" s="38">
        <f t="shared" si="471"/>
        <v>-0.12931277887604864</v>
      </c>
      <c r="BJ212" s="38">
        <f t="shared" si="472"/>
        <v>8.2119901794114938</v>
      </c>
      <c r="BK212" s="38">
        <f t="shared" si="473"/>
        <v>8.1017044242542156</v>
      </c>
      <c r="BL212" s="24"/>
      <c r="BM212" s="24">
        <f t="shared" si="474"/>
        <v>0.94716922723573371</v>
      </c>
      <c r="BN212" s="24">
        <f t="shared" si="475"/>
        <v>1.0766310961106076E-2</v>
      </c>
      <c r="BO212" s="24">
        <f t="shared" si="476"/>
        <v>0.18938613783701611</v>
      </c>
      <c r="BP212" s="24">
        <f t="shared" si="477"/>
        <v>0</v>
      </c>
      <c r="BQ212" s="24">
        <f t="shared" si="478"/>
        <v>2.0181943702120078E-2</v>
      </c>
      <c r="BR212" s="24">
        <f t="shared" si="479"/>
        <v>1.6916299559471366E-3</v>
      </c>
      <c r="BS212" s="24">
        <f t="shared" si="480"/>
        <v>1.7367830807554511E-3</v>
      </c>
      <c r="BT212" s="24">
        <f t="shared" si="481"/>
        <v>6.6871859251677143E-2</v>
      </c>
      <c r="BU212" s="24">
        <f t="shared" si="482"/>
        <v>5.9213700146340122E-2</v>
      </c>
      <c r="BV212" s="24">
        <f t="shared" si="483"/>
        <v>3.5245657989723553E-2</v>
      </c>
      <c r="BW212" s="24">
        <f t="shared" si="484"/>
        <v>3.2408744724772257E-3</v>
      </c>
      <c r="BX212" s="24">
        <f t="shared" si="485"/>
        <v>0.55956851050412304</v>
      </c>
      <c r="BY212" s="23">
        <f t="shared" si="486"/>
        <v>1.8950726351370195</v>
      </c>
      <c r="BZ212" s="23">
        <f t="shared" si="487"/>
        <v>1.6225904950784535</v>
      </c>
      <c r="CA212" s="24">
        <f t="shared" si="488"/>
        <v>0.49980629220961259</v>
      </c>
      <c r="CB212" s="24">
        <f t="shared" si="489"/>
        <v>5.6812128260865522E-3</v>
      </c>
      <c r="CC212" s="24">
        <f t="shared" si="490"/>
        <v>9.9936083887002522E-2</v>
      </c>
      <c r="CD212" s="24">
        <f t="shared" si="491"/>
        <v>0</v>
      </c>
      <c r="CE212" s="24">
        <f t="shared" si="492"/>
        <v>1.0649694015902912E-2</v>
      </c>
      <c r="CF212" s="24">
        <f t="shared" si="493"/>
        <v>8.9264650049934713E-4</v>
      </c>
      <c r="CG212" s="24">
        <f t="shared" si="494"/>
        <v>9.1647309372385952E-4</v>
      </c>
      <c r="CH212" s="24">
        <f t="shared" si="495"/>
        <v>3.5287227524575651E-2</v>
      </c>
      <c r="CI212" s="24">
        <f t="shared" si="496"/>
        <v>3.1246137508633694E-2</v>
      </c>
      <c r="CJ212" s="24">
        <f t="shared" si="497"/>
        <v>1.8598578933717327E-2</v>
      </c>
      <c r="CK212" s="24">
        <f t="shared" si="498"/>
        <v>1.7101584458491749E-3</v>
      </c>
      <c r="CL212" s="24">
        <f t="shared" si="499"/>
        <v>0.29527549505439643</v>
      </c>
      <c r="CM212" s="23">
        <f t="shared" si="500"/>
        <v>1</v>
      </c>
      <c r="CN212" s="23">
        <f t="shared" si="501"/>
        <v>0.70472450494560368</v>
      </c>
      <c r="CP212">
        <f t="shared" si="502"/>
        <v>0.58373892248760972</v>
      </c>
      <c r="CQ212">
        <f t="shared" si="503"/>
        <v>6.6352607104268263E-3</v>
      </c>
      <c r="CR212">
        <f t="shared" si="504"/>
        <v>0.23343676474310807</v>
      </c>
      <c r="CS212">
        <f t="shared" si="505"/>
        <v>0</v>
      </c>
      <c r="CT212">
        <f t="shared" si="506"/>
        <v>1.2438100533273655E-2</v>
      </c>
      <c r="CU212">
        <f t="shared" si="507"/>
        <v>1.0425489124200403E-3</v>
      </c>
      <c r="CV212">
        <f t="shared" si="508"/>
        <v>1.0703767130544398E-3</v>
      </c>
      <c r="CW212">
        <f t="shared" si="509"/>
        <v>4.1213022912749059E-2</v>
      </c>
      <c r="CX212">
        <f t="shared" si="510"/>
        <v>7.2986622719587779E-2</v>
      </c>
      <c r="CY212">
        <f t="shared" si="511"/>
        <v>4.3443688468074497E-2</v>
      </c>
      <c r="CZ212">
        <f t="shared" si="512"/>
        <v>3.9946917996959265E-3</v>
      </c>
      <c r="DA212" s="23">
        <f t="shared" si="513"/>
        <v>1</v>
      </c>
      <c r="DB212" s="23">
        <f t="shared" si="514"/>
        <v>0.66972570205527904</v>
      </c>
      <c r="DC212" s="23">
        <f t="shared" si="515"/>
        <v>5.0952192571746199E-2</v>
      </c>
      <c r="DD212" s="23">
        <f t="shared" si="516"/>
        <v>0.12975549474799189</v>
      </c>
      <c r="DE212" s="23">
        <f t="shared" si="517"/>
        <v>0</v>
      </c>
      <c r="DF212" s="23">
        <f t="shared" si="518"/>
        <v>0.14433569392481738</v>
      </c>
      <c r="DG212" s="23">
        <f t="shared" si="519"/>
        <v>2.6784140969162997E-3</v>
      </c>
      <c r="DH212" s="23">
        <f t="shared" si="520"/>
        <v>0.32626710731334546</v>
      </c>
      <c r="DI212" s="23">
        <f t="shared" si="521"/>
        <v>0.20382542699911194</v>
      </c>
      <c r="DJ212" s="23">
        <f t="shared" si="522"/>
        <v>3.630267720143468E-2</v>
      </c>
      <c r="DK212" s="23">
        <f t="shared" si="523"/>
        <v>1.2845556074567922E-2</v>
      </c>
      <c r="DL212" s="23">
        <f t="shared" si="524"/>
        <v>1.576688264985211</v>
      </c>
      <c r="DM212" s="23">
        <f t="shared" si="525"/>
        <v>0.66972570205527904</v>
      </c>
      <c r="DN212" s="23">
        <f t="shared" si="526"/>
        <v>5.0952192571746199E-2</v>
      </c>
      <c r="DO212" s="23">
        <f t="shared" si="527"/>
        <v>0.25951098949598378</v>
      </c>
      <c r="DP212" s="23">
        <f t="shared" si="528"/>
        <v>0</v>
      </c>
      <c r="DR212" s="23">
        <f t="shared" si="529"/>
        <v>0.14433569392481738</v>
      </c>
      <c r="DS212" s="23">
        <f t="shared" si="530"/>
        <v>2.6784140969162997E-3</v>
      </c>
      <c r="DT212" s="23">
        <f t="shared" si="531"/>
        <v>0.32626710731334546</v>
      </c>
      <c r="DU212" s="23">
        <f t="shared" si="532"/>
        <v>0.20382542699911194</v>
      </c>
      <c r="DV212" s="23">
        <f t="shared" si="533"/>
        <v>7.260535440286936E-2</v>
      </c>
      <c r="DW212" s="23">
        <f t="shared" si="534"/>
        <v>2.5691112149135845E-2</v>
      </c>
      <c r="DY212" s="23">
        <f t="shared" si="535"/>
        <v>1.3394514041105581</v>
      </c>
      <c r="DZ212" s="23">
        <f t="shared" si="536"/>
        <v>0.1019043851434924</v>
      </c>
      <c r="EA212" s="23">
        <f t="shared" si="537"/>
        <v>0.3892664842439757</v>
      </c>
      <c r="EB212" s="23">
        <f t="shared" si="538"/>
        <v>0</v>
      </c>
      <c r="ED212" s="23">
        <f t="shared" si="539"/>
        <v>0.14433569392481738</v>
      </c>
      <c r="EE212" s="23">
        <f t="shared" si="540"/>
        <v>2.6784140969162997E-3</v>
      </c>
      <c r="EF212" s="23">
        <f t="shared" si="541"/>
        <v>0.32626710731334546</v>
      </c>
      <c r="EG212" s="23">
        <f t="shared" si="542"/>
        <v>0.20382542699911194</v>
      </c>
      <c r="EH212" s="23">
        <f t="shared" si="543"/>
        <v>3.630267720143468E-2</v>
      </c>
      <c r="EI212" s="23">
        <f t="shared" si="544"/>
        <v>1.2845556074567922E-2</v>
      </c>
      <c r="EJ212" s="23">
        <f t="shared" si="545"/>
        <v>2.5568771491082192</v>
      </c>
      <c r="EK212" s="23">
        <f t="shared" si="546"/>
        <v>8.9953480979803349</v>
      </c>
      <c r="EL212" s="83">
        <f t="shared" si="591"/>
        <v>0.69329614370108283</v>
      </c>
      <c r="EM212" s="24">
        <f t="shared" si="547"/>
        <v>6.024415820151499</v>
      </c>
      <c r="EN212" s="24">
        <f t="shared" si="548"/>
        <v>0.45833270853818492</v>
      </c>
      <c r="EO212" s="24">
        <f t="shared" si="549"/>
        <v>2.3343916857676925</v>
      </c>
      <c r="EP212" s="24">
        <f t="shared" si="550"/>
        <v>0</v>
      </c>
      <c r="EQ212" s="24"/>
      <c r="ER212" s="24">
        <f t="shared" si="551"/>
        <v>1.2983498098172777</v>
      </c>
      <c r="ES212" s="24">
        <f t="shared" si="552"/>
        <v>2.4093267152299754E-2</v>
      </c>
      <c r="ET212" s="24">
        <f t="shared" si="553"/>
        <v>2.9348862032046479</v>
      </c>
      <c r="EU212" s="24">
        <f t="shared" si="554"/>
        <v>1.8334806670764912</v>
      </c>
      <c r="EV212" s="24">
        <f t="shared" si="555"/>
        <v>0.65311043663103907</v>
      </c>
      <c r="EW212" s="24">
        <f t="shared" si="556"/>
        <v>0.23110049680572858</v>
      </c>
      <c r="EX212" s="23">
        <f t="shared" si="557"/>
        <v>14.907950161708094</v>
      </c>
      <c r="EY212" s="23">
        <f t="shared" si="558"/>
        <v>15.792161095144861</v>
      </c>
      <c r="EZ212" s="23">
        <f t="shared" si="559"/>
        <v>13.074469494631602</v>
      </c>
      <c r="FA212" s="23" t="str">
        <f t="shared" si="560"/>
        <v>Good</v>
      </c>
      <c r="FB212" s="23">
        <f t="shared" si="561"/>
        <v>2726.3015517836607</v>
      </c>
      <c r="FC212" s="23">
        <f t="shared" si="562"/>
        <v>0.15005663490404725</v>
      </c>
      <c r="FE212" s="23">
        <f t="shared" si="563"/>
        <v>-10.123345480178212</v>
      </c>
      <c r="FF212" s="23">
        <f t="shared" si="564"/>
        <v>0.10367495101357799</v>
      </c>
      <c r="FG212" s="80">
        <f t="shared" si="565"/>
        <v>0.11148909914622826</v>
      </c>
      <c r="FH212" s="80">
        <f t="shared" si="566"/>
        <v>1.1868607106710494</v>
      </c>
      <c r="FI212" s="23">
        <f t="shared" si="567"/>
        <v>6.024415820151499</v>
      </c>
      <c r="FJ212" s="23">
        <f t="shared" si="568"/>
        <v>1.975584179848501</v>
      </c>
      <c r="FK212" s="23">
        <f t="shared" si="569"/>
        <v>0</v>
      </c>
      <c r="FL212" s="24">
        <f t="shared" si="570"/>
        <v>8</v>
      </c>
      <c r="FM212" s="23">
        <f t="shared" si="571"/>
        <v>0.35880750591919153</v>
      </c>
      <c r="FN212" s="23">
        <f t="shared" si="572"/>
        <v>0</v>
      </c>
      <c r="FO212" s="23">
        <f t="shared" si="573"/>
        <v>0.11148909914622826</v>
      </c>
      <c r="FP212" s="23">
        <f t="shared" si="574"/>
        <v>0.45833270853818492</v>
      </c>
      <c r="FQ212" s="23">
        <f t="shared" si="575"/>
        <v>0.92862931360360479</v>
      </c>
      <c r="FR212" s="23">
        <f t="shared" si="576"/>
        <v>2.9348862032046479</v>
      </c>
      <c r="FS212" s="23">
        <f t="shared" si="577"/>
        <v>3.8635155168082527</v>
      </c>
      <c r="FT212" s="23">
        <f t="shared" si="578"/>
        <v>1.1364844831917473</v>
      </c>
      <c r="FU212" s="23">
        <f t="shared" si="579"/>
        <v>5</v>
      </c>
      <c r="FV212" s="23">
        <f t="shared" si="580"/>
        <v>0</v>
      </c>
      <c r="FW212" s="23">
        <f t="shared" si="581"/>
        <v>5</v>
      </c>
      <c r="FX212" s="24">
        <f t="shared" si="582"/>
        <v>0</v>
      </c>
      <c r="FY212" s="24">
        <f t="shared" si="583"/>
        <v>5.0376227479302038E-2</v>
      </c>
      <c r="FZ212" s="24">
        <f t="shared" si="584"/>
        <v>2.4093267152299754E-2</v>
      </c>
      <c r="GA212" s="74">
        <f t="shared" si="585"/>
        <v>7.4469494631601796E-2</v>
      </c>
      <c r="GB212" s="74">
        <f t="shared" si="586"/>
        <v>7.4469494631601796E-2</v>
      </c>
      <c r="GC212" s="23">
        <f t="shared" si="587"/>
        <v>1.8334806670764912</v>
      </c>
      <c r="GD212" s="23">
        <f t="shared" si="588"/>
        <v>9.2049838291907049E-2</v>
      </c>
      <c r="GE212" s="74">
        <f t="shared" si="589"/>
        <v>2</v>
      </c>
      <c r="GG212" s="24" t="str">
        <f t="shared" si="590"/>
        <v>CALCIC</v>
      </c>
      <c r="GH212" s="83">
        <f t="shared" si="592"/>
        <v>0.69329614370108283</v>
      </c>
    </row>
    <row r="213" spans="1:190" s="23" customFormat="1" ht="18" customHeight="1" x14ac:dyDescent="0.2">
      <c r="A213" s="23" t="s">
        <v>28</v>
      </c>
      <c r="B213" s="23" t="s">
        <v>133</v>
      </c>
      <c r="C213" s="24">
        <v>940</v>
      </c>
      <c r="D213" s="24">
        <v>2</v>
      </c>
      <c r="F213" s="37">
        <v>60.51</v>
      </c>
      <c r="G213" s="37">
        <v>0.74</v>
      </c>
      <c r="H213" s="37">
        <v>17.64</v>
      </c>
      <c r="I213" s="37">
        <v>1.78</v>
      </c>
      <c r="J213" s="37">
        <v>0.11</v>
      </c>
      <c r="K213" s="37">
        <v>0.43</v>
      </c>
      <c r="L213" s="37">
        <v>5.25</v>
      </c>
      <c r="M213" s="37">
        <v>3.17</v>
      </c>
      <c r="N213" s="37">
        <v>0.32</v>
      </c>
      <c r="O213" s="37"/>
      <c r="P213" s="37">
        <v>0.31</v>
      </c>
      <c r="Q213" s="37">
        <v>9.7399999999999949</v>
      </c>
      <c r="S213" s="37">
        <v>44.02</v>
      </c>
      <c r="T213" s="37">
        <v>2.4900000000000002</v>
      </c>
      <c r="U213" s="37">
        <v>10.37</v>
      </c>
      <c r="V213" s="37">
        <v>10.17</v>
      </c>
      <c r="W213" s="37">
        <v>0.26</v>
      </c>
      <c r="X213" s="37">
        <v>15.5</v>
      </c>
      <c r="Y213" s="37">
        <v>10.32</v>
      </c>
      <c r="Z213" s="37">
        <v>2.1</v>
      </c>
      <c r="AA213" s="37">
        <v>0.08</v>
      </c>
      <c r="AB213" s="37"/>
      <c r="AD213" s="38">
        <f t="shared" si="445"/>
        <v>8.3330124492639808</v>
      </c>
      <c r="AE213" s="39"/>
      <c r="AF213" s="58">
        <f t="shared" si="446"/>
        <v>0.15850308082638637</v>
      </c>
      <c r="AG213" s="38">
        <f t="shared" si="447"/>
        <v>3.8</v>
      </c>
      <c r="AH213" s="38">
        <f t="shared" si="448"/>
        <v>6.5182146944122472</v>
      </c>
      <c r="AI213" s="38">
        <f t="shared" si="449"/>
        <v>2.7392368043817008</v>
      </c>
      <c r="AJ213" s="39"/>
      <c r="AK213" s="40">
        <f t="shared" si="450"/>
        <v>920.67335669206284</v>
      </c>
      <c r="AL213" s="40">
        <f t="shared" si="451"/>
        <v>919.13339608512092</v>
      </c>
      <c r="AM213" s="40">
        <f t="shared" si="452"/>
        <v>896.40475976382004</v>
      </c>
      <c r="AN213" s="40">
        <f t="shared" si="453"/>
        <v>804.46477137534703</v>
      </c>
      <c r="AO213" s="40">
        <f t="shared" si="454"/>
        <v>924.9428900153689</v>
      </c>
      <c r="AP213" s="40">
        <f t="shared" si="455"/>
        <v>900.56969607760152</v>
      </c>
      <c r="AQ213" s="41"/>
      <c r="AR213" s="40">
        <f t="shared" si="456"/>
        <v>823.69704024308749</v>
      </c>
      <c r="AS213" s="40">
        <f t="shared" si="457"/>
        <v>814.49715214030664</v>
      </c>
      <c r="AT213" s="41"/>
      <c r="AU213" s="38">
        <f t="shared" si="458"/>
        <v>3.4858813002998983</v>
      </c>
      <c r="AV213" s="38">
        <f t="shared" si="459"/>
        <v>2.9329109957567723</v>
      </c>
      <c r="AW213" s="38">
        <f t="shared" si="460"/>
        <v>3.1660880027343565</v>
      </c>
      <c r="AX213" s="38">
        <f t="shared" si="461"/>
        <v>2.0103865335305917</v>
      </c>
      <c r="AY213" s="38">
        <f t="shared" si="462"/>
        <v>4.4821840650443763</v>
      </c>
      <c r="AZ213" s="38">
        <f t="shared" si="463"/>
        <v>1.8445546273131637</v>
      </c>
      <c r="BA213" s="39"/>
      <c r="BB213" s="42">
        <f t="shared" si="464"/>
        <v>0.26904609537181906</v>
      </c>
      <c r="BC213" s="42" t="str">
        <f t="shared" si="465"/>
        <v>NO</v>
      </c>
      <c r="BD213" s="38">
        <f t="shared" si="466"/>
        <v>5.196618455414761</v>
      </c>
      <c r="BE213" s="38">
        <f t="shared" si="467"/>
        <v>4.1967970440188784</v>
      </c>
      <c r="BF213" s="38">
        <f t="shared" si="468"/>
        <v>3.8013294763488896</v>
      </c>
      <c r="BG213" s="38">
        <f t="shared" si="469"/>
        <v>5.4622123436459749</v>
      </c>
      <c r="BH213" s="38">
        <f t="shared" si="470"/>
        <v>4.2066592577344819</v>
      </c>
      <c r="BI213" s="38">
        <f t="shared" si="471"/>
        <v>-1.7513264401875581</v>
      </c>
      <c r="BJ213" s="38">
        <f t="shared" si="472"/>
        <v>5.5866184554147615</v>
      </c>
      <c r="BK213" s="38">
        <f t="shared" si="473"/>
        <v>5.6172572261976672</v>
      </c>
      <c r="BL213" s="24"/>
      <c r="BM213" s="24">
        <f t="shared" si="474"/>
        <v>1.0070850455110569</v>
      </c>
      <c r="BN213" s="24">
        <f t="shared" si="475"/>
        <v>9.2640350130447635E-3</v>
      </c>
      <c r="BO213" s="24">
        <f t="shared" si="476"/>
        <v>0.17300732633065585</v>
      </c>
      <c r="BP213" s="24">
        <f t="shared" si="477"/>
        <v>0</v>
      </c>
      <c r="BQ213" s="24">
        <f t="shared" si="478"/>
        <v>2.4775075717085336E-2</v>
      </c>
      <c r="BR213" s="24">
        <f t="shared" si="479"/>
        <v>1.5506607929515418E-3</v>
      </c>
      <c r="BS213" s="24">
        <f t="shared" si="480"/>
        <v>1.0668810353212056E-2</v>
      </c>
      <c r="BT213" s="24">
        <f t="shared" si="481"/>
        <v>9.3620602952348003E-2</v>
      </c>
      <c r="BU213" s="24">
        <f t="shared" si="482"/>
        <v>5.1146438546021307E-2</v>
      </c>
      <c r="BV213" s="24">
        <f t="shared" si="483"/>
        <v>3.397171854431186E-3</v>
      </c>
      <c r="BW213" s="24">
        <f t="shared" si="484"/>
        <v>2.1840675792781303E-3</v>
      </c>
      <c r="BX213" s="24">
        <f t="shared" si="485"/>
        <v>0.54069417582441959</v>
      </c>
      <c r="BY213" s="23">
        <f t="shared" si="486"/>
        <v>1.9173934104745047</v>
      </c>
      <c r="BZ213" s="23">
        <f t="shared" si="487"/>
        <v>1.6064342389604718</v>
      </c>
      <c r="CA213" s="24">
        <f t="shared" si="488"/>
        <v>0.52523652162851109</v>
      </c>
      <c r="CB213" s="24">
        <f t="shared" si="489"/>
        <v>4.8315775794557239E-3</v>
      </c>
      <c r="CC213" s="24">
        <f t="shared" si="490"/>
        <v>9.0230479246218465E-2</v>
      </c>
      <c r="CD213" s="24">
        <f t="shared" si="491"/>
        <v>0</v>
      </c>
      <c r="CE213" s="24">
        <f t="shared" si="492"/>
        <v>1.2921227110587677E-2</v>
      </c>
      <c r="CF213" s="24">
        <f t="shared" si="493"/>
        <v>8.0873376558011315E-4</v>
      </c>
      <c r="CG213" s="24">
        <f t="shared" si="494"/>
        <v>5.5642260450722023E-3</v>
      </c>
      <c r="CH213" s="24">
        <f t="shared" si="495"/>
        <v>4.8827018201329557E-2</v>
      </c>
      <c r="CI213" s="24">
        <f t="shared" si="496"/>
        <v>2.6674983999952259E-2</v>
      </c>
      <c r="CJ213" s="24">
        <f t="shared" si="497"/>
        <v>1.7717656876636886E-3</v>
      </c>
      <c r="CK213" s="24">
        <f t="shared" si="498"/>
        <v>1.1390816132708158E-3</v>
      </c>
      <c r="CL213" s="24">
        <f t="shared" si="499"/>
        <v>0.28199438512235836</v>
      </c>
      <c r="CM213" s="23">
        <f t="shared" si="500"/>
        <v>0.99999999999999978</v>
      </c>
      <c r="CN213" s="23">
        <f t="shared" si="501"/>
        <v>0.71800561487764147</v>
      </c>
      <c r="CP213">
        <f t="shared" si="502"/>
        <v>0.62690710960116525</v>
      </c>
      <c r="CQ213">
        <f t="shared" si="503"/>
        <v>5.7668311521046432E-3</v>
      </c>
      <c r="CR213">
        <f t="shared" si="504"/>
        <v>0.21539297673661312</v>
      </c>
      <c r="CS213">
        <f t="shared" si="505"/>
        <v>0</v>
      </c>
      <c r="CT213">
        <f t="shared" si="506"/>
        <v>1.5422402683048737E-2</v>
      </c>
      <c r="CU213">
        <f t="shared" si="507"/>
        <v>9.6528121434648882E-4</v>
      </c>
      <c r="CV213">
        <f t="shared" si="508"/>
        <v>6.6412991546519039E-3</v>
      </c>
      <c r="CW213">
        <f t="shared" si="509"/>
        <v>5.82785156602054E-2</v>
      </c>
      <c r="CX213">
        <f t="shared" si="510"/>
        <v>6.3676977626072412E-2</v>
      </c>
      <c r="CY213">
        <f t="shared" si="511"/>
        <v>4.2294564844801933E-3</v>
      </c>
      <c r="CZ213">
        <f t="shared" si="512"/>
        <v>2.7191496873117528E-3</v>
      </c>
      <c r="DA213" s="23">
        <f t="shared" si="513"/>
        <v>0.99999999999999978</v>
      </c>
      <c r="DB213" s="23">
        <f t="shared" si="514"/>
        <v>0.73263731124436837</v>
      </c>
      <c r="DC213" s="23">
        <f t="shared" si="515"/>
        <v>3.1172225922272246E-2</v>
      </c>
      <c r="DD213" s="23">
        <f t="shared" si="516"/>
        <v>0.10170555408440482</v>
      </c>
      <c r="DE213" s="23">
        <f t="shared" si="517"/>
        <v>0</v>
      </c>
      <c r="DF213" s="23">
        <f t="shared" si="518"/>
        <v>0.14155197755211116</v>
      </c>
      <c r="DG213" s="23">
        <f t="shared" si="519"/>
        <v>3.6651982378854628E-3</v>
      </c>
      <c r="DH213" s="23">
        <f t="shared" si="520"/>
        <v>0.38457339645299271</v>
      </c>
      <c r="DI213" s="23">
        <f t="shared" si="521"/>
        <v>0.18403135666061551</v>
      </c>
      <c r="DJ213" s="23">
        <f t="shared" si="522"/>
        <v>3.3882498721339034E-2</v>
      </c>
      <c r="DK213" s="23">
        <f t="shared" si="523"/>
        <v>8.492929636077965E-4</v>
      </c>
      <c r="DL213" s="23">
        <f t="shared" si="524"/>
        <v>1.6140688118395972</v>
      </c>
      <c r="DM213" s="23">
        <f t="shared" si="525"/>
        <v>0.73263731124436837</v>
      </c>
      <c r="DN213" s="23">
        <f t="shared" si="526"/>
        <v>3.1172225922272246E-2</v>
      </c>
      <c r="DO213" s="23">
        <f t="shared" si="527"/>
        <v>0.20341110816880964</v>
      </c>
      <c r="DP213" s="23">
        <f t="shared" si="528"/>
        <v>0</v>
      </c>
      <c r="DR213" s="23">
        <f t="shared" si="529"/>
        <v>0.14155197755211116</v>
      </c>
      <c r="DS213" s="23">
        <f t="shared" si="530"/>
        <v>3.6651982378854628E-3</v>
      </c>
      <c r="DT213" s="23">
        <f t="shared" si="531"/>
        <v>0.38457339645299271</v>
      </c>
      <c r="DU213" s="23">
        <f t="shared" si="532"/>
        <v>0.18403135666061551</v>
      </c>
      <c r="DV213" s="23">
        <f t="shared" si="533"/>
        <v>6.7764997442678068E-2</v>
      </c>
      <c r="DW213" s="23">
        <f t="shared" si="534"/>
        <v>1.698585927215593E-3</v>
      </c>
      <c r="DY213" s="23">
        <f t="shared" si="535"/>
        <v>1.4652746224887367</v>
      </c>
      <c r="DZ213" s="23">
        <f t="shared" si="536"/>
        <v>6.2344451844544492E-2</v>
      </c>
      <c r="EA213" s="23">
        <f t="shared" si="537"/>
        <v>0.30511666225321443</v>
      </c>
      <c r="EB213" s="23">
        <f t="shared" si="538"/>
        <v>0</v>
      </c>
      <c r="ED213" s="23">
        <f t="shared" si="539"/>
        <v>0.14155197755211116</v>
      </c>
      <c r="EE213" s="23">
        <f t="shared" si="540"/>
        <v>3.6651982378854628E-3</v>
      </c>
      <c r="EF213" s="23">
        <f t="shared" si="541"/>
        <v>0.38457339645299271</v>
      </c>
      <c r="EG213" s="23">
        <f t="shared" si="542"/>
        <v>0.18403135666061551</v>
      </c>
      <c r="EH213" s="23">
        <f t="shared" si="543"/>
        <v>3.3882498721339034E-2</v>
      </c>
      <c r="EI213" s="23">
        <f t="shared" si="544"/>
        <v>8.492929636077965E-4</v>
      </c>
      <c r="EJ213" s="23">
        <f t="shared" si="545"/>
        <v>2.5812894571750471</v>
      </c>
      <c r="EK213" s="23">
        <f t="shared" si="546"/>
        <v>8.9102754191585731</v>
      </c>
      <c r="EL213" s="83">
        <f t="shared" si="591"/>
        <v>0.73095390462818088</v>
      </c>
      <c r="EM213" s="24">
        <f t="shared" si="547"/>
        <v>6.5280002255391247</v>
      </c>
      <c r="EN213" s="24">
        <f t="shared" si="548"/>
        <v>0.27775311839568007</v>
      </c>
      <c r="EO213" s="24">
        <f t="shared" si="549"/>
        <v>1.8124489971003501</v>
      </c>
      <c r="EP213" s="24">
        <f t="shared" si="550"/>
        <v>0</v>
      </c>
      <c r="EQ213" s="24"/>
      <c r="ER213" s="24">
        <f t="shared" si="551"/>
        <v>1.2612671061158622</v>
      </c>
      <c r="ES213" s="24">
        <f t="shared" si="552"/>
        <v>3.2657925765374157E-2</v>
      </c>
      <c r="ET213" s="24">
        <f t="shared" si="553"/>
        <v>3.4266548812774258</v>
      </c>
      <c r="EU213" s="24">
        <f t="shared" si="554"/>
        <v>1.6397700736074867</v>
      </c>
      <c r="EV213" s="24">
        <f t="shared" si="555"/>
        <v>0.60380479099283801</v>
      </c>
      <c r="EW213" s="24">
        <f t="shared" si="556"/>
        <v>1.5134868434597772E-2</v>
      </c>
      <c r="EX213" s="23">
        <f t="shared" si="557"/>
        <v>14.978552327801305</v>
      </c>
      <c r="EY213" s="23">
        <f t="shared" si="558"/>
        <v>15.597491987228741</v>
      </c>
      <c r="EZ213" s="23">
        <f t="shared" si="559"/>
        <v>13.338782254193818</v>
      </c>
      <c r="FA213" s="23" t="str">
        <f t="shared" si="560"/>
        <v>Good</v>
      </c>
      <c r="FB213" s="23">
        <f t="shared" si="561"/>
        <v>502.85699086592916</v>
      </c>
      <c r="FC213" s="23">
        <f t="shared" si="562"/>
        <v>0.21295062613135696</v>
      </c>
      <c r="FE213" s="23">
        <f t="shared" si="563"/>
        <v>-12.165281245153784</v>
      </c>
      <c r="FF213" s="23">
        <f t="shared" si="564"/>
        <v>7.252244679262379E-2</v>
      </c>
      <c r="FG213" s="80">
        <f t="shared" si="565"/>
        <v>7.9883485011816566E-2</v>
      </c>
      <c r="FH213" s="80">
        <f t="shared" si="566"/>
        <v>1.1813836211040456</v>
      </c>
      <c r="FI213" s="23">
        <f t="shared" si="567"/>
        <v>6.5280002255391247</v>
      </c>
      <c r="FJ213" s="23">
        <f t="shared" si="568"/>
        <v>1.4719997744608753</v>
      </c>
      <c r="FK213" s="23">
        <f t="shared" si="569"/>
        <v>0</v>
      </c>
      <c r="FL213" s="24">
        <f t="shared" si="570"/>
        <v>8</v>
      </c>
      <c r="FM213" s="23">
        <f t="shared" si="571"/>
        <v>0.34044922263947486</v>
      </c>
      <c r="FN213" s="23">
        <f t="shared" si="572"/>
        <v>0</v>
      </c>
      <c r="FO213" s="23">
        <f t="shared" si="573"/>
        <v>7.9883485011816566E-2</v>
      </c>
      <c r="FP213" s="23">
        <f t="shared" si="574"/>
        <v>0.27775311839568007</v>
      </c>
      <c r="FQ213" s="23">
        <f t="shared" si="575"/>
        <v>0.69808582604697156</v>
      </c>
      <c r="FR213" s="23">
        <f t="shared" si="576"/>
        <v>3.4266548812774258</v>
      </c>
      <c r="FS213" s="23">
        <f t="shared" si="577"/>
        <v>4.1247407073243973</v>
      </c>
      <c r="FT213" s="23">
        <f t="shared" si="578"/>
        <v>0.87525929267560265</v>
      </c>
      <c r="FU213" s="23">
        <f t="shared" si="579"/>
        <v>5</v>
      </c>
      <c r="FV213" s="23">
        <f t="shared" si="580"/>
        <v>0</v>
      </c>
      <c r="FW213" s="23">
        <f t="shared" si="581"/>
        <v>5</v>
      </c>
      <c r="FX213" s="24">
        <f t="shared" si="582"/>
        <v>0</v>
      </c>
      <c r="FY213" s="24">
        <f t="shared" si="583"/>
        <v>0.30612432842844295</v>
      </c>
      <c r="FZ213" s="24">
        <f t="shared" si="584"/>
        <v>3.2657925765374157E-2</v>
      </c>
      <c r="GA213" s="74">
        <f t="shared" si="585"/>
        <v>0.33878225419381713</v>
      </c>
      <c r="GB213" s="74">
        <f t="shared" si="586"/>
        <v>0.33878225419381713</v>
      </c>
      <c r="GC213" s="23">
        <f t="shared" si="587"/>
        <v>1.6397700736074867</v>
      </c>
      <c r="GD213" s="23">
        <f t="shared" si="588"/>
        <v>2.1447672198696033E-2</v>
      </c>
      <c r="GE213" s="74">
        <f t="shared" si="589"/>
        <v>2</v>
      </c>
      <c r="GG213" s="24" t="str">
        <f t="shared" si="590"/>
        <v>CALCIC</v>
      </c>
      <c r="GH213" s="83">
        <f t="shared" si="592"/>
        <v>0.73095390462818088</v>
      </c>
    </row>
    <row r="214" spans="1:190" s="23" customFormat="1" ht="18" customHeight="1" x14ac:dyDescent="0.2">
      <c r="A214" s="23" t="s">
        <v>28</v>
      </c>
      <c r="B214" s="23" t="s">
        <v>133</v>
      </c>
      <c r="C214" s="24">
        <v>940</v>
      </c>
      <c r="D214" s="24">
        <v>2</v>
      </c>
      <c r="F214" s="37">
        <v>60.52</v>
      </c>
      <c r="G214" s="37">
        <v>0.44</v>
      </c>
      <c r="H214" s="37">
        <v>17.63</v>
      </c>
      <c r="I214" s="37">
        <v>3.22</v>
      </c>
      <c r="J214" s="37">
        <v>0.17</v>
      </c>
      <c r="K214" s="37">
        <v>0.97</v>
      </c>
      <c r="L214" s="37">
        <v>4.79</v>
      </c>
      <c r="M214" s="37">
        <v>3.45</v>
      </c>
      <c r="N214" s="37">
        <v>1.52</v>
      </c>
      <c r="O214" s="37"/>
      <c r="P214" s="37">
        <v>0.46</v>
      </c>
      <c r="Q214" s="37">
        <v>6.8299999999999983</v>
      </c>
      <c r="S214" s="37">
        <v>45.18</v>
      </c>
      <c r="T214" s="37">
        <v>1.55</v>
      </c>
      <c r="U214" s="37">
        <v>11.09</v>
      </c>
      <c r="V214" s="37">
        <v>10.8</v>
      </c>
      <c r="W214" s="37">
        <v>0.26</v>
      </c>
      <c r="X214" s="37">
        <v>14.9</v>
      </c>
      <c r="Y214" s="37">
        <v>10.98</v>
      </c>
      <c r="Z214" s="37">
        <v>2</v>
      </c>
      <c r="AA214" s="37">
        <v>0.59</v>
      </c>
      <c r="AB214" s="37"/>
      <c r="AD214" s="38">
        <f t="shared" si="445"/>
        <v>9.2094973509699312</v>
      </c>
      <c r="AE214" s="39"/>
      <c r="AF214" s="58">
        <f t="shared" si="446"/>
        <v>0.21835007711867935</v>
      </c>
      <c r="AG214" s="38">
        <f t="shared" si="447"/>
        <v>4.4000000000000004</v>
      </c>
      <c r="AH214" s="38">
        <f t="shared" si="448"/>
        <v>5.4359349143009705</v>
      </c>
      <c r="AI214" s="38">
        <f t="shared" si="449"/>
        <v>4.8878325022914133</v>
      </c>
      <c r="AJ214" s="39"/>
      <c r="AK214" s="40">
        <f t="shared" si="450"/>
        <v>892.99415474117404</v>
      </c>
      <c r="AL214" s="40">
        <f t="shared" si="451"/>
        <v>892.45598322790011</v>
      </c>
      <c r="AM214" s="40">
        <f t="shared" si="452"/>
        <v>886.51537787677808</v>
      </c>
      <c r="AN214" s="40">
        <f t="shared" si="453"/>
        <v>836.40410466109211</v>
      </c>
      <c r="AO214" s="40">
        <f t="shared" si="454"/>
        <v>921.79890152014195</v>
      </c>
      <c r="AP214" s="40">
        <f t="shared" si="455"/>
        <v>908.76152273577111</v>
      </c>
      <c r="AQ214" s="41"/>
      <c r="AR214" s="40">
        <f t="shared" si="456"/>
        <v>887.1660672645794</v>
      </c>
      <c r="AS214" s="40">
        <f t="shared" si="457"/>
        <v>905.50826970168123</v>
      </c>
      <c r="AT214" s="41"/>
      <c r="AU214" s="38">
        <f t="shared" si="458"/>
        <v>3.8886828626836878</v>
      </c>
      <c r="AV214" s="38">
        <f t="shared" si="459"/>
        <v>3.0529194898847698</v>
      </c>
      <c r="AW214" s="38">
        <f t="shared" si="460"/>
        <v>3.3077455009742236</v>
      </c>
      <c r="AX214" s="38">
        <f t="shared" si="461"/>
        <v>3.9662613601690726</v>
      </c>
      <c r="AY214" s="38">
        <f t="shared" si="462"/>
        <v>7.4441779974947391</v>
      </c>
      <c r="AZ214" s="38">
        <f t="shared" si="463"/>
        <v>2.0763614233921333</v>
      </c>
      <c r="BA214" s="39"/>
      <c r="BB214" s="42">
        <f t="shared" si="464"/>
        <v>0.28907414249106095</v>
      </c>
      <c r="BC214" s="42" t="str">
        <f t="shared" si="465"/>
        <v>NO</v>
      </c>
      <c r="BD214" s="38">
        <f t="shared" si="466"/>
        <v>5.6599381388623691</v>
      </c>
      <c r="BE214" s="38">
        <f t="shared" si="467"/>
        <v>4.6365090030516818</v>
      </c>
      <c r="BF214" s="38">
        <f t="shared" si="468"/>
        <v>4.3565285930397488</v>
      </c>
      <c r="BG214" s="38">
        <f t="shared" si="469"/>
        <v>5.9817199012293756</v>
      </c>
      <c r="BH214" s="38">
        <f t="shared" si="470"/>
        <v>4.5962899259220338</v>
      </c>
      <c r="BI214" s="38">
        <f t="shared" si="471"/>
        <v>-1.4650771257619128</v>
      </c>
      <c r="BJ214" s="38">
        <f t="shared" si="472"/>
        <v>6.0499381388623696</v>
      </c>
      <c r="BK214" s="38">
        <f t="shared" si="473"/>
        <v>6.0557068669950045</v>
      </c>
      <c r="BL214" s="24"/>
      <c r="BM214" s="24">
        <f t="shared" si="474"/>
        <v>1.0072514783395996</v>
      </c>
      <c r="BN214" s="24">
        <f t="shared" si="475"/>
        <v>5.5083451428914803E-3</v>
      </c>
      <c r="BO214" s="24">
        <f t="shared" si="476"/>
        <v>0.17290924961504889</v>
      </c>
      <c r="BP214" s="24">
        <f t="shared" si="477"/>
        <v>0</v>
      </c>
      <c r="BQ214" s="24">
        <f t="shared" si="478"/>
        <v>4.4817833600570109E-2</v>
      </c>
      <c r="BR214" s="24">
        <f t="shared" si="479"/>
        <v>2.3964757709251101E-3</v>
      </c>
      <c r="BS214" s="24">
        <f t="shared" si="480"/>
        <v>2.4066851261896963E-2</v>
      </c>
      <c r="BT214" s="24">
        <f t="shared" si="481"/>
        <v>8.5417654884142283E-2</v>
      </c>
      <c r="BU214" s="24">
        <f t="shared" si="482"/>
        <v>5.5664105042199846E-2</v>
      </c>
      <c r="BV214" s="24">
        <f t="shared" si="483"/>
        <v>1.6136566308548133E-2</v>
      </c>
      <c r="BW214" s="24">
        <f t="shared" si="484"/>
        <v>3.2408744724772257E-3</v>
      </c>
      <c r="BX214" s="24">
        <f t="shared" si="485"/>
        <v>0.37915207606578916</v>
      </c>
      <c r="BY214" s="23">
        <f t="shared" si="486"/>
        <v>1.7965615105040886</v>
      </c>
      <c r="BZ214" s="23">
        <f t="shared" si="487"/>
        <v>1.6653602298765735</v>
      </c>
      <c r="CA214" s="24">
        <f t="shared" si="488"/>
        <v>0.56065515845153535</v>
      </c>
      <c r="CB214" s="24">
        <f t="shared" si="489"/>
        <v>3.066048732918652E-3</v>
      </c>
      <c r="CC214" s="24">
        <f t="shared" si="490"/>
        <v>9.6244547489238538E-2</v>
      </c>
      <c r="CD214" s="24">
        <f t="shared" si="491"/>
        <v>0</v>
      </c>
      <c r="CE214" s="24">
        <f t="shared" si="492"/>
        <v>2.494645095006788E-2</v>
      </c>
      <c r="CF214" s="24">
        <f t="shared" si="493"/>
        <v>1.3339235850893267E-3</v>
      </c>
      <c r="CG214" s="24">
        <f t="shared" si="494"/>
        <v>1.3396063046649686E-2</v>
      </c>
      <c r="CH214" s="24">
        <f t="shared" si="495"/>
        <v>4.7545076739496303E-2</v>
      </c>
      <c r="CI214" s="24">
        <f t="shared" si="496"/>
        <v>3.0983690075037464E-2</v>
      </c>
      <c r="CJ214" s="24">
        <f t="shared" si="497"/>
        <v>8.981916964268288E-3</v>
      </c>
      <c r="CK214" s="24">
        <f t="shared" si="498"/>
        <v>1.8039318183811497E-3</v>
      </c>
      <c r="CL214" s="24">
        <f t="shared" si="499"/>
        <v>0.2110431921473174</v>
      </c>
      <c r="CM214" s="23">
        <f t="shared" si="500"/>
        <v>0.99999999999999978</v>
      </c>
      <c r="CN214" s="23">
        <f t="shared" si="501"/>
        <v>0.78895680785268241</v>
      </c>
      <c r="CP214">
        <f t="shared" si="502"/>
        <v>0.6048249863720182</v>
      </c>
      <c r="CQ214">
        <f t="shared" si="503"/>
        <v>3.3075997877646721E-3</v>
      </c>
      <c r="CR214">
        <f t="shared" si="504"/>
        <v>0.20765387153248385</v>
      </c>
      <c r="CS214">
        <f t="shared" si="505"/>
        <v>0</v>
      </c>
      <c r="CT214">
        <f t="shared" si="506"/>
        <v>2.6911795296019371E-2</v>
      </c>
      <c r="CU214">
        <f t="shared" si="507"/>
        <v>1.4390134506230658E-3</v>
      </c>
      <c r="CV214">
        <f t="shared" si="508"/>
        <v>1.4451438691844258E-2</v>
      </c>
      <c r="CW214">
        <f t="shared" si="509"/>
        <v>5.1290797841661517E-2</v>
      </c>
      <c r="CX214">
        <f t="shared" si="510"/>
        <v>6.6849326702518086E-2</v>
      </c>
      <c r="CY214">
        <f t="shared" si="511"/>
        <v>1.9379070088330473E-2</v>
      </c>
      <c r="CZ214">
        <f t="shared" si="512"/>
        <v>3.8921002367366727E-3</v>
      </c>
      <c r="DA214" s="23">
        <f t="shared" si="513"/>
        <v>1.0000000000000002</v>
      </c>
      <c r="DB214" s="23">
        <f t="shared" si="514"/>
        <v>0.75194351935530579</v>
      </c>
      <c r="DC214" s="23">
        <f t="shared" si="515"/>
        <v>1.9404397662458626E-2</v>
      </c>
      <c r="DD214" s="23">
        <f t="shared" si="516"/>
        <v>0.10876707760810506</v>
      </c>
      <c r="DE214" s="23">
        <f t="shared" si="517"/>
        <v>0</v>
      </c>
      <c r="DF214" s="23">
        <f t="shared" si="518"/>
        <v>0.15032068412613575</v>
      </c>
      <c r="DG214" s="23">
        <f t="shared" si="519"/>
        <v>3.6651982378854628E-3</v>
      </c>
      <c r="DH214" s="23">
        <f t="shared" si="520"/>
        <v>0.36968668433223173</v>
      </c>
      <c r="DI214" s="23">
        <f t="shared" si="521"/>
        <v>0.19580080388891069</v>
      </c>
      <c r="DJ214" s="23">
        <f t="shared" si="522"/>
        <v>3.2269046401275273E-2</v>
      </c>
      <c r="DK214" s="23">
        <f t="shared" si="523"/>
        <v>6.2635356066074992E-3</v>
      </c>
      <c r="DL214" s="23">
        <f t="shared" si="524"/>
        <v>1.638120947218916</v>
      </c>
      <c r="DM214" s="23">
        <f t="shared" si="525"/>
        <v>0.75194351935530579</v>
      </c>
      <c r="DN214" s="23">
        <f t="shared" si="526"/>
        <v>1.9404397662458626E-2</v>
      </c>
      <c r="DO214" s="23">
        <f t="shared" si="527"/>
        <v>0.21753415521621011</v>
      </c>
      <c r="DP214" s="23">
        <f t="shared" si="528"/>
        <v>0</v>
      </c>
      <c r="DR214" s="23">
        <f t="shared" si="529"/>
        <v>0.15032068412613575</v>
      </c>
      <c r="DS214" s="23">
        <f t="shared" si="530"/>
        <v>3.6651982378854628E-3</v>
      </c>
      <c r="DT214" s="23">
        <f t="shared" si="531"/>
        <v>0.36968668433223173</v>
      </c>
      <c r="DU214" s="23">
        <f t="shared" si="532"/>
        <v>0.19580080388891069</v>
      </c>
      <c r="DV214" s="23">
        <f t="shared" si="533"/>
        <v>6.4538092802550545E-2</v>
      </c>
      <c r="DW214" s="23">
        <f t="shared" si="534"/>
        <v>1.2527071213214998E-2</v>
      </c>
      <c r="DY214" s="23">
        <f t="shared" si="535"/>
        <v>1.5038870387106116</v>
      </c>
      <c r="DZ214" s="23">
        <f t="shared" si="536"/>
        <v>3.8808795324917253E-2</v>
      </c>
      <c r="EA214" s="23">
        <f t="shared" si="537"/>
        <v>0.32630123282431517</v>
      </c>
      <c r="EB214" s="23">
        <f t="shared" si="538"/>
        <v>0</v>
      </c>
      <c r="ED214" s="23">
        <f t="shared" si="539"/>
        <v>0.15032068412613575</v>
      </c>
      <c r="EE214" s="23">
        <f t="shared" si="540"/>
        <v>3.6651982378854628E-3</v>
      </c>
      <c r="EF214" s="23">
        <f t="shared" si="541"/>
        <v>0.36968668433223173</v>
      </c>
      <c r="EG214" s="23">
        <f t="shared" si="542"/>
        <v>0.19580080388891069</v>
      </c>
      <c r="EH214" s="23">
        <f t="shared" si="543"/>
        <v>3.2269046401275273E-2</v>
      </c>
      <c r="EI214" s="23">
        <f t="shared" si="544"/>
        <v>6.2635356066074992E-3</v>
      </c>
      <c r="EJ214" s="23">
        <f t="shared" si="545"/>
        <v>2.6270030194528906</v>
      </c>
      <c r="EK214" s="23">
        <f t="shared" si="546"/>
        <v>8.7552240441619542</v>
      </c>
      <c r="EL214" s="83">
        <f t="shared" si="591"/>
        <v>0.71092585750893911</v>
      </c>
      <c r="EM214" s="24">
        <f t="shared" si="547"/>
        <v>6.5834339805113329</v>
      </c>
      <c r="EN214" s="24">
        <f t="shared" si="548"/>
        <v>0.16988984897683779</v>
      </c>
      <c r="EO214" s="24">
        <f t="shared" si="549"/>
        <v>1.9045602661754213</v>
      </c>
      <c r="EP214" s="24">
        <f t="shared" si="550"/>
        <v>0</v>
      </c>
      <c r="EQ214" s="24"/>
      <c r="ER214" s="24">
        <f t="shared" si="551"/>
        <v>1.3160912679960179</v>
      </c>
      <c r="ES214" s="24">
        <f t="shared" si="552"/>
        <v>3.2089631738954828E-2</v>
      </c>
      <c r="ET214" s="24">
        <f t="shared" si="553"/>
        <v>3.2366897474720657</v>
      </c>
      <c r="EU214" s="24">
        <f t="shared" si="554"/>
        <v>1.7142799060744303</v>
      </c>
      <c r="EV214" s="24">
        <f t="shared" si="555"/>
        <v>0.56504546186924609</v>
      </c>
      <c r="EW214" s="24">
        <f t="shared" si="556"/>
        <v>0.10967731508886902</v>
      </c>
      <c r="EX214" s="23">
        <f t="shared" si="557"/>
        <v>14.957034648945061</v>
      </c>
      <c r="EY214" s="23">
        <f t="shared" si="558"/>
        <v>15.631757425903176</v>
      </c>
      <c r="EZ214" s="23">
        <f t="shared" si="559"/>
        <v>13.24275474287063</v>
      </c>
      <c r="FA214" s="23" t="str">
        <f t="shared" si="560"/>
        <v>Good</v>
      </c>
      <c r="FB214" s="23">
        <f t="shared" si="561"/>
        <v>219.86444492716603</v>
      </c>
      <c r="FC214" s="23">
        <f t="shared" si="562"/>
        <v>0.19807628388577556</v>
      </c>
      <c r="FE214" s="23">
        <f t="shared" si="563"/>
        <v>-12.588574970147464</v>
      </c>
      <c r="FF214" s="23">
        <f t="shared" si="564"/>
        <v>8.0737440113183054E-2</v>
      </c>
      <c r="FG214" s="80">
        <f t="shared" si="565"/>
        <v>9.148526734611985E-2</v>
      </c>
      <c r="FH214" s="80">
        <f t="shared" si="566"/>
        <v>1.224606000649898</v>
      </c>
      <c r="FI214" s="23">
        <f t="shared" si="567"/>
        <v>6.5834339805113329</v>
      </c>
      <c r="FJ214" s="23">
        <f t="shared" si="568"/>
        <v>1.4165660194886671</v>
      </c>
      <c r="FK214" s="23">
        <f t="shared" si="569"/>
        <v>0</v>
      </c>
      <c r="FL214" s="24">
        <f t="shared" si="570"/>
        <v>8</v>
      </c>
      <c r="FM214" s="23">
        <f t="shared" si="571"/>
        <v>0.48799424668675417</v>
      </c>
      <c r="FN214" s="23">
        <f t="shared" si="572"/>
        <v>0</v>
      </c>
      <c r="FO214" s="23">
        <f t="shared" si="573"/>
        <v>9.148526734611985E-2</v>
      </c>
      <c r="FP214" s="23">
        <f t="shared" si="574"/>
        <v>0.16988984897683779</v>
      </c>
      <c r="FQ214" s="23">
        <f t="shared" si="575"/>
        <v>0.7493693630097118</v>
      </c>
      <c r="FR214" s="23">
        <f t="shared" si="576"/>
        <v>3.2366897474720657</v>
      </c>
      <c r="FS214" s="23">
        <f t="shared" si="577"/>
        <v>3.9860591104817775</v>
      </c>
      <c r="FT214" s="23">
        <f t="shared" si="578"/>
        <v>1.0139408895182225</v>
      </c>
      <c r="FU214" s="23">
        <f t="shared" si="579"/>
        <v>5</v>
      </c>
      <c r="FV214" s="23">
        <f t="shared" si="580"/>
        <v>0</v>
      </c>
      <c r="FW214" s="23">
        <f t="shared" si="581"/>
        <v>5</v>
      </c>
      <c r="FX214" s="24">
        <f t="shared" si="582"/>
        <v>0</v>
      </c>
      <c r="FY214" s="24">
        <f t="shared" si="583"/>
        <v>0.21066511113167552</v>
      </c>
      <c r="FZ214" s="24">
        <f t="shared" si="584"/>
        <v>3.2089631738954828E-2</v>
      </c>
      <c r="GA214" s="74">
        <f t="shared" si="585"/>
        <v>0.24275474287063034</v>
      </c>
      <c r="GB214" s="74">
        <f t="shared" si="586"/>
        <v>0.24275474287063034</v>
      </c>
      <c r="GC214" s="23">
        <f t="shared" si="587"/>
        <v>1.7142799060744303</v>
      </c>
      <c r="GD214" s="23">
        <f t="shared" si="588"/>
        <v>4.2965351054939482E-2</v>
      </c>
      <c r="GE214" s="74">
        <f t="shared" si="589"/>
        <v>2</v>
      </c>
      <c r="GG214" s="24" t="str">
        <f t="shared" si="590"/>
        <v>CALCIC</v>
      </c>
      <c r="GH214" s="83">
        <f t="shared" si="592"/>
        <v>0.71092585750893911</v>
      </c>
    </row>
    <row r="215" spans="1:190" s="23" customFormat="1" ht="18" customHeight="1" x14ac:dyDescent="0.2">
      <c r="A215" s="23" t="s">
        <v>28</v>
      </c>
      <c r="B215" s="23" t="s">
        <v>133</v>
      </c>
      <c r="C215" s="24">
        <v>900</v>
      </c>
      <c r="D215" s="24">
        <v>2</v>
      </c>
      <c r="F215" s="37">
        <v>65.83</v>
      </c>
      <c r="G215" s="37">
        <v>0.63</v>
      </c>
      <c r="H215" s="37">
        <v>15.43</v>
      </c>
      <c r="I215" s="37">
        <v>2.02</v>
      </c>
      <c r="J215" s="37">
        <v>0.13</v>
      </c>
      <c r="K215" s="37">
        <v>0.66</v>
      </c>
      <c r="L215" s="37">
        <v>3.91</v>
      </c>
      <c r="M215" s="37">
        <v>3.78</v>
      </c>
      <c r="N215" s="37">
        <v>0.12</v>
      </c>
      <c r="O215" s="37"/>
      <c r="P215" s="37">
        <v>0.22</v>
      </c>
      <c r="Q215" s="37">
        <v>7.2700000000000244</v>
      </c>
      <c r="S215" s="37">
        <v>44.49</v>
      </c>
      <c r="T215" s="37">
        <v>2.48</v>
      </c>
      <c r="U215" s="37">
        <v>10.81</v>
      </c>
      <c r="V215" s="37">
        <v>10.32</v>
      </c>
      <c r="W215" s="37">
        <v>0.27</v>
      </c>
      <c r="X215" s="37">
        <v>15.47</v>
      </c>
      <c r="Y215" s="37">
        <v>10.54</v>
      </c>
      <c r="Z215" s="37">
        <v>2.12</v>
      </c>
      <c r="AA215" s="37">
        <v>0.08</v>
      </c>
      <c r="AB215" s="37"/>
      <c r="AD215" s="38">
        <f t="shared" si="445"/>
        <v>5.7585770599506354</v>
      </c>
      <c r="AE215" s="39"/>
      <c r="AF215" s="58">
        <f t="shared" si="446"/>
        <v>0.21796258488162973</v>
      </c>
      <c r="AG215" s="38">
        <f t="shared" si="447"/>
        <v>2</v>
      </c>
      <c r="AH215" s="38">
        <f t="shared" si="448"/>
        <v>4.766757012969947</v>
      </c>
      <c r="AI215" s="38">
        <f t="shared" si="449"/>
        <v>2.6395223440835132</v>
      </c>
      <c r="AJ215" s="39"/>
      <c r="AK215" s="40">
        <f t="shared" si="450"/>
        <v>921.92360093872026</v>
      </c>
      <c r="AL215" s="40">
        <f t="shared" si="451"/>
        <v>916.07575749243119</v>
      </c>
      <c r="AM215" s="40">
        <f t="shared" si="452"/>
        <v>899.30376004115942</v>
      </c>
      <c r="AN215" s="40">
        <f t="shared" si="453"/>
        <v>827.29150432725305</v>
      </c>
      <c r="AO215" s="40">
        <f t="shared" si="454"/>
        <v>934.40561807247468</v>
      </c>
      <c r="AP215" s="40">
        <f t="shared" si="455"/>
        <v>885.2125897401171</v>
      </c>
      <c r="AQ215" s="41"/>
      <c r="AR215" s="40">
        <f t="shared" si="456"/>
        <v>864.88518244287673</v>
      </c>
      <c r="AS215" s="40">
        <f t="shared" si="457"/>
        <v>871.38636352333026</v>
      </c>
      <c r="AT215" s="41"/>
      <c r="AU215" s="38">
        <f t="shared" si="458"/>
        <v>3.5662487279644721</v>
      </c>
      <c r="AV215" s="38">
        <f t="shared" si="459"/>
        <v>3.1052018625953695</v>
      </c>
      <c r="AW215" s="38">
        <f t="shared" si="460"/>
        <v>3.3125702174716531</v>
      </c>
      <c r="AX215" s="38">
        <f t="shared" si="461"/>
        <v>2.2207124754358918</v>
      </c>
      <c r="AY215" s="38">
        <f t="shared" si="462"/>
        <v>4.8434562897733029</v>
      </c>
      <c r="AZ215" s="38">
        <f t="shared" si="463"/>
        <v>1.9701637459039643</v>
      </c>
      <c r="BA215" s="39"/>
      <c r="BB215" s="42">
        <f t="shared" si="464"/>
        <v>0.27231896529021676</v>
      </c>
      <c r="BC215" s="42" t="str">
        <f t="shared" si="465"/>
        <v>NO</v>
      </c>
      <c r="BD215" s="38">
        <f t="shared" si="466"/>
        <v>5.4596346475709474</v>
      </c>
      <c r="BE215" s="38">
        <f t="shared" si="467"/>
        <v>4.4437106737515348</v>
      </c>
      <c r="BF215" s="38">
        <f t="shared" si="468"/>
        <v>4.1071909588830291</v>
      </c>
      <c r="BG215" s="38">
        <f t="shared" si="469"/>
        <v>5.7571251316700085</v>
      </c>
      <c r="BH215" s="38">
        <f t="shared" si="470"/>
        <v>4.4278438487525067</v>
      </c>
      <c r="BI215" s="38">
        <f t="shared" si="471"/>
        <v>9.6992712394737168E-2</v>
      </c>
      <c r="BJ215" s="38">
        <f t="shared" si="472"/>
        <v>5.849634647570948</v>
      </c>
      <c r="BK215" s="38">
        <f t="shared" si="473"/>
        <v>5.8661552529697225</v>
      </c>
      <c r="BL215" s="24"/>
      <c r="BM215" s="24">
        <f t="shared" si="474"/>
        <v>1.0956273102957013</v>
      </c>
      <c r="BN215" s="24">
        <f t="shared" si="475"/>
        <v>7.8869487273218932E-3</v>
      </c>
      <c r="BO215" s="24">
        <f t="shared" si="476"/>
        <v>0.15133237218152037</v>
      </c>
      <c r="BP215" s="24">
        <f t="shared" si="477"/>
        <v>0</v>
      </c>
      <c r="BQ215" s="24">
        <f t="shared" si="478"/>
        <v>2.8115535364332797E-2</v>
      </c>
      <c r="BR215" s="24">
        <f t="shared" si="479"/>
        <v>1.8325991189427314E-3</v>
      </c>
      <c r="BS215" s="24">
        <f t="shared" si="480"/>
        <v>1.6375383332837109E-2</v>
      </c>
      <c r="BT215" s="24">
        <f t="shared" si="481"/>
        <v>6.9725058579748714E-2</v>
      </c>
      <c r="BU215" s="24">
        <f t="shared" si="482"/>
        <v>6.0988497698410263E-2</v>
      </c>
      <c r="BV215" s="24">
        <f t="shared" si="483"/>
        <v>1.2739394454116947E-3</v>
      </c>
      <c r="BW215" s="24">
        <f t="shared" si="484"/>
        <v>1.5499834433586731E-3</v>
      </c>
      <c r="BX215" s="24">
        <f t="shared" si="485"/>
        <v>0.40357768565128804</v>
      </c>
      <c r="BY215" s="23">
        <f t="shared" si="486"/>
        <v>1.8382853138388735</v>
      </c>
      <c r="BZ215" s="23">
        <f t="shared" si="487"/>
        <v>1.6498524209562864</v>
      </c>
      <c r="CA215" s="24">
        <f t="shared" si="488"/>
        <v>0.59600503906964986</v>
      </c>
      <c r="CB215" s="24">
        <f t="shared" si="489"/>
        <v>4.2903833632069082E-3</v>
      </c>
      <c r="CC215" s="24">
        <f t="shared" si="490"/>
        <v>8.2322570409646828E-2</v>
      </c>
      <c r="CD215" s="24">
        <f t="shared" si="491"/>
        <v>0</v>
      </c>
      <c r="CE215" s="24">
        <f t="shared" si="492"/>
        <v>1.5294435065479251E-2</v>
      </c>
      <c r="CF215" s="24">
        <f t="shared" si="493"/>
        <v>9.9690679414488298E-4</v>
      </c>
      <c r="CG215" s="24">
        <f t="shared" si="494"/>
        <v>8.907966140816603E-3</v>
      </c>
      <c r="CH215" s="24">
        <f t="shared" si="495"/>
        <v>3.7929399780789491E-2</v>
      </c>
      <c r="CI215" s="24">
        <f t="shared" si="496"/>
        <v>3.3176839981955017E-2</v>
      </c>
      <c r="CJ215" s="24">
        <f t="shared" si="497"/>
        <v>6.9300420115490078E-4</v>
      </c>
      <c r="CK215" s="24">
        <f t="shared" si="498"/>
        <v>8.4316804997035938E-4</v>
      </c>
      <c r="CL215" s="24">
        <f t="shared" si="499"/>
        <v>0.21954028714318599</v>
      </c>
      <c r="CM215" s="23">
        <f t="shared" si="500"/>
        <v>0.99999999999999989</v>
      </c>
      <c r="CN215" s="23">
        <f t="shared" si="501"/>
        <v>0.78045971285681393</v>
      </c>
      <c r="CP215">
        <f t="shared" si="502"/>
        <v>0.6640759478721463</v>
      </c>
      <c r="CQ215">
        <f t="shared" si="503"/>
        <v>4.7803964931302555E-3</v>
      </c>
      <c r="CR215">
        <f t="shared" si="504"/>
        <v>0.18344958647126172</v>
      </c>
      <c r="CS215">
        <f t="shared" si="505"/>
        <v>0</v>
      </c>
      <c r="CT215">
        <f t="shared" si="506"/>
        <v>1.7041242602799885E-2</v>
      </c>
      <c r="CU215">
        <f t="shared" si="507"/>
        <v>1.1107654816062407E-3</v>
      </c>
      <c r="CV215">
        <f t="shared" si="508"/>
        <v>9.9253624899041694E-3</v>
      </c>
      <c r="CW215">
        <f t="shared" si="509"/>
        <v>4.2261391197240976E-2</v>
      </c>
      <c r="CX215">
        <f t="shared" si="510"/>
        <v>7.3932064375867204E-2</v>
      </c>
      <c r="CY215">
        <f t="shared" si="511"/>
        <v>1.5443071504217265E-3</v>
      </c>
      <c r="CZ215">
        <f t="shared" si="512"/>
        <v>1.878935865621572E-3</v>
      </c>
      <c r="DA215" s="23">
        <f t="shared" si="513"/>
        <v>1</v>
      </c>
      <c r="DB215" s="23">
        <f t="shared" si="514"/>
        <v>0.7404596541858689</v>
      </c>
      <c r="DC215" s="23">
        <f t="shared" si="515"/>
        <v>3.10470362599338E-2</v>
      </c>
      <c r="DD215" s="23">
        <f t="shared" si="516"/>
        <v>0.10602092957111053</v>
      </c>
      <c r="DE215" s="23">
        <f t="shared" si="517"/>
        <v>0</v>
      </c>
      <c r="DF215" s="23">
        <f t="shared" si="518"/>
        <v>0.14363976483164084</v>
      </c>
      <c r="DG215" s="23">
        <f t="shared" si="519"/>
        <v>3.8061674008810576E-3</v>
      </c>
      <c r="DH215" s="23">
        <f t="shared" si="520"/>
        <v>0.38382906084695467</v>
      </c>
      <c r="DI215" s="23">
        <f t="shared" si="521"/>
        <v>0.18795450573671391</v>
      </c>
      <c r="DJ215" s="23">
        <f t="shared" si="522"/>
        <v>3.4205189185351786E-2</v>
      </c>
      <c r="DK215" s="23">
        <f t="shared" si="523"/>
        <v>8.492929636077965E-4</v>
      </c>
      <c r="DL215" s="23">
        <f t="shared" si="524"/>
        <v>1.6318116009820631</v>
      </c>
      <c r="DM215" s="23">
        <f t="shared" si="525"/>
        <v>0.7404596541858689</v>
      </c>
      <c r="DN215" s="23">
        <f t="shared" si="526"/>
        <v>3.10470362599338E-2</v>
      </c>
      <c r="DO215" s="23">
        <f t="shared" si="527"/>
        <v>0.21204185914222107</v>
      </c>
      <c r="DP215" s="23">
        <f t="shared" si="528"/>
        <v>0</v>
      </c>
      <c r="DR215" s="23">
        <f t="shared" si="529"/>
        <v>0.14363976483164084</v>
      </c>
      <c r="DS215" s="23">
        <f t="shared" si="530"/>
        <v>3.8061674008810576E-3</v>
      </c>
      <c r="DT215" s="23">
        <f t="shared" si="531"/>
        <v>0.38382906084695467</v>
      </c>
      <c r="DU215" s="23">
        <f t="shared" si="532"/>
        <v>0.18795450573671391</v>
      </c>
      <c r="DV215" s="23">
        <f t="shared" si="533"/>
        <v>6.8410378370703573E-2</v>
      </c>
      <c r="DW215" s="23">
        <f t="shared" si="534"/>
        <v>1.698585927215593E-3</v>
      </c>
      <c r="DY215" s="23">
        <f t="shared" si="535"/>
        <v>1.4809193083717378</v>
      </c>
      <c r="DZ215" s="23">
        <f t="shared" si="536"/>
        <v>6.2094072519867601E-2</v>
      </c>
      <c r="EA215" s="23">
        <f t="shared" si="537"/>
        <v>0.3180627887133316</v>
      </c>
      <c r="EB215" s="23">
        <f t="shared" si="538"/>
        <v>0</v>
      </c>
      <c r="ED215" s="23">
        <f t="shared" si="539"/>
        <v>0.14363976483164084</v>
      </c>
      <c r="EE215" s="23">
        <f t="shared" si="540"/>
        <v>3.8061674008810576E-3</v>
      </c>
      <c r="EF215" s="23">
        <f t="shared" si="541"/>
        <v>0.38382906084695467</v>
      </c>
      <c r="EG215" s="23">
        <f t="shared" si="542"/>
        <v>0.18795450573671391</v>
      </c>
      <c r="EH215" s="23">
        <f t="shared" si="543"/>
        <v>3.4205189185351786E-2</v>
      </c>
      <c r="EI215" s="23">
        <f t="shared" si="544"/>
        <v>8.492929636077965E-4</v>
      </c>
      <c r="EJ215" s="23">
        <f t="shared" si="545"/>
        <v>2.615360150570087</v>
      </c>
      <c r="EK215" s="23">
        <f t="shared" si="546"/>
        <v>8.7941999097090093</v>
      </c>
      <c r="EL215" s="83">
        <f t="shared" si="591"/>
        <v>0.72768103470978329</v>
      </c>
      <c r="EM215" s="24">
        <f t="shared" si="547"/>
        <v>6.5117502239845324</v>
      </c>
      <c r="EN215" s="24">
        <f t="shared" si="548"/>
        <v>0.27303384347384219</v>
      </c>
      <c r="EO215" s="24">
        <f t="shared" si="549"/>
        <v>1.8647384985230511</v>
      </c>
      <c r="EP215" s="24">
        <f t="shared" si="550"/>
        <v>0</v>
      </c>
      <c r="EQ215" s="24"/>
      <c r="ER215" s="24">
        <f t="shared" si="551"/>
        <v>1.2631968069130393</v>
      </c>
      <c r="ES215" s="24">
        <f t="shared" si="552"/>
        <v>3.3472197013165568E-2</v>
      </c>
      <c r="ET215" s="24">
        <f t="shared" si="553"/>
        <v>3.3754694922439827</v>
      </c>
      <c r="EU215" s="24">
        <f t="shared" si="554"/>
        <v>1.6529094973792109</v>
      </c>
      <c r="EV215" s="24">
        <f t="shared" si="555"/>
        <v>0.60161454329080055</v>
      </c>
      <c r="EW215" s="24">
        <f t="shared" si="556"/>
        <v>1.4937704207752362E-2</v>
      </c>
      <c r="EX215" s="23">
        <f t="shared" si="557"/>
        <v>14.974570559530825</v>
      </c>
      <c r="EY215" s="23">
        <f t="shared" si="558"/>
        <v>15.591122807029379</v>
      </c>
      <c r="EZ215" s="23">
        <f t="shared" si="559"/>
        <v>13.321661062151614</v>
      </c>
      <c r="FA215" s="23" t="str">
        <f t="shared" si="560"/>
        <v>Good</v>
      </c>
      <c r="FB215" s="23">
        <f t="shared" si="561"/>
        <v>331.87365836107256</v>
      </c>
      <c r="FC215" s="23">
        <f t="shared" si="562"/>
        <v>0.18723675575633478</v>
      </c>
      <c r="FE215" s="23">
        <f t="shared" si="563"/>
        <v>-12.360084340869939</v>
      </c>
      <c r="FF215" s="23">
        <f t="shared" si="564"/>
        <v>7.291481296126244E-2</v>
      </c>
      <c r="FG215" s="80">
        <f t="shared" si="565"/>
        <v>8.0383467860828312E-2</v>
      </c>
      <c r="FH215" s="80">
        <f t="shared" si="566"/>
        <v>1.1828133390522109</v>
      </c>
      <c r="FI215" s="23">
        <f t="shared" si="567"/>
        <v>6.5117502239845324</v>
      </c>
      <c r="FJ215" s="23">
        <f t="shared" si="568"/>
        <v>1.4882497760154676</v>
      </c>
      <c r="FK215" s="23">
        <f t="shared" si="569"/>
        <v>0</v>
      </c>
      <c r="FL215" s="24">
        <f t="shared" si="570"/>
        <v>8</v>
      </c>
      <c r="FM215" s="23">
        <f t="shared" si="571"/>
        <v>0.37648872250758347</v>
      </c>
      <c r="FN215" s="23">
        <f t="shared" si="572"/>
        <v>0</v>
      </c>
      <c r="FO215" s="23">
        <f t="shared" si="573"/>
        <v>8.0383467860828312E-2</v>
      </c>
      <c r="FP215" s="23">
        <f t="shared" si="574"/>
        <v>0.27303384347384219</v>
      </c>
      <c r="FQ215" s="23">
        <f t="shared" si="575"/>
        <v>0.72990603384225394</v>
      </c>
      <c r="FR215" s="23">
        <f t="shared" si="576"/>
        <v>3.3754694922439827</v>
      </c>
      <c r="FS215" s="23">
        <f t="shared" si="577"/>
        <v>4.1053755260862363</v>
      </c>
      <c r="FT215" s="23">
        <f t="shared" si="578"/>
        <v>0.89462447391376365</v>
      </c>
      <c r="FU215" s="23">
        <f t="shared" si="579"/>
        <v>5</v>
      </c>
      <c r="FV215" s="23">
        <f t="shared" si="580"/>
        <v>0</v>
      </c>
      <c r="FW215" s="23">
        <f t="shared" si="581"/>
        <v>5</v>
      </c>
      <c r="FX215" s="24">
        <f t="shared" si="582"/>
        <v>0</v>
      </c>
      <c r="FY215" s="24">
        <f t="shared" si="583"/>
        <v>0.28818886513844721</v>
      </c>
      <c r="FZ215" s="24">
        <f t="shared" si="584"/>
        <v>3.3472197013165568E-2</v>
      </c>
      <c r="GA215" s="74">
        <f t="shared" si="585"/>
        <v>0.32166106215161278</v>
      </c>
      <c r="GB215" s="74">
        <f t="shared" si="586"/>
        <v>0.32166106215161278</v>
      </c>
      <c r="GC215" s="23">
        <f t="shared" si="587"/>
        <v>1.6529094973792109</v>
      </c>
      <c r="GD215" s="23">
        <f t="shared" si="588"/>
        <v>2.542944046917639E-2</v>
      </c>
      <c r="GE215" s="74">
        <f t="shared" si="589"/>
        <v>2</v>
      </c>
      <c r="GG215" s="24" t="str">
        <f t="shared" si="590"/>
        <v>CALCIC</v>
      </c>
      <c r="GH215" s="83">
        <f t="shared" si="592"/>
        <v>0.72768103470978329</v>
      </c>
    </row>
    <row r="216" spans="1:190" s="23" customFormat="1" ht="18" customHeight="1" x14ac:dyDescent="0.2">
      <c r="A216" s="23" t="s">
        <v>28</v>
      </c>
      <c r="B216" s="23" t="s">
        <v>133</v>
      </c>
      <c r="C216" s="24">
        <v>900</v>
      </c>
      <c r="D216" s="24">
        <v>2</v>
      </c>
      <c r="F216" s="37">
        <v>59.25</v>
      </c>
      <c r="G216" s="37">
        <v>0.56999999999999995</v>
      </c>
      <c r="H216" s="37">
        <v>17.03</v>
      </c>
      <c r="I216" s="37">
        <v>4.51</v>
      </c>
      <c r="J216" s="37">
        <v>0.11</v>
      </c>
      <c r="K216" s="37">
        <v>1.7</v>
      </c>
      <c r="L216" s="37">
        <v>5.88</v>
      </c>
      <c r="M216" s="37">
        <v>4.0999999999999996</v>
      </c>
      <c r="N216" s="37">
        <v>0.63</v>
      </c>
      <c r="O216" s="37"/>
      <c r="P216" s="37">
        <v>0.11</v>
      </c>
      <c r="Q216" s="37">
        <v>6.1100000000000136</v>
      </c>
      <c r="S216" s="37">
        <v>44.58</v>
      </c>
      <c r="T216" s="37">
        <v>1.57</v>
      </c>
      <c r="U216" s="37">
        <v>10.95</v>
      </c>
      <c r="V216" s="37">
        <v>11.09</v>
      </c>
      <c r="W216" s="37">
        <v>0.18</v>
      </c>
      <c r="X216" s="37">
        <v>15.57</v>
      </c>
      <c r="Y216" s="37">
        <v>10.55</v>
      </c>
      <c r="Z216" s="37">
        <v>1.94</v>
      </c>
      <c r="AA216" s="37">
        <v>0.14000000000000001</v>
      </c>
      <c r="AB216" s="37"/>
      <c r="AD216" s="38">
        <f t="shared" si="445"/>
        <v>3.6143799119298547</v>
      </c>
      <c r="AE216" s="39"/>
      <c r="AF216" s="58">
        <f t="shared" si="446"/>
        <v>0.2684820857667326</v>
      </c>
      <c r="AG216" s="38">
        <f t="shared" si="447"/>
        <v>0.9</v>
      </c>
      <c r="AH216" s="38">
        <f t="shared" si="448"/>
        <v>3.2094938987294341</v>
      </c>
      <c r="AI216" s="38">
        <f t="shared" si="449"/>
        <v>2.293439489380912</v>
      </c>
      <c r="AJ216" s="39"/>
      <c r="AK216" s="40">
        <f t="shared" si="450"/>
        <v>894.78561719748723</v>
      </c>
      <c r="AL216" s="40">
        <f t="shared" si="451"/>
        <v>885.94356266357534</v>
      </c>
      <c r="AM216" s="40">
        <f t="shared" si="452"/>
        <v>894.35368833546113</v>
      </c>
      <c r="AN216" s="40">
        <f t="shared" si="453"/>
        <v>854.37865107219704</v>
      </c>
      <c r="AO216" s="40">
        <f t="shared" si="454"/>
        <v>949.29991506130955</v>
      </c>
      <c r="AP216" s="40">
        <f t="shared" si="455"/>
        <v>921.51906697413096</v>
      </c>
      <c r="AQ216" s="41"/>
      <c r="AR216" s="40">
        <f t="shared" si="456"/>
        <v>902.67165911575228</v>
      </c>
      <c r="AS216" s="40">
        <f t="shared" si="457"/>
        <v>943.99459041259865</v>
      </c>
      <c r="AT216" s="41"/>
      <c r="AU216" s="38">
        <f t="shared" si="458"/>
        <v>3.2533895401003283</v>
      </c>
      <c r="AV216" s="38">
        <f t="shared" si="459"/>
        <v>3.0081455067316871</v>
      </c>
      <c r="AW216" s="38">
        <f t="shared" si="460"/>
        <v>3.1116388071159973</v>
      </c>
      <c r="AX216" s="38">
        <f t="shared" si="461"/>
        <v>1.5532858239051406</v>
      </c>
      <c r="AY216" s="38">
        <f t="shared" si="462"/>
        <v>4.6499204677812207</v>
      </c>
      <c r="AZ216" s="38">
        <f t="shared" si="463"/>
        <v>2.0166077783741283</v>
      </c>
      <c r="BA216" s="39"/>
      <c r="BB216" s="42">
        <f t="shared" si="464"/>
        <v>0.28549366025274703</v>
      </c>
      <c r="BC216" s="42" t="str">
        <f t="shared" si="465"/>
        <v>NO</v>
      </c>
      <c r="BD216" s="38">
        <f t="shared" si="466"/>
        <v>5.6023319662850568</v>
      </c>
      <c r="BE216" s="38">
        <f t="shared" si="467"/>
        <v>4.5806397722539653</v>
      </c>
      <c r="BF216" s="38">
        <f t="shared" si="468"/>
        <v>4.2833088952271048</v>
      </c>
      <c r="BG216" s="38">
        <f t="shared" si="469"/>
        <v>5.9171276918186315</v>
      </c>
      <c r="BH216" s="38">
        <f t="shared" si="470"/>
        <v>4.5478457688639748</v>
      </c>
      <c r="BI216" s="38">
        <f t="shared" si="471"/>
        <v>0.19222994756038059</v>
      </c>
      <c r="BJ216" s="38">
        <f t="shared" si="472"/>
        <v>5.9923319662850574</v>
      </c>
      <c r="BK216" s="38">
        <f t="shared" si="473"/>
        <v>6.001192874655441</v>
      </c>
      <c r="BL216" s="24"/>
      <c r="BM216" s="24">
        <f t="shared" si="474"/>
        <v>0.98611450911469389</v>
      </c>
      <c r="BN216" s="24">
        <f t="shared" si="475"/>
        <v>7.1358107532912361E-3</v>
      </c>
      <c r="BO216" s="24">
        <f t="shared" si="476"/>
        <v>0.16702464667863204</v>
      </c>
      <c r="BP216" s="24">
        <f t="shared" si="477"/>
        <v>0</v>
      </c>
      <c r="BQ216" s="24">
        <f t="shared" si="478"/>
        <v>6.2772804204525204E-2</v>
      </c>
      <c r="BR216" s="24">
        <f t="shared" si="479"/>
        <v>1.5506607929515418E-3</v>
      </c>
      <c r="BS216" s="24">
        <f t="shared" si="480"/>
        <v>4.2179017675489525E-2</v>
      </c>
      <c r="BT216" s="24">
        <f t="shared" si="481"/>
        <v>0.10485507530662977</v>
      </c>
      <c r="BU216" s="24">
        <f t="shared" si="482"/>
        <v>6.61515451226143E-2</v>
      </c>
      <c r="BV216" s="24">
        <f t="shared" si="483"/>
        <v>6.688182088411398E-3</v>
      </c>
      <c r="BW216" s="24">
        <f t="shared" si="484"/>
        <v>7.7499172167933656E-4</v>
      </c>
      <c r="BX216" s="24">
        <f t="shared" si="485"/>
        <v>0.33918289674406699</v>
      </c>
      <c r="BY216" s="23">
        <f t="shared" si="486"/>
        <v>1.7844301402029852</v>
      </c>
      <c r="BZ216" s="23">
        <f t="shared" si="487"/>
        <v>1.6858866090702553</v>
      </c>
      <c r="CA216" s="24">
        <f t="shared" si="488"/>
        <v>0.55262152711818679</v>
      </c>
      <c r="CB216" s="24">
        <f t="shared" si="489"/>
        <v>3.9989297381401064E-3</v>
      </c>
      <c r="CC216" s="24">
        <f t="shared" si="490"/>
        <v>9.3601112711328899E-2</v>
      </c>
      <c r="CD216" s="24">
        <f t="shared" si="491"/>
        <v>0</v>
      </c>
      <c r="CE216" s="24">
        <f t="shared" si="492"/>
        <v>3.5178067658835091E-2</v>
      </c>
      <c r="CF216" s="24">
        <f t="shared" si="493"/>
        <v>8.6899495699795158E-4</v>
      </c>
      <c r="CG216" s="24">
        <f t="shared" si="494"/>
        <v>2.3637247951153479E-2</v>
      </c>
      <c r="CH216" s="24">
        <f t="shared" si="495"/>
        <v>5.876109854023321E-2</v>
      </c>
      <c r="CI216" s="24">
        <f t="shared" si="496"/>
        <v>3.7071524198245907E-2</v>
      </c>
      <c r="CJ216" s="24">
        <f t="shared" si="497"/>
        <v>3.7480772924237838E-3</v>
      </c>
      <c r="CK216" s="24">
        <f t="shared" si="498"/>
        <v>4.3430768412776224E-4</v>
      </c>
      <c r="CL216" s="24">
        <f t="shared" si="499"/>
        <v>0.19007911215032702</v>
      </c>
      <c r="CM216" s="23">
        <f t="shared" si="500"/>
        <v>1</v>
      </c>
      <c r="CN216" s="23">
        <f t="shared" si="501"/>
        <v>0.80992088784967309</v>
      </c>
      <c r="CP216">
        <f t="shared" si="502"/>
        <v>0.58492338915873077</v>
      </c>
      <c r="CQ216">
        <f t="shared" si="503"/>
        <v>4.2326753856990083E-3</v>
      </c>
      <c r="CR216">
        <f t="shared" si="504"/>
        <v>0.19814457957020487</v>
      </c>
      <c r="CS216">
        <f t="shared" si="505"/>
        <v>0</v>
      </c>
      <c r="CT216">
        <f t="shared" si="506"/>
        <v>3.7234297886228299E-2</v>
      </c>
      <c r="CU216">
        <f t="shared" si="507"/>
        <v>9.1978949509938343E-4</v>
      </c>
      <c r="CV216">
        <f t="shared" si="508"/>
        <v>2.5018893589024181E-2</v>
      </c>
      <c r="CW216">
        <f t="shared" si="509"/>
        <v>6.2195805306535998E-2</v>
      </c>
      <c r="CX216">
        <f t="shared" si="510"/>
        <v>7.8476861690118083E-2</v>
      </c>
      <c r="CY216">
        <f t="shared" si="511"/>
        <v>7.93432019974326E-3</v>
      </c>
      <c r="CZ216">
        <f t="shared" si="512"/>
        <v>9.1938771861618199E-4</v>
      </c>
      <c r="DA216" s="23">
        <f t="shared" si="513"/>
        <v>1.0000000000000002</v>
      </c>
      <c r="DB216" s="23">
        <f t="shared" si="514"/>
        <v>0.74195754964275196</v>
      </c>
      <c r="DC216" s="23">
        <f t="shared" si="515"/>
        <v>1.9654776987135511E-2</v>
      </c>
      <c r="DD216" s="23">
        <f t="shared" si="516"/>
        <v>0.10739400358960778</v>
      </c>
      <c r="DE216" s="23">
        <f t="shared" si="517"/>
        <v>0</v>
      </c>
      <c r="DF216" s="23">
        <f t="shared" si="518"/>
        <v>0.15435707286655975</v>
      </c>
      <c r="DG216" s="23">
        <f t="shared" si="519"/>
        <v>2.5374449339207049E-3</v>
      </c>
      <c r="DH216" s="23">
        <f t="shared" si="520"/>
        <v>0.38631017953374819</v>
      </c>
      <c r="DI216" s="23">
        <f t="shared" si="521"/>
        <v>0.18813283069471839</v>
      </c>
      <c r="DJ216" s="23">
        <f t="shared" si="522"/>
        <v>3.1300975009237009E-2</v>
      </c>
      <c r="DK216" s="23">
        <f t="shared" si="523"/>
        <v>1.4862626863136441E-3</v>
      </c>
      <c r="DL216" s="23">
        <f t="shared" si="524"/>
        <v>1.6331310959439929</v>
      </c>
      <c r="DM216" s="23">
        <f t="shared" si="525"/>
        <v>0.74195754964275196</v>
      </c>
      <c r="DN216" s="23">
        <f t="shared" si="526"/>
        <v>1.9654776987135511E-2</v>
      </c>
      <c r="DO216" s="23">
        <f t="shared" si="527"/>
        <v>0.21478800717921556</v>
      </c>
      <c r="DP216" s="23">
        <f t="shared" si="528"/>
        <v>0</v>
      </c>
      <c r="DR216" s="23">
        <f t="shared" si="529"/>
        <v>0.15435707286655975</v>
      </c>
      <c r="DS216" s="23">
        <f t="shared" si="530"/>
        <v>2.5374449339207049E-3</v>
      </c>
      <c r="DT216" s="23">
        <f t="shared" si="531"/>
        <v>0.38631017953374819</v>
      </c>
      <c r="DU216" s="23">
        <f t="shared" si="532"/>
        <v>0.18813283069471839</v>
      </c>
      <c r="DV216" s="23">
        <f t="shared" si="533"/>
        <v>6.2601950018474017E-2</v>
      </c>
      <c r="DW216" s="23">
        <f t="shared" si="534"/>
        <v>2.9725253726272881E-3</v>
      </c>
      <c r="DY216" s="23">
        <f t="shared" si="535"/>
        <v>1.4839150992855039</v>
      </c>
      <c r="DZ216" s="23">
        <f t="shared" si="536"/>
        <v>3.9309553974271022E-2</v>
      </c>
      <c r="EA216" s="23">
        <f t="shared" si="537"/>
        <v>0.32218201076882336</v>
      </c>
      <c r="EB216" s="23">
        <f t="shared" si="538"/>
        <v>0</v>
      </c>
      <c r="ED216" s="23">
        <f t="shared" si="539"/>
        <v>0.15435707286655975</v>
      </c>
      <c r="EE216" s="23">
        <f t="shared" si="540"/>
        <v>2.5374449339207049E-3</v>
      </c>
      <c r="EF216" s="23">
        <f t="shared" si="541"/>
        <v>0.38631017953374819</v>
      </c>
      <c r="EG216" s="23">
        <f t="shared" si="542"/>
        <v>0.18813283069471839</v>
      </c>
      <c r="EH216" s="23">
        <f t="shared" si="543"/>
        <v>3.1300975009237009E-2</v>
      </c>
      <c r="EI216" s="23">
        <f t="shared" si="544"/>
        <v>1.4862626863136441E-3</v>
      </c>
      <c r="EJ216" s="23">
        <f t="shared" si="545"/>
        <v>2.6095314297530958</v>
      </c>
      <c r="EK216" s="23">
        <f t="shared" si="546"/>
        <v>8.8138428752997147</v>
      </c>
      <c r="EL216" s="83">
        <f t="shared" si="591"/>
        <v>0.71450633974725286</v>
      </c>
      <c r="EM216" s="24">
        <f t="shared" si="547"/>
        <v>6.5394972626936037</v>
      </c>
      <c r="EN216" s="24">
        <f t="shared" si="548"/>
        <v>0.17323411611366912</v>
      </c>
      <c r="EO216" s="24">
        <f t="shared" si="549"/>
        <v>1.8931077467763531</v>
      </c>
      <c r="EP216" s="24">
        <f t="shared" si="550"/>
        <v>0</v>
      </c>
      <c r="EQ216" s="24"/>
      <c r="ER216" s="24">
        <f t="shared" si="551"/>
        <v>1.3604789869370466</v>
      </c>
      <c r="ES216" s="24">
        <f t="shared" si="552"/>
        <v>2.236464095230236E-2</v>
      </c>
      <c r="ET216" s="24">
        <f t="shared" si="553"/>
        <v>3.4048772235392799</v>
      </c>
      <c r="EU216" s="24">
        <f t="shared" si="554"/>
        <v>1.6581732094286112</v>
      </c>
      <c r="EV216" s="24">
        <f t="shared" si="555"/>
        <v>0.55176375115019605</v>
      </c>
      <c r="EW216" s="24">
        <f t="shared" si="556"/>
        <v>2.6199371577178655E-2</v>
      </c>
      <c r="EX216" s="23">
        <f t="shared" si="557"/>
        <v>15.051733186440865</v>
      </c>
      <c r="EY216" s="23">
        <f t="shared" si="558"/>
        <v>15.629696309168239</v>
      </c>
      <c r="EZ216" s="23">
        <f t="shared" si="559"/>
        <v>13.393559977012254</v>
      </c>
      <c r="FA216" s="23" t="str">
        <f t="shared" si="560"/>
        <v>Good</v>
      </c>
      <c r="FB216" s="23">
        <f t="shared" si="561"/>
        <v>132.09326709646444</v>
      </c>
      <c r="FC216" s="23">
        <f t="shared" si="562"/>
        <v>0.23890187200876586</v>
      </c>
      <c r="FE216" s="23">
        <f t="shared" si="563"/>
        <v>-12.989616370261309</v>
      </c>
      <c r="FF216" s="23">
        <f t="shared" si="564"/>
        <v>7.5189238058655364E-2</v>
      </c>
      <c r="FG216" s="80">
        <f t="shared" si="565"/>
        <v>8.8921498920826847E-2</v>
      </c>
      <c r="FH216" s="80">
        <f t="shared" si="566"/>
        <v>1.2715574880162197</v>
      </c>
      <c r="FI216" s="23">
        <f t="shared" si="567"/>
        <v>6.5394972626936037</v>
      </c>
      <c r="FJ216" s="23">
        <f t="shared" si="568"/>
        <v>1.4605027373063963</v>
      </c>
      <c r="FK216" s="23">
        <f t="shared" si="569"/>
        <v>0</v>
      </c>
      <c r="FL216" s="24">
        <f t="shared" si="570"/>
        <v>8</v>
      </c>
      <c r="FM216" s="23">
        <f t="shared" si="571"/>
        <v>0.43260500946995672</v>
      </c>
      <c r="FN216" s="23">
        <f t="shared" si="572"/>
        <v>0</v>
      </c>
      <c r="FO216" s="23">
        <f t="shared" si="573"/>
        <v>8.8921498920826847E-2</v>
      </c>
      <c r="FP216" s="23">
        <f t="shared" si="574"/>
        <v>0.17323411611366912</v>
      </c>
      <c r="FQ216" s="23">
        <f t="shared" si="575"/>
        <v>0.69476062450445275</v>
      </c>
      <c r="FR216" s="23">
        <f t="shared" si="576"/>
        <v>3.4048772235392799</v>
      </c>
      <c r="FS216" s="23">
        <f t="shared" si="577"/>
        <v>4.0996378480437325</v>
      </c>
      <c r="FT216" s="23">
        <f t="shared" si="578"/>
        <v>0.90036215195626745</v>
      </c>
      <c r="FU216" s="23">
        <f t="shared" si="579"/>
        <v>5</v>
      </c>
      <c r="FV216" s="23">
        <f t="shared" si="580"/>
        <v>0</v>
      </c>
      <c r="FW216" s="23">
        <f t="shared" si="581"/>
        <v>5</v>
      </c>
      <c r="FX216" s="24">
        <f t="shared" si="582"/>
        <v>0</v>
      </c>
      <c r="FY216" s="24">
        <f t="shared" si="583"/>
        <v>0.37119533605995225</v>
      </c>
      <c r="FZ216" s="24">
        <f t="shared" si="584"/>
        <v>2.236464095230236E-2</v>
      </c>
      <c r="GA216" s="74">
        <f t="shared" si="585"/>
        <v>0.39355997701225459</v>
      </c>
      <c r="GB216" s="74">
        <f t="shared" si="586"/>
        <v>0.39355997701225459</v>
      </c>
      <c r="GC216" s="23">
        <f t="shared" si="587"/>
        <v>1.6064400229877454</v>
      </c>
      <c r="GD216" s="23">
        <f t="shared" si="588"/>
        <v>0</v>
      </c>
      <c r="GE216" s="74">
        <f t="shared" si="589"/>
        <v>2</v>
      </c>
      <c r="GG216" s="24" t="str">
        <f t="shared" si="590"/>
        <v>CALCIC</v>
      </c>
      <c r="GH216" s="83">
        <f t="shared" si="592"/>
        <v>0.71450633974725286</v>
      </c>
    </row>
    <row r="217" spans="1:190" s="23" customFormat="1" ht="18" customHeight="1" x14ac:dyDescent="0.2">
      <c r="A217" s="23" t="s">
        <v>51</v>
      </c>
      <c r="B217" s="23" t="s">
        <v>133</v>
      </c>
      <c r="C217" s="24">
        <v>1000</v>
      </c>
      <c r="D217" s="24">
        <v>2</v>
      </c>
      <c r="F217" s="37">
        <v>56.83</v>
      </c>
      <c r="G217" s="37">
        <v>1.59</v>
      </c>
      <c r="H217" s="37">
        <v>20.85</v>
      </c>
      <c r="I217" s="37">
        <v>5.1100000000000003</v>
      </c>
      <c r="J217" s="37">
        <v>0.27</v>
      </c>
      <c r="K217" s="37">
        <v>2.31</v>
      </c>
      <c r="L217" s="37">
        <v>6.33</v>
      </c>
      <c r="M217" s="37">
        <v>5.14</v>
      </c>
      <c r="N217" s="37">
        <v>1.57</v>
      </c>
      <c r="O217" s="37"/>
      <c r="P217" s="37"/>
      <c r="Q217" s="37">
        <v>6.5</v>
      </c>
      <c r="S217" s="37">
        <v>40.229999999999997</v>
      </c>
      <c r="T217" s="37">
        <v>4.8899999999999997</v>
      </c>
      <c r="U217" s="37">
        <v>12.77</v>
      </c>
      <c r="V217" s="37">
        <v>9.65</v>
      </c>
      <c r="W217" s="37">
        <v>0.2</v>
      </c>
      <c r="X217" s="37">
        <v>14.67</v>
      </c>
      <c r="Y217" s="37">
        <v>11.82</v>
      </c>
      <c r="Z217" s="37">
        <v>2.74</v>
      </c>
      <c r="AA217" s="37">
        <v>0.42</v>
      </c>
      <c r="AB217" s="37"/>
      <c r="AD217" s="38">
        <f t="shared" si="445"/>
        <v>7.9704482241309398</v>
      </c>
      <c r="AE217" s="39"/>
      <c r="AF217" s="58">
        <f t="shared" si="446"/>
        <v>0.29736392413928348</v>
      </c>
      <c r="AG217" s="38">
        <f t="shared" si="447"/>
        <v>3.6</v>
      </c>
      <c r="AH217" s="38">
        <f t="shared" si="448"/>
        <v>5.2862845760747632</v>
      </c>
      <c r="AI217" s="38">
        <f t="shared" si="449"/>
        <v>4.4948075713690248</v>
      </c>
      <c r="AJ217" s="39"/>
      <c r="AK217" s="40">
        <f t="shared" si="450"/>
        <v>1054.3315776262057</v>
      </c>
      <c r="AL217" s="40">
        <f t="shared" si="451"/>
        <v>1045.2424525299989</v>
      </c>
      <c r="AM217" s="40">
        <f t="shared" si="452"/>
        <v>1003.4568253284456</v>
      </c>
      <c r="AN217" s="40">
        <f t="shared" si="453"/>
        <v>912.27382659251316</v>
      </c>
      <c r="AO217" s="40">
        <f t="shared" si="454"/>
        <v>1047.7051242842942</v>
      </c>
      <c r="AP217" s="40">
        <f t="shared" si="455"/>
        <v>1017.8934121297946</v>
      </c>
      <c r="AQ217" s="41"/>
      <c r="AR217" s="40">
        <f t="shared" si="456"/>
        <v>935.59333557571108</v>
      </c>
      <c r="AS217" s="40">
        <f t="shared" si="457"/>
        <v>979.40110507340501</v>
      </c>
      <c r="AT217" s="41"/>
      <c r="AU217" s="38">
        <f t="shared" si="458"/>
        <v>5.7020785874264091</v>
      </c>
      <c r="AV217" s="38">
        <f t="shared" si="459"/>
        <v>4.6151858110008481</v>
      </c>
      <c r="AW217" s="38">
        <f t="shared" si="460"/>
        <v>4.9222512217969836</v>
      </c>
      <c r="AX217" s="38">
        <f t="shared" si="461"/>
        <v>6.1389835102419692</v>
      </c>
      <c r="AY217" s="38">
        <f t="shared" si="462"/>
        <v>6.6503343378469273</v>
      </c>
      <c r="AZ217" s="38">
        <f t="shared" si="463"/>
        <v>3.0520737921814769</v>
      </c>
      <c r="BA217" s="39"/>
      <c r="BB217" s="42">
        <f t="shared" si="464"/>
        <v>0.2695480982414053</v>
      </c>
      <c r="BC217" s="42" t="str">
        <f t="shared" si="465"/>
        <v>NO</v>
      </c>
      <c r="BD217" s="38">
        <f t="shared" si="466"/>
        <v>7.2349857977877416</v>
      </c>
      <c r="BE217" s="38">
        <f t="shared" si="467"/>
        <v>6.2960012356866342</v>
      </c>
      <c r="BF217" s="38">
        <f t="shared" si="468"/>
        <v>6.9247991772574489</v>
      </c>
      <c r="BG217" s="38">
        <f t="shared" si="469"/>
        <v>7.7477773160085199</v>
      </c>
      <c r="BH217" s="38">
        <f t="shared" si="470"/>
        <v>5.9208329870063912</v>
      </c>
      <c r="BI217" s="38">
        <f t="shared" si="471"/>
        <v>-3.5264499178669606</v>
      </c>
      <c r="BJ217" s="38">
        <f t="shared" si="472"/>
        <v>7.6249857977877422</v>
      </c>
      <c r="BK217" s="38">
        <f t="shared" si="473"/>
        <v>7.5462092241490346</v>
      </c>
      <c r="BL217" s="24"/>
      <c r="BM217" s="24">
        <f t="shared" si="474"/>
        <v>0.94583776460739322</v>
      </c>
      <c r="BN217" s="24">
        <f t="shared" si="475"/>
        <v>1.9905156311812396E-2</v>
      </c>
      <c r="BO217" s="24">
        <f t="shared" si="476"/>
        <v>0.20448995204048609</v>
      </c>
      <c r="BP217" s="24">
        <f t="shared" si="477"/>
        <v>0</v>
      </c>
      <c r="BQ217" s="24">
        <f t="shared" si="478"/>
        <v>7.112395332264386E-2</v>
      </c>
      <c r="BR217" s="24">
        <f t="shared" si="479"/>
        <v>3.8061674008810576E-3</v>
      </c>
      <c r="BS217" s="24">
        <f t="shared" si="480"/>
        <v>5.7313841664929886E-2</v>
      </c>
      <c r="BT217" s="24">
        <f t="shared" si="481"/>
        <v>0.11287969841683103</v>
      </c>
      <c r="BU217" s="24">
        <f t="shared" si="482"/>
        <v>8.2931449251277448E-2</v>
      </c>
      <c r="BV217" s="24">
        <f t="shared" si="483"/>
        <v>1.6667374410803008E-2</v>
      </c>
      <c r="BW217" s="24">
        <f t="shared" si="484"/>
        <v>0</v>
      </c>
      <c r="BX217" s="24">
        <f t="shared" si="485"/>
        <v>0.36083286887666621</v>
      </c>
      <c r="BY217" s="23">
        <f t="shared" si="486"/>
        <v>1.8757882263037242</v>
      </c>
      <c r="BZ217" s="23">
        <f t="shared" si="487"/>
        <v>1.8190441331296245</v>
      </c>
      <c r="CA217" s="24">
        <f t="shared" si="488"/>
        <v>0.50423483383899059</v>
      </c>
      <c r="CB217" s="24">
        <f t="shared" si="489"/>
        <v>1.0611622374363592E-2</v>
      </c>
      <c r="CC217" s="24">
        <f t="shared" si="490"/>
        <v>0.1090154790252828</v>
      </c>
      <c r="CD217" s="24">
        <f t="shared" si="491"/>
        <v>0</v>
      </c>
      <c r="CE217" s="24">
        <f t="shared" si="492"/>
        <v>3.7916835347023656E-2</v>
      </c>
      <c r="CF217" s="24">
        <f t="shared" si="493"/>
        <v>2.0291029379052995E-3</v>
      </c>
      <c r="CG217" s="24">
        <f t="shared" si="494"/>
        <v>3.055453747988806E-2</v>
      </c>
      <c r="CH217" s="24">
        <f t="shared" si="495"/>
        <v>6.0177208084551521E-2</v>
      </c>
      <c r="CI217" s="24">
        <f t="shared" si="496"/>
        <v>4.4211520302958413E-2</v>
      </c>
      <c r="CJ217" s="24">
        <f t="shared" si="497"/>
        <v>8.8855309874965906E-3</v>
      </c>
      <c r="CK217" s="24">
        <f t="shared" si="498"/>
        <v>0</v>
      </c>
      <c r="CL217" s="24">
        <f t="shared" si="499"/>
        <v>0.19236332962153949</v>
      </c>
      <c r="CM217" s="23">
        <f t="shared" si="500"/>
        <v>0.99999999999999978</v>
      </c>
      <c r="CN217" s="23">
        <f t="shared" si="501"/>
        <v>0.80763667037846032</v>
      </c>
      <c r="CP217">
        <f t="shared" si="502"/>
        <v>0.51996416545435908</v>
      </c>
      <c r="CQ217">
        <f t="shared" si="503"/>
        <v>1.0942646167449506E-2</v>
      </c>
      <c r="CR217">
        <f t="shared" si="504"/>
        <v>0.22483231529810738</v>
      </c>
      <c r="CS217">
        <f t="shared" si="505"/>
        <v>0</v>
      </c>
      <c r="CT217">
        <f t="shared" si="506"/>
        <v>3.9099630419783545E-2</v>
      </c>
      <c r="CU217">
        <f t="shared" si="507"/>
        <v>2.0923997013379946E-3</v>
      </c>
      <c r="CV217">
        <f t="shared" si="508"/>
        <v>3.1507669671720778E-2</v>
      </c>
      <c r="CW217">
        <f t="shared" si="509"/>
        <v>6.2054403387467046E-2</v>
      </c>
      <c r="CX217">
        <f t="shared" si="510"/>
        <v>9.1181349304148826E-2</v>
      </c>
      <c r="CY217">
        <f t="shared" si="511"/>
        <v>1.8325420595625863E-2</v>
      </c>
      <c r="CZ217">
        <f t="shared" si="512"/>
        <v>0</v>
      </c>
      <c r="DA217" s="23">
        <f t="shared" si="513"/>
        <v>1.0000000000000002</v>
      </c>
      <c r="DB217" s="23">
        <f t="shared" si="514"/>
        <v>0.66955926922673636</v>
      </c>
      <c r="DC217" s="23">
        <f t="shared" si="515"/>
        <v>6.1217744883498494E-2</v>
      </c>
      <c r="DD217" s="23">
        <f t="shared" si="516"/>
        <v>0.12524396583007227</v>
      </c>
      <c r="DE217" s="23">
        <f t="shared" si="517"/>
        <v>0</v>
      </c>
      <c r="DF217" s="23">
        <f t="shared" si="518"/>
        <v>0.134314314983075</v>
      </c>
      <c r="DG217" s="23">
        <f t="shared" si="519"/>
        <v>2.8193832599118945E-3</v>
      </c>
      <c r="DH217" s="23">
        <f t="shared" si="520"/>
        <v>0.36398011135260666</v>
      </c>
      <c r="DI217" s="23">
        <f t="shared" si="521"/>
        <v>0.21078010036128639</v>
      </c>
      <c r="DJ217" s="23">
        <f t="shared" si="522"/>
        <v>4.4208593569747122E-2</v>
      </c>
      <c r="DK217" s="23">
        <f t="shared" si="523"/>
        <v>4.458788058940932E-3</v>
      </c>
      <c r="DL217" s="23">
        <f t="shared" si="524"/>
        <v>1.6165822715258751</v>
      </c>
      <c r="DM217" s="23">
        <f t="shared" si="525"/>
        <v>0.66955926922673636</v>
      </c>
      <c r="DN217" s="23">
        <f t="shared" si="526"/>
        <v>6.1217744883498494E-2</v>
      </c>
      <c r="DO217" s="23">
        <f t="shared" si="527"/>
        <v>0.25048793166014455</v>
      </c>
      <c r="DP217" s="23">
        <f t="shared" si="528"/>
        <v>0</v>
      </c>
      <c r="DR217" s="23">
        <f t="shared" si="529"/>
        <v>0.134314314983075</v>
      </c>
      <c r="DS217" s="23">
        <f t="shared" si="530"/>
        <v>2.8193832599118945E-3</v>
      </c>
      <c r="DT217" s="23">
        <f t="shared" si="531"/>
        <v>0.36398011135260666</v>
      </c>
      <c r="DU217" s="23">
        <f t="shared" si="532"/>
        <v>0.21078010036128639</v>
      </c>
      <c r="DV217" s="23">
        <f t="shared" si="533"/>
        <v>8.8417187139494244E-2</v>
      </c>
      <c r="DW217" s="23">
        <f t="shared" si="534"/>
        <v>8.917576117881864E-3</v>
      </c>
      <c r="DY217" s="23">
        <f t="shared" si="535"/>
        <v>1.3391185384534727</v>
      </c>
      <c r="DZ217" s="23">
        <f t="shared" si="536"/>
        <v>0.12243548976699699</v>
      </c>
      <c r="EA217" s="23">
        <f t="shared" si="537"/>
        <v>0.37573189749021685</v>
      </c>
      <c r="EB217" s="23">
        <f t="shared" si="538"/>
        <v>0</v>
      </c>
      <c r="ED217" s="23">
        <f t="shared" si="539"/>
        <v>0.134314314983075</v>
      </c>
      <c r="EE217" s="23">
        <f t="shared" si="540"/>
        <v>2.8193832599118945E-3</v>
      </c>
      <c r="EF217" s="23">
        <f t="shared" si="541"/>
        <v>0.36398011135260666</v>
      </c>
      <c r="EG217" s="23">
        <f t="shared" si="542"/>
        <v>0.21078010036128639</v>
      </c>
      <c r="EH217" s="23">
        <f t="shared" si="543"/>
        <v>4.4208593569747122E-2</v>
      </c>
      <c r="EI217" s="23">
        <f t="shared" si="544"/>
        <v>4.458788058940932E-3</v>
      </c>
      <c r="EJ217" s="23">
        <f t="shared" si="545"/>
        <v>2.5978472172962546</v>
      </c>
      <c r="EK217" s="23">
        <f t="shared" si="546"/>
        <v>8.853484472400023</v>
      </c>
      <c r="EL217" s="83">
        <f t="shared" si="591"/>
        <v>0.73045190175859476</v>
      </c>
      <c r="EM217" s="24">
        <f t="shared" si="547"/>
        <v>5.927932593450417</v>
      </c>
      <c r="EN217" s="24">
        <f t="shared" si="548"/>
        <v>0.54199035376139992</v>
      </c>
      <c r="EO217" s="24">
        <f t="shared" si="549"/>
        <v>2.2176910134766881</v>
      </c>
      <c r="EP217" s="24">
        <f t="shared" si="550"/>
        <v>0</v>
      </c>
      <c r="EQ217" s="24"/>
      <c r="ER217" s="24">
        <f t="shared" si="551"/>
        <v>1.1891497021237003</v>
      </c>
      <c r="ES217" s="24">
        <f t="shared" si="552"/>
        <v>2.4961365913374518E-2</v>
      </c>
      <c r="ET217" s="24">
        <f t="shared" si="553"/>
        <v>3.2224922641227343</v>
      </c>
      <c r="EU217" s="24">
        <f t="shared" si="554"/>
        <v>1.8661383456395675</v>
      </c>
      <c r="EV217" s="24">
        <f t="shared" si="555"/>
        <v>0.78280019343279927</v>
      </c>
      <c r="EW217" s="24">
        <f t="shared" si="556"/>
        <v>7.8951621691112361E-2</v>
      </c>
      <c r="EX217" s="23">
        <f t="shared" si="557"/>
        <v>14.990355638487882</v>
      </c>
      <c r="EY217" s="23">
        <f t="shared" si="558"/>
        <v>15.852107453611794</v>
      </c>
      <c r="EZ217" s="23">
        <f t="shared" si="559"/>
        <v>13.124217292848314</v>
      </c>
      <c r="FA217" s="23" t="str">
        <f t="shared" si="560"/>
        <v>Good</v>
      </c>
      <c r="FB217" s="23">
        <f t="shared" si="561"/>
        <v>101.30841946674548</v>
      </c>
      <c r="FC217" s="23">
        <f t="shared" si="562"/>
        <v>0.21630280994456974</v>
      </c>
      <c r="FE217" s="23">
        <f t="shared" si="563"/>
        <v>-10.206719764271394</v>
      </c>
      <c r="FF217" s="23">
        <f t="shared" si="564"/>
        <v>8.4740082049172161E-2</v>
      </c>
      <c r="FG217" s="80">
        <f t="shared" si="565"/>
        <v>8.6165329195132145E-2</v>
      </c>
      <c r="FH217" s="80">
        <f t="shared" si="566"/>
        <v>1.1029843729285682</v>
      </c>
      <c r="FI217" s="23">
        <f t="shared" si="567"/>
        <v>5.927932593450417</v>
      </c>
      <c r="FJ217" s="23">
        <f t="shared" si="568"/>
        <v>2.072067406549583</v>
      </c>
      <c r="FK217" s="23">
        <f t="shared" si="569"/>
        <v>0</v>
      </c>
      <c r="FL217" s="24">
        <f t="shared" si="570"/>
        <v>8</v>
      </c>
      <c r="FM217" s="23">
        <f t="shared" si="571"/>
        <v>0.14562360692710508</v>
      </c>
      <c r="FN217" s="23">
        <f t="shared" si="572"/>
        <v>0</v>
      </c>
      <c r="FO217" s="23">
        <f t="shared" si="573"/>
        <v>8.6165329195132145E-2</v>
      </c>
      <c r="FP217" s="23">
        <f t="shared" si="574"/>
        <v>0.54199035376139992</v>
      </c>
      <c r="FQ217" s="23">
        <f t="shared" si="575"/>
        <v>0.77377928988363709</v>
      </c>
      <c r="FR217" s="23">
        <f t="shared" si="576"/>
        <v>3.2224922641227343</v>
      </c>
      <c r="FS217" s="23">
        <f t="shared" si="577"/>
        <v>3.9962715540063716</v>
      </c>
      <c r="FT217" s="23">
        <f t="shared" si="578"/>
        <v>1.0037284459936284</v>
      </c>
      <c r="FU217" s="23">
        <f t="shared" si="579"/>
        <v>5</v>
      </c>
      <c r="FV217" s="23">
        <f t="shared" si="580"/>
        <v>0</v>
      </c>
      <c r="FW217" s="23">
        <f t="shared" si="581"/>
        <v>5</v>
      </c>
      <c r="FX217" s="24">
        <f t="shared" si="582"/>
        <v>0</v>
      </c>
      <c r="FY217" s="24">
        <f t="shared" si="583"/>
        <v>9.9255926934939787E-2</v>
      </c>
      <c r="FZ217" s="24">
        <f t="shared" si="584"/>
        <v>2.4961365913374518E-2</v>
      </c>
      <c r="GA217" s="74">
        <f t="shared" si="585"/>
        <v>0.1242172928483143</v>
      </c>
      <c r="GB217" s="74">
        <f t="shared" si="586"/>
        <v>0.1242172928483143</v>
      </c>
      <c r="GC217" s="23">
        <f t="shared" si="587"/>
        <v>1.8661383456395675</v>
      </c>
      <c r="GD217" s="23">
        <f t="shared" si="588"/>
        <v>9.6443615121182269E-3</v>
      </c>
      <c r="GE217" s="74">
        <f t="shared" si="589"/>
        <v>2</v>
      </c>
      <c r="GG217" s="24" t="str">
        <f t="shared" si="590"/>
        <v>CALCIC</v>
      </c>
      <c r="GH217" s="83">
        <f t="shared" si="592"/>
        <v>0.73045190175859476</v>
      </c>
    </row>
    <row r="218" spans="1:190" s="23" customFormat="1" ht="18" customHeight="1" x14ac:dyDescent="0.2">
      <c r="A218" s="23" t="s">
        <v>51</v>
      </c>
      <c r="B218" s="23" t="s">
        <v>133</v>
      </c>
      <c r="C218" s="24">
        <v>1000</v>
      </c>
      <c r="D218" s="24">
        <v>2</v>
      </c>
      <c r="F218" s="37">
        <v>51.23</v>
      </c>
      <c r="G218" s="37">
        <v>2.75</v>
      </c>
      <c r="H218" s="37">
        <v>18.940000000000001</v>
      </c>
      <c r="I218" s="37">
        <v>6</v>
      </c>
      <c r="J218" s="37">
        <v>0.17</v>
      </c>
      <c r="K218" s="37">
        <v>2.95</v>
      </c>
      <c r="L218" s="37">
        <v>8.73</v>
      </c>
      <c r="M218" s="37">
        <v>6.47</v>
      </c>
      <c r="N218" s="37">
        <v>2.74</v>
      </c>
      <c r="O218" s="37"/>
      <c r="P218" s="37"/>
      <c r="Q218" s="37">
        <v>6.5</v>
      </c>
      <c r="S218" s="37">
        <v>39.36</v>
      </c>
      <c r="T218" s="37">
        <v>4.2300000000000004</v>
      </c>
      <c r="U218" s="37">
        <v>12.88</v>
      </c>
      <c r="V218" s="37">
        <v>9.7799999999999994</v>
      </c>
      <c r="W218" s="37">
        <v>0.14000000000000001</v>
      </c>
      <c r="X218" s="37">
        <v>14.23</v>
      </c>
      <c r="Y218" s="37">
        <v>12.34</v>
      </c>
      <c r="Z218" s="37">
        <v>2.62</v>
      </c>
      <c r="AA218" s="37">
        <v>1.1000000000000001</v>
      </c>
      <c r="AB218" s="37"/>
      <c r="AD218" s="38">
        <f t="shared" si="445"/>
        <v>10.106928736214185</v>
      </c>
      <c r="AE218" s="39"/>
      <c r="AF218" s="58">
        <f t="shared" si="446"/>
        <v>0.33791286015460292</v>
      </c>
      <c r="AG218" s="38">
        <f t="shared" si="447"/>
        <v>5.3</v>
      </c>
      <c r="AH218" s="38">
        <f t="shared" si="448"/>
        <v>3.0730494693367625</v>
      </c>
      <c r="AI218" s="38">
        <f t="shared" si="449"/>
        <v>7.5612685881176986</v>
      </c>
      <c r="AJ218" s="39"/>
      <c r="AK218" s="40">
        <f t="shared" si="450"/>
        <v>1047.5951548775224</v>
      </c>
      <c r="AL218" s="40">
        <f t="shared" si="451"/>
        <v>1041.0201499345358</v>
      </c>
      <c r="AM218" s="40">
        <f t="shared" si="452"/>
        <v>1011.1129784289358</v>
      </c>
      <c r="AN218" s="40">
        <f t="shared" si="453"/>
        <v>905.00343712482686</v>
      </c>
      <c r="AO218" s="40">
        <f t="shared" si="454"/>
        <v>1104.9822949709362</v>
      </c>
      <c r="AP218" s="40">
        <f t="shared" si="455"/>
        <v>1005.4982519246083</v>
      </c>
      <c r="AQ218" s="41"/>
      <c r="AR218" s="40">
        <f t="shared" si="456"/>
        <v>916.34908659621772</v>
      </c>
      <c r="AS218" s="40">
        <f t="shared" si="457"/>
        <v>970.70472177632951</v>
      </c>
      <c r="AT218" s="41"/>
      <c r="AU218" s="38">
        <f t="shared" si="458"/>
        <v>6.5330515432048957</v>
      </c>
      <c r="AV218" s="38">
        <f t="shared" si="459"/>
        <v>4.5644418695721782</v>
      </c>
      <c r="AW218" s="38">
        <f t="shared" si="460"/>
        <v>5.0958205412131301</v>
      </c>
      <c r="AX218" s="38">
        <f t="shared" si="461"/>
        <v>8.178284007953998</v>
      </c>
      <c r="AY218" s="38">
        <f t="shared" si="462"/>
        <v>9.5701719052780732</v>
      </c>
      <c r="AZ218" s="38">
        <f t="shared" si="463"/>
        <v>3.2385415479898727</v>
      </c>
      <c r="BA218" s="39"/>
      <c r="BB218" s="42">
        <f t="shared" si="464"/>
        <v>0.27826527065199747</v>
      </c>
      <c r="BC218" s="42" t="str">
        <f t="shared" si="465"/>
        <v>NO</v>
      </c>
      <c r="BD218" s="38">
        <f t="shared" si="466"/>
        <v>7.496510770201775</v>
      </c>
      <c r="BE218" s="38">
        <f t="shared" si="467"/>
        <v>6.5962056366762472</v>
      </c>
      <c r="BF218" s="38">
        <f t="shared" si="468"/>
        <v>7.4786982467003424</v>
      </c>
      <c r="BG218" s="38">
        <f t="shared" si="469"/>
        <v>8.0410180405443334</v>
      </c>
      <c r="BH218" s="38">
        <f t="shared" si="470"/>
        <v>6.1407635304082513</v>
      </c>
      <c r="BI218" s="38">
        <f t="shared" si="471"/>
        <v>-3.3843254240290452</v>
      </c>
      <c r="BJ218" s="38">
        <f t="shared" si="472"/>
        <v>7.8865107702017756</v>
      </c>
      <c r="BK218" s="38">
        <f t="shared" si="473"/>
        <v>7.7936960767714591</v>
      </c>
      <c r="BL218" s="24"/>
      <c r="BM218" s="24">
        <f t="shared" si="474"/>
        <v>0.85263538062355715</v>
      </c>
      <c r="BN218" s="24">
        <f t="shared" si="475"/>
        <v>3.4427157143071756E-2</v>
      </c>
      <c r="BO218" s="24">
        <f t="shared" si="476"/>
        <v>0.18575729935955906</v>
      </c>
      <c r="BP218" s="24">
        <f t="shared" si="477"/>
        <v>0</v>
      </c>
      <c r="BQ218" s="24">
        <f t="shared" si="478"/>
        <v>8.3511491181186531E-2</v>
      </c>
      <c r="BR218" s="24">
        <f t="shared" si="479"/>
        <v>2.3964757709251101E-3</v>
      </c>
      <c r="BS218" s="24">
        <f t="shared" si="480"/>
        <v>7.31930012604083E-2</v>
      </c>
      <c r="BT218" s="24">
        <f t="shared" si="481"/>
        <v>0.15567768833790441</v>
      </c>
      <c r="BU218" s="24">
        <f t="shared" si="482"/>
        <v>0.10439036510812549</v>
      </c>
      <c r="BV218" s="24">
        <f t="shared" si="483"/>
        <v>2.9088284003567035E-2</v>
      </c>
      <c r="BW218" s="24">
        <f t="shared" si="484"/>
        <v>0</v>
      </c>
      <c r="BX218" s="24">
        <f t="shared" si="485"/>
        <v>0.36083286887666621</v>
      </c>
      <c r="BY218" s="23">
        <f t="shared" si="486"/>
        <v>1.881910011664971</v>
      </c>
      <c r="BZ218" s="23">
        <f t="shared" si="487"/>
        <v>1.8403130912595564</v>
      </c>
      <c r="CA218" s="24">
        <f t="shared" si="488"/>
        <v>0.4530691559843556</v>
      </c>
      <c r="CB218" s="24">
        <f t="shared" si="489"/>
        <v>1.829373186266926E-2</v>
      </c>
      <c r="CC218" s="24">
        <f t="shared" si="490"/>
        <v>9.8706791614980097E-2</v>
      </c>
      <c r="CD218" s="24">
        <f t="shared" si="491"/>
        <v>0</v>
      </c>
      <c r="CE218" s="24">
        <f t="shared" si="492"/>
        <v>4.4375921624064216E-2</v>
      </c>
      <c r="CF218" s="24">
        <f t="shared" si="493"/>
        <v>1.2734273987972946E-3</v>
      </c>
      <c r="CG218" s="24">
        <f t="shared" si="494"/>
        <v>3.8892933672026481E-2</v>
      </c>
      <c r="CH218" s="24">
        <f t="shared" si="495"/>
        <v>8.2723237228634866E-2</v>
      </c>
      <c r="CI218" s="24">
        <f t="shared" si="496"/>
        <v>5.5470434006442651E-2</v>
      </c>
      <c r="CJ218" s="24">
        <f t="shared" si="497"/>
        <v>1.5456787956525048E-2</v>
      </c>
      <c r="CK218" s="24">
        <f t="shared" si="498"/>
        <v>0</v>
      </c>
      <c r="CL218" s="24">
        <f t="shared" si="499"/>
        <v>0.19173757865150454</v>
      </c>
      <c r="CM218" s="23">
        <f t="shared" si="500"/>
        <v>1</v>
      </c>
      <c r="CN218" s="23">
        <f t="shared" si="501"/>
        <v>0.80826242134849557</v>
      </c>
      <c r="CP218">
        <f t="shared" si="502"/>
        <v>0.46330995778549405</v>
      </c>
      <c r="CQ218">
        <f t="shared" si="503"/>
        <v>1.8707228300761013E-2</v>
      </c>
      <c r="CR218">
        <f t="shared" si="504"/>
        <v>0.20187575716523551</v>
      </c>
      <c r="CS218">
        <f t="shared" si="505"/>
        <v>0</v>
      </c>
      <c r="CT218">
        <f t="shared" si="506"/>
        <v>4.5378958383667845E-2</v>
      </c>
      <c r="CU218">
        <f t="shared" si="507"/>
        <v>1.3022109022138737E-3</v>
      </c>
      <c r="CV218">
        <f t="shared" si="508"/>
        <v>3.9772037490812595E-2</v>
      </c>
      <c r="CW218">
        <f t="shared" si="509"/>
        <v>8.4593045105903528E-2</v>
      </c>
      <c r="CX218">
        <f t="shared" si="510"/>
        <v>0.11344848396060489</v>
      </c>
      <c r="CY218">
        <f t="shared" si="511"/>
        <v>3.1612320905306697E-2</v>
      </c>
      <c r="CZ218">
        <f t="shared" si="512"/>
        <v>0</v>
      </c>
      <c r="DA218" s="23">
        <f t="shared" si="513"/>
        <v>0.99999999999999989</v>
      </c>
      <c r="DB218" s="23">
        <f t="shared" si="514"/>
        <v>0.65507961314353336</v>
      </c>
      <c r="DC218" s="23">
        <f t="shared" si="515"/>
        <v>5.2955227169161283E-2</v>
      </c>
      <c r="DD218" s="23">
        <f t="shared" si="516"/>
        <v>0.12632280970174872</v>
      </c>
      <c r="DE218" s="23">
        <f t="shared" si="517"/>
        <v>0</v>
      </c>
      <c r="DF218" s="23">
        <f t="shared" si="518"/>
        <v>0.13612373062533403</v>
      </c>
      <c r="DG218" s="23">
        <f t="shared" si="519"/>
        <v>1.9735682819383262E-3</v>
      </c>
      <c r="DH218" s="23">
        <f t="shared" si="520"/>
        <v>0.35306318913071527</v>
      </c>
      <c r="DI218" s="23">
        <f t="shared" si="521"/>
        <v>0.22005299817751894</v>
      </c>
      <c r="DJ218" s="23">
        <f t="shared" si="522"/>
        <v>4.2272450785670608E-2</v>
      </c>
      <c r="DK218" s="23">
        <f t="shared" si="523"/>
        <v>1.1677778249607203E-2</v>
      </c>
      <c r="DL218" s="23">
        <f t="shared" si="524"/>
        <v>1.5995213652652276</v>
      </c>
      <c r="DM218" s="23">
        <f t="shared" si="525"/>
        <v>0.65507961314353336</v>
      </c>
      <c r="DN218" s="23">
        <f t="shared" si="526"/>
        <v>5.2955227169161283E-2</v>
      </c>
      <c r="DO218" s="23">
        <f t="shared" si="527"/>
        <v>0.25264561940349745</v>
      </c>
      <c r="DP218" s="23">
        <f t="shared" si="528"/>
        <v>0</v>
      </c>
      <c r="DR218" s="23">
        <f t="shared" si="529"/>
        <v>0.13612373062533403</v>
      </c>
      <c r="DS218" s="23">
        <f t="shared" si="530"/>
        <v>1.9735682819383262E-3</v>
      </c>
      <c r="DT218" s="23">
        <f t="shared" si="531"/>
        <v>0.35306318913071527</v>
      </c>
      <c r="DU218" s="23">
        <f t="shared" si="532"/>
        <v>0.22005299817751894</v>
      </c>
      <c r="DV218" s="23">
        <f t="shared" si="533"/>
        <v>8.4544901571341216E-2</v>
      </c>
      <c r="DW218" s="23">
        <f t="shared" si="534"/>
        <v>2.3355556499214405E-2</v>
      </c>
      <c r="DY218" s="23">
        <f t="shared" si="535"/>
        <v>1.3101592262870667</v>
      </c>
      <c r="DZ218" s="23">
        <f t="shared" si="536"/>
        <v>0.10591045433832257</v>
      </c>
      <c r="EA218" s="23">
        <f t="shared" si="537"/>
        <v>0.3789684291052462</v>
      </c>
      <c r="EB218" s="23">
        <f t="shared" si="538"/>
        <v>0</v>
      </c>
      <c r="ED218" s="23">
        <f t="shared" si="539"/>
        <v>0.13612373062533403</v>
      </c>
      <c r="EE218" s="23">
        <f t="shared" si="540"/>
        <v>1.9735682819383262E-3</v>
      </c>
      <c r="EF218" s="23">
        <f t="shared" si="541"/>
        <v>0.35306318913071527</v>
      </c>
      <c r="EG218" s="23">
        <f t="shared" si="542"/>
        <v>0.22005299817751894</v>
      </c>
      <c r="EH218" s="23">
        <f t="shared" si="543"/>
        <v>4.2272450785670608E-2</v>
      </c>
      <c r="EI218" s="23">
        <f t="shared" si="544"/>
        <v>1.1677778249607203E-2</v>
      </c>
      <c r="EJ218" s="23">
        <f t="shared" si="545"/>
        <v>2.5602018249814198</v>
      </c>
      <c r="EK218" s="23">
        <f t="shared" si="546"/>
        <v>8.9836667467288116</v>
      </c>
      <c r="EL218" s="83">
        <f t="shared" si="591"/>
        <v>0.72173472934800253</v>
      </c>
      <c r="EM218" s="24">
        <f t="shared" si="547"/>
        <v>5.8850169370575349</v>
      </c>
      <c r="EN218" s="24">
        <f t="shared" si="548"/>
        <v>0.47573211338506433</v>
      </c>
      <c r="EO218" s="24">
        <f t="shared" si="549"/>
        <v>2.2696840497419033</v>
      </c>
      <c r="EP218" s="24">
        <f t="shared" si="550"/>
        <v>0</v>
      </c>
      <c r="EQ218" s="24"/>
      <c r="ER218" s="24">
        <f t="shared" si="551"/>
        <v>1.2228902322594837</v>
      </c>
      <c r="ES218" s="24">
        <f t="shared" si="552"/>
        <v>1.7729879746848053E-2</v>
      </c>
      <c r="ET218" s="24">
        <f t="shared" si="553"/>
        <v>3.1718020316876321</v>
      </c>
      <c r="EU218" s="24">
        <f t="shared" si="554"/>
        <v>1.9768828022453526</v>
      </c>
      <c r="EV218" s="24">
        <f t="shared" si="555"/>
        <v>0.75952322085191859</v>
      </c>
      <c r="EW218" s="24">
        <f t="shared" si="556"/>
        <v>0.20981853627333844</v>
      </c>
      <c r="EX218" s="23">
        <f t="shared" si="557"/>
        <v>15.01973804612382</v>
      </c>
      <c r="EY218" s="23">
        <f t="shared" si="558"/>
        <v>15.989079803249076</v>
      </c>
      <c r="EZ218" s="23">
        <f t="shared" si="559"/>
        <v>13.042855243878467</v>
      </c>
      <c r="FA218" s="23" t="str">
        <f t="shared" si="560"/>
        <v>Good</v>
      </c>
      <c r="FB218" s="23">
        <f t="shared" si="561"/>
        <v>79.487513335495592</v>
      </c>
      <c r="FC218" s="23">
        <f t="shared" si="562"/>
        <v>0.29529583827364664</v>
      </c>
      <c r="FE218" s="23">
        <f t="shared" si="563"/>
        <v>-10.145535000895734</v>
      </c>
      <c r="FF218" s="23">
        <f t="shared" si="564"/>
        <v>0.12185337767363301</v>
      </c>
      <c r="FG218" s="80">
        <f t="shared" si="565"/>
        <v>0.1198138585998951</v>
      </c>
      <c r="FH218" s="80">
        <f t="shared" si="566"/>
        <v>1.1030763736595885</v>
      </c>
      <c r="FI218" s="23">
        <f t="shared" si="567"/>
        <v>5.8850169370575349</v>
      </c>
      <c r="FJ218" s="23">
        <f t="shared" si="568"/>
        <v>2.1149830629424651</v>
      </c>
      <c r="FK218" s="23">
        <f t="shared" si="569"/>
        <v>0</v>
      </c>
      <c r="FL218" s="24">
        <f t="shared" si="570"/>
        <v>8</v>
      </c>
      <c r="FM218" s="23">
        <f t="shared" si="571"/>
        <v>0.15470098679943822</v>
      </c>
      <c r="FN218" s="23">
        <f t="shared" si="572"/>
        <v>0</v>
      </c>
      <c r="FO218" s="23">
        <f t="shared" si="573"/>
        <v>0.1198138585998951</v>
      </c>
      <c r="FP218" s="23">
        <f t="shared" si="574"/>
        <v>0.47573211338506433</v>
      </c>
      <c r="FQ218" s="23">
        <f t="shared" si="575"/>
        <v>0.75024695878439762</v>
      </c>
      <c r="FR218" s="23">
        <f t="shared" si="576"/>
        <v>3.1718020316876321</v>
      </c>
      <c r="FS218" s="23">
        <f t="shared" si="577"/>
        <v>3.9220489904720299</v>
      </c>
      <c r="FT218" s="23">
        <f t="shared" si="578"/>
        <v>1.0779510095279701</v>
      </c>
      <c r="FU218" s="23">
        <f t="shared" si="579"/>
        <v>5</v>
      </c>
      <c r="FV218" s="23">
        <f t="shared" si="580"/>
        <v>0</v>
      </c>
      <c r="FW218" s="23">
        <f t="shared" si="581"/>
        <v>5</v>
      </c>
      <c r="FX218" s="24">
        <f t="shared" si="582"/>
        <v>0</v>
      </c>
      <c r="FY218" s="24">
        <f t="shared" si="583"/>
        <v>2.5125364131618477E-2</v>
      </c>
      <c r="FZ218" s="24">
        <f t="shared" si="584"/>
        <v>1.7729879746848053E-2</v>
      </c>
      <c r="GA218" s="74">
        <f t="shared" si="585"/>
        <v>4.285524387846653E-2</v>
      </c>
      <c r="GB218" s="74">
        <f t="shared" si="586"/>
        <v>4.285524387846653E-2</v>
      </c>
      <c r="GC218" s="23">
        <f t="shared" si="587"/>
        <v>1.9571447561215334</v>
      </c>
      <c r="GD218" s="23">
        <f t="shared" si="588"/>
        <v>0</v>
      </c>
      <c r="GE218" s="74">
        <f t="shared" si="589"/>
        <v>2</v>
      </c>
      <c r="GG218" s="24" t="str">
        <f t="shared" si="590"/>
        <v>CALCIC</v>
      </c>
      <c r="GH218" s="83">
        <f t="shared" si="592"/>
        <v>0.72173472934800253</v>
      </c>
    </row>
    <row r="219" spans="1:190" s="23" customFormat="1" ht="18" customHeight="1" x14ac:dyDescent="0.2">
      <c r="A219" s="23" t="s">
        <v>51</v>
      </c>
      <c r="B219" s="23" t="s">
        <v>133</v>
      </c>
      <c r="C219" s="24">
        <v>1000</v>
      </c>
      <c r="D219" s="24">
        <v>2</v>
      </c>
      <c r="F219" s="37">
        <v>55.9</v>
      </c>
      <c r="G219" s="37">
        <v>1.77</v>
      </c>
      <c r="H219" s="37">
        <v>20.25</v>
      </c>
      <c r="I219" s="37">
        <v>5.17</v>
      </c>
      <c r="J219" s="37">
        <v>0.6</v>
      </c>
      <c r="K219" s="37">
        <v>3.05</v>
      </c>
      <c r="L219" s="37">
        <v>8.3000000000000007</v>
      </c>
      <c r="M219" s="37">
        <v>4.32</v>
      </c>
      <c r="N219" s="37">
        <v>0.98</v>
      </c>
      <c r="O219" s="37"/>
      <c r="P219" s="37"/>
      <c r="Q219" s="37">
        <v>6.5</v>
      </c>
      <c r="S219" s="37">
        <v>39.590000000000003</v>
      </c>
      <c r="T219" s="37">
        <v>4.38</v>
      </c>
      <c r="U219" s="37">
        <v>13.49</v>
      </c>
      <c r="V219" s="37">
        <v>9.2100000000000009</v>
      </c>
      <c r="W219" s="37">
        <v>0.17</v>
      </c>
      <c r="X219" s="37">
        <v>14.54</v>
      </c>
      <c r="Y219" s="37">
        <v>12.57</v>
      </c>
      <c r="Z219" s="37">
        <v>2.72</v>
      </c>
      <c r="AA219" s="37">
        <v>0.34</v>
      </c>
      <c r="AB219" s="37"/>
      <c r="AD219" s="38">
        <f t="shared" si="445"/>
        <v>9.2923970484824014</v>
      </c>
      <c r="AE219" s="39"/>
      <c r="AF219" s="58">
        <f t="shared" si="446"/>
        <v>0.37368401448415495</v>
      </c>
      <c r="AG219" s="38">
        <f t="shared" si="447"/>
        <v>4.8</v>
      </c>
      <c r="AH219" s="38">
        <f t="shared" si="448"/>
        <v>5.4500393460587908</v>
      </c>
      <c r="AI219" s="38">
        <f t="shared" si="449"/>
        <v>5.7181038841179479</v>
      </c>
      <c r="AJ219" s="39"/>
      <c r="AK219" s="40">
        <f t="shared" si="450"/>
        <v>1060.5409652452454</v>
      </c>
      <c r="AL219" s="40">
        <f t="shared" si="451"/>
        <v>1052.474499081982</v>
      </c>
      <c r="AM219" s="40">
        <f t="shared" si="452"/>
        <v>1016.0741508662072</v>
      </c>
      <c r="AN219" s="40">
        <f t="shared" si="453"/>
        <v>903.28207601079248</v>
      </c>
      <c r="AO219" s="40">
        <f t="shared" si="454"/>
        <v>1068.0963882128019</v>
      </c>
      <c r="AP219" s="40">
        <f t="shared" si="455"/>
        <v>1013.7806018717442</v>
      </c>
      <c r="AQ219" s="41"/>
      <c r="AR219" s="40">
        <f t="shared" si="456"/>
        <v>930.0988770844898</v>
      </c>
      <c r="AS219" s="40">
        <f t="shared" si="457"/>
        <v>984.8968590330802</v>
      </c>
      <c r="AT219" s="41"/>
      <c r="AU219" s="38">
        <f t="shared" si="458"/>
        <v>5.2959497951198502</v>
      </c>
      <c r="AV219" s="38">
        <f t="shared" si="459"/>
        <v>5.0623476896747999</v>
      </c>
      <c r="AW219" s="38">
        <f t="shared" si="460"/>
        <v>5.1166809028568796</v>
      </c>
      <c r="AX219" s="38">
        <f t="shared" si="461"/>
        <v>6.1165958249986572</v>
      </c>
      <c r="AY219" s="38">
        <f t="shared" si="462"/>
        <v>8.5782689008630157</v>
      </c>
      <c r="AZ219" s="38">
        <f t="shared" si="463"/>
        <v>3.5628647483217075</v>
      </c>
      <c r="BA219" s="39"/>
      <c r="BB219" s="42">
        <f t="shared" si="464"/>
        <v>0.26217712102844104</v>
      </c>
      <c r="BC219" s="42" t="str">
        <f t="shared" si="465"/>
        <v>NO</v>
      </c>
      <c r="BD219" s="38">
        <f t="shared" si="466"/>
        <v>7.9115589259206978</v>
      </c>
      <c r="BE219" s="38">
        <f t="shared" si="467"/>
        <v>7.0870652739755524</v>
      </c>
      <c r="BF219" s="38">
        <f t="shared" si="468"/>
        <v>8.4501168577632235</v>
      </c>
      <c r="BG219" s="38">
        <f t="shared" si="469"/>
        <v>8.5064000680303646</v>
      </c>
      <c r="BH219" s="38">
        <f t="shared" si="470"/>
        <v>6.4898000510227751</v>
      </c>
      <c r="BI219" s="38">
        <f t="shared" si="471"/>
        <v>-3.1587694914333451</v>
      </c>
      <c r="BJ219" s="38">
        <f t="shared" si="472"/>
        <v>8.3015589259206983</v>
      </c>
      <c r="BK219" s="38">
        <f t="shared" si="473"/>
        <v>8.1864653056426473</v>
      </c>
      <c r="BL219" s="24"/>
      <c r="BM219" s="24">
        <f t="shared" si="474"/>
        <v>0.93035951155293484</v>
      </c>
      <c r="BN219" s="24">
        <f t="shared" si="475"/>
        <v>2.2158570233904367E-2</v>
      </c>
      <c r="BO219" s="24">
        <f t="shared" si="476"/>
        <v>0.19860534910406921</v>
      </c>
      <c r="BP219" s="24">
        <f t="shared" si="477"/>
        <v>0</v>
      </c>
      <c r="BQ219" s="24">
        <f t="shared" si="478"/>
        <v>7.195906823445572E-2</v>
      </c>
      <c r="BR219" s="24">
        <f t="shared" si="479"/>
        <v>8.4581497797356821E-3</v>
      </c>
      <c r="BS219" s="24">
        <f t="shared" si="480"/>
        <v>7.5674119947201787E-2</v>
      </c>
      <c r="BT219" s="24">
        <f t="shared" si="481"/>
        <v>0.14800971514371211</v>
      </c>
      <c r="BU219" s="24">
        <f t="shared" si="482"/>
        <v>6.9701140226754596E-2</v>
      </c>
      <c r="BV219" s="24">
        <f t="shared" si="483"/>
        <v>1.0403838804195507E-2</v>
      </c>
      <c r="BW219" s="24">
        <f t="shared" si="484"/>
        <v>0</v>
      </c>
      <c r="BX219" s="24">
        <f t="shared" si="485"/>
        <v>0.36083286887666621</v>
      </c>
      <c r="BY219" s="23">
        <f t="shared" si="486"/>
        <v>1.89616233190363</v>
      </c>
      <c r="BZ219" s="23">
        <f t="shared" si="487"/>
        <v>1.8140397911619828</v>
      </c>
      <c r="CA219" s="24">
        <f t="shared" si="488"/>
        <v>0.49065393605773788</v>
      </c>
      <c r="CB219" s="24">
        <f t="shared" si="489"/>
        <v>1.1686009083229983E-2</v>
      </c>
      <c r="CC219" s="24">
        <f t="shared" si="490"/>
        <v>0.10474068900244511</v>
      </c>
      <c r="CD219" s="24">
        <f t="shared" si="491"/>
        <v>0</v>
      </c>
      <c r="CE219" s="24">
        <f t="shared" si="492"/>
        <v>3.7949845866948141E-2</v>
      </c>
      <c r="CF219" s="24">
        <f t="shared" si="493"/>
        <v>4.4606675480385804E-3</v>
      </c>
      <c r="CG219" s="24">
        <f t="shared" si="494"/>
        <v>3.9909093580205043E-2</v>
      </c>
      <c r="CH219" s="24">
        <f t="shared" si="495"/>
        <v>7.8057512615557281E-2</v>
      </c>
      <c r="CI219" s="24">
        <f t="shared" si="496"/>
        <v>3.675905752055466E-2</v>
      </c>
      <c r="CJ219" s="24">
        <f t="shared" si="497"/>
        <v>5.4867869850313365E-3</v>
      </c>
      <c r="CK219" s="24">
        <f t="shared" si="498"/>
        <v>0</v>
      </c>
      <c r="CL219" s="24">
        <f t="shared" si="499"/>
        <v>0.190296401740252</v>
      </c>
      <c r="CM219" s="23">
        <f t="shared" si="500"/>
        <v>1</v>
      </c>
      <c r="CN219" s="23">
        <f t="shared" si="501"/>
        <v>0.80970359825974803</v>
      </c>
      <c r="CP219">
        <f t="shared" si="502"/>
        <v>0.51286609923644133</v>
      </c>
      <c r="CQ219">
        <f t="shared" si="503"/>
        <v>1.2215040894836547E-2</v>
      </c>
      <c r="CR219">
        <f t="shared" si="504"/>
        <v>0.21896471077610993</v>
      </c>
      <c r="CS219">
        <f t="shared" si="505"/>
        <v>0</v>
      </c>
      <c r="CT219">
        <f t="shared" si="506"/>
        <v>3.9667855459974422E-2</v>
      </c>
      <c r="CU219">
        <f t="shared" si="507"/>
        <v>4.6626043270626477E-3</v>
      </c>
      <c r="CV219">
        <f t="shared" si="508"/>
        <v>4.1715799353402687E-2</v>
      </c>
      <c r="CW219">
        <f t="shared" si="509"/>
        <v>8.1591217494134741E-2</v>
      </c>
      <c r="CX219">
        <f t="shared" si="510"/>
        <v>7.6846318990729023E-2</v>
      </c>
      <c r="CY219">
        <f t="shared" si="511"/>
        <v>1.1470353467308819E-2</v>
      </c>
      <c r="CZ219">
        <f t="shared" si="512"/>
        <v>0</v>
      </c>
      <c r="DA219" s="23">
        <f t="shared" si="513"/>
        <v>1</v>
      </c>
      <c r="DB219" s="23">
        <f t="shared" si="514"/>
        <v>0.65890756820001239</v>
      </c>
      <c r="DC219" s="23">
        <f t="shared" si="515"/>
        <v>5.483307210423792E-2</v>
      </c>
      <c r="DD219" s="23">
        <f t="shared" si="516"/>
        <v>0.13230548935377254</v>
      </c>
      <c r="DE219" s="23">
        <f t="shared" si="517"/>
        <v>0</v>
      </c>
      <c r="DF219" s="23">
        <f t="shared" si="518"/>
        <v>0.12819013896312134</v>
      </c>
      <c r="DG219" s="23">
        <f t="shared" si="519"/>
        <v>2.3964757709251101E-3</v>
      </c>
      <c r="DH219" s="23">
        <f t="shared" si="520"/>
        <v>0.36075465705977511</v>
      </c>
      <c r="DI219" s="23">
        <f t="shared" si="521"/>
        <v>0.2241544722116218</v>
      </c>
      <c r="DJ219" s="23">
        <f t="shared" si="522"/>
        <v>4.388590310573437E-2</v>
      </c>
      <c r="DK219" s="23">
        <f t="shared" si="523"/>
        <v>3.6094950953331354E-3</v>
      </c>
      <c r="DL219" s="23">
        <f t="shared" si="524"/>
        <v>1.6090372718645336</v>
      </c>
      <c r="DM219" s="23">
        <f t="shared" si="525"/>
        <v>0.65890756820001239</v>
      </c>
      <c r="DN219" s="23">
        <f t="shared" si="526"/>
        <v>5.483307210423792E-2</v>
      </c>
      <c r="DO219" s="23">
        <f t="shared" si="527"/>
        <v>0.26461097870754507</v>
      </c>
      <c r="DP219" s="23">
        <f t="shared" si="528"/>
        <v>0</v>
      </c>
      <c r="DR219" s="23">
        <f t="shared" si="529"/>
        <v>0.12819013896312134</v>
      </c>
      <c r="DS219" s="23">
        <f t="shared" si="530"/>
        <v>2.3964757709251101E-3</v>
      </c>
      <c r="DT219" s="23">
        <f t="shared" si="531"/>
        <v>0.36075465705977511</v>
      </c>
      <c r="DU219" s="23">
        <f t="shared" si="532"/>
        <v>0.2241544722116218</v>
      </c>
      <c r="DV219" s="23">
        <f t="shared" si="533"/>
        <v>8.7771806211468739E-2</v>
      </c>
      <c r="DW219" s="23">
        <f t="shared" si="534"/>
        <v>7.2189901906662707E-3</v>
      </c>
      <c r="DY219" s="23">
        <f t="shared" si="535"/>
        <v>1.3178151364000248</v>
      </c>
      <c r="DZ219" s="23">
        <f t="shared" si="536"/>
        <v>0.10966614420847584</v>
      </c>
      <c r="EA219" s="23">
        <f t="shared" si="537"/>
        <v>0.39691646806131764</v>
      </c>
      <c r="EB219" s="23">
        <f t="shared" si="538"/>
        <v>0</v>
      </c>
      <c r="ED219" s="23">
        <f t="shared" si="539"/>
        <v>0.12819013896312134</v>
      </c>
      <c r="EE219" s="23">
        <f t="shared" si="540"/>
        <v>2.3964757709251101E-3</v>
      </c>
      <c r="EF219" s="23">
        <f t="shared" si="541"/>
        <v>0.36075465705977511</v>
      </c>
      <c r="EG219" s="23">
        <f t="shared" si="542"/>
        <v>0.2241544722116218</v>
      </c>
      <c r="EH219" s="23">
        <f t="shared" si="543"/>
        <v>4.388590310573437E-2</v>
      </c>
      <c r="EI219" s="23">
        <f t="shared" si="544"/>
        <v>3.6094950953331354E-3</v>
      </c>
      <c r="EJ219" s="23">
        <f t="shared" si="545"/>
        <v>2.5873888908763294</v>
      </c>
      <c r="EK219" s="23">
        <f t="shared" si="546"/>
        <v>8.8892706006054123</v>
      </c>
      <c r="EL219" s="83">
        <f t="shared" si="591"/>
        <v>0.73782287897155896</v>
      </c>
      <c r="EM219" s="24">
        <f t="shared" si="547"/>
        <v>5.8572076745167756</v>
      </c>
      <c r="EN219" s="24">
        <f t="shared" si="548"/>
        <v>0.48742601579707889</v>
      </c>
      <c r="EO219" s="24">
        <f t="shared" si="549"/>
        <v>2.352198593622405</v>
      </c>
      <c r="EP219" s="24">
        <f t="shared" si="550"/>
        <v>0</v>
      </c>
      <c r="EQ219" s="24"/>
      <c r="ER219" s="24">
        <f t="shared" si="551"/>
        <v>1.1395168335723969</v>
      </c>
      <c r="ES219" s="24">
        <f t="shared" si="552"/>
        <v>2.1302921615547771E-2</v>
      </c>
      <c r="ET219" s="24">
        <f t="shared" si="553"/>
        <v>3.2068457670329464</v>
      </c>
      <c r="EU219" s="24">
        <f t="shared" si="554"/>
        <v>1.9925697598249925</v>
      </c>
      <c r="EV219" s="24">
        <f t="shared" si="555"/>
        <v>0.78022733651764453</v>
      </c>
      <c r="EW219" s="24">
        <f t="shared" si="556"/>
        <v>6.4171557267948542E-2</v>
      </c>
      <c r="EX219" s="23">
        <f t="shared" si="557"/>
        <v>15.057067565982143</v>
      </c>
      <c r="EY219" s="23">
        <f t="shared" si="558"/>
        <v>15.901466459767736</v>
      </c>
      <c r="EZ219" s="23">
        <f t="shared" si="559"/>
        <v>13.064497806157151</v>
      </c>
      <c r="FA219" s="23" t="str">
        <f t="shared" si="560"/>
        <v>Good</v>
      </c>
      <c r="FB219" s="23">
        <f t="shared" si="561"/>
        <v>76.494134511902345</v>
      </c>
      <c r="FC219" s="23">
        <f t="shared" si="562"/>
        <v>0.27146766980677234</v>
      </c>
      <c r="FE219" s="23">
        <f t="shared" si="563"/>
        <v>-10.019967679681113</v>
      </c>
      <c r="FF219" s="23">
        <f t="shared" si="564"/>
        <v>8.4150082423587166E-2</v>
      </c>
      <c r="FG219" s="80">
        <f t="shared" si="565"/>
        <v>8.2076882596970033E-2</v>
      </c>
      <c r="FH219" s="80">
        <f t="shared" si="566"/>
        <v>1.0574399509754269</v>
      </c>
      <c r="FI219" s="23">
        <f t="shared" si="567"/>
        <v>5.8572076745167756</v>
      </c>
      <c r="FJ219" s="23">
        <f t="shared" si="568"/>
        <v>2.1427923254832244</v>
      </c>
      <c r="FK219" s="23">
        <f t="shared" si="569"/>
        <v>0</v>
      </c>
      <c r="FL219" s="24">
        <f t="shared" si="570"/>
        <v>8</v>
      </c>
      <c r="FM219" s="23">
        <f t="shared" si="571"/>
        <v>0.20940626813918062</v>
      </c>
      <c r="FN219" s="23">
        <f t="shared" si="572"/>
        <v>0</v>
      </c>
      <c r="FO219" s="23">
        <f t="shared" si="573"/>
        <v>8.2076882596970033E-2</v>
      </c>
      <c r="FP219" s="23">
        <f t="shared" si="574"/>
        <v>0.48742601579707889</v>
      </c>
      <c r="FQ219" s="23">
        <f t="shared" si="575"/>
        <v>0.7789091665332295</v>
      </c>
      <c r="FR219" s="23">
        <f t="shared" si="576"/>
        <v>3.2068457670329464</v>
      </c>
      <c r="FS219" s="23">
        <f t="shared" si="577"/>
        <v>3.9857549335661759</v>
      </c>
      <c r="FT219" s="23">
        <f t="shared" si="578"/>
        <v>1.0142450664338241</v>
      </c>
      <c r="FU219" s="23">
        <f t="shared" si="579"/>
        <v>5</v>
      </c>
      <c r="FV219" s="23">
        <f t="shared" si="580"/>
        <v>0</v>
      </c>
      <c r="FW219" s="23">
        <f t="shared" si="581"/>
        <v>5</v>
      </c>
      <c r="FX219" s="24">
        <f t="shared" si="582"/>
        <v>0</v>
      </c>
      <c r="FY219" s="24">
        <f t="shared" si="583"/>
        <v>4.3194884541602807E-2</v>
      </c>
      <c r="FZ219" s="24">
        <f t="shared" si="584"/>
        <v>2.1302921615547771E-2</v>
      </c>
      <c r="GA219" s="74">
        <f t="shared" si="585"/>
        <v>6.4497806157150575E-2</v>
      </c>
      <c r="GB219" s="74">
        <f t="shared" si="586"/>
        <v>6.4497806157150575E-2</v>
      </c>
      <c r="GC219" s="23">
        <f t="shared" si="587"/>
        <v>1.9355021938428494</v>
      </c>
      <c r="GD219" s="23">
        <f t="shared" si="588"/>
        <v>0</v>
      </c>
      <c r="GE219" s="74">
        <f t="shared" si="589"/>
        <v>2</v>
      </c>
      <c r="GG219" s="24" t="str">
        <f t="shared" si="590"/>
        <v>CALCIC</v>
      </c>
      <c r="GH219" s="83">
        <f t="shared" si="592"/>
        <v>0.73782287897155896</v>
      </c>
    </row>
    <row r="220" spans="1:190" s="23" customFormat="1" ht="18" customHeight="1" x14ac:dyDescent="0.2">
      <c r="A220" s="23" t="s">
        <v>51</v>
      </c>
      <c r="B220" s="23" t="s">
        <v>133</v>
      </c>
      <c r="C220" s="24">
        <v>1000</v>
      </c>
      <c r="D220" s="24">
        <v>2</v>
      </c>
      <c r="F220" s="37">
        <v>55.03</v>
      </c>
      <c r="G220" s="37">
        <v>2.04</v>
      </c>
      <c r="H220" s="37">
        <v>19.22</v>
      </c>
      <c r="I220" s="37">
        <v>5.7</v>
      </c>
      <c r="J220" s="37">
        <v>0.24</v>
      </c>
      <c r="K220" s="37">
        <v>3.61</v>
      </c>
      <c r="L220" s="37">
        <v>8.57</v>
      </c>
      <c r="M220" s="37">
        <v>4.6399999999999997</v>
      </c>
      <c r="N220" s="37">
        <v>0.94</v>
      </c>
      <c r="O220" s="37"/>
      <c r="P220" s="37"/>
      <c r="Q220" s="37">
        <v>6.5</v>
      </c>
      <c r="S220" s="37">
        <v>39.71</v>
      </c>
      <c r="T220" s="37">
        <v>4.28</v>
      </c>
      <c r="U220" s="37">
        <v>13.36</v>
      </c>
      <c r="V220" s="37">
        <v>9</v>
      </c>
      <c r="W220" s="37">
        <v>0.14000000000000001</v>
      </c>
      <c r="X220" s="37">
        <v>15.02</v>
      </c>
      <c r="Y220" s="37">
        <v>12.43</v>
      </c>
      <c r="Z220" s="37">
        <v>2.78</v>
      </c>
      <c r="AA220" s="37">
        <v>0.34</v>
      </c>
      <c r="AB220" s="37"/>
      <c r="AD220" s="38">
        <f t="shared" si="445"/>
        <v>8.8544185662001578</v>
      </c>
      <c r="AE220" s="39"/>
      <c r="AF220" s="58">
        <f t="shared" si="446"/>
        <v>0.37949400798934751</v>
      </c>
      <c r="AG220" s="38">
        <f t="shared" si="447"/>
        <v>4.4000000000000004</v>
      </c>
      <c r="AH220" s="38">
        <f t="shared" si="448"/>
        <v>4.7707362540308971</v>
      </c>
      <c r="AI220" s="38">
        <f t="shared" si="449"/>
        <v>5.5002660170095172</v>
      </c>
      <c r="AJ220" s="39"/>
      <c r="AK220" s="40">
        <f t="shared" si="450"/>
        <v>1061.7459078612485</v>
      </c>
      <c r="AL220" s="40">
        <f t="shared" si="451"/>
        <v>1052.5139230070956</v>
      </c>
      <c r="AM220" s="40">
        <f t="shared" si="452"/>
        <v>1014.8075977203762</v>
      </c>
      <c r="AN220" s="40">
        <f t="shared" si="453"/>
        <v>907.55120786781208</v>
      </c>
      <c r="AO220" s="40">
        <f t="shared" si="454"/>
        <v>1088.9473737031967</v>
      </c>
      <c r="AP220" s="40">
        <f t="shared" si="455"/>
        <v>1016.2625082360016</v>
      </c>
      <c r="AQ220" s="41"/>
      <c r="AR220" s="40">
        <f t="shared" si="456"/>
        <v>934.08145907260746</v>
      </c>
      <c r="AS220" s="40">
        <f t="shared" si="457"/>
        <v>996.4320523461729</v>
      </c>
      <c r="AT220" s="41"/>
      <c r="AU220" s="38">
        <f t="shared" si="458"/>
        <v>5.6558355424921638</v>
      </c>
      <c r="AV220" s="38">
        <f t="shared" si="459"/>
        <v>4.9293215075608607</v>
      </c>
      <c r="AW220" s="38">
        <f t="shared" si="460"/>
        <v>5.0375534865879041</v>
      </c>
      <c r="AX220" s="38">
        <f t="shared" si="461"/>
        <v>6.6670626419614702</v>
      </c>
      <c r="AY220" s="38">
        <f t="shared" si="462"/>
        <v>8.4345847563478742</v>
      </c>
      <c r="AZ220" s="38">
        <f t="shared" si="463"/>
        <v>3.4389375651661185</v>
      </c>
      <c r="BA220" s="39"/>
      <c r="BB220" s="42">
        <f t="shared" si="464"/>
        <v>0.25157535978797702</v>
      </c>
      <c r="BC220" s="42" t="str">
        <f t="shared" si="465"/>
        <v>NO</v>
      </c>
      <c r="BD220" s="38">
        <f t="shared" si="466"/>
        <v>7.7762914924303903</v>
      </c>
      <c r="BE220" s="38">
        <f t="shared" si="467"/>
        <v>6.9251457643650483</v>
      </c>
      <c r="BF220" s="38">
        <f t="shared" si="468"/>
        <v>8.1204040470976135</v>
      </c>
      <c r="BG220" s="38">
        <f t="shared" si="469"/>
        <v>8.3547284328642935</v>
      </c>
      <c r="BH220" s="38">
        <f t="shared" si="470"/>
        <v>6.3760463246482226</v>
      </c>
      <c r="BI220" s="38">
        <f t="shared" si="471"/>
        <v>-3.2322799303796028</v>
      </c>
      <c r="BJ220" s="38">
        <f t="shared" si="472"/>
        <v>8.1662914924303909</v>
      </c>
      <c r="BK220" s="38">
        <f t="shared" si="473"/>
        <v>8.0584587483039076</v>
      </c>
      <c r="BL220" s="24"/>
      <c r="BM220" s="24">
        <f t="shared" si="474"/>
        <v>0.91587985546973172</v>
      </c>
      <c r="BN220" s="24">
        <f t="shared" si="475"/>
        <v>2.5538691117042319E-2</v>
      </c>
      <c r="BO220" s="24">
        <f t="shared" si="476"/>
        <v>0.18850344739655359</v>
      </c>
      <c r="BP220" s="24">
        <f t="shared" si="477"/>
        <v>0</v>
      </c>
      <c r="BQ220" s="24">
        <f t="shared" si="478"/>
        <v>7.9335916622127203E-2</v>
      </c>
      <c r="BR220" s="24">
        <f t="shared" si="479"/>
        <v>3.3832599118942732E-3</v>
      </c>
      <c r="BS220" s="24">
        <f t="shared" si="480"/>
        <v>8.9568384593245398E-2</v>
      </c>
      <c r="BT220" s="24">
        <f t="shared" si="481"/>
        <v>0.15282448900983286</v>
      </c>
      <c r="BU220" s="24">
        <f t="shared" si="482"/>
        <v>7.4864187650958619E-2</v>
      </c>
      <c r="BV220" s="24">
        <f t="shared" si="483"/>
        <v>9.9791923223916078E-3</v>
      </c>
      <c r="BW220" s="24">
        <f t="shared" si="484"/>
        <v>0</v>
      </c>
      <c r="BX220" s="24">
        <f t="shared" si="485"/>
        <v>0.36083286887666621</v>
      </c>
      <c r="BY220" s="23">
        <f t="shared" si="486"/>
        <v>1.9007102929704438</v>
      </c>
      <c r="BZ220" s="23">
        <f t="shared" si="487"/>
        <v>1.8132242514636814</v>
      </c>
      <c r="CA220" s="24">
        <f t="shared" si="488"/>
        <v>0.48186189071370161</v>
      </c>
      <c r="CB220" s="24">
        <f t="shared" si="489"/>
        <v>1.3436393337529766E-2</v>
      </c>
      <c r="CC220" s="24">
        <f t="shared" si="490"/>
        <v>9.9175265212016625E-2</v>
      </c>
      <c r="CD220" s="24">
        <f t="shared" si="491"/>
        <v>0</v>
      </c>
      <c r="CE220" s="24">
        <f t="shared" si="492"/>
        <v>4.174014152264123E-2</v>
      </c>
      <c r="CF220" s="24">
        <f t="shared" si="493"/>
        <v>1.7799976800288119E-3</v>
      </c>
      <c r="CG220" s="24">
        <f t="shared" si="494"/>
        <v>4.7123638423227178E-2</v>
      </c>
      <c r="CH220" s="24">
        <f t="shared" si="495"/>
        <v>8.0403883524510014E-2</v>
      </c>
      <c r="CI220" s="24">
        <f t="shared" si="496"/>
        <v>3.9387479474297118E-2</v>
      </c>
      <c r="CJ220" s="24">
        <f t="shared" si="497"/>
        <v>5.25024374272002E-3</v>
      </c>
      <c r="CK220" s="24">
        <f t="shared" si="498"/>
        <v>0</v>
      </c>
      <c r="CL220" s="24">
        <f t="shared" si="499"/>
        <v>0.18984106636932765</v>
      </c>
      <c r="CM220" s="23">
        <f t="shared" si="500"/>
        <v>1</v>
      </c>
      <c r="CN220" s="23">
        <f t="shared" si="501"/>
        <v>0.81015893363067237</v>
      </c>
      <c r="CP220">
        <f t="shared" si="502"/>
        <v>0.50511118783592812</v>
      </c>
      <c r="CQ220">
        <f t="shared" si="503"/>
        <v>1.4084684283494901E-2</v>
      </c>
      <c r="CR220">
        <f t="shared" si="504"/>
        <v>0.20792072160339653</v>
      </c>
      <c r="CS220">
        <f t="shared" si="505"/>
        <v>0</v>
      </c>
      <c r="CT220">
        <f t="shared" si="506"/>
        <v>4.3754056652443959E-2</v>
      </c>
      <c r="CU220">
        <f t="shared" si="507"/>
        <v>1.8658805766375661E-3</v>
      </c>
      <c r="CV220">
        <f t="shared" si="508"/>
        <v>4.9397301255453364E-2</v>
      </c>
      <c r="CW220">
        <f t="shared" si="509"/>
        <v>8.4283280949098816E-2</v>
      </c>
      <c r="CX220">
        <f t="shared" si="510"/>
        <v>8.2575762584827905E-2</v>
      </c>
      <c r="CY220">
        <f t="shared" si="511"/>
        <v>1.100712425871885E-2</v>
      </c>
      <c r="CZ220">
        <f t="shared" si="512"/>
        <v>0</v>
      </c>
      <c r="DA220" s="23">
        <f t="shared" si="513"/>
        <v>0.99999999999999989</v>
      </c>
      <c r="DB220" s="23">
        <f t="shared" si="514"/>
        <v>0.66090476214252314</v>
      </c>
      <c r="DC220" s="23">
        <f t="shared" si="515"/>
        <v>5.3581175480853498E-2</v>
      </c>
      <c r="DD220" s="23">
        <f t="shared" si="516"/>
        <v>0.13103049205088219</v>
      </c>
      <c r="DE220" s="23">
        <f t="shared" si="517"/>
        <v>0</v>
      </c>
      <c r="DF220" s="23">
        <f t="shared" si="518"/>
        <v>0.12526723677177978</v>
      </c>
      <c r="DG220" s="23">
        <f t="shared" si="519"/>
        <v>1.9735682819383262E-3</v>
      </c>
      <c r="DH220" s="23">
        <f t="shared" si="520"/>
        <v>0.37266402675638388</v>
      </c>
      <c r="DI220" s="23">
        <f t="shared" si="521"/>
        <v>0.22165792279955918</v>
      </c>
      <c r="DJ220" s="23">
        <f t="shared" si="522"/>
        <v>4.4853974497772627E-2</v>
      </c>
      <c r="DK220" s="23">
        <f t="shared" si="523"/>
        <v>3.6094950953331354E-3</v>
      </c>
      <c r="DL220" s="23">
        <f t="shared" si="524"/>
        <v>1.6155426538770259</v>
      </c>
      <c r="DM220" s="23">
        <f t="shared" si="525"/>
        <v>0.66090476214252314</v>
      </c>
      <c r="DN220" s="23">
        <f t="shared" si="526"/>
        <v>5.3581175480853498E-2</v>
      </c>
      <c r="DO220" s="23">
        <f t="shared" si="527"/>
        <v>0.26206098410176437</v>
      </c>
      <c r="DP220" s="23">
        <f t="shared" si="528"/>
        <v>0</v>
      </c>
      <c r="DR220" s="23">
        <f t="shared" si="529"/>
        <v>0.12526723677177978</v>
      </c>
      <c r="DS220" s="23">
        <f t="shared" si="530"/>
        <v>1.9735682819383262E-3</v>
      </c>
      <c r="DT220" s="23">
        <f t="shared" si="531"/>
        <v>0.37266402675638388</v>
      </c>
      <c r="DU220" s="23">
        <f t="shared" si="532"/>
        <v>0.22165792279955918</v>
      </c>
      <c r="DV220" s="23">
        <f t="shared" si="533"/>
        <v>8.9707948995545253E-2</v>
      </c>
      <c r="DW220" s="23">
        <f t="shared" si="534"/>
        <v>7.2189901906662707E-3</v>
      </c>
      <c r="DY220" s="23">
        <f t="shared" si="535"/>
        <v>1.3218095242850463</v>
      </c>
      <c r="DZ220" s="23">
        <f t="shared" si="536"/>
        <v>0.107162350961707</v>
      </c>
      <c r="EA220" s="23">
        <f t="shared" si="537"/>
        <v>0.39309147615264656</v>
      </c>
      <c r="EB220" s="23">
        <f t="shared" si="538"/>
        <v>0</v>
      </c>
      <c r="ED220" s="23">
        <f t="shared" si="539"/>
        <v>0.12526723677177978</v>
      </c>
      <c r="EE220" s="23">
        <f t="shared" si="540"/>
        <v>1.9735682819383262E-3</v>
      </c>
      <c r="EF220" s="23">
        <f t="shared" si="541"/>
        <v>0.37266402675638388</v>
      </c>
      <c r="EG220" s="23">
        <f t="shared" si="542"/>
        <v>0.22165792279955918</v>
      </c>
      <c r="EH220" s="23">
        <f t="shared" si="543"/>
        <v>4.4853974497772627E-2</v>
      </c>
      <c r="EI220" s="23">
        <f t="shared" si="544"/>
        <v>3.6094950953331354E-3</v>
      </c>
      <c r="EJ220" s="23">
        <f t="shared" si="545"/>
        <v>2.5920895756021665</v>
      </c>
      <c r="EK220" s="23">
        <f t="shared" si="546"/>
        <v>8.8731501474662142</v>
      </c>
      <c r="EL220" s="83">
        <f t="shared" si="591"/>
        <v>0.74842464021202293</v>
      </c>
      <c r="EM220" s="24">
        <f t="shared" si="547"/>
        <v>5.8643071876660526</v>
      </c>
      <c r="EN220" s="24">
        <f t="shared" si="548"/>
        <v>0.47543381511934829</v>
      </c>
      <c r="EO220" s="24">
        <f t="shared" si="549"/>
        <v>2.3253064597277118</v>
      </c>
      <c r="EP220" s="24">
        <f t="shared" si="550"/>
        <v>0</v>
      </c>
      <c r="EQ220" s="24"/>
      <c r="ER220" s="24">
        <f t="shared" si="551"/>
        <v>1.1115150004342029</v>
      </c>
      <c r="ES220" s="24">
        <f t="shared" si="552"/>
        <v>1.7511767691915703E-2</v>
      </c>
      <c r="ET220" s="24">
        <f t="shared" si="553"/>
        <v>3.3067038639687607</v>
      </c>
      <c r="EU220" s="24">
        <f t="shared" si="554"/>
        <v>1.9668040303759633</v>
      </c>
      <c r="EV220" s="24">
        <f t="shared" si="555"/>
        <v>0.79599210085871397</v>
      </c>
      <c r="EW220" s="24">
        <f t="shared" si="556"/>
        <v>6.4055183874867569E-2</v>
      </c>
      <c r="EX220" s="23">
        <f t="shared" si="557"/>
        <v>15.067582124983955</v>
      </c>
      <c r="EY220" s="23">
        <f t="shared" si="558"/>
        <v>15.927629409717536</v>
      </c>
      <c r="EZ220" s="23">
        <f t="shared" si="559"/>
        <v>13.100778094607993</v>
      </c>
      <c r="FA220" s="23" t="str">
        <f t="shared" si="560"/>
        <v>Good</v>
      </c>
      <c r="FB220" s="23">
        <f t="shared" si="561"/>
        <v>66.426036857436713</v>
      </c>
      <c r="FC220" s="23">
        <f t="shared" si="562"/>
        <v>0.28843985781460013</v>
      </c>
      <c r="FE220" s="23">
        <f t="shared" si="563"/>
        <v>-10.04769018870461</v>
      </c>
      <c r="FF220" s="23">
        <f t="shared" si="564"/>
        <v>8.8415718191238293E-2</v>
      </c>
      <c r="FG220" s="80">
        <f t="shared" si="565"/>
        <v>8.3508473690861326E-2</v>
      </c>
      <c r="FH220" s="80">
        <f t="shared" si="566"/>
        <v>1.0280065267433416</v>
      </c>
      <c r="FI220" s="23">
        <f t="shared" si="567"/>
        <v>5.8643071876660526</v>
      </c>
      <c r="FJ220" s="23">
        <f t="shared" si="568"/>
        <v>2.1356928123339474</v>
      </c>
      <c r="FK220" s="23">
        <f t="shared" si="569"/>
        <v>0</v>
      </c>
      <c r="FL220" s="24">
        <f t="shared" si="570"/>
        <v>8</v>
      </c>
      <c r="FM220" s="23">
        <f t="shared" si="571"/>
        <v>0.18961364739376441</v>
      </c>
      <c r="FN220" s="23">
        <f t="shared" si="572"/>
        <v>0</v>
      </c>
      <c r="FO220" s="23">
        <f t="shared" si="573"/>
        <v>8.3508473690861326E-2</v>
      </c>
      <c r="FP220" s="23">
        <f t="shared" si="574"/>
        <v>0.47543381511934829</v>
      </c>
      <c r="FQ220" s="23">
        <f t="shared" si="575"/>
        <v>0.74855593620397398</v>
      </c>
      <c r="FR220" s="23">
        <f t="shared" si="576"/>
        <v>3.3067038639687607</v>
      </c>
      <c r="FS220" s="23">
        <f t="shared" si="577"/>
        <v>4.0552598001727347</v>
      </c>
      <c r="FT220" s="23">
        <f t="shared" si="578"/>
        <v>0.94474019982726531</v>
      </c>
      <c r="FU220" s="23">
        <f t="shared" si="579"/>
        <v>5</v>
      </c>
      <c r="FV220" s="23">
        <f t="shared" si="580"/>
        <v>0</v>
      </c>
      <c r="FW220" s="23">
        <f t="shared" si="581"/>
        <v>5</v>
      </c>
      <c r="FX220" s="24">
        <f t="shared" si="582"/>
        <v>0</v>
      </c>
      <c r="FY220" s="24">
        <f t="shared" si="583"/>
        <v>8.3266326916076272E-2</v>
      </c>
      <c r="FZ220" s="24">
        <f t="shared" si="584"/>
        <v>1.7511767691915703E-2</v>
      </c>
      <c r="GA220" s="74">
        <f t="shared" si="585"/>
        <v>0.10077809460799197</v>
      </c>
      <c r="GB220" s="74">
        <f t="shared" si="586"/>
        <v>0.10077809460799197</v>
      </c>
      <c r="GC220" s="23">
        <f t="shared" si="587"/>
        <v>1.8992219053920081</v>
      </c>
      <c r="GD220" s="23">
        <f t="shared" si="588"/>
        <v>0</v>
      </c>
      <c r="GE220" s="74">
        <f t="shared" si="589"/>
        <v>2</v>
      </c>
      <c r="GG220" s="24" t="str">
        <f t="shared" si="590"/>
        <v>CALCIC</v>
      </c>
      <c r="GH220" s="83">
        <f t="shared" si="592"/>
        <v>0.74842464021202293</v>
      </c>
    </row>
    <row r="221" spans="1:190" s="23" customFormat="1" ht="18" customHeight="1" x14ac:dyDescent="0.2">
      <c r="A221" s="23" t="s">
        <v>51</v>
      </c>
      <c r="B221" s="23" t="s">
        <v>133</v>
      </c>
      <c r="C221" s="24">
        <v>1000</v>
      </c>
      <c r="D221" s="24">
        <v>2</v>
      </c>
      <c r="F221" s="37">
        <v>55.98</v>
      </c>
      <c r="G221" s="37">
        <v>1.99</v>
      </c>
      <c r="H221" s="37">
        <v>19.18</v>
      </c>
      <c r="I221" s="37">
        <v>5.4450000000000003</v>
      </c>
      <c r="J221" s="37">
        <v>0.31</v>
      </c>
      <c r="K221" s="37">
        <v>3.43</v>
      </c>
      <c r="L221" s="37">
        <v>7.75</v>
      </c>
      <c r="M221" s="37">
        <v>4.67</v>
      </c>
      <c r="N221" s="37">
        <v>1.24</v>
      </c>
      <c r="O221" s="37"/>
      <c r="P221" s="37"/>
      <c r="Q221" s="37">
        <v>6.5</v>
      </c>
      <c r="S221" s="37">
        <v>39.78</v>
      </c>
      <c r="T221" s="37">
        <v>4.62</v>
      </c>
      <c r="U221" s="37">
        <v>13.05</v>
      </c>
      <c r="V221" s="37">
        <v>8.98</v>
      </c>
      <c r="W221" s="37">
        <v>0.18</v>
      </c>
      <c r="X221" s="37">
        <v>14.7</v>
      </c>
      <c r="Y221" s="37">
        <v>12.47</v>
      </c>
      <c r="Z221" s="37">
        <v>2.73</v>
      </c>
      <c r="AA221" s="37">
        <v>0.34</v>
      </c>
      <c r="AB221" s="37"/>
      <c r="AD221" s="38">
        <f t="shared" si="445"/>
        <v>8.4011060007022831</v>
      </c>
      <c r="AE221" s="39"/>
      <c r="AF221" s="58">
        <f t="shared" si="446"/>
        <v>0.38481787572696657</v>
      </c>
      <c r="AG221" s="38">
        <f t="shared" si="447"/>
        <v>4</v>
      </c>
      <c r="AH221" s="38">
        <f t="shared" si="448"/>
        <v>4.7656284803258551</v>
      </c>
      <c r="AI221" s="38">
        <f t="shared" si="449"/>
        <v>5.1760492245016589</v>
      </c>
      <c r="AJ221" s="39"/>
      <c r="AK221" s="40">
        <f t="shared" si="450"/>
        <v>1061.822252969331</v>
      </c>
      <c r="AL221" s="40">
        <f t="shared" si="451"/>
        <v>1052.8062096997794</v>
      </c>
      <c r="AM221" s="40">
        <f t="shared" si="452"/>
        <v>1010.5214043658527</v>
      </c>
      <c r="AN221" s="40">
        <f t="shared" si="453"/>
        <v>914.43090509206888</v>
      </c>
      <c r="AO221" s="40">
        <f t="shared" si="454"/>
        <v>1085.9540947418297</v>
      </c>
      <c r="AP221" s="40">
        <f t="shared" si="455"/>
        <v>1017.1383501350066</v>
      </c>
      <c r="AQ221" s="41"/>
      <c r="AR221" s="40">
        <f t="shared" si="456"/>
        <v>940.21114448263415</v>
      </c>
      <c r="AS221" s="40">
        <f t="shared" si="457"/>
        <v>998.62905007923348</v>
      </c>
      <c r="AT221" s="41"/>
      <c r="AU221" s="38">
        <f t="shared" si="458"/>
        <v>5.022568284853592</v>
      </c>
      <c r="AV221" s="38">
        <f t="shared" si="459"/>
        <v>4.7144208129080116</v>
      </c>
      <c r="AW221" s="38">
        <f t="shared" si="460"/>
        <v>4.9349696967876611</v>
      </c>
      <c r="AX221" s="38">
        <f t="shared" si="461"/>
        <v>5.7613657781130545</v>
      </c>
      <c r="AY221" s="38">
        <f t="shared" si="462"/>
        <v>7.8778484654177721</v>
      </c>
      <c r="AZ221" s="38">
        <f t="shared" si="463"/>
        <v>3.2572727622273114</v>
      </c>
      <c r="BA221" s="39"/>
      <c r="BB221" s="42">
        <f t="shared" si="464"/>
        <v>0.2552286451031448</v>
      </c>
      <c r="BC221" s="42" t="str">
        <f t="shared" si="465"/>
        <v>NO</v>
      </c>
      <c r="BD221" s="38">
        <f t="shared" si="466"/>
        <v>7.531516177054133</v>
      </c>
      <c r="BE221" s="38">
        <f t="shared" si="467"/>
        <v>6.6369215279899869</v>
      </c>
      <c r="BF221" s="38">
        <f t="shared" si="468"/>
        <v>7.5561254127385791</v>
      </c>
      <c r="BG221" s="38">
        <f t="shared" si="469"/>
        <v>8.0802686359016498</v>
      </c>
      <c r="BH221" s="38">
        <f t="shared" si="470"/>
        <v>6.1702014769262385</v>
      </c>
      <c r="BI221" s="38">
        <f t="shared" si="471"/>
        <v>-3.3653019033130001</v>
      </c>
      <c r="BJ221" s="38">
        <f t="shared" si="472"/>
        <v>7.9215161770541336</v>
      </c>
      <c r="BK221" s="38">
        <f t="shared" si="473"/>
        <v>7.8268224657609675</v>
      </c>
      <c r="BL221" s="24"/>
      <c r="BM221" s="24">
        <f t="shared" si="474"/>
        <v>0.93169097418127522</v>
      </c>
      <c r="BN221" s="24">
        <f t="shared" si="475"/>
        <v>2.4912742805350104E-2</v>
      </c>
      <c r="BO221" s="24">
        <f t="shared" si="476"/>
        <v>0.18811114053412578</v>
      </c>
      <c r="BP221" s="24">
        <f t="shared" si="477"/>
        <v>0</v>
      </c>
      <c r="BQ221" s="24">
        <f t="shared" si="478"/>
        <v>7.5786678246926781E-2</v>
      </c>
      <c r="BR221" s="24">
        <f t="shared" si="479"/>
        <v>4.3700440528634359E-3</v>
      </c>
      <c r="BS221" s="24">
        <f t="shared" si="480"/>
        <v>8.5102370957017101E-2</v>
      </c>
      <c r="BT221" s="24">
        <f t="shared" si="481"/>
        <v>0.13820184245346612</v>
      </c>
      <c r="BU221" s="24">
        <f t="shared" si="482"/>
        <v>7.5348223346977758E-2</v>
      </c>
      <c r="BV221" s="24">
        <f t="shared" si="483"/>
        <v>1.3164040935920846E-2</v>
      </c>
      <c r="BW221" s="24">
        <f t="shared" si="484"/>
        <v>0</v>
      </c>
      <c r="BX221" s="24">
        <f t="shared" si="485"/>
        <v>0.36083286887666621</v>
      </c>
      <c r="BY221" s="23">
        <f t="shared" si="486"/>
        <v>1.8975209263905892</v>
      </c>
      <c r="BZ221" s="23">
        <f t="shared" si="487"/>
        <v>1.8133114623309474</v>
      </c>
      <c r="CA221" s="24">
        <f t="shared" si="488"/>
        <v>0.49100432107144742</v>
      </c>
      <c r="CB221" s="24">
        <f t="shared" si="489"/>
        <v>1.312910042722871E-2</v>
      </c>
      <c r="CC221" s="24">
        <f t="shared" si="490"/>
        <v>9.9135212643976206E-2</v>
      </c>
      <c r="CD221" s="24">
        <f t="shared" si="491"/>
        <v>0</v>
      </c>
      <c r="CE221" s="24">
        <f t="shared" si="492"/>
        <v>3.9939837918460307E-2</v>
      </c>
      <c r="CF221" s="24">
        <f t="shared" si="493"/>
        <v>2.3030281205783645E-3</v>
      </c>
      <c r="CG221" s="24">
        <f t="shared" si="494"/>
        <v>4.4849239749306179E-2</v>
      </c>
      <c r="CH221" s="24">
        <f t="shared" si="495"/>
        <v>7.2832842331994607E-2</v>
      </c>
      <c r="CI221" s="24">
        <f t="shared" si="496"/>
        <v>3.97087706907681E-2</v>
      </c>
      <c r="CJ221" s="24">
        <f t="shared" si="497"/>
        <v>6.9374944712526114E-3</v>
      </c>
      <c r="CK221" s="24">
        <f t="shared" si="498"/>
        <v>0</v>
      </c>
      <c r="CL221" s="24">
        <f t="shared" si="499"/>
        <v>0.19016015257498758</v>
      </c>
      <c r="CM221" s="23">
        <f t="shared" si="500"/>
        <v>1</v>
      </c>
      <c r="CN221" s="23">
        <f t="shared" si="501"/>
        <v>0.80983984742501247</v>
      </c>
      <c r="CP221">
        <f t="shared" si="502"/>
        <v>0.51380636671408875</v>
      </c>
      <c r="CQ221">
        <f t="shared" si="503"/>
        <v>1.3738810636163772E-2</v>
      </c>
      <c r="CR221">
        <f t="shared" si="504"/>
        <v>0.20747802508490804</v>
      </c>
      <c r="CS221">
        <f t="shared" si="505"/>
        <v>0</v>
      </c>
      <c r="CT221">
        <f t="shared" si="506"/>
        <v>4.1794628127208605E-2</v>
      </c>
      <c r="CU221">
        <f t="shared" si="507"/>
        <v>2.4099798317305621E-3</v>
      </c>
      <c r="CV221">
        <f t="shared" si="508"/>
        <v>4.6932020629054549E-2</v>
      </c>
      <c r="CW221">
        <f t="shared" si="509"/>
        <v>7.6215170600539062E-2</v>
      </c>
      <c r="CX221">
        <f t="shared" si="510"/>
        <v>8.3105660458485484E-2</v>
      </c>
      <c r="CY221">
        <f t="shared" si="511"/>
        <v>1.4519337917821288E-2</v>
      </c>
      <c r="CZ221">
        <f t="shared" si="512"/>
        <v>0</v>
      </c>
      <c r="DA221" s="23">
        <f t="shared" si="513"/>
        <v>1</v>
      </c>
      <c r="DB221" s="23">
        <f t="shared" si="514"/>
        <v>0.66206979194232107</v>
      </c>
      <c r="DC221" s="23">
        <f t="shared" si="515"/>
        <v>5.7837624000360549E-2</v>
      </c>
      <c r="DD221" s="23">
        <f t="shared" si="516"/>
        <v>0.12799011386706682</v>
      </c>
      <c r="DE221" s="23">
        <f t="shared" si="517"/>
        <v>0</v>
      </c>
      <c r="DF221" s="23">
        <f t="shared" si="518"/>
        <v>0.12498886513450917</v>
      </c>
      <c r="DG221" s="23">
        <f t="shared" si="519"/>
        <v>2.5374449339207049E-3</v>
      </c>
      <c r="DH221" s="23">
        <f t="shared" si="520"/>
        <v>0.3647244469586447</v>
      </c>
      <c r="DI221" s="23">
        <f t="shared" si="521"/>
        <v>0.2223712226315771</v>
      </c>
      <c r="DJ221" s="23">
        <f t="shared" si="522"/>
        <v>4.4047248337740742E-2</v>
      </c>
      <c r="DK221" s="23">
        <f t="shared" si="523"/>
        <v>3.6094950953331354E-3</v>
      </c>
      <c r="DL221" s="23">
        <f t="shared" si="524"/>
        <v>1.6101762529014738</v>
      </c>
      <c r="DM221" s="23">
        <f t="shared" si="525"/>
        <v>0.66206979194232107</v>
      </c>
      <c r="DN221" s="23">
        <f t="shared" si="526"/>
        <v>5.7837624000360549E-2</v>
      </c>
      <c r="DO221" s="23">
        <f t="shared" si="527"/>
        <v>0.25598022773413365</v>
      </c>
      <c r="DP221" s="23">
        <f t="shared" si="528"/>
        <v>0</v>
      </c>
      <c r="DR221" s="23">
        <f t="shared" si="529"/>
        <v>0.12498886513450917</v>
      </c>
      <c r="DS221" s="23">
        <f t="shared" si="530"/>
        <v>2.5374449339207049E-3</v>
      </c>
      <c r="DT221" s="23">
        <f t="shared" si="531"/>
        <v>0.3647244469586447</v>
      </c>
      <c r="DU221" s="23">
        <f t="shared" si="532"/>
        <v>0.2223712226315771</v>
      </c>
      <c r="DV221" s="23">
        <f t="shared" si="533"/>
        <v>8.8094496675481485E-2</v>
      </c>
      <c r="DW221" s="23">
        <f t="shared" si="534"/>
        <v>7.2189901906662707E-3</v>
      </c>
      <c r="DY221" s="23">
        <f t="shared" si="535"/>
        <v>1.3241395838846421</v>
      </c>
      <c r="DZ221" s="23">
        <f t="shared" si="536"/>
        <v>0.1156752480007211</v>
      </c>
      <c r="EA221" s="23">
        <f t="shared" si="537"/>
        <v>0.38397034160120047</v>
      </c>
      <c r="EB221" s="23">
        <f t="shared" si="538"/>
        <v>0</v>
      </c>
      <c r="ED221" s="23">
        <f t="shared" si="539"/>
        <v>0.12498886513450917</v>
      </c>
      <c r="EE221" s="23">
        <f t="shared" si="540"/>
        <v>2.5374449339207049E-3</v>
      </c>
      <c r="EF221" s="23">
        <f t="shared" si="541"/>
        <v>0.3647244469586447</v>
      </c>
      <c r="EG221" s="23">
        <f t="shared" si="542"/>
        <v>0.2223712226315771</v>
      </c>
      <c r="EH221" s="23">
        <f t="shared" si="543"/>
        <v>4.4047248337740742E-2</v>
      </c>
      <c r="EI221" s="23">
        <f t="shared" si="544"/>
        <v>3.6094950953331354E-3</v>
      </c>
      <c r="EJ221" s="23">
        <f t="shared" si="545"/>
        <v>2.5860638965782892</v>
      </c>
      <c r="EK221" s="23">
        <f t="shared" si="546"/>
        <v>8.8938251024779778</v>
      </c>
      <c r="EL221" s="83">
        <f t="shared" si="591"/>
        <v>0.74477135489685509</v>
      </c>
      <c r="EM221" s="24">
        <f t="shared" si="547"/>
        <v>5.8883329351689868</v>
      </c>
      <c r="EN221" s="24">
        <f t="shared" si="548"/>
        <v>0.51439771220208941</v>
      </c>
      <c r="EO221" s="24">
        <f t="shared" si="549"/>
        <v>2.2766433751598671</v>
      </c>
      <c r="EP221" s="24">
        <f t="shared" si="550"/>
        <v>0</v>
      </c>
      <c r="EQ221" s="24"/>
      <c r="ER221" s="24">
        <f t="shared" si="551"/>
        <v>1.1116291062635322</v>
      </c>
      <c r="ES221" s="24">
        <f t="shared" si="552"/>
        <v>2.256759144945954E-2</v>
      </c>
      <c r="ET221" s="24">
        <f t="shared" si="553"/>
        <v>3.2437954418481918</v>
      </c>
      <c r="EU221" s="24">
        <f t="shared" si="554"/>
        <v>1.9777307619094395</v>
      </c>
      <c r="EV221" s="24">
        <f t="shared" si="555"/>
        <v>0.78349704592255998</v>
      </c>
      <c r="EW221" s="24">
        <f t="shared" si="556"/>
        <v>6.4204436172289964E-2</v>
      </c>
      <c r="EX221" s="23">
        <f t="shared" si="557"/>
        <v>15.035096924001566</v>
      </c>
      <c r="EY221" s="23">
        <f t="shared" si="558"/>
        <v>15.882798406096416</v>
      </c>
      <c r="EZ221" s="23">
        <f t="shared" si="559"/>
        <v>13.057366162092126</v>
      </c>
      <c r="FA221" s="23" t="str">
        <f t="shared" si="560"/>
        <v>Good</v>
      </c>
      <c r="FB221" s="23">
        <f t="shared" si="561"/>
        <v>68.813235082509053</v>
      </c>
      <c r="FC221" s="23">
        <f t="shared" si="562"/>
        <v>0.26865350230339963</v>
      </c>
      <c r="FE221" s="23">
        <f t="shared" si="563"/>
        <v>-10.071872826887553</v>
      </c>
      <c r="FF221" s="23">
        <f t="shared" si="564"/>
        <v>8.7403927051027841E-2</v>
      </c>
      <c r="FG221" s="80">
        <f t="shared" si="565"/>
        <v>8.2703523791063008E-2</v>
      </c>
      <c r="FH221" s="80">
        <f t="shared" si="566"/>
        <v>1.0289255824724692</v>
      </c>
      <c r="FI221" s="23">
        <f t="shared" si="567"/>
        <v>5.8883329351689868</v>
      </c>
      <c r="FJ221" s="23">
        <f t="shared" si="568"/>
        <v>2.1116670648310132</v>
      </c>
      <c r="FK221" s="23">
        <f t="shared" si="569"/>
        <v>0</v>
      </c>
      <c r="FL221" s="24">
        <f t="shared" si="570"/>
        <v>8</v>
      </c>
      <c r="FM221" s="23">
        <f t="shared" si="571"/>
        <v>0.16497631032885396</v>
      </c>
      <c r="FN221" s="23">
        <f t="shared" si="572"/>
        <v>0</v>
      </c>
      <c r="FO221" s="23">
        <f t="shared" si="573"/>
        <v>8.2703523791063008E-2</v>
      </c>
      <c r="FP221" s="23">
        <f t="shared" si="574"/>
        <v>0.51439771220208941</v>
      </c>
      <c r="FQ221" s="23">
        <f t="shared" si="575"/>
        <v>0.76207754632200642</v>
      </c>
      <c r="FR221" s="23">
        <f t="shared" si="576"/>
        <v>3.2437954418481918</v>
      </c>
      <c r="FS221" s="23">
        <f t="shared" si="577"/>
        <v>4.0058729881701982</v>
      </c>
      <c r="FT221" s="23">
        <f t="shared" si="578"/>
        <v>0.99412701182980179</v>
      </c>
      <c r="FU221" s="23">
        <f t="shared" si="579"/>
        <v>5</v>
      </c>
      <c r="FV221" s="23">
        <f t="shared" si="580"/>
        <v>0</v>
      </c>
      <c r="FW221" s="23">
        <f t="shared" si="581"/>
        <v>5</v>
      </c>
      <c r="FX221" s="24">
        <f t="shared" si="582"/>
        <v>0</v>
      </c>
      <c r="FY221" s="24">
        <f t="shared" si="583"/>
        <v>3.4798570642667448E-2</v>
      </c>
      <c r="FZ221" s="24">
        <f t="shared" si="584"/>
        <v>2.256759144945954E-2</v>
      </c>
      <c r="GA221" s="74">
        <f t="shared" si="585"/>
        <v>5.7366162092126985E-2</v>
      </c>
      <c r="GB221" s="74">
        <f t="shared" si="586"/>
        <v>5.7366162092126985E-2</v>
      </c>
      <c r="GC221" s="23">
        <f t="shared" si="587"/>
        <v>1.9426338379078729</v>
      </c>
      <c r="GD221" s="23">
        <f t="shared" si="588"/>
        <v>0</v>
      </c>
      <c r="GE221" s="74">
        <f t="shared" si="589"/>
        <v>2</v>
      </c>
      <c r="GG221" s="24" t="str">
        <f t="shared" si="590"/>
        <v>CALCIC</v>
      </c>
      <c r="GH221" s="83">
        <f t="shared" si="592"/>
        <v>0.74477135489685509</v>
      </c>
    </row>
    <row r="222" spans="1:190" s="23" customFormat="1" ht="18" customHeight="1" x14ac:dyDescent="0.2">
      <c r="A222" s="23" t="s">
        <v>51</v>
      </c>
      <c r="B222" s="23" t="s">
        <v>133</v>
      </c>
      <c r="C222" s="24">
        <v>970</v>
      </c>
      <c r="D222" s="24">
        <v>2</v>
      </c>
      <c r="F222" s="37">
        <v>55.58</v>
      </c>
      <c r="G222" s="37">
        <v>1.93</v>
      </c>
      <c r="H222" s="37">
        <v>20.22</v>
      </c>
      <c r="I222" s="37">
        <v>3.11</v>
      </c>
      <c r="J222" s="37">
        <v>0.13</v>
      </c>
      <c r="K222" s="37">
        <v>4.21</v>
      </c>
      <c r="L222" s="37">
        <v>9.25</v>
      </c>
      <c r="M222" s="37">
        <v>4.57</v>
      </c>
      <c r="N222" s="37">
        <v>1</v>
      </c>
      <c r="O222" s="37"/>
      <c r="P222" s="37"/>
      <c r="Q222" s="37">
        <v>6.5</v>
      </c>
      <c r="S222" s="37">
        <v>40.94</v>
      </c>
      <c r="T222" s="37">
        <v>3.77</v>
      </c>
      <c r="U222" s="37">
        <v>12.61</v>
      </c>
      <c r="V222" s="37">
        <v>9.1199999999999992</v>
      </c>
      <c r="W222" s="37">
        <v>0.11</v>
      </c>
      <c r="X222" s="37">
        <v>14.97</v>
      </c>
      <c r="Y222" s="37">
        <v>11.94</v>
      </c>
      <c r="Z222" s="37">
        <v>2.72</v>
      </c>
      <c r="AA222" s="37">
        <v>0.41</v>
      </c>
      <c r="AB222" s="37"/>
      <c r="AD222" s="38">
        <f t="shared" si="445"/>
        <v>8.337910143468692</v>
      </c>
      <c r="AE222" s="39"/>
      <c r="AF222" s="58">
        <f t="shared" si="446"/>
        <v>0.82469762676478353</v>
      </c>
      <c r="AG222" s="38">
        <f t="shared" si="447"/>
        <v>3.9</v>
      </c>
      <c r="AH222" s="38">
        <f t="shared" si="448"/>
        <v>3.7115870397435522</v>
      </c>
      <c r="AI222" s="38">
        <f t="shared" si="449"/>
        <v>4.9305958800878837</v>
      </c>
      <c r="AJ222" s="39"/>
      <c r="AK222" s="40">
        <f t="shared" si="450"/>
        <v>1027.4257015765363</v>
      </c>
      <c r="AL222" s="40">
        <f t="shared" si="451"/>
        <v>1019.0955386333998</v>
      </c>
      <c r="AM222" s="40">
        <f t="shared" si="452"/>
        <v>981.21492374761101</v>
      </c>
      <c r="AN222" s="40">
        <f t="shared" si="453"/>
        <v>917.71128436481774</v>
      </c>
      <c r="AO222" s="40">
        <f t="shared" si="454"/>
        <v>1106.762143407193</v>
      </c>
      <c r="AP222" s="40">
        <f t="shared" si="455"/>
        <v>989.02716243547366</v>
      </c>
      <c r="AQ222" s="41"/>
      <c r="AR222" s="40">
        <f t="shared" si="456"/>
        <v>944.2617436064811</v>
      </c>
      <c r="AS222" s="40">
        <f t="shared" si="457"/>
        <v>1009.9916070690334</v>
      </c>
      <c r="AT222" s="41"/>
      <c r="AU222" s="38">
        <f t="shared" si="458"/>
        <v>5.2659829956733839</v>
      </c>
      <c r="AV222" s="38">
        <f t="shared" si="459"/>
        <v>4.2175718149013361</v>
      </c>
      <c r="AW222" s="38">
        <f t="shared" si="460"/>
        <v>4.4316682443186766</v>
      </c>
      <c r="AX222" s="38">
        <f t="shared" si="461"/>
        <v>6.9288396942978103</v>
      </c>
      <c r="AY222" s="38">
        <f t="shared" si="462"/>
        <v>8.9165915066307591</v>
      </c>
      <c r="AZ222" s="38">
        <f t="shared" si="463"/>
        <v>2.9692040017280732</v>
      </c>
      <c r="BA222" s="39"/>
      <c r="BB222" s="42">
        <f t="shared" si="464"/>
        <v>0.25470990587971393</v>
      </c>
      <c r="BC222" s="42" t="str">
        <f t="shared" si="465"/>
        <v>NO</v>
      </c>
      <c r="BD222" s="38">
        <f t="shared" si="466"/>
        <v>7.1318407745209509</v>
      </c>
      <c r="BE222" s="38">
        <f t="shared" si="467"/>
        <v>6.1795330010735849</v>
      </c>
      <c r="BF222" s="38">
        <f t="shared" si="468"/>
        <v>6.7177966284269548</v>
      </c>
      <c r="BG222" s="38">
        <f t="shared" si="469"/>
        <v>7.6321236517491364</v>
      </c>
      <c r="BH222" s="38">
        <f t="shared" si="470"/>
        <v>5.8340927388118535</v>
      </c>
      <c r="BI222" s="38">
        <f t="shared" si="471"/>
        <v>-2.0130489725767156</v>
      </c>
      <c r="BJ222" s="38">
        <f t="shared" si="472"/>
        <v>7.5218407745209515</v>
      </c>
      <c r="BK222" s="38">
        <f t="shared" si="473"/>
        <v>7.4486008124691292</v>
      </c>
      <c r="BL222" s="24"/>
      <c r="BM222" s="24">
        <f t="shared" si="474"/>
        <v>0.92503366103957274</v>
      </c>
      <c r="BN222" s="24">
        <f t="shared" si="475"/>
        <v>2.4161604831319447E-2</v>
      </c>
      <c r="BO222" s="24">
        <f t="shared" si="476"/>
        <v>0.19831111895724834</v>
      </c>
      <c r="BP222" s="24">
        <f t="shared" si="477"/>
        <v>0</v>
      </c>
      <c r="BQ222" s="24">
        <f t="shared" si="478"/>
        <v>4.328678959558168E-2</v>
      </c>
      <c r="BR222" s="24">
        <f t="shared" si="479"/>
        <v>1.8325991189427314E-3</v>
      </c>
      <c r="BS222" s="24">
        <f t="shared" si="480"/>
        <v>0.10445509671400641</v>
      </c>
      <c r="BT222" s="24">
        <f t="shared" si="481"/>
        <v>0.16495058615413696</v>
      </c>
      <c r="BU222" s="24">
        <f t="shared" si="482"/>
        <v>7.3734771026914003E-2</v>
      </c>
      <c r="BV222" s="24">
        <f t="shared" si="483"/>
        <v>1.0616162045097457E-2</v>
      </c>
      <c r="BW222" s="24">
        <f t="shared" si="484"/>
        <v>0</v>
      </c>
      <c r="BX222" s="24">
        <f t="shared" si="485"/>
        <v>0.36083286887666621</v>
      </c>
      <c r="BY222" s="23">
        <f t="shared" si="486"/>
        <v>1.9072152583594861</v>
      </c>
      <c r="BZ222" s="23">
        <f t="shared" si="487"/>
        <v>1.8290444415120795</v>
      </c>
      <c r="CA222" s="24">
        <f t="shared" si="488"/>
        <v>0.48501796374849238</v>
      </c>
      <c r="CB222" s="24">
        <f t="shared" si="489"/>
        <v>1.2668525341026445E-2</v>
      </c>
      <c r="CC222" s="24">
        <f t="shared" si="490"/>
        <v>0.10397941086515217</v>
      </c>
      <c r="CD222" s="24">
        <f t="shared" si="491"/>
        <v>0</v>
      </c>
      <c r="CE222" s="24">
        <f t="shared" si="492"/>
        <v>2.2696331421349539E-2</v>
      </c>
      <c r="CF222" s="24">
        <f t="shared" si="493"/>
        <v>9.6087691775235864E-4</v>
      </c>
      <c r="CG222" s="24">
        <f t="shared" si="494"/>
        <v>5.4768383514220989E-2</v>
      </c>
      <c r="CH222" s="24">
        <f t="shared" si="495"/>
        <v>8.6487660703816499E-2</v>
      </c>
      <c r="CI222" s="24">
        <f t="shared" si="496"/>
        <v>3.8660959062553769E-2</v>
      </c>
      <c r="CJ222" s="24">
        <f t="shared" si="497"/>
        <v>5.5663155999648804E-3</v>
      </c>
      <c r="CK222" s="24">
        <f t="shared" si="498"/>
        <v>0</v>
      </c>
      <c r="CL222" s="24">
        <f t="shared" si="499"/>
        <v>0.18919357282567092</v>
      </c>
      <c r="CM222" s="23">
        <f t="shared" si="500"/>
        <v>1</v>
      </c>
      <c r="CN222" s="23">
        <f t="shared" si="501"/>
        <v>0.81080642717432905</v>
      </c>
      <c r="CP222">
        <f t="shared" si="502"/>
        <v>0.5057469572881691</v>
      </c>
      <c r="CQ222">
        <f t="shared" si="503"/>
        <v>1.3209960503389922E-2</v>
      </c>
      <c r="CR222">
        <f t="shared" si="504"/>
        <v>0.21684669268429982</v>
      </c>
      <c r="CS222">
        <f t="shared" si="505"/>
        <v>0</v>
      </c>
      <c r="CT222">
        <f t="shared" si="506"/>
        <v>2.3666341075778505E-2</v>
      </c>
      <c r="CU222">
        <f t="shared" si="507"/>
        <v>1.0019434614873071E-3</v>
      </c>
      <c r="CV222">
        <f t="shared" si="508"/>
        <v>5.7109108091246211E-2</v>
      </c>
      <c r="CW222">
        <f t="shared" si="509"/>
        <v>9.0184023094469781E-2</v>
      </c>
      <c r="CX222">
        <f t="shared" si="510"/>
        <v>8.0626549419386587E-2</v>
      </c>
      <c r="CY222">
        <f t="shared" si="511"/>
        <v>1.1608424381772842E-2</v>
      </c>
      <c r="CZ222">
        <f t="shared" si="512"/>
        <v>0</v>
      </c>
      <c r="DA222" s="23">
        <f t="shared" si="513"/>
        <v>1.0000000000000002</v>
      </c>
      <c r="DB222" s="23">
        <f t="shared" si="514"/>
        <v>0.68137600005325849</v>
      </c>
      <c r="DC222" s="23">
        <f t="shared" si="515"/>
        <v>4.7196502701592917E-2</v>
      </c>
      <c r="DD222" s="23">
        <f t="shared" si="516"/>
        <v>0.12367473838036111</v>
      </c>
      <c r="DE222" s="23">
        <f t="shared" si="517"/>
        <v>0</v>
      </c>
      <c r="DF222" s="23">
        <f t="shared" si="518"/>
        <v>0.1269374665954035</v>
      </c>
      <c r="DG222" s="23">
        <f t="shared" si="519"/>
        <v>1.5506607929515418E-3</v>
      </c>
      <c r="DH222" s="23">
        <f t="shared" si="520"/>
        <v>0.37142346741298715</v>
      </c>
      <c r="DI222" s="23">
        <f t="shared" si="521"/>
        <v>0.21291999985734003</v>
      </c>
      <c r="DJ222" s="23">
        <f t="shared" si="522"/>
        <v>4.388590310573437E-2</v>
      </c>
      <c r="DK222" s="23">
        <f t="shared" si="523"/>
        <v>4.3526264384899571E-3</v>
      </c>
      <c r="DL222" s="23">
        <f t="shared" si="524"/>
        <v>1.6133173653381192</v>
      </c>
      <c r="DM222" s="23">
        <f t="shared" si="525"/>
        <v>0.68137600005325849</v>
      </c>
      <c r="DN222" s="23">
        <f t="shared" si="526"/>
        <v>4.7196502701592917E-2</v>
      </c>
      <c r="DO222" s="23">
        <f t="shared" si="527"/>
        <v>0.24734947676072222</v>
      </c>
      <c r="DP222" s="23">
        <f t="shared" si="528"/>
        <v>0</v>
      </c>
      <c r="DR222" s="23">
        <f t="shared" si="529"/>
        <v>0.1269374665954035</v>
      </c>
      <c r="DS222" s="23">
        <f t="shared" si="530"/>
        <v>1.5506607929515418E-3</v>
      </c>
      <c r="DT222" s="23">
        <f t="shared" si="531"/>
        <v>0.37142346741298715</v>
      </c>
      <c r="DU222" s="23">
        <f t="shared" si="532"/>
        <v>0.21291999985734003</v>
      </c>
      <c r="DV222" s="23">
        <f t="shared" si="533"/>
        <v>8.7771806211468739E-2</v>
      </c>
      <c r="DW222" s="23">
        <f t="shared" si="534"/>
        <v>8.7052528769799142E-3</v>
      </c>
      <c r="DY222" s="23">
        <f t="shared" si="535"/>
        <v>1.362752000106517</v>
      </c>
      <c r="DZ222" s="23">
        <f t="shared" si="536"/>
        <v>9.4393005403185834E-2</v>
      </c>
      <c r="EA222" s="23">
        <f t="shared" si="537"/>
        <v>0.3710242151410833</v>
      </c>
      <c r="EB222" s="23">
        <f t="shared" si="538"/>
        <v>0</v>
      </c>
      <c r="ED222" s="23">
        <f t="shared" si="539"/>
        <v>0.1269374665954035</v>
      </c>
      <c r="EE222" s="23">
        <f t="shared" si="540"/>
        <v>1.5506607929515418E-3</v>
      </c>
      <c r="EF222" s="23">
        <f t="shared" si="541"/>
        <v>0.37142346741298715</v>
      </c>
      <c r="EG222" s="23">
        <f t="shared" si="542"/>
        <v>0.21291999985734003</v>
      </c>
      <c r="EH222" s="23">
        <f t="shared" si="543"/>
        <v>4.388590310573437E-2</v>
      </c>
      <c r="EI222" s="23">
        <f t="shared" si="544"/>
        <v>4.3526264384899571E-3</v>
      </c>
      <c r="EJ222" s="23">
        <f t="shared" si="545"/>
        <v>2.5892393448536928</v>
      </c>
      <c r="EK222" s="23">
        <f t="shared" si="546"/>
        <v>8.8829176977069437</v>
      </c>
      <c r="EL222" s="83">
        <f t="shared" si="591"/>
        <v>0.74529009412028613</v>
      </c>
      <c r="EM222" s="24">
        <f t="shared" si="547"/>
        <v>6.0526069296658571</v>
      </c>
      <c r="EN222" s="24">
        <f t="shared" si="548"/>
        <v>0.41924264911785331</v>
      </c>
      <c r="EO222" s="24">
        <f t="shared" si="549"/>
        <v>2.1971850446363717</v>
      </c>
      <c r="EP222" s="24">
        <f t="shared" si="550"/>
        <v>0</v>
      </c>
      <c r="EQ222" s="24"/>
      <c r="ER222" s="24">
        <f t="shared" si="551"/>
        <v>1.1275750685223938</v>
      </c>
      <c r="ES222" s="24">
        <f t="shared" si="552"/>
        <v>1.3774392200849533E-2</v>
      </c>
      <c r="ET222" s="24">
        <f t="shared" si="553"/>
        <v>3.2993240920265019</v>
      </c>
      <c r="EU222" s="24">
        <f t="shared" si="554"/>
        <v>1.8913508349285257</v>
      </c>
      <c r="EV222" s="24">
        <f t="shared" si="555"/>
        <v>0.7796697307555599</v>
      </c>
      <c r="EW222" s="24">
        <f t="shared" si="556"/>
        <v>7.7328044843939167E-2</v>
      </c>
      <c r="EX222" s="23">
        <f t="shared" si="557"/>
        <v>15.001059011098352</v>
      </c>
      <c r="EY222" s="23">
        <f t="shared" si="558"/>
        <v>15.858056786697851</v>
      </c>
      <c r="EZ222" s="23">
        <f t="shared" si="559"/>
        <v>13.109708176169827</v>
      </c>
      <c r="FA222" s="23" t="str">
        <f t="shared" si="560"/>
        <v>Good</v>
      </c>
      <c r="FB222" s="23">
        <f t="shared" si="561"/>
        <v>57.288826819123443</v>
      </c>
      <c r="FC222" s="23">
        <f t="shared" si="562"/>
        <v>0.29372964481980918</v>
      </c>
      <c r="FE222" s="23">
        <f t="shared" si="563"/>
        <v>-10.56292175933271</v>
      </c>
      <c r="FF222" s="23">
        <f t="shared" si="564"/>
        <v>8.6799423898633279E-2</v>
      </c>
      <c r="FG222" s="80">
        <f t="shared" si="565"/>
        <v>8.3395503100487697E-2</v>
      </c>
      <c r="FH222" s="80">
        <f t="shared" si="566"/>
        <v>1.0441795654219062</v>
      </c>
      <c r="FI222" s="23">
        <f t="shared" si="567"/>
        <v>6.0526069296658571</v>
      </c>
      <c r="FJ222" s="23">
        <f t="shared" si="568"/>
        <v>1.9473930703341429</v>
      </c>
      <c r="FK222" s="23">
        <f t="shared" si="569"/>
        <v>0</v>
      </c>
      <c r="FL222" s="24">
        <f t="shared" si="570"/>
        <v>8</v>
      </c>
      <c r="FM222" s="23">
        <f t="shared" si="571"/>
        <v>0.24979197430222877</v>
      </c>
      <c r="FN222" s="23">
        <f t="shared" si="572"/>
        <v>0</v>
      </c>
      <c r="FO222" s="23">
        <f t="shared" si="573"/>
        <v>8.3395503100487697E-2</v>
      </c>
      <c r="FP222" s="23">
        <f t="shared" si="574"/>
        <v>0.41924264911785331</v>
      </c>
      <c r="FQ222" s="23">
        <f t="shared" si="575"/>
        <v>0.75243012652056973</v>
      </c>
      <c r="FR222" s="23">
        <f t="shared" si="576"/>
        <v>3.2993240920265019</v>
      </c>
      <c r="FS222" s="23">
        <f t="shared" si="577"/>
        <v>4.0517542185470719</v>
      </c>
      <c r="FT222" s="23">
        <f t="shared" si="578"/>
        <v>0.94824578145292815</v>
      </c>
      <c r="FU222" s="23">
        <f t="shared" si="579"/>
        <v>5</v>
      </c>
      <c r="FV222" s="23">
        <f t="shared" si="580"/>
        <v>0</v>
      </c>
      <c r="FW222" s="23">
        <f t="shared" si="581"/>
        <v>5</v>
      </c>
      <c r="FX222" s="24">
        <f t="shared" si="582"/>
        <v>0</v>
      </c>
      <c r="FY222" s="24">
        <f t="shared" si="583"/>
        <v>9.5933783968978004E-2</v>
      </c>
      <c r="FZ222" s="24">
        <f t="shared" si="584"/>
        <v>1.3774392200849533E-2</v>
      </c>
      <c r="GA222" s="74">
        <f t="shared" si="585"/>
        <v>0.10970817616982753</v>
      </c>
      <c r="GB222" s="74">
        <f t="shared" si="586"/>
        <v>0.10970817616982753</v>
      </c>
      <c r="GC222" s="23">
        <f t="shared" si="587"/>
        <v>1.8902918238301725</v>
      </c>
      <c r="GD222" s="23">
        <f t="shared" si="588"/>
        <v>0</v>
      </c>
      <c r="GE222" s="74">
        <f t="shared" si="589"/>
        <v>2</v>
      </c>
      <c r="GG222" s="24" t="str">
        <f t="shared" si="590"/>
        <v>CALCIC</v>
      </c>
      <c r="GH222" s="83">
        <f t="shared" si="592"/>
        <v>0.74529009412028613</v>
      </c>
    </row>
    <row r="223" spans="1:190" s="23" customFormat="1" ht="18" customHeight="1" x14ac:dyDescent="0.2">
      <c r="A223" s="23" t="s">
        <v>51</v>
      </c>
      <c r="B223" s="23" t="s">
        <v>133</v>
      </c>
      <c r="C223" s="24">
        <v>930</v>
      </c>
      <c r="D223" s="24">
        <v>2</v>
      </c>
      <c r="F223" s="37">
        <v>55.7</v>
      </c>
      <c r="G223" s="37">
        <v>1.73</v>
      </c>
      <c r="H223" s="37">
        <v>21.13</v>
      </c>
      <c r="I223" s="37">
        <v>1.92</v>
      </c>
      <c r="J223" s="37">
        <v>0.13</v>
      </c>
      <c r="K223" s="37">
        <v>3.84</v>
      </c>
      <c r="L223" s="37">
        <v>8.64</v>
      </c>
      <c r="M223" s="37">
        <v>5.76</v>
      </c>
      <c r="N223" s="37">
        <v>1.1499999999999999</v>
      </c>
      <c r="O223" s="37"/>
      <c r="P223" s="37"/>
      <c r="Q223" s="37">
        <v>6.5</v>
      </c>
      <c r="S223" s="37">
        <v>41.15</v>
      </c>
      <c r="T223" s="37">
        <v>3.44</v>
      </c>
      <c r="U223" s="37">
        <v>11.97</v>
      </c>
      <c r="V223" s="37">
        <v>10.97</v>
      </c>
      <c r="W223" s="37">
        <v>0.26</v>
      </c>
      <c r="X223" s="37">
        <v>14.63</v>
      </c>
      <c r="Y223" s="37">
        <v>11.58</v>
      </c>
      <c r="Z223" s="37">
        <v>2.61</v>
      </c>
      <c r="AA223" s="37">
        <v>0.6</v>
      </c>
      <c r="AB223" s="37"/>
      <c r="AD223" s="38">
        <f t="shared" si="445"/>
        <v>7.4511410928319828</v>
      </c>
      <c r="AE223" s="39"/>
      <c r="AF223" s="58">
        <f t="shared" si="446"/>
        <v>1.4996582365003417</v>
      </c>
      <c r="AG223" s="38">
        <f t="shared" si="447"/>
        <v>3.1</v>
      </c>
      <c r="AH223" s="38">
        <f t="shared" si="448"/>
        <v>2.8411694003743513</v>
      </c>
      <c r="AI223" s="38">
        <f t="shared" si="449"/>
        <v>4.206602020954076</v>
      </c>
      <c r="AJ223" s="39"/>
      <c r="AK223" s="40">
        <f t="shared" si="450"/>
        <v>997.87282180397085</v>
      </c>
      <c r="AL223" s="40">
        <f t="shared" si="451"/>
        <v>987.86919386530269</v>
      </c>
      <c r="AM223" s="40">
        <f t="shared" si="452"/>
        <v>972.79629700054375</v>
      </c>
      <c r="AN223" s="40">
        <f t="shared" si="453"/>
        <v>918.75283289048991</v>
      </c>
      <c r="AO223" s="40">
        <f t="shared" si="454"/>
        <v>1096.1325907634473</v>
      </c>
      <c r="AP223" s="40">
        <f t="shared" si="455"/>
        <v>953.62764080134309</v>
      </c>
      <c r="AQ223" s="41"/>
      <c r="AR223" s="40">
        <f t="shared" si="456"/>
        <v>948.10193168457192</v>
      </c>
      <c r="AS223" s="40">
        <f t="shared" si="457"/>
        <v>1007.5520228307292</v>
      </c>
      <c r="AT223" s="41"/>
      <c r="AU223" s="38">
        <f t="shared" si="458"/>
        <v>6.0782904082346301</v>
      </c>
      <c r="AV223" s="38">
        <f t="shared" si="459"/>
        <v>3.7416583158714225</v>
      </c>
      <c r="AW223" s="38">
        <f t="shared" si="460"/>
        <v>4.3880371999237839</v>
      </c>
      <c r="AX223" s="38">
        <f t="shared" si="461"/>
        <v>6.5966253226221143</v>
      </c>
      <c r="AY223" s="38">
        <f t="shared" si="462"/>
        <v>7.3914792731109085</v>
      </c>
      <c r="AZ223" s="38">
        <f t="shared" si="463"/>
        <v>2.584691980126764</v>
      </c>
      <c r="BA223" s="39"/>
      <c r="BB223" s="42">
        <f t="shared" si="464"/>
        <v>0.29609150926357303</v>
      </c>
      <c r="BC223" s="42" t="str">
        <f t="shared" si="465"/>
        <v>NO</v>
      </c>
      <c r="BD223" s="38">
        <f t="shared" si="466"/>
        <v>6.5987603487060547</v>
      </c>
      <c r="BE223" s="38">
        <f t="shared" si="467"/>
        <v>5.5950096225774635</v>
      </c>
      <c r="BF223" s="38">
        <f t="shared" si="468"/>
        <v>5.7425853381112537</v>
      </c>
      <c r="BG223" s="38">
        <f t="shared" si="469"/>
        <v>7.0343953015312408</v>
      </c>
      <c r="BH223" s="38">
        <f t="shared" si="470"/>
        <v>5.3857964761484327</v>
      </c>
      <c r="BI223" s="38">
        <f t="shared" si="471"/>
        <v>-0.43079065499042013</v>
      </c>
      <c r="BJ223" s="38">
        <f t="shared" si="472"/>
        <v>6.9887603487060552</v>
      </c>
      <c r="BK223" s="38">
        <f t="shared" si="473"/>
        <v>6.9441350417178569</v>
      </c>
      <c r="BL223" s="24"/>
      <c r="BM223" s="24">
        <f t="shared" si="474"/>
        <v>0.9270308549820836</v>
      </c>
      <c r="BN223" s="24">
        <f t="shared" si="475"/>
        <v>2.1657811584550594E-2</v>
      </c>
      <c r="BO223" s="24">
        <f t="shared" si="476"/>
        <v>0.20723610007748061</v>
      </c>
      <c r="BP223" s="24">
        <f t="shared" si="477"/>
        <v>0</v>
      </c>
      <c r="BQ223" s="24">
        <f t="shared" si="478"/>
        <v>2.6723677177979688E-2</v>
      </c>
      <c r="BR223" s="24">
        <f t="shared" si="479"/>
        <v>1.8325991189427314E-3</v>
      </c>
      <c r="BS223" s="24">
        <f t="shared" si="480"/>
        <v>9.5274957572870453E-2</v>
      </c>
      <c r="BT223" s="24">
        <f t="shared" si="481"/>
        <v>0.15407276371586417</v>
      </c>
      <c r="BU223" s="24">
        <f t="shared" si="482"/>
        <v>9.2934853635672776E-2</v>
      </c>
      <c r="BV223" s="24">
        <f t="shared" si="483"/>
        <v>1.2208586351862075E-2</v>
      </c>
      <c r="BW223" s="24">
        <f t="shared" si="484"/>
        <v>0</v>
      </c>
      <c r="BX223" s="24">
        <f t="shared" si="485"/>
        <v>0.36083286887666621</v>
      </c>
      <c r="BY223" s="23">
        <f t="shared" si="486"/>
        <v>1.8998050730939728</v>
      </c>
      <c r="BZ223" s="23">
        <f t="shared" si="487"/>
        <v>1.851351744282322</v>
      </c>
      <c r="CA223" s="24">
        <f t="shared" si="488"/>
        <v>0.48796103774601751</v>
      </c>
      <c r="CB223" s="24">
        <f t="shared" si="489"/>
        <v>1.1400017765653846E-2</v>
      </c>
      <c r="CC223" s="24">
        <f t="shared" si="490"/>
        <v>0.10908282276559106</v>
      </c>
      <c r="CD223" s="24">
        <f t="shared" si="491"/>
        <v>0</v>
      </c>
      <c r="CE223" s="24">
        <f t="shared" si="492"/>
        <v>1.4066536381260529E-2</v>
      </c>
      <c r="CF223" s="24">
        <f t="shared" si="493"/>
        <v>9.6462481593346226E-4</v>
      </c>
      <c r="CG223" s="24">
        <f t="shared" si="494"/>
        <v>5.0149859542015091E-2</v>
      </c>
      <c r="CH223" s="24">
        <f t="shared" si="495"/>
        <v>8.1099248495502388E-2</v>
      </c>
      <c r="CI223" s="24">
        <f t="shared" si="496"/>
        <v>4.8918099520768997E-2</v>
      </c>
      <c r="CJ223" s="24">
        <f t="shared" si="497"/>
        <v>6.4262310511569963E-3</v>
      </c>
      <c r="CK223" s="24">
        <f t="shared" si="498"/>
        <v>0</v>
      </c>
      <c r="CL223" s="24">
        <f t="shared" si="499"/>
        <v>0.18993152191610019</v>
      </c>
      <c r="CM223" s="23">
        <f t="shared" si="500"/>
        <v>1.0000000000000002</v>
      </c>
      <c r="CN223" s="23">
        <f t="shared" si="501"/>
        <v>0.81006847808390003</v>
      </c>
      <c r="CP223">
        <f t="shared" si="502"/>
        <v>0.5007318883864762</v>
      </c>
      <c r="CQ223">
        <f t="shared" si="503"/>
        <v>1.1698377497111584E-2</v>
      </c>
      <c r="CR223">
        <f t="shared" si="504"/>
        <v>0.22387544745886834</v>
      </c>
      <c r="CS223">
        <f t="shared" si="505"/>
        <v>0</v>
      </c>
      <c r="CT223">
        <f t="shared" si="506"/>
        <v>1.443468387923179E-2</v>
      </c>
      <c r="CU223">
        <f t="shared" si="507"/>
        <v>9.8987084685689484E-4</v>
      </c>
      <c r="CV223">
        <f t="shared" si="508"/>
        <v>5.1462374919901493E-2</v>
      </c>
      <c r="CW223">
        <f t="shared" si="509"/>
        <v>8.3221767117836701E-2</v>
      </c>
      <c r="CX223">
        <f t="shared" si="510"/>
        <v>0.1003967548821459</v>
      </c>
      <c r="CY223">
        <f t="shared" si="511"/>
        <v>1.3188835011571228E-2</v>
      </c>
      <c r="CZ223">
        <f t="shared" si="512"/>
        <v>0</v>
      </c>
      <c r="DA223" s="23">
        <f t="shared" si="513"/>
        <v>1</v>
      </c>
      <c r="DB223" s="23">
        <f t="shared" si="514"/>
        <v>0.68487108945265229</v>
      </c>
      <c r="DC223" s="23">
        <f t="shared" si="515"/>
        <v>4.3065243844424304E-2</v>
      </c>
      <c r="DD223" s="23">
        <f t="shared" si="516"/>
        <v>0.11739782858151647</v>
      </c>
      <c r="DE223" s="23">
        <f t="shared" si="517"/>
        <v>0</v>
      </c>
      <c r="DF223" s="23">
        <f t="shared" si="518"/>
        <v>0.15268684304293603</v>
      </c>
      <c r="DG223" s="23">
        <f t="shared" si="519"/>
        <v>3.6651982378854628E-3</v>
      </c>
      <c r="DH223" s="23">
        <f t="shared" si="520"/>
        <v>0.36298766387788928</v>
      </c>
      <c r="DI223" s="23">
        <f t="shared" si="521"/>
        <v>0.20650030136917905</v>
      </c>
      <c r="DJ223" s="23">
        <f t="shared" si="522"/>
        <v>4.2111105553664228E-2</v>
      </c>
      <c r="DK223" s="23">
        <f t="shared" si="523"/>
        <v>6.3696972270584741E-3</v>
      </c>
      <c r="DL223" s="23">
        <f t="shared" si="524"/>
        <v>1.6196549711872055</v>
      </c>
      <c r="DM223" s="23">
        <f t="shared" si="525"/>
        <v>0.68487108945265229</v>
      </c>
      <c r="DN223" s="23">
        <f t="shared" si="526"/>
        <v>4.3065243844424304E-2</v>
      </c>
      <c r="DO223" s="23">
        <f t="shared" si="527"/>
        <v>0.23479565716303294</v>
      </c>
      <c r="DP223" s="23">
        <f t="shared" si="528"/>
        <v>0</v>
      </c>
      <c r="DR223" s="23">
        <f t="shared" si="529"/>
        <v>0.15268684304293603</v>
      </c>
      <c r="DS223" s="23">
        <f t="shared" si="530"/>
        <v>3.6651982378854628E-3</v>
      </c>
      <c r="DT223" s="23">
        <f t="shared" si="531"/>
        <v>0.36298766387788928</v>
      </c>
      <c r="DU223" s="23">
        <f t="shared" si="532"/>
        <v>0.20650030136917905</v>
      </c>
      <c r="DV223" s="23">
        <f t="shared" si="533"/>
        <v>8.4222211107328457E-2</v>
      </c>
      <c r="DW223" s="23">
        <f t="shared" si="534"/>
        <v>1.2739394454116948E-2</v>
      </c>
      <c r="DY223" s="23">
        <f t="shared" si="535"/>
        <v>1.3697421789053046</v>
      </c>
      <c r="DZ223" s="23">
        <f t="shared" si="536"/>
        <v>8.6130487688848609E-2</v>
      </c>
      <c r="EA223" s="23">
        <f t="shared" si="537"/>
        <v>0.35219348574454939</v>
      </c>
      <c r="EB223" s="23">
        <f t="shared" si="538"/>
        <v>0</v>
      </c>
      <c r="ED223" s="23">
        <f t="shared" si="539"/>
        <v>0.15268684304293603</v>
      </c>
      <c r="EE223" s="23">
        <f t="shared" si="540"/>
        <v>3.6651982378854628E-3</v>
      </c>
      <c r="EF223" s="23">
        <f t="shared" si="541"/>
        <v>0.36298766387788928</v>
      </c>
      <c r="EG223" s="23">
        <f t="shared" si="542"/>
        <v>0.20650030136917905</v>
      </c>
      <c r="EH223" s="23">
        <f t="shared" si="543"/>
        <v>4.2111105553664228E-2</v>
      </c>
      <c r="EI223" s="23">
        <f t="shared" si="544"/>
        <v>6.3696972270584741E-3</v>
      </c>
      <c r="EJ223" s="23">
        <f t="shared" si="545"/>
        <v>2.5823869616473152</v>
      </c>
      <c r="EK223" s="23">
        <f t="shared" si="546"/>
        <v>8.9064885865626451</v>
      </c>
      <c r="EL223" s="83">
        <f t="shared" si="591"/>
        <v>0.70390849073642681</v>
      </c>
      <c r="EM223" s="24">
        <f t="shared" si="547"/>
        <v>6.0997965414767723</v>
      </c>
      <c r="EN223" s="24">
        <f t="shared" si="548"/>
        <v>0.38356010277790226</v>
      </c>
      <c r="EO223" s="24">
        <f t="shared" si="549"/>
        <v>2.0912048406970287</v>
      </c>
      <c r="EP223" s="24">
        <f t="shared" si="550"/>
        <v>0</v>
      </c>
      <c r="EQ223" s="24"/>
      <c r="ER223" s="24">
        <f t="shared" si="551"/>
        <v>1.3599036248801917</v>
      </c>
      <c r="ES223" s="24">
        <f t="shared" si="552"/>
        <v>3.264404627321639E-2</v>
      </c>
      <c r="ET223" s="24">
        <f t="shared" si="553"/>
        <v>3.2329454853914585</v>
      </c>
      <c r="EU223" s="24">
        <f t="shared" si="554"/>
        <v>1.8391925772663398</v>
      </c>
      <c r="EV223" s="24">
        <f t="shared" si="555"/>
        <v>0.75012416196249054</v>
      </c>
      <c r="EW223" s="24">
        <f t="shared" si="556"/>
        <v>0.11346327130531206</v>
      </c>
      <c r="EX223" s="23">
        <f t="shared" si="557"/>
        <v>15.039247218762908</v>
      </c>
      <c r="EY223" s="23">
        <f t="shared" si="558"/>
        <v>15.902834652030711</v>
      </c>
      <c r="EZ223" s="23">
        <f t="shared" si="559"/>
        <v>13.200054641496568</v>
      </c>
      <c r="FA223" s="23" t="str">
        <f t="shared" si="560"/>
        <v>Good</v>
      </c>
      <c r="FB223" s="23">
        <f t="shared" si="561"/>
        <v>61.86943933046166</v>
      </c>
      <c r="FC223" s="23">
        <f t="shared" si="562"/>
        <v>0.27099486145632246</v>
      </c>
      <c r="FE223" s="23">
        <f t="shared" si="563"/>
        <v>-11.093548282136895</v>
      </c>
      <c r="FF223" s="23">
        <f t="shared" si="564"/>
        <v>9.1921514226076168E-2</v>
      </c>
      <c r="FG223" s="80">
        <f t="shared" si="565"/>
        <v>0.10559203998857641</v>
      </c>
      <c r="FH223" s="80">
        <f t="shared" si="566"/>
        <v>1.2543115848916153</v>
      </c>
      <c r="FI223" s="23">
        <f t="shared" si="567"/>
        <v>6.0997965414767723</v>
      </c>
      <c r="FJ223" s="23">
        <f t="shared" si="568"/>
        <v>1.9002034585232277</v>
      </c>
      <c r="FK223" s="23">
        <f t="shared" si="569"/>
        <v>0</v>
      </c>
      <c r="FL223" s="24">
        <f t="shared" si="570"/>
        <v>8</v>
      </c>
      <c r="FM223" s="23">
        <f t="shared" si="571"/>
        <v>0.19100138217380103</v>
      </c>
      <c r="FN223" s="23">
        <f t="shared" si="572"/>
        <v>0</v>
      </c>
      <c r="FO223" s="23">
        <f t="shared" si="573"/>
        <v>0.10559203998857641</v>
      </c>
      <c r="FP223" s="23">
        <f t="shared" si="574"/>
        <v>0.38356010277790226</v>
      </c>
      <c r="FQ223" s="23">
        <f t="shared" si="575"/>
        <v>0.6801535249402797</v>
      </c>
      <c r="FR223" s="23">
        <f t="shared" si="576"/>
        <v>3.2329454853914585</v>
      </c>
      <c r="FS223" s="23">
        <f t="shared" si="577"/>
        <v>3.913099010331738</v>
      </c>
      <c r="FT223" s="23">
        <f t="shared" si="578"/>
        <v>1.086900989668262</v>
      </c>
      <c r="FU223" s="23">
        <f t="shared" si="579"/>
        <v>5</v>
      </c>
      <c r="FV223" s="23">
        <f t="shared" si="580"/>
        <v>0</v>
      </c>
      <c r="FW223" s="23">
        <f t="shared" si="581"/>
        <v>5</v>
      </c>
      <c r="FX223" s="24">
        <f t="shared" si="582"/>
        <v>0</v>
      </c>
      <c r="FY223" s="24">
        <f t="shared" si="583"/>
        <v>0.16741059522335333</v>
      </c>
      <c r="FZ223" s="24">
        <f t="shared" si="584"/>
        <v>3.264404627321639E-2</v>
      </c>
      <c r="GA223" s="74">
        <f t="shared" si="585"/>
        <v>0.20005464149656971</v>
      </c>
      <c r="GB223" s="74">
        <f t="shared" si="586"/>
        <v>0.20005464149656971</v>
      </c>
      <c r="GC223" s="23">
        <f t="shared" si="587"/>
        <v>1.7999453585034302</v>
      </c>
      <c r="GD223" s="23">
        <f t="shared" si="588"/>
        <v>0</v>
      </c>
      <c r="GE223" s="74">
        <f t="shared" si="589"/>
        <v>2</v>
      </c>
      <c r="GG223" s="24" t="str">
        <f t="shared" si="590"/>
        <v>CALCIC</v>
      </c>
      <c r="GH223" s="83">
        <f t="shared" si="592"/>
        <v>0.70390849073642681</v>
      </c>
    </row>
    <row r="224" spans="1:190" s="23" customFormat="1" ht="18" customHeight="1" x14ac:dyDescent="0.2">
      <c r="A224" s="23" t="s">
        <v>3</v>
      </c>
      <c r="B224" s="23" t="s">
        <v>133</v>
      </c>
      <c r="C224" s="24">
        <v>850</v>
      </c>
      <c r="D224" s="24">
        <v>2</v>
      </c>
      <c r="F224" s="37">
        <v>66.099999999999994</v>
      </c>
      <c r="G224" s="37">
        <v>0.4</v>
      </c>
      <c r="H224" s="37">
        <v>15.4</v>
      </c>
      <c r="I224" s="37">
        <v>2.2000000000000002</v>
      </c>
      <c r="J224" s="37">
        <v>0.2</v>
      </c>
      <c r="K224" s="37">
        <v>0.4</v>
      </c>
      <c r="L224" s="37">
        <v>3.2</v>
      </c>
      <c r="M224" s="37">
        <v>3</v>
      </c>
      <c r="N224" s="37">
        <v>2.7</v>
      </c>
      <c r="O224" s="37"/>
      <c r="P224" s="37"/>
      <c r="Q224" s="37">
        <v>6.3999999999999773</v>
      </c>
      <c r="S224" s="37">
        <v>43.2</v>
      </c>
      <c r="T224" s="37">
        <v>2.6</v>
      </c>
      <c r="U224" s="37">
        <v>10.5</v>
      </c>
      <c r="V224" s="37">
        <v>14.3</v>
      </c>
      <c r="W224" s="37">
        <v>0.3</v>
      </c>
      <c r="X224" s="37">
        <v>12.7</v>
      </c>
      <c r="Y224" s="37">
        <v>10.4</v>
      </c>
      <c r="Z224" s="37">
        <v>1.9</v>
      </c>
      <c r="AA224" s="37">
        <v>0.5</v>
      </c>
      <c r="AB224" s="37"/>
      <c r="AD224" s="38">
        <f t="shared" si="445"/>
        <v>7.7714486810402574</v>
      </c>
      <c r="AE224" s="39"/>
      <c r="AF224" s="58">
        <f t="shared" si="446"/>
        <v>0.20472440944881892</v>
      </c>
      <c r="AG224" s="38">
        <f t="shared" si="447"/>
        <v>3.2</v>
      </c>
      <c r="AH224" s="38">
        <f t="shared" si="448"/>
        <v>3.4801001873066237</v>
      </c>
      <c r="AI224" s="38">
        <f t="shared" si="449"/>
        <v>5.1347622113099636</v>
      </c>
      <c r="AJ224" s="39"/>
      <c r="AK224" s="40">
        <f t="shared" si="450"/>
        <v>886.63585221274548</v>
      </c>
      <c r="AL224" s="40">
        <f t="shared" si="451"/>
        <v>883.04264135503809</v>
      </c>
      <c r="AM224" s="40">
        <f t="shared" si="452"/>
        <v>904.89478203765771</v>
      </c>
      <c r="AN224" s="40">
        <f t="shared" si="453"/>
        <v>813.00507759042375</v>
      </c>
      <c r="AO224" s="40">
        <f t="shared" si="454"/>
        <v>895.01236798050184</v>
      </c>
      <c r="AP224" s="40">
        <f t="shared" si="455"/>
        <v>864.31694925045133</v>
      </c>
      <c r="AQ224" s="41"/>
      <c r="AR224" s="40">
        <f t="shared" si="456"/>
        <v>860.58898416025397</v>
      </c>
      <c r="AS224" s="40">
        <f t="shared" si="457"/>
        <v>834.76251961560956</v>
      </c>
      <c r="AT224" s="41"/>
      <c r="AU224" s="38">
        <f t="shared" si="458"/>
        <v>3.0771961438914013</v>
      </c>
      <c r="AV224" s="38">
        <f t="shared" si="459"/>
        <v>2.7233033061308491</v>
      </c>
      <c r="AW224" s="38">
        <f t="shared" si="460"/>
        <v>3.1151058976703196</v>
      </c>
      <c r="AX224" s="38">
        <f t="shared" si="461"/>
        <v>0.65414092240413557</v>
      </c>
      <c r="AY224" s="38">
        <f t="shared" si="462"/>
        <v>4.0620650446055055</v>
      </c>
      <c r="AZ224" s="38">
        <f t="shared" si="463"/>
        <v>1.9499009475580797</v>
      </c>
      <c r="BA224" s="39"/>
      <c r="BB224" s="42">
        <f t="shared" si="464"/>
        <v>0.38712524739686704</v>
      </c>
      <c r="BC224" s="42" t="str">
        <f t="shared" si="465"/>
        <v>NO</v>
      </c>
      <c r="BD224" s="38">
        <f t="shared" si="466"/>
        <v>5.4175505064372107</v>
      </c>
      <c r="BE224" s="38">
        <f t="shared" si="467"/>
        <v>4.4037263968186648</v>
      </c>
      <c r="BF224" s="38">
        <f t="shared" si="468"/>
        <v>4.0566467947332114</v>
      </c>
      <c r="BG224" s="38">
        <f t="shared" si="469"/>
        <v>5.7099373471781032</v>
      </c>
      <c r="BH224" s="38">
        <f t="shared" si="470"/>
        <v>4.392453010383579</v>
      </c>
      <c r="BI224" s="38">
        <f t="shared" si="471"/>
        <v>1.8933037374165442</v>
      </c>
      <c r="BJ224" s="38">
        <f t="shared" si="472"/>
        <v>5.8075505064372113</v>
      </c>
      <c r="BK224" s="38">
        <f t="shared" si="473"/>
        <v>5.8263301015191082</v>
      </c>
      <c r="BL224" s="24"/>
      <c r="BM224" s="24">
        <f t="shared" si="474"/>
        <v>1.1001209966663503</v>
      </c>
      <c r="BN224" s="24">
        <f t="shared" si="475"/>
        <v>5.0075864935377103E-3</v>
      </c>
      <c r="BO224" s="24">
        <f t="shared" si="476"/>
        <v>0.15103814203469954</v>
      </c>
      <c r="BP224" s="24">
        <f t="shared" si="477"/>
        <v>0</v>
      </c>
      <c r="BQ224" s="24">
        <f t="shared" si="478"/>
        <v>3.0620880099768395E-2</v>
      </c>
      <c r="BR224" s="24">
        <f t="shared" si="479"/>
        <v>2.8193832599118945E-3</v>
      </c>
      <c r="BS224" s="24">
        <f t="shared" si="480"/>
        <v>9.9244747471740058E-3</v>
      </c>
      <c r="BT224" s="24">
        <f t="shared" si="481"/>
        <v>5.7063986561431169E-2</v>
      </c>
      <c r="BU224" s="24">
        <f t="shared" si="482"/>
        <v>4.8403569601912909E-2</v>
      </c>
      <c r="BV224" s="24">
        <f t="shared" si="483"/>
        <v>2.8663637521763135E-2</v>
      </c>
      <c r="BW224" s="24">
        <f t="shared" si="484"/>
        <v>0</v>
      </c>
      <c r="BX224" s="24">
        <f t="shared" si="485"/>
        <v>0.35528159397087006</v>
      </c>
      <c r="BY224" s="23">
        <f t="shared" si="486"/>
        <v>1.7889442509574192</v>
      </c>
      <c r="BZ224" s="23">
        <f t="shared" si="487"/>
        <v>1.6617680061449247</v>
      </c>
      <c r="CA224" s="24">
        <f t="shared" si="488"/>
        <v>0.614955438705024</v>
      </c>
      <c r="CB224" s="24">
        <f t="shared" si="489"/>
        <v>2.7991853244491642E-3</v>
      </c>
      <c r="CC224" s="24">
        <f t="shared" si="490"/>
        <v>8.4428646646683328E-2</v>
      </c>
      <c r="CD224" s="24">
        <f t="shared" si="491"/>
        <v>0</v>
      </c>
      <c r="CE224" s="24">
        <f t="shared" si="492"/>
        <v>1.7116732443384141E-2</v>
      </c>
      <c r="CF224" s="24">
        <f t="shared" si="493"/>
        <v>1.5760039802263251E-3</v>
      </c>
      <c r="CG224" s="24">
        <f t="shared" si="494"/>
        <v>5.5476713384794187E-3</v>
      </c>
      <c r="CH224" s="24">
        <f t="shared" si="495"/>
        <v>3.189813574732208E-2</v>
      </c>
      <c r="CI224" s="24">
        <f t="shared" si="496"/>
        <v>2.7057058695936421E-2</v>
      </c>
      <c r="CJ224" s="24">
        <f t="shared" si="497"/>
        <v>1.602265554470059E-2</v>
      </c>
      <c r="CK224" s="24">
        <f t="shared" si="498"/>
        <v>0</v>
      </c>
      <c r="CL224" s="24">
        <f t="shared" si="499"/>
        <v>0.19859847157379448</v>
      </c>
      <c r="CM224" s="23">
        <f t="shared" si="500"/>
        <v>1</v>
      </c>
      <c r="CN224" s="23">
        <f t="shared" si="501"/>
        <v>0.80140152842620549</v>
      </c>
      <c r="CP224">
        <f t="shared" si="502"/>
        <v>0.66201840004037693</v>
      </c>
      <c r="CQ224">
        <f t="shared" si="503"/>
        <v>3.0134088964407424E-3</v>
      </c>
      <c r="CR224">
        <f t="shared" si="504"/>
        <v>0.1817800577170666</v>
      </c>
      <c r="CS224">
        <f t="shared" si="505"/>
        <v>0</v>
      </c>
      <c r="CT224">
        <f t="shared" si="506"/>
        <v>1.8426687712447095E-2</v>
      </c>
      <c r="CU224">
        <f t="shared" si="507"/>
        <v>1.6966166453357585E-3</v>
      </c>
      <c r="CV224">
        <f t="shared" si="508"/>
        <v>5.9722384294769492E-3</v>
      </c>
      <c r="CW224">
        <f t="shared" si="509"/>
        <v>3.4339321945312834E-2</v>
      </c>
      <c r="CX224">
        <f t="shared" si="510"/>
        <v>5.8255507896318927E-2</v>
      </c>
      <c r="CY224">
        <f t="shared" si="511"/>
        <v>3.4497760717224144E-2</v>
      </c>
      <c r="CZ224">
        <f t="shared" si="512"/>
        <v>0</v>
      </c>
      <c r="DA224" s="23">
        <f t="shared" si="513"/>
        <v>0.99999999999999989</v>
      </c>
      <c r="DB224" s="23">
        <f t="shared" si="514"/>
        <v>0.71898981930387806</v>
      </c>
      <c r="DC224" s="23">
        <f t="shared" si="515"/>
        <v>3.2549312207995111E-2</v>
      </c>
      <c r="DD224" s="23">
        <f t="shared" si="516"/>
        <v>0.10298055138729514</v>
      </c>
      <c r="DE224" s="23">
        <f t="shared" si="517"/>
        <v>0</v>
      </c>
      <c r="DF224" s="23">
        <f t="shared" si="518"/>
        <v>0.19903572064849456</v>
      </c>
      <c r="DG224" s="23">
        <f t="shared" si="519"/>
        <v>4.2290748898678411E-3</v>
      </c>
      <c r="DH224" s="23">
        <f t="shared" si="520"/>
        <v>0.31510207322277467</v>
      </c>
      <c r="DI224" s="23">
        <f t="shared" si="521"/>
        <v>0.18545795632465131</v>
      </c>
      <c r="DJ224" s="23">
        <f t="shared" si="522"/>
        <v>3.0655594081211508E-2</v>
      </c>
      <c r="DK224" s="23">
        <f t="shared" si="523"/>
        <v>5.3080810225487286E-3</v>
      </c>
      <c r="DL224" s="23">
        <f t="shared" si="524"/>
        <v>1.5943081830887169</v>
      </c>
      <c r="DM224" s="23">
        <f t="shared" si="525"/>
        <v>0.71898981930387806</v>
      </c>
      <c r="DN224" s="23">
        <f t="shared" si="526"/>
        <v>3.2549312207995111E-2</v>
      </c>
      <c r="DO224" s="23">
        <f t="shared" si="527"/>
        <v>0.20596110277459029</v>
      </c>
      <c r="DP224" s="23">
        <f t="shared" si="528"/>
        <v>0</v>
      </c>
      <c r="DR224" s="23">
        <f t="shared" si="529"/>
        <v>0.19903572064849456</v>
      </c>
      <c r="DS224" s="23">
        <f t="shared" si="530"/>
        <v>4.2290748898678411E-3</v>
      </c>
      <c r="DT224" s="23">
        <f t="shared" si="531"/>
        <v>0.31510207322277467</v>
      </c>
      <c r="DU224" s="23">
        <f t="shared" si="532"/>
        <v>0.18545795632465131</v>
      </c>
      <c r="DV224" s="23">
        <f t="shared" si="533"/>
        <v>6.1311188162423015E-2</v>
      </c>
      <c r="DW224" s="23">
        <f t="shared" si="534"/>
        <v>1.0616162045097457E-2</v>
      </c>
      <c r="DY224" s="23">
        <f t="shared" si="535"/>
        <v>1.4379796386077561</v>
      </c>
      <c r="DZ224" s="23">
        <f t="shared" si="536"/>
        <v>6.5098624415990222E-2</v>
      </c>
      <c r="EA224" s="23">
        <f t="shared" si="537"/>
        <v>0.30894165416188546</v>
      </c>
      <c r="EB224" s="23">
        <f t="shared" si="538"/>
        <v>0</v>
      </c>
      <c r="ED224" s="23">
        <f t="shared" si="539"/>
        <v>0.19903572064849456</v>
      </c>
      <c r="EE224" s="23">
        <f t="shared" si="540"/>
        <v>4.2290748898678411E-3</v>
      </c>
      <c r="EF224" s="23">
        <f t="shared" si="541"/>
        <v>0.31510207322277467</v>
      </c>
      <c r="EG224" s="23">
        <f t="shared" si="542"/>
        <v>0.18545795632465131</v>
      </c>
      <c r="EH224" s="23">
        <f t="shared" si="543"/>
        <v>3.0655594081211508E-2</v>
      </c>
      <c r="EI224" s="23">
        <f t="shared" si="544"/>
        <v>5.3080810225487286E-3</v>
      </c>
      <c r="EJ224" s="23">
        <f t="shared" si="545"/>
        <v>2.55180841737518</v>
      </c>
      <c r="EK224" s="23">
        <f t="shared" si="546"/>
        <v>9.0132158211383544</v>
      </c>
      <c r="EL224" s="83">
        <f t="shared" si="591"/>
        <v>0.61287475260313284</v>
      </c>
      <c r="EM224" s="24">
        <f t="shared" si="547"/>
        <v>6.4804104145871202</v>
      </c>
      <c r="EN224" s="24">
        <f t="shared" si="548"/>
        <v>0.2933739757602733</v>
      </c>
      <c r="EO224" s="24">
        <f t="shared" si="549"/>
        <v>1.8563718700670397</v>
      </c>
      <c r="EP224" s="24">
        <f t="shared" si="550"/>
        <v>0</v>
      </c>
      <c r="EQ224" s="24"/>
      <c r="ER224" s="24">
        <f t="shared" si="551"/>
        <v>1.793951906320685</v>
      </c>
      <c r="ES224" s="24">
        <f t="shared" si="552"/>
        <v>3.8117564706135768E-2</v>
      </c>
      <c r="ET224" s="24">
        <f t="shared" si="553"/>
        <v>2.840082991645009</v>
      </c>
      <c r="EU224" s="24">
        <f t="shared" si="554"/>
        <v>1.6715725861013331</v>
      </c>
      <c r="EV224" s="24">
        <f t="shared" si="555"/>
        <v>0.55261097115834168</v>
      </c>
      <c r="EW224" s="24">
        <f t="shared" si="556"/>
        <v>9.568575970464091E-2</v>
      </c>
      <c r="EX224" s="23">
        <f t="shared" si="557"/>
        <v>14.973881309187593</v>
      </c>
      <c r="EY224" s="23">
        <f t="shared" si="558"/>
        <v>15.622178040050574</v>
      </c>
      <c r="EZ224" s="23">
        <f t="shared" si="559"/>
        <v>13.302308723086261</v>
      </c>
      <c r="FA224" s="23" t="str">
        <f t="shared" si="560"/>
        <v>Good</v>
      </c>
      <c r="FB224" s="23">
        <f t="shared" si="561"/>
        <v>464.74018095530101</v>
      </c>
      <c r="FC224" s="23">
        <f t="shared" si="562"/>
        <v>0.1588905261478982</v>
      </c>
      <c r="FE224" s="23">
        <f t="shared" si="563"/>
        <v>-12.856963858516991</v>
      </c>
      <c r="FF224" s="23">
        <f t="shared" si="564"/>
        <v>8.2117976808971593E-2</v>
      </c>
      <c r="FG224" s="80">
        <f t="shared" si="565"/>
        <v>0.12653423095366426</v>
      </c>
      <c r="FH224" s="80">
        <f t="shared" si="566"/>
        <v>1.6674176753670207</v>
      </c>
      <c r="FI224" s="23">
        <f t="shared" si="567"/>
        <v>6.4804104145871202</v>
      </c>
      <c r="FJ224" s="23">
        <f t="shared" si="568"/>
        <v>1.5195895854128798</v>
      </c>
      <c r="FK224" s="23">
        <f t="shared" si="569"/>
        <v>0</v>
      </c>
      <c r="FL224" s="24">
        <f t="shared" si="570"/>
        <v>8</v>
      </c>
      <c r="FM224" s="23">
        <f t="shared" si="571"/>
        <v>0.33678228465415994</v>
      </c>
      <c r="FN224" s="23">
        <f t="shared" si="572"/>
        <v>0</v>
      </c>
      <c r="FO224" s="23">
        <f t="shared" si="573"/>
        <v>0.12653423095366426</v>
      </c>
      <c r="FP224" s="23">
        <f t="shared" si="574"/>
        <v>0.2933739757602733</v>
      </c>
      <c r="FQ224" s="23">
        <f t="shared" si="575"/>
        <v>0.75669049136809741</v>
      </c>
      <c r="FR224" s="23">
        <f t="shared" si="576"/>
        <v>2.840082991645009</v>
      </c>
      <c r="FS224" s="23">
        <f t="shared" si="577"/>
        <v>3.5967734830131066</v>
      </c>
      <c r="FT224" s="23">
        <f t="shared" si="578"/>
        <v>1.4032265169868934</v>
      </c>
      <c r="FU224" s="23">
        <f t="shared" si="579"/>
        <v>5</v>
      </c>
      <c r="FV224" s="23">
        <f t="shared" si="580"/>
        <v>0</v>
      </c>
      <c r="FW224" s="23">
        <f t="shared" si="581"/>
        <v>5</v>
      </c>
      <c r="FX224" s="24">
        <f t="shared" si="582"/>
        <v>0</v>
      </c>
      <c r="FY224" s="24">
        <f t="shared" si="583"/>
        <v>0.2641911583801273</v>
      </c>
      <c r="FZ224" s="24">
        <f t="shared" si="584"/>
        <v>3.8117564706135768E-2</v>
      </c>
      <c r="GA224" s="74">
        <f t="shared" si="585"/>
        <v>0.30230872308626305</v>
      </c>
      <c r="GB224" s="74">
        <f t="shared" si="586"/>
        <v>0.30230872308626305</v>
      </c>
      <c r="GC224" s="23">
        <f t="shared" si="587"/>
        <v>1.6715725861013331</v>
      </c>
      <c r="GD224" s="23">
        <f t="shared" si="588"/>
        <v>2.6118690812403811E-2</v>
      </c>
      <c r="GE224" s="74">
        <f t="shared" si="589"/>
        <v>2</v>
      </c>
      <c r="GG224" s="24" t="str">
        <f t="shared" si="590"/>
        <v>CALCIC</v>
      </c>
      <c r="GH224" s="83">
        <f t="shared" si="592"/>
        <v>0.61287475260313284</v>
      </c>
    </row>
    <row r="225" spans="1:190" s="23" customFormat="1" ht="18" customHeight="1" x14ac:dyDescent="0.2">
      <c r="A225" s="23" t="s">
        <v>3</v>
      </c>
      <c r="B225" s="23" t="s">
        <v>133</v>
      </c>
      <c r="C225" s="24">
        <v>850</v>
      </c>
      <c r="D225" s="24">
        <v>2</v>
      </c>
      <c r="F225" s="37">
        <v>64.599999999999994</v>
      </c>
      <c r="G225" s="37">
        <v>0.5</v>
      </c>
      <c r="H225" s="37">
        <v>15.2</v>
      </c>
      <c r="I225" s="37">
        <v>2.9</v>
      </c>
      <c r="J225" s="37"/>
      <c r="K225" s="37">
        <v>0.6</v>
      </c>
      <c r="L225" s="37">
        <v>3.6</v>
      </c>
      <c r="M225" s="37">
        <v>4</v>
      </c>
      <c r="N225" s="37">
        <v>3.7</v>
      </c>
      <c r="O225" s="37"/>
      <c r="P225" s="37"/>
      <c r="Q225" s="37">
        <v>4.9000000000000057</v>
      </c>
      <c r="S225" s="37">
        <v>43.2</v>
      </c>
      <c r="T225" s="37">
        <v>3.1</v>
      </c>
      <c r="U225" s="37">
        <v>10.5</v>
      </c>
      <c r="V225" s="37">
        <v>15.1</v>
      </c>
      <c r="W225" s="37">
        <v>0.2</v>
      </c>
      <c r="X225" s="37">
        <v>11.9</v>
      </c>
      <c r="Y225" s="37">
        <v>11.6</v>
      </c>
      <c r="Z225" s="37">
        <v>2</v>
      </c>
      <c r="AA225" s="37">
        <v>0.8</v>
      </c>
      <c r="AB225" s="37"/>
      <c r="AD225" s="38">
        <f t="shared" si="445"/>
        <v>6.8593269872086911</v>
      </c>
      <c r="AE225" s="39"/>
      <c r="AF225" s="58">
        <f t="shared" si="446"/>
        <v>0.26253259924659517</v>
      </c>
      <c r="AG225" s="38">
        <f t="shared" si="447"/>
        <v>2.5</v>
      </c>
      <c r="AH225" s="38">
        <f t="shared" si="448"/>
        <v>1.2715736755409903</v>
      </c>
      <c r="AI225" s="38">
        <f t="shared" si="449"/>
        <v>5.2048997398755557</v>
      </c>
      <c r="AJ225" s="39"/>
      <c r="AK225" s="40">
        <f t="shared" si="450"/>
        <v>899.08541321515429</v>
      </c>
      <c r="AL225" s="40">
        <f t="shared" si="451"/>
        <v>893.18983845760613</v>
      </c>
      <c r="AM225" s="40">
        <f t="shared" si="452"/>
        <v>917.70516463411059</v>
      </c>
      <c r="AN225" s="40">
        <f t="shared" si="453"/>
        <v>839.21873688733979</v>
      </c>
      <c r="AO225" s="40">
        <f t="shared" si="454"/>
        <v>926.87229915220621</v>
      </c>
      <c r="AP225" s="40">
        <f t="shared" si="455"/>
        <v>876.36240897931464</v>
      </c>
      <c r="AQ225" s="41"/>
      <c r="AR225" s="40">
        <f t="shared" si="456"/>
        <v>878.25614301148994</v>
      </c>
      <c r="AS225" s="40">
        <f t="shared" si="457"/>
        <v>863.5359995495869</v>
      </c>
      <c r="AT225" s="41"/>
      <c r="AU225" s="38">
        <f t="shared" si="458"/>
        <v>2.2170769755766804</v>
      </c>
      <c r="AV225" s="38">
        <f t="shared" si="459"/>
        <v>2.307865080198173</v>
      </c>
      <c r="AW225" s="38">
        <f t="shared" si="460"/>
        <v>2.6575698748929675</v>
      </c>
      <c r="AX225" s="38">
        <f t="shared" si="461"/>
        <v>7.6105092575124902E-3</v>
      </c>
      <c r="AY225" s="38">
        <f t="shared" si="462"/>
        <v>4.7715762536361082</v>
      </c>
      <c r="AZ225" s="38">
        <f t="shared" si="463"/>
        <v>1.9032689764784159</v>
      </c>
      <c r="BA225" s="39"/>
      <c r="BB225" s="42">
        <f t="shared" si="464"/>
        <v>0.41583048447472842</v>
      </c>
      <c r="BC225" s="42" t="str">
        <f t="shared" si="465"/>
        <v>NO</v>
      </c>
      <c r="BD225" s="38">
        <f t="shared" si="466"/>
        <v>5.3140844960406906</v>
      </c>
      <c r="BE225" s="38">
        <f t="shared" si="467"/>
        <v>4.3061950548742649</v>
      </c>
      <c r="BF225" s="38">
        <f t="shared" si="468"/>
        <v>3.9350100675619473</v>
      </c>
      <c r="BG225" s="38">
        <f t="shared" si="469"/>
        <v>5.5939237689203765</v>
      </c>
      <c r="BH225" s="38">
        <f t="shared" si="470"/>
        <v>4.3054428266902836</v>
      </c>
      <c r="BI225" s="38">
        <f t="shared" si="471"/>
        <v>1.8178368321606584</v>
      </c>
      <c r="BJ225" s="38">
        <f t="shared" si="472"/>
        <v>5.7040844960406911</v>
      </c>
      <c r="BK225" s="38">
        <f t="shared" si="473"/>
        <v>5.7284179326349278</v>
      </c>
      <c r="BL225" s="24"/>
      <c r="BM225" s="24">
        <f t="shared" si="474"/>
        <v>1.0751560723849658</v>
      </c>
      <c r="BN225" s="24">
        <f t="shared" si="475"/>
        <v>6.2594831169221375E-3</v>
      </c>
      <c r="BO225" s="24">
        <f t="shared" si="476"/>
        <v>0.14907660772256059</v>
      </c>
      <c r="BP225" s="24">
        <f t="shared" si="477"/>
        <v>0</v>
      </c>
      <c r="BQ225" s="24">
        <f t="shared" si="478"/>
        <v>4.0363887404240156E-2</v>
      </c>
      <c r="BR225" s="24">
        <f t="shared" si="479"/>
        <v>0</v>
      </c>
      <c r="BS225" s="24">
        <f t="shared" si="480"/>
        <v>1.4886712120761007E-2</v>
      </c>
      <c r="BT225" s="24">
        <f t="shared" si="481"/>
        <v>6.4196984881610061E-2</v>
      </c>
      <c r="BU225" s="24">
        <f t="shared" si="482"/>
        <v>6.4538092802550545E-2</v>
      </c>
      <c r="BV225" s="24">
        <f t="shared" si="483"/>
        <v>3.927979956686059E-2</v>
      </c>
      <c r="BW225" s="24">
        <f t="shared" si="484"/>
        <v>0</v>
      </c>
      <c r="BX225" s="24">
        <f t="shared" si="485"/>
        <v>0.27201247038394871</v>
      </c>
      <c r="BY225" s="23">
        <f t="shared" si="486"/>
        <v>1.7257701103844196</v>
      </c>
      <c r="BZ225" s="23">
        <f t="shared" si="487"/>
        <v>1.7066521400924426</v>
      </c>
      <c r="CA225" s="24">
        <f t="shared" si="488"/>
        <v>0.62300074958736662</v>
      </c>
      <c r="CB225" s="24">
        <f t="shared" si="489"/>
        <v>3.627066594361066E-3</v>
      </c>
      <c r="CC225" s="24">
        <f t="shared" si="490"/>
        <v>8.6382657125376572E-2</v>
      </c>
      <c r="CD225" s="24">
        <f t="shared" si="491"/>
        <v>0</v>
      </c>
      <c r="CE225" s="24">
        <f t="shared" si="492"/>
        <v>2.3388913251747651E-2</v>
      </c>
      <c r="CF225" s="24">
        <f t="shared" si="493"/>
        <v>0</v>
      </c>
      <c r="CG225" s="24">
        <f t="shared" si="494"/>
        <v>8.6261269859662561E-3</v>
      </c>
      <c r="CH225" s="24">
        <f t="shared" si="495"/>
        <v>3.7199036242034592E-2</v>
      </c>
      <c r="CI225" s="24">
        <f t="shared" si="496"/>
        <v>3.7396691722847444E-2</v>
      </c>
      <c r="CJ225" s="24">
        <f t="shared" si="497"/>
        <v>2.2760736977945988E-2</v>
      </c>
      <c r="CK225" s="24">
        <f t="shared" si="498"/>
        <v>0</v>
      </c>
      <c r="CL225" s="24">
        <f t="shared" si="499"/>
        <v>0.15761802151235385</v>
      </c>
      <c r="CM225" s="23">
        <f t="shared" si="500"/>
        <v>1</v>
      </c>
      <c r="CN225" s="23">
        <f t="shared" si="501"/>
        <v>0.84238197848764618</v>
      </c>
      <c r="CP225">
        <f t="shared" si="502"/>
        <v>0.62997962333831481</v>
      </c>
      <c r="CQ225">
        <f t="shared" si="503"/>
        <v>3.667697107029137E-3</v>
      </c>
      <c r="CR225">
        <f t="shared" si="504"/>
        <v>0.17470063666809771</v>
      </c>
      <c r="CS225">
        <f t="shared" si="505"/>
        <v>0</v>
      </c>
      <c r="CT225">
        <f t="shared" si="506"/>
        <v>2.365091658459105E-2</v>
      </c>
      <c r="CU225">
        <f t="shared" si="507"/>
        <v>0</v>
      </c>
      <c r="CV225">
        <f t="shared" si="508"/>
        <v>8.7227571284413316E-3</v>
      </c>
      <c r="CW225">
        <f t="shared" si="509"/>
        <v>3.7615741001638898E-2</v>
      </c>
      <c r="CX225">
        <f t="shared" si="510"/>
        <v>7.5631221250576308E-2</v>
      </c>
      <c r="CY225">
        <f t="shared" si="511"/>
        <v>4.6031406921310816E-2</v>
      </c>
      <c r="CZ225">
        <f t="shared" si="512"/>
        <v>0</v>
      </c>
      <c r="DA225" s="23">
        <f t="shared" si="513"/>
        <v>1.0000000000000002</v>
      </c>
      <c r="DB225" s="23">
        <f t="shared" si="514"/>
        <v>0.71898981930387806</v>
      </c>
      <c r="DC225" s="23">
        <f t="shared" si="515"/>
        <v>3.8808795324917253E-2</v>
      </c>
      <c r="DD225" s="23">
        <f t="shared" si="516"/>
        <v>0.10298055138729514</v>
      </c>
      <c r="DE225" s="23">
        <f t="shared" si="517"/>
        <v>0</v>
      </c>
      <c r="DF225" s="23">
        <f t="shared" si="518"/>
        <v>0.21017058613931944</v>
      </c>
      <c r="DG225" s="23">
        <f t="shared" si="519"/>
        <v>2.8193832599118945E-3</v>
      </c>
      <c r="DH225" s="23">
        <f t="shared" si="520"/>
        <v>0.29525312372842666</v>
      </c>
      <c r="DI225" s="23">
        <f t="shared" si="521"/>
        <v>0.20685695128518797</v>
      </c>
      <c r="DJ225" s="23">
        <f t="shared" si="522"/>
        <v>3.2269046401275273E-2</v>
      </c>
      <c r="DK225" s="23">
        <f t="shared" si="523"/>
        <v>8.4929296360779661E-3</v>
      </c>
      <c r="DL225" s="23">
        <f t="shared" si="524"/>
        <v>1.6166411864662897</v>
      </c>
      <c r="DM225" s="23">
        <f t="shared" si="525"/>
        <v>0.71898981930387806</v>
      </c>
      <c r="DN225" s="23">
        <f t="shared" si="526"/>
        <v>3.8808795324917253E-2</v>
      </c>
      <c r="DO225" s="23">
        <f t="shared" si="527"/>
        <v>0.20596110277459029</v>
      </c>
      <c r="DP225" s="23">
        <f t="shared" si="528"/>
        <v>0</v>
      </c>
      <c r="DR225" s="23">
        <f t="shared" si="529"/>
        <v>0.21017058613931944</v>
      </c>
      <c r="DS225" s="23">
        <f t="shared" si="530"/>
        <v>2.8193832599118945E-3</v>
      </c>
      <c r="DT225" s="23">
        <f t="shared" si="531"/>
        <v>0.29525312372842666</v>
      </c>
      <c r="DU225" s="23">
        <f t="shared" si="532"/>
        <v>0.20685695128518797</v>
      </c>
      <c r="DV225" s="23">
        <f t="shared" si="533"/>
        <v>6.4538092802550545E-2</v>
      </c>
      <c r="DW225" s="23">
        <f t="shared" si="534"/>
        <v>1.6985859272155932E-2</v>
      </c>
      <c r="DY225" s="23">
        <f t="shared" si="535"/>
        <v>1.4379796386077561</v>
      </c>
      <c r="DZ225" s="23">
        <f t="shared" si="536"/>
        <v>7.7617590649834506E-2</v>
      </c>
      <c r="EA225" s="23">
        <f t="shared" si="537"/>
        <v>0.30894165416188546</v>
      </c>
      <c r="EB225" s="23">
        <f t="shared" si="538"/>
        <v>0</v>
      </c>
      <c r="ED225" s="23">
        <f t="shared" si="539"/>
        <v>0.21017058613931944</v>
      </c>
      <c r="EE225" s="23">
        <f t="shared" si="540"/>
        <v>2.8193832599118945E-3</v>
      </c>
      <c r="EF225" s="23">
        <f t="shared" si="541"/>
        <v>0.29525312372842666</v>
      </c>
      <c r="EG225" s="23">
        <f t="shared" si="542"/>
        <v>0.20685695128518797</v>
      </c>
      <c r="EH225" s="23">
        <f t="shared" si="543"/>
        <v>3.2269046401275273E-2</v>
      </c>
      <c r="EI225" s="23">
        <f t="shared" si="544"/>
        <v>8.4929296360779661E-3</v>
      </c>
      <c r="EJ225" s="23">
        <f t="shared" si="545"/>
        <v>2.5804009038696751</v>
      </c>
      <c r="EK225" s="23">
        <f t="shared" si="546"/>
        <v>8.9133436457521995</v>
      </c>
      <c r="EL225" s="83">
        <f t="shared" si="591"/>
        <v>0.58416951552527163</v>
      </c>
      <c r="EM225" s="24">
        <f t="shared" si="547"/>
        <v>6.4086033372527433</v>
      </c>
      <c r="EN225" s="24">
        <f t="shared" si="548"/>
        <v>0.34591612920864884</v>
      </c>
      <c r="EO225" s="24">
        <f t="shared" si="549"/>
        <v>1.83580208668801</v>
      </c>
      <c r="EP225" s="24">
        <f t="shared" si="550"/>
        <v>0</v>
      </c>
      <c r="EQ225" s="24"/>
      <c r="ER225" s="24">
        <f t="shared" si="551"/>
        <v>1.8733226584889182</v>
      </c>
      <c r="ES225" s="24">
        <f t="shared" si="552"/>
        <v>2.5130131864675807E-2</v>
      </c>
      <c r="ET225" s="24">
        <f t="shared" si="553"/>
        <v>2.6316925542732599</v>
      </c>
      <c r="EU225" s="24">
        <f t="shared" si="554"/>
        <v>1.8437870923175024</v>
      </c>
      <c r="EV225" s="24">
        <f t="shared" si="555"/>
        <v>0.57525019939057964</v>
      </c>
      <c r="EW225" s="24">
        <f t="shared" si="556"/>
        <v>0.15140080081111215</v>
      </c>
      <c r="EX225" s="23">
        <f t="shared" si="557"/>
        <v>14.964253990093759</v>
      </c>
      <c r="EY225" s="23">
        <f t="shared" si="558"/>
        <v>15.690904990295451</v>
      </c>
      <c r="EZ225" s="23">
        <f t="shared" si="559"/>
        <v>13.120466897776257</v>
      </c>
      <c r="FA225" s="23" t="str">
        <f t="shared" si="560"/>
        <v>Good</v>
      </c>
      <c r="FB225" s="23">
        <f t="shared" si="561"/>
        <v>298.93408285121035</v>
      </c>
      <c r="FC225" s="23">
        <f t="shared" si="562"/>
        <v>0.17716834383898128</v>
      </c>
      <c r="FE225" s="23">
        <f t="shared" si="563"/>
        <v>-12.727988173824887</v>
      </c>
      <c r="FF225" s="23">
        <f t="shared" si="564"/>
        <v>9.6778547263681597E-2</v>
      </c>
      <c r="FG225" s="80">
        <f t="shared" si="565"/>
        <v>0.15189675154709495</v>
      </c>
      <c r="FH225" s="80">
        <f t="shared" si="566"/>
        <v>1.7214259069418232</v>
      </c>
      <c r="FI225" s="23">
        <f t="shared" si="567"/>
        <v>6.4086033372527433</v>
      </c>
      <c r="FJ225" s="23">
        <f t="shared" si="568"/>
        <v>1.5913966627472567</v>
      </c>
      <c r="FK225" s="23">
        <f t="shared" si="569"/>
        <v>0</v>
      </c>
      <c r="FL225" s="24">
        <f t="shared" si="570"/>
        <v>8</v>
      </c>
      <c r="FM225" s="23">
        <f t="shared" si="571"/>
        <v>0.24440542394075337</v>
      </c>
      <c r="FN225" s="23">
        <f t="shared" si="572"/>
        <v>0</v>
      </c>
      <c r="FO225" s="23">
        <f t="shared" si="573"/>
        <v>0.15189675154709495</v>
      </c>
      <c r="FP225" s="23">
        <f t="shared" si="574"/>
        <v>0.34591612920864884</v>
      </c>
      <c r="FQ225" s="23">
        <f t="shared" si="575"/>
        <v>0.74221830469649719</v>
      </c>
      <c r="FR225" s="23">
        <f t="shared" si="576"/>
        <v>2.6316925542732599</v>
      </c>
      <c r="FS225" s="23">
        <f t="shared" si="577"/>
        <v>3.3739108589697571</v>
      </c>
      <c r="FT225" s="23">
        <f t="shared" si="578"/>
        <v>1.6260891410302429</v>
      </c>
      <c r="FU225" s="23">
        <f t="shared" si="579"/>
        <v>5</v>
      </c>
      <c r="FV225" s="23">
        <f t="shared" si="580"/>
        <v>0</v>
      </c>
      <c r="FW225" s="23">
        <f t="shared" si="581"/>
        <v>5</v>
      </c>
      <c r="FX225" s="24">
        <f t="shared" si="582"/>
        <v>0</v>
      </c>
      <c r="FY225" s="24">
        <f t="shared" si="583"/>
        <v>9.5336765911580246E-2</v>
      </c>
      <c r="FZ225" s="24">
        <f t="shared" si="584"/>
        <v>2.5130131864675807E-2</v>
      </c>
      <c r="GA225" s="74">
        <f t="shared" si="585"/>
        <v>0.12046689777625605</v>
      </c>
      <c r="GB225" s="74">
        <f t="shared" si="586"/>
        <v>0.12046689777625605</v>
      </c>
      <c r="GC225" s="23">
        <f t="shared" si="587"/>
        <v>1.8437870923175024</v>
      </c>
      <c r="GD225" s="23">
        <f t="shared" si="588"/>
        <v>3.574600990624166E-2</v>
      </c>
      <c r="GE225" s="74">
        <f t="shared" si="589"/>
        <v>2</v>
      </c>
      <c r="GG225" s="24" t="str">
        <f t="shared" si="590"/>
        <v>CALCIC</v>
      </c>
      <c r="GH225" s="83">
        <f t="shared" si="592"/>
        <v>0.58416951552527163</v>
      </c>
    </row>
    <row r="226" spans="1:190" s="23" customFormat="1" ht="18" customHeight="1" x14ac:dyDescent="0.2">
      <c r="A226" s="23" t="s">
        <v>3</v>
      </c>
      <c r="B226" s="23" t="s">
        <v>133</v>
      </c>
      <c r="C226" s="24">
        <v>800</v>
      </c>
      <c r="D226" s="24">
        <v>2</v>
      </c>
      <c r="F226" s="37">
        <v>67.900000000000006</v>
      </c>
      <c r="G226" s="37">
        <v>0.2</v>
      </c>
      <c r="H226" s="37">
        <v>13.8</v>
      </c>
      <c r="I226" s="37">
        <v>1.5</v>
      </c>
      <c r="J226" s="37"/>
      <c r="K226" s="37">
        <v>0.2</v>
      </c>
      <c r="L226" s="37">
        <v>2.1</v>
      </c>
      <c r="M226" s="37">
        <v>2.8</v>
      </c>
      <c r="N226" s="37">
        <v>3.32</v>
      </c>
      <c r="O226" s="37"/>
      <c r="P226" s="37"/>
      <c r="Q226" s="37">
        <v>8.1800000000000068</v>
      </c>
      <c r="S226" s="37">
        <v>44.2</v>
      </c>
      <c r="T226" s="37">
        <v>2.2000000000000002</v>
      </c>
      <c r="U226" s="37">
        <v>10.6</v>
      </c>
      <c r="V226" s="37">
        <v>15.6</v>
      </c>
      <c r="W226" s="37">
        <v>0.4</v>
      </c>
      <c r="X226" s="37">
        <v>12.1</v>
      </c>
      <c r="Y226" s="37">
        <v>9.9</v>
      </c>
      <c r="Z226" s="37">
        <v>1.9</v>
      </c>
      <c r="AA226" s="37">
        <v>0.6</v>
      </c>
      <c r="AB226" s="37"/>
      <c r="AD226" s="38">
        <f t="shared" si="445"/>
        <v>9.3618427409399043</v>
      </c>
      <c r="AE226" s="39"/>
      <c r="AF226" s="58">
        <f t="shared" si="446"/>
        <v>0.17190082644628102</v>
      </c>
      <c r="AG226" s="38">
        <f t="shared" si="447"/>
        <v>4.4000000000000004</v>
      </c>
      <c r="AH226" s="38">
        <f t="shared" si="448"/>
        <v>3.8997283447396303</v>
      </c>
      <c r="AI226" s="38">
        <f t="shared" si="449"/>
        <v>6.4513524659255239</v>
      </c>
      <c r="AJ226" s="39"/>
      <c r="AK226" s="40">
        <f t="shared" si="450"/>
        <v>858.4476354407559</v>
      </c>
      <c r="AL226" s="40">
        <f t="shared" si="451"/>
        <v>857.89944453064584</v>
      </c>
      <c r="AM226" s="40">
        <f t="shared" si="452"/>
        <v>888.68844964674645</v>
      </c>
      <c r="AN226" s="40">
        <f t="shared" si="453"/>
        <v>758.71728120231558</v>
      </c>
      <c r="AO226" s="40">
        <f t="shared" si="454"/>
        <v>825.79552385799843</v>
      </c>
      <c r="AP226" s="40">
        <f t="shared" si="455"/>
        <v>826.05790366932843</v>
      </c>
      <c r="AQ226" s="41"/>
      <c r="AR226" s="40">
        <f t="shared" si="456"/>
        <v>850.18731336181554</v>
      </c>
      <c r="AS226" s="40">
        <f t="shared" si="457"/>
        <v>791.78131096867378</v>
      </c>
      <c r="AT226" s="41"/>
      <c r="AU226" s="38">
        <f t="shared" si="458"/>
        <v>3.9170952239217036</v>
      </c>
      <c r="AV226" s="38">
        <f t="shared" si="459"/>
        <v>2.8032029832555838</v>
      </c>
      <c r="AW226" s="38">
        <f t="shared" si="460"/>
        <v>3.2414609787034707</v>
      </c>
      <c r="AX226" s="38">
        <f t="shared" si="461"/>
        <v>1.9941491158792177</v>
      </c>
      <c r="AY226" s="38">
        <f t="shared" si="462"/>
        <v>4.5448440633548568</v>
      </c>
      <c r="AZ226" s="38">
        <f t="shared" si="463"/>
        <v>1.9676285187395146</v>
      </c>
      <c r="BA226" s="39"/>
      <c r="BB226" s="42">
        <f t="shared" si="464"/>
        <v>0.41970015581439535</v>
      </c>
      <c r="BC226" s="42" t="str">
        <f t="shared" si="465"/>
        <v>YES</v>
      </c>
      <c r="BD226" s="38">
        <f t="shared" si="466"/>
        <v>5.4223619734815838</v>
      </c>
      <c r="BE226" s="38">
        <f t="shared" si="467"/>
        <v>4.408288592760055</v>
      </c>
      <c r="BF226" s="38">
        <f t="shared" si="468"/>
        <v>4.0623938568807318</v>
      </c>
      <c r="BG226" s="38">
        <f t="shared" si="469"/>
        <v>5.7153323122139419</v>
      </c>
      <c r="BH226" s="38">
        <f t="shared" si="470"/>
        <v>4.3964992341604576</v>
      </c>
      <c r="BI226" s="38">
        <f t="shared" si="471"/>
        <v>3.4100979095485759</v>
      </c>
      <c r="BJ226" s="38">
        <f t="shared" si="472"/>
        <v>5.8123619734815843</v>
      </c>
      <c r="BK226" s="38">
        <f t="shared" si="473"/>
        <v>5.8308832989607033</v>
      </c>
      <c r="BL226" s="24"/>
      <c r="BM226" s="24">
        <f t="shared" si="474"/>
        <v>1.1300789058040122</v>
      </c>
      <c r="BN226" s="24">
        <f t="shared" si="475"/>
        <v>2.5037932467688552E-3</v>
      </c>
      <c r="BO226" s="24">
        <f t="shared" si="476"/>
        <v>0.1353458675375879</v>
      </c>
      <c r="BP226" s="24">
        <f t="shared" si="477"/>
        <v>0</v>
      </c>
      <c r="BQ226" s="24">
        <f t="shared" si="478"/>
        <v>2.0877872795296633E-2</v>
      </c>
      <c r="BR226" s="24">
        <f t="shared" si="479"/>
        <v>0</v>
      </c>
      <c r="BS226" s="24">
        <f t="shared" si="480"/>
        <v>4.9622373735870029E-3</v>
      </c>
      <c r="BT226" s="24">
        <f t="shared" si="481"/>
        <v>3.7448241180939208E-2</v>
      </c>
      <c r="BU226" s="24">
        <f t="shared" si="482"/>
        <v>4.5176664961785379E-2</v>
      </c>
      <c r="BV226" s="24">
        <f t="shared" si="483"/>
        <v>3.5245657989723553E-2</v>
      </c>
      <c r="BW226" s="24">
        <f t="shared" si="484"/>
        <v>0</v>
      </c>
      <c r="BX226" s="24">
        <f t="shared" si="485"/>
        <v>0.45409428729402029</v>
      </c>
      <c r="BY226" s="23">
        <f t="shared" si="486"/>
        <v>1.8657335281837208</v>
      </c>
      <c r="BZ226" s="23">
        <f t="shared" si="487"/>
        <v>1.6274074313787974</v>
      </c>
      <c r="CA226" s="24">
        <f t="shared" si="488"/>
        <v>0.60570220169872624</v>
      </c>
      <c r="CB226" s="24">
        <f t="shared" si="489"/>
        <v>1.3419886650192117E-3</v>
      </c>
      <c r="CC226" s="24">
        <f t="shared" si="490"/>
        <v>7.2542978669277711E-2</v>
      </c>
      <c r="CD226" s="24">
        <f t="shared" si="491"/>
        <v>0</v>
      </c>
      <c r="CE226" s="24">
        <f t="shared" si="492"/>
        <v>1.1190168628003969E-2</v>
      </c>
      <c r="CF226" s="24">
        <f t="shared" si="493"/>
        <v>0</v>
      </c>
      <c r="CG226" s="24">
        <f t="shared" si="494"/>
        <v>2.6596710080124398E-3</v>
      </c>
      <c r="CH226" s="24">
        <f t="shared" si="495"/>
        <v>2.0071591476085452E-2</v>
      </c>
      <c r="CI226" s="24">
        <f t="shared" si="496"/>
        <v>2.4213889218019553E-2</v>
      </c>
      <c r="CJ226" s="24">
        <f t="shared" si="497"/>
        <v>1.8891046045592035E-2</v>
      </c>
      <c r="CK226" s="24">
        <f t="shared" si="498"/>
        <v>0</v>
      </c>
      <c r="CL226" s="24">
        <f t="shared" si="499"/>
        <v>0.24338646459126351</v>
      </c>
      <c r="CM226" s="23">
        <f t="shared" si="500"/>
        <v>1.0000000000000002</v>
      </c>
      <c r="CN226" s="23">
        <f t="shared" si="501"/>
        <v>0.75661353540873666</v>
      </c>
      <c r="CP226">
        <f t="shared" si="502"/>
        <v>0.69440441527698393</v>
      </c>
      <c r="CQ226">
        <f t="shared" si="503"/>
        <v>1.5385165377102602E-3</v>
      </c>
      <c r="CR226">
        <f t="shared" si="504"/>
        <v>0.16633310740496995</v>
      </c>
      <c r="CS226">
        <f t="shared" si="505"/>
        <v>0</v>
      </c>
      <c r="CT226">
        <f t="shared" si="506"/>
        <v>1.2828915729853929E-2</v>
      </c>
      <c r="CU226">
        <f t="shared" si="507"/>
        <v>0</v>
      </c>
      <c r="CV226">
        <f t="shared" si="508"/>
        <v>3.0491672078594473E-3</v>
      </c>
      <c r="CW226">
        <f t="shared" si="509"/>
        <v>2.3010980814565735E-2</v>
      </c>
      <c r="CX226">
        <f t="shared" si="510"/>
        <v>5.5519796813893255E-2</v>
      </c>
      <c r="CY226">
        <f t="shared" si="511"/>
        <v>4.331510021416355E-2</v>
      </c>
      <c r="CZ226">
        <f t="shared" si="512"/>
        <v>0</v>
      </c>
      <c r="DA226" s="23">
        <f t="shared" si="513"/>
        <v>1.0000000000000002</v>
      </c>
      <c r="DB226" s="23">
        <f t="shared" si="514"/>
        <v>0.7356331021581346</v>
      </c>
      <c r="DC226" s="23">
        <f t="shared" si="515"/>
        <v>2.7541725714457406E-2</v>
      </c>
      <c r="DD226" s="23">
        <f t="shared" si="516"/>
        <v>0.10396131854336461</v>
      </c>
      <c r="DE226" s="23">
        <f t="shared" si="517"/>
        <v>0</v>
      </c>
      <c r="DF226" s="23">
        <f t="shared" si="518"/>
        <v>0.21712987707108497</v>
      </c>
      <c r="DG226" s="23">
        <f t="shared" si="519"/>
        <v>5.638766519823789E-3</v>
      </c>
      <c r="DH226" s="23">
        <f t="shared" si="520"/>
        <v>0.30021536110201363</v>
      </c>
      <c r="DI226" s="23">
        <f t="shared" si="521"/>
        <v>0.17654170842442768</v>
      </c>
      <c r="DJ226" s="23">
        <f t="shared" si="522"/>
        <v>3.0655594081211508E-2</v>
      </c>
      <c r="DK226" s="23">
        <f t="shared" si="523"/>
        <v>6.3696972270584741E-3</v>
      </c>
      <c r="DL226" s="23">
        <f t="shared" si="524"/>
        <v>1.6036871508415766</v>
      </c>
      <c r="DM226" s="23">
        <f t="shared" si="525"/>
        <v>0.7356331021581346</v>
      </c>
      <c r="DN226" s="23">
        <f t="shared" si="526"/>
        <v>2.7541725714457406E-2</v>
      </c>
      <c r="DO226" s="23">
        <f t="shared" si="527"/>
        <v>0.20792263708672923</v>
      </c>
      <c r="DP226" s="23">
        <f t="shared" si="528"/>
        <v>0</v>
      </c>
      <c r="DR226" s="23">
        <f t="shared" si="529"/>
        <v>0.21712987707108497</v>
      </c>
      <c r="DS226" s="23">
        <f t="shared" si="530"/>
        <v>5.638766519823789E-3</v>
      </c>
      <c r="DT226" s="23">
        <f t="shared" si="531"/>
        <v>0.30021536110201363</v>
      </c>
      <c r="DU226" s="23">
        <f t="shared" si="532"/>
        <v>0.17654170842442768</v>
      </c>
      <c r="DV226" s="23">
        <f t="shared" si="533"/>
        <v>6.1311188162423015E-2</v>
      </c>
      <c r="DW226" s="23">
        <f t="shared" si="534"/>
        <v>1.2739394454116948E-2</v>
      </c>
      <c r="DY226" s="23">
        <f t="shared" si="535"/>
        <v>1.4712662043162692</v>
      </c>
      <c r="DZ226" s="23">
        <f t="shared" si="536"/>
        <v>5.5083451428914812E-2</v>
      </c>
      <c r="EA226" s="23">
        <f t="shared" si="537"/>
        <v>0.31188395563009386</v>
      </c>
      <c r="EB226" s="23">
        <f t="shared" si="538"/>
        <v>0</v>
      </c>
      <c r="ED226" s="23">
        <f t="shared" si="539"/>
        <v>0.21712987707108497</v>
      </c>
      <c r="EE226" s="23">
        <f t="shared" si="540"/>
        <v>5.638766519823789E-3</v>
      </c>
      <c r="EF226" s="23">
        <f t="shared" si="541"/>
        <v>0.30021536110201363</v>
      </c>
      <c r="EG226" s="23">
        <f t="shared" si="542"/>
        <v>0.17654170842442768</v>
      </c>
      <c r="EH226" s="23">
        <f t="shared" si="543"/>
        <v>3.0655594081211508E-2</v>
      </c>
      <c r="EI226" s="23">
        <f t="shared" si="544"/>
        <v>6.3696972270584741E-3</v>
      </c>
      <c r="EJ226" s="23">
        <f t="shared" si="545"/>
        <v>2.5747846158008985</v>
      </c>
      <c r="EK226" s="23">
        <f t="shared" si="546"/>
        <v>8.9327860120236675</v>
      </c>
      <c r="EL226" s="83">
        <f t="shared" si="591"/>
        <v>0.58029984418560454</v>
      </c>
      <c r="EM226" s="24">
        <f t="shared" si="547"/>
        <v>6.5712530849397623</v>
      </c>
      <c r="EN226" s="24">
        <f t="shared" si="548"/>
        <v>0.24602434220909766</v>
      </c>
      <c r="EO226" s="24">
        <f t="shared" si="549"/>
        <v>1.8573284241514083</v>
      </c>
      <c r="EP226" s="24">
        <f t="shared" si="550"/>
        <v>0</v>
      </c>
      <c r="EQ226" s="24"/>
      <c r="ER226" s="24">
        <f t="shared" si="551"/>
        <v>1.9395747286930063</v>
      </c>
      <c r="ES226" s="24">
        <f t="shared" si="552"/>
        <v>5.0369894693349321E-2</v>
      </c>
      <c r="ET226" s="24">
        <f t="shared" si="553"/>
        <v>2.6817595782467016</v>
      </c>
      <c r="EU226" s="24">
        <f t="shared" si="554"/>
        <v>1.5770093035524884</v>
      </c>
      <c r="EV226" s="24">
        <f t="shared" si="555"/>
        <v>0.54767972399784337</v>
      </c>
      <c r="EW226" s="24">
        <f t="shared" si="556"/>
        <v>0.11379828458138776</v>
      </c>
      <c r="EX226" s="23">
        <f t="shared" si="557"/>
        <v>14.923319356485814</v>
      </c>
      <c r="EY226" s="23">
        <f t="shared" si="558"/>
        <v>15.584797365065045</v>
      </c>
      <c r="EZ226" s="23">
        <f t="shared" si="559"/>
        <v>13.346310052933326</v>
      </c>
      <c r="FA226" s="23" t="str">
        <f t="shared" si="560"/>
        <v>Good</v>
      </c>
      <c r="FB226" s="23">
        <f t="shared" si="561"/>
        <v>856.6841706947489</v>
      </c>
      <c r="FC226" s="23">
        <f t="shared" si="562"/>
        <v>0.12152996711408053</v>
      </c>
      <c r="FE226" s="23">
        <f t="shared" si="563"/>
        <v>-13.230676566113814</v>
      </c>
      <c r="FF226" s="23">
        <f t="shared" si="564"/>
        <v>8.9175756260815961E-2</v>
      </c>
      <c r="FG226" s="80">
        <f t="shared" si="565"/>
        <v>0.14678391075803074</v>
      </c>
      <c r="FH226" s="80">
        <f t="shared" si="566"/>
        <v>1.7927908179349756</v>
      </c>
      <c r="FI226" s="23">
        <f t="shared" si="567"/>
        <v>6.5712530849397623</v>
      </c>
      <c r="FJ226" s="23">
        <f t="shared" si="568"/>
        <v>1.4287469150602377</v>
      </c>
      <c r="FK226" s="23">
        <f t="shared" si="569"/>
        <v>0</v>
      </c>
      <c r="FL226" s="24">
        <f t="shared" si="570"/>
        <v>8</v>
      </c>
      <c r="FM226" s="23">
        <f t="shared" si="571"/>
        <v>0.42858150909117065</v>
      </c>
      <c r="FN226" s="23">
        <f t="shared" si="572"/>
        <v>0</v>
      </c>
      <c r="FO226" s="23">
        <f t="shared" si="573"/>
        <v>0.14678391075803074</v>
      </c>
      <c r="FP226" s="23">
        <f t="shared" si="574"/>
        <v>0.24602434220909766</v>
      </c>
      <c r="FQ226" s="23">
        <f t="shared" si="575"/>
        <v>0.82138976205829906</v>
      </c>
      <c r="FR226" s="23">
        <f t="shared" si="576"/>
        <v>2.6817595782467016</v>
      </c>
      <c r="FS226" s="23">
        <f t="shared" si="577"/>
        <v>3.5031493403050007</v>
      </c>
      <c r="FT226" s="23">
        <f t="shared" si="578"/>
        <v>1.4968506596949993</v>
      </c>
      <c r="FU226" s="23">
        <f t="shared" si="579"/>
        <v>5</v>
      </c>
      <c r="FV226" s="23">
        <f t="shared" si="580"/>
        <v>0</v>
      </c>
      <c r="FW226" s="23">
        <f t="shared" si="581"/>
        <v>5</v>
      </c>
      <c r="FX226" s="24">
        <f t="shared" si="582"/>
        <v>0</v>
      </c>
      <c r="FY226" s="24">
        <f t="shared" si="583"/>
        <v>0.29594015823997633</v>
      </c>
      <c r="FZ226" s="24">
        <f t="shared" si="584"/>
        <v>5.0369894693349321E-2</v>
      </c>
      <c r="GA226" s="74">
        <f t="shared" si="585"/>
        <v>0.34631005293332562</v>
      </c>
      <c r="GB226" s="74">
        <f t="shared" si="586"/>
        <v>0.34631005293332562</v>
      </c>
      <c r="GC226" s="23">
        <f t="shared" si="587"/>
        <v>1.5770093035524884</v>
      </c>
      <c r="GD226" s="23">
        <f t="shared" si="588"/>
        <v>7.668064351418602E-2</v>
      </c>
      <c r="GE226" s="74">
        <f t="shared" si="589"/>
        <v>2</v>
      </c>
      <c r="GG226" s="24" t="str">
        <f t="shared" si="590"/>
        <v>CALCIC</v>
      </c>
      <c r="GH226" s="83">
        <f t="shared" si="592"/>
        <v>0.58029984418560454</v>
      </c>
    </row>
    <row r="227" spans="1:190" s="23" customFormat="1" ht="18" customHeight="1" x14ac:dyDescent="0.2">
      <c r="A227" s="23" t="s">
        <v>3</v>
      </c>
      <c r="B227" s="23" t="s">
        <v>133</v>
      </c>
      <c r="C227" s="24">
        <v>800</v>
      </c>
      <c r="D227" s="24">
        <v>2</v>
      </c>
      <c r="F227" s="37">
        <v>68.900000000000006</v>
      </c>
      <c r="G227" s="37">
        <v>0.3</v>
      </c>
      <c r="H227" s="37">
        <v>14.1</v>
      </c>
      <c r="I227" s="37">
        <v>1.5</v>
      </c>
      <c r="J227" s="37"/>
      <c r="K227" s="37">
        <v>0.2</v>
      </c>
      <c r="L227" s="37">
        <v>2.8</v>
      </c>
      <c r="M227" s="37">
        <v>3.4</v>
      </c>
      <c r="N227" s="37">
        <v>4.2</v>
      </c>
      <c r="O227" s="37"/>
      <c r="P227" s="37"/>
      <c r="Q227" s="37">
        <v>4.5999999999999943</v>
      </c>
      <c r="S227" s="37">
        <v>44.6</v>
      </c>
      <c r="T227" s="37">
        <v>2.2999999999999998</v>
      </c>
      <c r="U227" s="37">
        <v>10.8</v>
      </c>
      <c r="V227" s="37">
        <v>16</v>
      </c>
      <c r="W227" s="37">
        <v>0.3</v>
      </c>
      <c r="X227" s="37">
        <v>10.8</v>
      </c>
      <c r="Y227" s="37">
        <v>11.3</v>
      </c>
      <c r="Z227" s="37">
        <v>1.8</v>
      </c>
      <c r="AA227" s="37">
        <v>0.8</v>
      </c>
      <c r="AB227" s="37"/>
      <c r="AD227" s="38">
        <f t="shared" si="445"/>
        <v>7.1139176059564448</v>
      </c>
      <c r="AE227" s="39"/>
      <c r="AF227" s="58">
        <f t="shared" si="446"/>
        <v>0.19753086419753085</v>
      </c>
      <c r="AG227" s="38">
        <f t="shared" si="447"/>
        <v>2.6</v>
      </c>
      <c r="AH227" s="38">
        <f t="shared" si="448"/>
        <v>1.6013338528101233</v>
      </c>
      <c r="AI227" s="38">
        <f t="shared" si="449"/>
        <v>6.2149125457579633</v>
      </c>
      <c r="AJ227" s="39"/>
      <c r="AK227" s="40">
        <f t="shared" si="450"/>
        <v>852.35864444394895</v>
      </c>
      <c r="AL227" s="40">
        <f t="shared" si="451"/>
        <v>848.4957637098197</v>
      </c>
      <c r="AM227" s="40">
        <f t="shared" si="452"/>
        <v>886.78132327795356</v>
      </c>
      <c r="AN227" s="40">
        <f t="shared" si="453"/>
        <v>784.52175345934188</v>
      </c>
      <c r="AO227" s="40">
        <f t="shared" si="454"/>
        <v>857.84700667677521</v>
      </c>
      <c r="AP227" s="40">
        <f t="shared" si="455"/>
        <v>816.5706584775188</v>
      </c>
      <c r="AQ227" s="41"/>
      <c r="AR227" s="40">
        <f t="shared" si="456"/>
        <v>829.74952583061429</v>
      </c>
      <c r="AS227" s="40">
        <f t="shared" si="457"/>
        <v>762.18723104384048</v>
      </c>
      <c r="AT227" s="41"/>
      <c r="AU227" s="38">
        <f t="shared" si="458"/>
        <v>2.239641120115107</v>
      </c>
      <c r="AV227" s="38">
        <f t="shared" si="459"/>
        <v>2.4443266462240998</v>
      </c>
      <c r="AW227" s="38">
        <f t="shared" si="460"/>
        <v>2.661101057040665</v>
      </c>
      <c r="AX227" s="38">
        <f t="shared" si="461"/>
        <v>0.10164110667570753</v>
      </c>
      <c r="AY227" s="38">
        <f t="shared" si="462"/>
        <v>6.0201933520403363</v>
      </c>
      <c r="AZ227" s="38">
        <f t="shared" si="463"/>
        <v>2.0308314783340231</v>
      </c>
      <c r="BA227" s="39"/>
      <c r="BB227" s="42">
        <f t="shared" si="464"/>
        <v>0.45387469831325689</v>
      </c>
      <c r="BC227" s="42" t="str">
        <f t="shared" si="465"/>
        <v>YES</v>
      </c>
      <c r="BD227" s="38">
        <f t="shared" si="466"/>
        <v>5.5286101626234458</v>
      </c>
      <c r="BE227" s="38">
        <f t="shared" si="467"/>
        <v>4.5096372814801828</v>
      </c>
      <c r="BF227" s="38">
        <f t="shared" si="468"/>
        <v>4.1913979269507511</v>
      </c>
      <c r="BG227" s="38">
        <f t="shared" si="469"/>
        <v>5.8344654706155517</v>
      </c>
      <c r="BH227" s="38">
        <f t="shared" si="470"/>
        <v>4.4858491029616649</v>
      </c>
      <c r="BI227" s="38">
        <f t="shared" si="471"/>
        <v>3.4941794784788747</v>
      </c>
      <c r="BJ227" s="38">
        <f t="shared" si="472"/>
        <v>5.9186101626234464</v>
      </c>
      <c r="BK227" s="38">
        <f t="shared" si="473"/>
        <v>5.9314283049875947</v>
      </c>
      <c r="BL227" s="24"/>
      <c r="BM227" s="24">
        <f t="shared" si="474"/>
        <v>1.1467221886582686</v>
      </c>
      <c r="BN227" s="24">
        <f t="shared" si="475"/>
        <v>3.7556898701532823E-3</v>
      </c>
      <c r="BO227" s="24">
        <f t="shared" si="476"/>
        <v>0.13828816900579632</v>
      </c>
      <c r="BP227" s="24">
        <f t="shared" si="477"/>
        <v>0</v>
      </c>
      <c r="BQ227" s="24">
        <f t="shared" si="478"/>
        <v>2.0877872795296633E-2</v>
      </c>
      <c r="BR227" s="24">
        <f t="shared" si="479"/>
        <v>0</v>
      </c>
      <c r="BS227" s="24">
        <f t="shared" si="480"/>
        <v>4.9622373735870029E-3</v>
      </c>
      <c r="BT227" s="24">
        <f t="shared" si="481"/>
        <v>4.9930988241252271E-2</v>
      </c>
      <c r="BU227" s="24">
        <f t="shared" si="482"/>
        <v>5.4857378882167962E-2</v>
      </c>
      <c r="BV227" s="24">
        <f t="shared" si="483"/>
        <v>4.4587880589409316E-2</v>
      </c>
      <c r="BW227" s="24">
        <f t="shared" si="484"/>
        <v>0</v>
      </c>
      <c r="BX227" s="24">
        <f t="shared" si="485"/>
        <v>0.25535864566656347</v>
      </c>
      <c r="BY227" s="23">
        <f t="shared" si="486"/>
        <v>1.7193410510824949</v>
      </c>
      <c r="BZ227" s="23">
        <f t="shared" si="487"/>
        <v>1.7017158338933047</v>
      </c>
      <c r="CA227" s="24">
        <f t="shared" si="488"/>
        <v>0.66695446370939249</v>
      </c>
      <c r="CB227" s="24">
        <f t="shared" si="489"/>
        <v>2.1843774786792329E-3</v>
      </c>
      <c r="CC227" s="24">
        <f t="shared" si="490"/>
        <v>8.0430912132721008E-2</v>
      </c>
      <c r="CD227" s="24">
        <f t="shared" si="491"/>
        <v>0</v>
      </c>
      <c r="CE227" s="24">
        <f t="shared" si="492"/>
        <v>1.2142950220464957E-2</v>
      </c>
      <c r="CF227" s="24">
        <f t="shared" si="493"/>
        <v>0</v>
      </c>
      <c r="CG227" s="24">
        <f t="shared" si="494"/>
        <v>2.8861274326363491E-3</v>
      </c>
      <c r="CH227" s="24">
        <f t="shared" si="495"/>
        <v>2.9040770130984651E-2</v>
      </c>
      <c r="CI227" s="24">
        <f t="shared" si="496"/>
        <v>3.1906048452475341E-2</v>
      </c>
      <c r="CJ227" s="24">
        <f t="shared" si="497"/>
        <v>2.5933121623157224E-2</v>
      </c>
      <c r="CK227" s="24">
        <f t="shared" si="498"/>
        <v>0</v>
      </c>
      <c r="CL227" s="24">
        <f t="shared" si="499"/>
        <v>0.1485212288194887</v>
      </c>
      <c r="CM227" s="23">
        <f t="shared" si="500"/>
        <v>1</v>
      </c>
      <c r="CN227" s="23">
        <f t="shared" si="501"/>
        <v>0.8514787711805113</v>
      </c>
      <c r="CP227">
        <f t="shared" si="502"/>
        <v>0.67386232520074585</v>
      </c>
      <c r="CQ227">
        <f t="shared" si="503"/>
        <v>2.2070017774711258E-3</v>
      </c>
      <c r="CR227">
        <f t="shared" si="504"/>
        <v>0.16252792182042633</v>
      </c>
      <c r="CS227">
        <f t="shared" si="505"/>
        <v>0</v>
      </c>
      <c r="CT227">
        <f t="shared" si="506"/>
        <v>1.2268718654119104E-2</v>
      </c>
      <c r="CU227">
        <f t="shared" si="507"/>
        <v>0</v>
      </c>
      <c r="CV227">
        <f t="shared" si="508"/>
        <v>2.9160199809823996E-3</v>
      </c>
      <c r="CW227">
        <f t="shared" si="509"/>
        <v>2.9341554710116704E-2</v>
      </c>
      <c r="CX227">
        <f t="shared" si="510"/>
        <v>6.447301927803234E-2</v>
      </c>
      <c r="CY227">
        <f t="shared" si="511"/>
        <v>5.240343857810624E-2</v>
      </c>
      <c r="CZ227">
        <f t="shared" si="512"/>
        <v>0</v>
      </c>
      <c r="DA227" s="23">
        <f t="shared" si="513"/>
        <v>1</v>
      </c>
      <c r="DB227" s="23">
        <f t="shared" si="514"/>
        <v>0.74229041529983708</v>
      </c>
      <c r="DC227" s="23">
        <f t="shared" si="515"/>
        <v>2.8793622337841829E-2</v>
      </c>
      <c r="DD227" s="23">
        <f t="shared" si="516"/>
        <v>0.10592285285550358</v>
      </c>
      <c r="DE227" s="23">
        <f t="shared" si="517"/>
        <v>0</v>
      </c>
      <c r="DF227" s="23">
        <f t="shared" si="518"/>
        <v>0.22269730981649741</v>
      </c>
      <c r="DG227" s="23">
        <f t="shared" si="519"/>
        <v>4.2290748898678411E-3</v>
      </c>
      <c r="DH227" s="23">
        <f t="shared" si="520"/>
        <v>0.26796081817369816</v>
      </c>
      <c r="DI227" s="23">
        <f t="shared" si="521"/>
        <v>0.20150720254505383</v>
      </c>
      <c r="DJ227" s="23">
        <f t="shared" si="522"/>
        <v>2.9042141761147746E-2</v>
      </c>
      <c r="DK227" s="23">
        <f t="shared" si="523"/>
        <v>8.4929296360779661E-3</v>
      </c>
      <c r="DL227" s="23">
        <f t="shared" si="524"/>
        <v>1.6109363673155255</v>
      </c>
      <c r="DM227" s="23">
        <f t="shared" si="525"/>
        <v>0.74229041529983708</v>
      </c>
      <c r="DN227" s="23">
        <f t="shared" si="526"/>
        <v>2.8793622337841829E-2</v>
      </c>
      <c r="DO227" s="23">
        <f t="shared" si="527"/>
        <v>0.21184570571100717</v>
      </c>
      <c r="DP227" s="23">
        <f t="shared" si="528"/>
        <v>0</v>
      </c>
      <c r="DR227" s="23">
        <f t="shared" si="529"/>
        <v>0.22269730981649741</v>
      </c>
      <c r="DS227" s="23">
        <f t="shared" si="530"/>
        <v>4.2290748898678411E-3</v>
      </c>
      <c r="DT227" s="23">
        <f t="shared" si="531"/>
        <v>0.26796081817369816</v>
      </c>
      <c r="DU227" s="23">
        <f t="shared" si="532"/>
        <v>0.20150720254505383</v>
      </c>
      <c r="DV227" s="23">
        <f t="shared" si="533"/>
        <v>5.8084283522295492E-2</v>
      </c>
      <c r="DW227" s="23">
        <f t="shared" si="534"/>
        <v>1.6985859272155932E-2</v>
      </c>
      <c r="DY227" s="23">
        <f t="shared" si="535"/>
        <v>1.4845808305996742</v>
      </c>
      <c r="DZ227" s="23">
        <f t="shared" si="536"/>
        <v>5.7587244675683658E-2</v>
      </c>
      <c r="EA227" s="23">
        <f t="shared" si="537"/>
        <v>0.31776855856651076</v>
      </c>
      <c r="EB227" s="23">
        <f t="shared" si="538"/>
        <v>0</v>
      </c>
      <c r="ED227" s="23">
        <f t="shared" si="539"/>
        <v>0.22269730981649741</v>
      </c>
      <c r="EE227" s="23">
        <f t="shared" si="540"/>
        <v>4.2290748898678411E-3</v>
      </c>
      <c r="EF227" s="23">
        <f t="shared" si="541"/>
        <v>0.26796081817369816</v>
      </c>
      <c r="EG227" s="23">
        <f t="shared" si="542"/>
        <v>0.20150720254505383</v>
      </c>
      <c r="EH227" s="23">
        <f t="shared" si="543"/>
        <v>2.9042141761147746E-2</v>
      </c>
      <c r="EI227" s="23">
        <f t="shared" si="544"/>
        <v>8.4929296360779661E-3</v>
      </c>
      <c r="EJ227" s="23">
        <f t="shared" si="545"/>
        <v>2.5938661106642114</v>
      </c>
      <c r="EK227" s="23">
        <f t="shared" si="546"/>
        <v>8.8670729400564117</v>
      </c>
      <c r="EL227" s="83">
        <f t="shared" si="591"/>
        <v>0.54612530168674311</v>
      </c>
      <c r="EM227" s="24">
        <f t="shared" si="547"/>
        <v>6.5819432551684214</v>
      </c>
      <c r="EN227" s="24">
        <f t="shared" si="548"/>
        <v>0.25531514947808109</v>
      </c>
      <c r="EO227" s="24">
        <f t="shared" si="549"/>
        <v>1.8784513245772256</v>
      </c>
      <c r="EP227" s="24">
        <f t="shared" si="550"/>
        <v>0</v>
      </c>
      <c r="EQ227" s="24"/>
      <c r="ER227" s="24">
        <f t="shared" si="551"/>
        <v>1.9746732896972232</v>
      </c>
      <c r="ES227" s="24">
        <f t="shared" si="552"/>
        <v>3.7499515517419181E-2</v>
      </c>
      <c r="ET227" s="24">
        <f t="shared" si="553"/>
        <v>2.3760281198233755</v>
      </c>
      <c r="EU227" s="24">
        <f t="shared" si="554"/>
        <v>1.7867790629137132</v>
      </c>
      <c r="EV227" s="24">
        <f t="shared" si="555"/>
        <v>0.51503757866311084</v>
      </c>
      <c r="EW227" s="24">
        <f t="shared" si="556"/>
        <v>0.15061485311574016</v>
      </c>
      <c r="EX227" s="23">
        <f t="shared" si="557"/>
        <v>14.89068971717546</v>
      </c>
      <c r="EY227" s="23">
        <f t="shared" si="558"/>
        <v>15.556342148954313</v>
      </c>
      <c r="EZ227" s="23">
        <f t="shared" si="559"/>
        <v>13.103910654261748</v>
      </c>
      <c r="FA227" s="23" t="str">
        <f t="shared" si="560"/>
        <v>Good</v>
      </c>
      <c r="FB227" s="23">
        <f t="shared" si="561"/>
        <v>808.35756988821845</v>
      </c>
      <c r="FC227" s="23">
        <f t="shared" si="562"/>
        <v>0.15292455705139699</v>
      </c>
      <c r="FE227" s="23">
        <f t="shared" si="563"/>
        <v>-13.562567768317031</v>
      </c>
      <c r="FF227" s="23">
        <f t="shared" si="564"/>
        <v>9.5719892929546149E-2</v>
      </c>
      <c r="FG227" s="80">
        <f t="shared" si="565"/>
        <v>0.15864462317276276</v>
      </c>
      <c r="FH227" s="80">
        <f t="shared" si="566"/>
        <v>1.8160286665244605</v>
      </c>
      <c r="FI227" s="23">
        <f t="shared" si="567"/>
        <v>6.5819432551684214</v>
      </c>
      <c r="FJ227" s="23">
        <f t="shared" si="568"/>
        <v>1.4180567448315786</v>
      </c>
      <c r="FK227" s="23">
        <f t="shared" si="569"/>
        <v>0</v>
      </c>
      <c r="FL227" s="24">
        <f t="shared" si="570"/>
        <v>8</v>
      </c>
      <c r="FM227" s="23">
        <f t="shared" si="571"/>
        <v>0.46039457974564701</v>
      </c>
      <c r="FN227" s="23">
        <f t="shared" si="572"/>
        <v>0</v>
      </c>
      <c r="FO227" s="23">
        <f t="shared" si="573"/>
        <v>0.15864462317276276</v>
      </c>
      <c r="FP227" s="23">
        <f t="shared" si="574"/>
        <v>0.25531514947808109</v>
      </c>
      <c r="FQ227" s="23">
        <f t="shared" si="575"/>
        <v>0.87435435239649084</v>
      </c>
      <c r="FR227" s="23">
        <f t="shared" si="576"/>
        <v>2.3760281198233755</v>
      </c>
      <c r="FS227" s="23">
        <f t="shared" si="577"/>
        <v>3.2503824722198664</v>
      </c>
      <c r="FT227" s="23">
        <f t="shared" si="578"/>
        <v>1.7496175277801336</v>
      </c>
      <c r="FU227" s="23">
        <f t="shared" si="579"/>
        <v>5</v>
      </c>
      <c r="FV227" s="23">
        <f t="shared" si="580"/>
        <v>0</v>
      </c>
      <c r="FW227" s="23">
        <f t="shared" si="581"/>
        <v>5</v>
      </c>
      <c r="FX227" s="24">
        <f t="shared" si="582"/>
        <v>0</v>
      </c>
      <c r="FY227" s="24">
        <f t="shared" si="583"/>
        <v>6.6411138744326914E-2</v>
      </c>
      <c r="FZ227" s="24">
        <f t="shared" si="584"/>
        <v>3.7499515517419181E-2</v>
      </c>
      <c r="GA227" s="74">
        <f t="shared" si="585"/>
        <v>0.10391065426174609</v>
      </c>
      <c r="GB227" s="74">
        <f t="shared" si="586"/>
        <v>0.10391065426174609</v>
      </c>
      <c r="GC227" s="23">
        <f t="shared" si="587"/>
        <v>1.7867790629137132</v>
      </c>
      <c r="GD227" s="23">
        <f t="shared" si="588"/>
        <v>0.10931028282454069</v>
      </c>
      <c r="GE227" s="74">
        <f t="shared" si="589"/>
        <v>2</v>
      </c>
      <c r="GG227" s="24" t="str">
        <f t="shared" si="590"/>
        <v>CALCIC</v>
      </c>
      <c r="GH227" s="83">
        <f t="shared" si="592"/>
        <v>0.54612530168674311</v>
      </c>
    </row>
    <row r="228" spans="1:190" s="23" customFormat="1" ht="18" customHeight="1" x14ac:dyDescent="0.2">
      <c r="A228" s="23" t="s">
        <v>3</v>
      </c>
      <c r="B228" s="23" t="s">
        <v>133</v>
      </c>
      <c r="C228" s="24">
        <v>775</v>
      </c>
      <c r="D228" s="24">
        <v>2</v>
      </c>
      <c r="F228" s="37">
        <v>69.400000000000006</v>
      </c>
      <c r="G228" s="37">
        <v>0.4</v>
      </c>
      <c r="H228" s="37">
        <v>13.3</v>
      </c>
      <c r="I228" s="37">
        <v>1.4</v>
      </c>
      <c r="J228" s="37">
        <v>0.1</v>
      </c>
      <c r="K228" s="37">
        <v>0.1</v>
      </c>
      <c r="L228" s="37">
        <v>1.9</v>
      </c>
      <c r="M228" s="37">
        <v>3.2</v>
      </c>
      <c r="N228" s="37">
        <v>3.5</v>
      </c>
      <c r="O228" s="37"/>
      <c r="P228" s="37"/>
      <c r="Q228" s="37">
        <v>6.6999999999999886</v>
      </c>
      <c r="S228" s="37">
        <v>46.3</v>
      </c>
      <c r="T228" s="37">
        <v>1.5</v>
      </c>
      <c r="U228" s="37">
        <v>9.5</v>
      </c>
      <c r="V228" s="37">
        <v>16.3</v>
      </c>
      <c r="W228" s="37">
        <v>0.5</v>
      </c>
      <c r="X228" s="37">
        <v>11.9</v>
      </c>
      <c r="Y228" s="37">
        <v>8.1</v>
      </c>
      <c r="Z228" s="37">
        <v>1.5</v>
      </c>
      <c r="AA228" s="37">
        <v>0.5</v>
      </c>
      <c r="AB228" s="37"/>
      <c r="AD228" s="38">
        <f t="shared" si="445"/>
        <v>6.0789298240460869</v>
      </c>
      <c r="AE228" s="39"/>
      <c r="AF228" s="58">
        <f t="shared" si="446"/>
        <v>9.7839135654261708E-2</v>
      </c>
      <c r="AG228" s="38">
        <f t="shared" si="447"/>
        <v>1.9</v>
      </c>
      <c r="AH228" s="38">
        <f t="shared" si="448"/>
        <v>2.1366559145501522</v>
      </c>
      <c r="AI228" s="38">
        <f t="shared" si="449"/>
        <v>4.3338185366234718</v>
      </c>
      <c r="AJ228" s="39"/>
      <c r="AK228" s="40">
        <f t="shared" si="450"/>
        <v>784.93063716986444</v>
      </c>
      <c r="AL228" s="40">
        <f t="shared" si="451"/>
        <v>784.05968207676472</v>
      </c>
      <c r="AM228" s="40">
        <f t="shared" si="452"/>
        <v>826.55947730712819</v>
      </c>
      <c r="AN228" s="40">
        <f t="shared" si="453"/>
        <v>778.70993275628609</v>
      </c>
      <c r="AO228" s="40">
        <f t="shared" si="454"/>
        <v>840.62825884955737</v>
      </c>
      <c r="AP228" s="40">
        <f t="shared" si="455"/>
        <v>803.75595267171911</v>
      </c>
      <c r="AQ228" s="41"/>
      <c r="AR228" s="40">
        <f t="shared" si="456"/>
        <v>815.22555392259778</v>
      </c>
      <c r="AS228" s="40">
        <f t="shared" si="457"/>
        <v>721.7826747089764</v>
      </c>
      <c r="AT228" s="41"/>
      <c r="AU228" s="38">
        <f t="shared" si="458"/>
        <v>3.8707071686609908</v>
      </c>
      <c r="AV228" s="38">
        <f t="shared" si="459"/>
        <v>2.5936002296947849</v>
      </c>
      <c r="AW228" s="38">
        <f t="shared" si="460"/>
        <v>2.8099123665951722</v>
      </c>
      <c r="AX228" s="38">
        <f t="shared" si="461"/>
        <v>0.61332346750650857</v>
      </c>
      <c r="AY228" s="38">
        <f t="shared" si="462"/>
        <v>3.2162041264475039</v>
      </c>
      <c r="AZ228" s="38">
        <f t="shared" si="463"/>
        <v>1.5877415985344625</v>
      </c>
      <c r="BA228" s="39"/>
      <c r="BB228" s="42">
        <f t="shared" si="464"/>
        <v>0.4345174935824575</v>
      </c>
      <c r="BC228" s="42" t="str">
        <f t="shared" si="465"/>
        <v>YES</v>
      </c>
      <c r="BD228" s="38">
        <f t="shared" si="466"/>
        <v>4.4967191215860804</v>
      </c>
      <c r="BE228" s="38">
        <f t="shared" si="467"/>
        <v>3.574284913712408</v>
      </c>
      <c r="BF228" s="38">
        <f t="shared" si="468"/>
        <v>3.0938500075962319</v>
      </c>
      <c r="BG228" s="38">
        <f t="shared" si="469"/>
        <v>4.6774345617784281</v>
      </c>
      <c r="BH228" s="38">
        <f t="shared" si="470"/>
        <v>3.6180759213338218</v>
      </c>
      <c r="BI228" s="38">
        <f t="shared" si="471"/>
        <v>3.2887492530690343</v>
      </c>
      <c r="BJ228" s="38">
        <f t="shared" si="472"/>
        <v>4.886719121586081</v>
      </c>
      <c r="BK228" s="38">
        <f t="shared" si="473"/>
        <v>4.9549270415009428</v>
      </c>
      <c r="BL228" s="24"/>
      <c r="BM228" s="24">
        <f t="shared" si="474"/>
        <v>1.1550438300853969</v>
      </c>
      <c r="BN228" s="24">
        <f t="shared" si="475"/>
        <v>5.0075864935377103E-3</v>
      </c>
      <c r="BO228" s="24">
        <f t="shared" si="476"/>
        <v>0.13044203175724053</v>
      </c>
      <c r="BP228" s="24">
        <f t="shared" si="477"/>
        <v>0</v>
      </c>
      <c r="BQ228" s="24">
        <f t="shared" si="478"/>
        <v>1.9486014608943523E-2</v>
      </c>
      <c r="BR228" s="24">
        <f t="shared" si="479"/>
        <v>1.4096916299559472E-3</v>
      </c>
      <c r="BS228" s="24">
        <f t="shared" si="480"/>
        <v>2.4811186867935014E-3</v>
      </c>
      <c r="BT228" s="24">
        <f t="shared" si="481"/>
        <v>3.3881742020849752E-2</v>
      </c>
      <c r="BU228" s="24">
        <f t="shared" si="482"/>
        <v>5.1630474242040439E-2</v>
      </c>
      <c r="BV228" s="24">
        <f t="shared" si="483"/>
        <v>3.7156567157841096E-2</v>
      </c>
      <c r="BW228" s="24">
        <f t="shared" si="484"/>
        <v>0</v>
      </c>
      <c r="BX228" s="24">
        <f t="shared" si="485"/>
        <v>0.3719354186882553</v>
      </c>
      <c r="BY228" s="23">
        <f t="shared" si="486"/>
        <v>1.8084744753708546</v>
      </c>
      <c r="BZ228" s="23">
        <f t="shared" si="487"/>
        <v>1.6557681298397213</v>
      </c>
      <c r="CA228" s="24">
        <f t="shared" si="488"/>
        <v>0.63868406539082501</v>
      </c>
      <c r="CB228" s="24">
        <f t="shared" si="489"/>
        <v>2.7689561349826795E-3</v>
      </c>
      <c r="CC228" s="24">
        <f t="shared" si="490"/>
        <v>7.2128212774742892E-2</v>
      </c>
      <c r="CD228" s="24">
        <f t="shared" si="491"/>
        <v>0</v>
      </c>
      <c r="CE228" s="24">
        <f t="shared" si="492"/>
        <v>1.0774835295890824E-2</v>
      </c>
      <c r="CF228" s="24">
        <f t="shared" si="493"/>
        <v>7.794921350310288E-4</v>
      </c>
      <c r="CG228" s="24">
        <f t="shared" si="494"/>
        <v>1.3719401189141534E-3</v>
      </c>
      <c r="CH228" s="24">
        <f t="shared" si="495"/>
        <v>1.8734984918104412E-2</v>
      </c>
      <c r="CI228" s="24">
        <f t="shared" si="496"/>
        <v>2.854918603783603E-2</v>
      </c>
      <c r="CJ228" s="24">
        <f t="shared" si="497"/>
        <v>2.0545806791230265E-2</v>
      </c>
      <c r="CK228" s="24">
        <f t="shared" si="498"/>
        <v>0</v>
      </c>
      <c r="CL228" s="24">
        <f t="shared" si="499"/>
        <v>0.20566252040244273</v>
      </c>
      <c r="CM228" s="23">
        <f t="shared" si="500"/>
        <v>1.0000000000000002</v>
      </c>
      <c r="CN228" s="23">
        <f t="shared" si="501"/>
        <v>0.79433747959755741</v>
      </c>
      <c r="CP228">
        <f t="shared" si="502"/>
        <v>0.69758791057127389</v>
      </c>
      <c r="CQ228">
        <f t="shared" si="503"/>
        <v>3.0243283484520538E-3</v>
      </c>
      <c r="CR228">
        <f t="shared" si="504"/>
        <v>0.15756074707135154</v>
      </c>
      <c r="CS228">
        <f t="shared" si="505"/>
        <v>0</v>
      </c>
      <c r="CT228">
        <f t="shared" si="506"/>
        <v>1.1768564847802556E-2</v>
      </c>
      <c r="CU228">
        <f t="shared" si="507"/>
        <v>8.5138227059147807E-4</v>
      </c>
      <c r="CV228">
        <f t="shared" si="508"/>
        <v>1.4984698896418995E-3</v>
      </c>
      <c r="CW228">
        <f t="shared" si="509"/>
        <v>2.0462854315313771E-2</v>
      </c>
      <c r="CX228">
        <f t="shared" si="510"/>
        <v>6.2364377368512677E-2</v>
      </c>
      <c r="CY228">
        <f t="shared" si="511"/>
        <v>4.4881365317060259E-2</v>
      </c>
      <c r="CZ228">
        <f t="shared" si="512"/>
        <v>0</v>
      </c>
      <c r="DA228" s="23">
        <f t="shared" si="513"/>
        <v>0.99999999999999989</v>
      </c>
      <c r="DB228" s="23">
        <f t="shared" si="514"/>
        <v>0.77058399615207296</v>
      </c>
      <c r="DC228" s="23">
        <f t="shared" si="515"/>
        <v>1.8778449350766412E-2</v>
      </c>
      <c r="DD228" s="23">
        <f t="shared" si="516"/>
        <v>9.3172879826600372E-2</v>
      </c>
      <c r="DE228" s="23">
        <f t="shared" si="517"/>
        <v>0</v>
      </c>
      <c r="DF228" s="23">
        <f t="shared" si="518"/>
        <v>0.22687288437555675</v>
      </c>
      <c r="DG228" s="23">
        <f t="shared" si="519"/>
        <v>7.048458149779736E-3</v>
      </c>
      <c r="DH228" s="23">
        <f t="shared" si="520"/>
        <v>0.29525312372842666</v>
      </c>
      <c r="DI228" s="23">
        <f t="shared" si="521"/>
        <v>0.14444321598362264</v>
      </c>
      <c r="DJ228" s="23">
        <f t="shared" si="522"/>
        <v>2.4201784800956454E-2</v>
      </c>
      <c r="DK228" s="23">
        <f t="shared" si="523"/>
        <v>5.3080810225487286E-3</v>
      </c>
      <c r="DL228" s="23">
        <f t="shared" si="524"/>
        <v>1.5856628733903309</v>
      </c>
      <c r="DM228" s="23">
        <f t="shared" si="525"/>
        <v>0.77058399615207296</v>
      </c>
      <c r="DN228" s="23">
        <f t="shared" si="526"/>
        <v>1.8778449350766412E-2</v>
      </c>
      <c r="DO228" s="23">
        <f t="shared" si="527"/>
        <v>0.18634575965320074</v>
      </c>
      <c r="DP228" s="23">
        <f t="shared" si="528"/>
        <v>0</v>
      </c>
      <c r="DR228" s="23">
        <f t="shared" si="529"/>
        <v>0.22687288437555675</v>
      </c>
      <c r="DS228" s="23">
        <f t="shared" si="530"/>
        <v>7.048458149779736E-3</v>
      </c>
      <c r="DT228" s="23">
        <f t="shared" si="531"/>
        <v>0.29525312372842666</v>
      </c>
      <c r="DU228" s="23">
        <f t="shared" si="532"/>
        <v>0.14444321598362264</v>
      </c>
      <c r="DV228" s="23">
        <f t="shared" si="533"/>
        <v>4.8403569601912909E-2</v>
      </c>
      <c r="DW228" s="23">
        <f t="shared" si="534"/>
        <v>1.0616162045097457E-2</v>
      </c>
      <c r="DY228" s="23">
        <f t="shared" si="535"/>
        <v>1.5411679923041459</v>
      </c>
      <c r="DZ228" s="23">
        <f t="shared" si="536"/>
        <v>3.7556898701532823E-2</v>
      </c>
      <c r="EA228" s="23">
        <f t="shared" si="537"/>
        <v>0.2795186394798011</v>
      </c>
      <c r="EB228" s="23">
        <f t="shared" si="538"/>
        <v>0</v>
      </c>
      <c r="ED228" s="23">
        <f t="shared" si="539"/>
        <v>0.22687288437555675</v>
      </c>
      <c r="EE228" s="23">
        <f t="shared" si="540"/>
        <v>7.048458149779736E-3</v>
      </c>
      <c r="EF228" s="23">
        <f t="shared" si="541"/>
        <v>0.29525312372842666</v>
      </c>
      <c r="EG228" s="23">
        <f t="shared" si="542"/>
        <v>0.14444321598362264</v>
      </c>
      <c r="EH228" s="23">
        <f t="shared" si="543"/>
        <v>2.4201784800956454E-2</v>
      </c>
      <c r="EI228" s="23">
        <f t="shared" si="544"/>
        <v>5.3080810225487286E-3</v>
      </c>
      <c r="EJ228" s="23">
        <f t="shared" si="545"/>
        <v>2.5613710785463701</v>
      </c>
      <c r="EK228" s="23">
        <f t="shared" si="546"/>
        <v>8.979565746113197</v>
      </c>
      <c r="EL228" s="83">
        <f t="shared" si="591"/>
        <v>0.5654825064175425</v>
      </c>
      <c r="EM228" s="24">
        <f t="shared" si="547"/>
        <v>6.9195096563501783</v>
      </c>
      <c r="EN228" s="24">
        <f t="shared" si="548"/>
        <v>0.16862232055526366</v>
      </c>
      <c r="EO228" s="24">
        <f t="shared" si="549"/>
        <v>1.6733040003153241</v>
      </c>
      <c r="EP228" s="24">
        <f t="shared" si="550"/>
        <v>0</v>
      </c>
      <c r="EQ228" s="24"/>
      <c r="ER228" s="24">
        <f t="shared" si="551"/>
        <v>2.0372199812606495</v>
      </c>
      <c r="ES228" s="24">
        <f t="shared" si="552"/>
        <v>6.329209336467452E-2</v>
      </c>
      <c r="ET228" s="24">
        <f t="shared" si="553"/>
        <v>2.6512448362647016</v>
      </c>
      <c r="EU228" s="24">
        <f t="shared" si="554"/>
        <v>1.297037354504968</v>
      </c>
      <c r="EV228" s="24">
        <f t="shared" si="555"/>
        <v>0.43464303558694317</v>
      </c>
      <c r="EW228" s="24">
        <f t="shared" si="556"/>
        <v>9.5328525055344157E-2</v>
      </c>
      <c r="EX228" s="23">
        <f t="shared" si="557"/>
        <v>14.810230242615759</v>
      </c>
      <c r="EY228" s="23">
        <f t="shared" si="558"/>
        <v>15.340201803258045</v>
      </c>
      <c r="EZ228" s="23">
        <f t="shared" si="559"/>
        <v>13.513192888110792</v>
      </c>
      <c r="FA228" s="23" t="str">
        <f t="shared" si="560"/>
        <v>Good</v>
      </c>
      <c r="FB228" s="23">
        <f t="shared" si="561"/>
        <v>1702.1083075283275</v>
      </c>
      <c r="FC228" s="23">
        <f t="shared" si="562"/>
        <v>0.11494461496073588</v>
      </c>
      <c r="FE228" s="23">
        <f t="shared" si="563"/>
        <v>-14.963764617176103</v>
      </c>
      <c r="FF228" s="23">
        <f t="shared" si="564"/>
        <v>8.653935340762052E-2</v>
      </c>
      <c r="FG228" s="80">
        <f t="shared" si="565"/>
        <v>0.15028804026799922</v>
      </c>
      <c r="FH228" s="80">
        <f t="shared" si="566"/>
        <v>1.8869319409926504</v>
      </c>
      <c r="FI228" s="23">
        <f t="shared" si="567"/>
        <v>6.9195096563501783</v>
      </c>
      <c r="FJ228" s="23">
        <f t="shared" si="568"/>
        <v>1.0804903436498217</v>
      </c>
      <c r="FK228" s="23">
        <f t="shared" si="569"/>
        <v>0</v>
      </c>
      <c r="FL228" s="24">
        <f t="shared" si="570"/>
        <v>8</v>
      </c>
      <c r="FM228" s="23">
        <f t="shared" si="571"/>
        <v>0.59281365666550245</v>
      </c>
      <c r="FN228" s="23">
        <f t="shared" si="572"/>
        <v>0</v>
      </c>
      <c r="FO228" s="23">
        <f t="shared" si="573"/>
        <v>0.15028804026799922</v>
      </c>
      <c r="FP228" s="23">
        <f t="shared" si="574"/>
        <v>0.16862232055526366</v>
      </c>
      <c r="FQ228" s="23">
        <f t="shared" si="575"/>
        <v>0.9117240174887653</v>
      </c>
      <c r="FR228" s="23">
        <f t="shared" si="576"/>
        <v>2.6512448362647016</v>
      </c>
      <c r="FS228" s="23">
        <f t="shared" si="577"/>
        <v>3.5629688537534667</v>
      </c>
      <c r="FT228" s="23">
        <f t="shared" si="578"/>
        <v>1.4370311462465333</v>
      </c>
      <c r="FU228" s="23">
        <f t="shared" si="579"/>
        <v>5</v>
      </c>
      <c r="FV228" s="23">
        <f t="shared" si="580"/>
        <v>0</v>
      </c>
      <c r="FW228" s="23">
        <f t="shared" si="581"/>
        <v>5</v>
      </c>
      <c r="FX228" s="24">
        <f t="shared" si="582"/>
        <v>0</v>
      </c>
      <c r="FY228" s="24">
        <f t="shared" si="583"/>
        <v>0.44990079474611711</v>
      </c>
      <c r="FZ228" s="24">
        <f t="shared" si="584"/>
        <v>6.329209336467452E-2</v>
      </c>
      <c r="GA228" s="74">
        <f t="shared" si="585"/>
        <v>0.51319288811079167</v>
      </c>
      <c r="GB228" s="74">
        <f t="shared" si="586"/>
        <v>0.51319288811079167</v>
      </c>
      <c r="GC228" s="23">
        <f t="shared" si="587"/>
        <v>1.297037354504968</v>
      </c>
      <c r="GD228" s="23">
        <f t="shared" si="588"/>
        <v>0.18976975738424029</v>
      </c>
      <c r="GE228" s="74">
        <f t="shared" si="589"/>
        <v>2</v>
      </c>
      <c r="GG228" s="24" t="str">
        <f t="shared" si="590"/>
        <v>CALCIC</v>
      </c>
      <c r="GH228" s="83">
        <f t="shared" si="592"/>
        <v>0.5654825064175425</v>
      </c>
    </row>
    <row r="229" spans="1:190" s="23" customFormat="1" ht="18" customHeight="1" x14ac:dyDescent="0.2">
      <c r="A229" s="23" t="s">
        <v>3</v>
      </c>
      <c r="B229" s="23" t="s">
        <v>133</v>
      </c>
      <c r="C229" s="24">
        <v>850</v>
      </c>
      <c r="D229" s="24">
        <v>2</v>
      </c>
      <c r="F229" s="37">
        <v>64.8</v>
      </c>
      <c r="G229" s="37">
        <v>0.5</v>
      </c>
      <c r="H229" s="37">
        <v>15</v>
      </c>
      <c r="I229" s="37">
        <v>2.2000000000000002</v>
      </c>
      <c r="J229" s="37"/>
      <c r="K229" s="37">
        <v>0.3</v>
      </c>
      <c r="L229" s="37">
        <v>3.1</v>
      </c>
      <c r="M229" s="37">
        <v>3.1</v>
      </c>
      <c r="N229" s="37">
        <v>3.6</v>
      </c>
      <c r="O229" s="37"/>
      <c r="P229" s="37"/>
      <c r="Q229" s="37">
        <v>7.4000000000000199</v>
      </c>
      <c r="S229" s="37">
        <v>43.4</v>
      </c>
      <c r="T229" s="37">
        <v>2.6</v>
      </c>
      <c r="U229" s="37">
        <v>10.1</v>
      </c>
      <c r="V229" s="37">
        <v>13.1</v>
      </c>
      <c r="W229" s="37">
        <v>0.2</v>
      </c>
      <c r="X229" s="37">
        <v>13.1</v>
      </c>
      <c r="Y229" s="37">
        <v>11.2</v>
      </c>
      <c r="Z229" s="37">
        <v>1.6</v>
      </c>
      <c r="AA229" s="37">
        <v>0.8</v>
      </c>
      <c r="AB229" s="37"/>
      <c r="AD229" s="38">
        <f t="shared" si="445"/>
        <v>8.4937267447461089</v>
      </c>
      <c r="AE229" s="39"/>
      <c r="AF229" s="58">
        <f t="shared" si="446"/>
        <v>0.13636363636363633</v>
      </c>
      <c r="AG229" s="38">
        <f t="shared" si="447"/>
        <v>3.7</v>
      </c>
      <c r="AH229" s="38">
        <f t="shared" si="448"/>
        <v>2.8535410140673143</v>
      </c>
      <c r="AI229" s="38">
        <f t="shared" si="449"/>
        <v>6.1971697534635499</v>
      </c>
      <c r="AJ229" s="39"/>
      <c r="AK229" s="40">
        <f t="shared" si="450"/>
        <v>883.99352382084408</v>
      </c>
      <c r="AL229" s="40">
        <f t="shared" si="451"/>
        <v>883.61922746018047</v>
      </c>
      <c r="AM229" s="40">
        <f t="shared" si="452"/>
        <v>899.22879612525776</v>
      </c>
      <c r="AN229" s="40">
        <f t="shared" si="453"/>
        <v>810.86251984459852</v>
      </c>
      <c r="AO229" s="40">
        <f t="shared" si="454"/>
        <v>881.25853236599357</v>
      </c>
      <c r="AP229" s="40">
        <f t="shared" si="455"/>
        <v>877.3548534608442</v>
      </c>
      <c r="AQ229" s="41"/>
      <c r="AR229" s="40">
        <f t="shared" si="456"/>
        <v>840.61277047285273</v>
      </c>
      <c r="AS229" s="40">
        <f t="shared" si="457"/>
        <v>805.3130780020083</v>
      </c>
      <c r="AT229" s="41"/>
      <c r="AU229" s="38">
        <f t="shared" si="458"/>
        <v>1.9813567689177873</v>
      </c>
      <c r="AV229" s="38">
        <f t="shared" si="459"/>
        <v>2.3962196918872412</v>
      </c>
      <c r="AW229" s="38">
        <f t="shared" si="460"/>
        <v>2.7117702250088955</v>
      </c>
      <c r="AX229" s="38">
        <f t="shared" si="461"/>
        <v>-1.5950898278268015</v>
      </c>
      <c r="AY229" s="38">
        <f t="shared" si="462"/>
        <v>3.8597152620258797</v>
      </c>
      <c r="AZ229" s="38">
        <f t="shared" si="463"/>
        <v>1.7813963215457485</v>
      </c>
      <c r="BA229" s="39"/>
      <c r="BB229" s="42">
        <f t="shared" si="464"/>
        <v>0.35937683904171885</v>
      </c>
      <c r="BC229" s="42" t="str">
        <f t="shared" si="465"/>
        <v>NO</v>
      </c>
      <c r="BD229" s="38">
        <f t="shared" si="466"/>
        <v>5.0642598048833314</v>
      </c>
      <c r="BE229" s="38">
        <f t="shared" si="467"/>
        <v>4.0752241244228662</v>
      </c>
      <c r="BF229" s="38">
        <f t="shared" si="468"/>
        <v>3.6561342528113383</v>
      </c>
      <c r="BG229" s="38">
        <f t="shared" si="469"/>
        <v>5.3138022464298178</v>
      </c>
      <c r="BH229" s="38">
        <f t="shared" si="470"/>
        <v>4.095351684822365</v>
      </c>
      <c r="BI229" s="38">
        <f t="shared" si="471"/>
        <v>1.6356176064854799</v>
      </c>
      <c r="BJ229" s="38">
        <f t="shared" si="472"/>
        <v>5.454259804883332</v>
      </c>
      <c r="BK229" s="38">
        <f t="shared" si="473"/>
        <v>5.4920033143627549</v>
      </c>
      <c r="BL229" s="24"/>
      <c r="BM229" s="24">
        <f t="shared" si="474"/>
        <v>1.078484728955817</v>
      </c>
      <c r="BN229" s="24">
        <f t="shared" si="475"/>
        <v>6.2594831169221375E-3</v>
      </c>
      <c r="BO229" s="24">
        <f t="shared" si="476"/>
        <v>0.14711507341042163</v>
      </c>
      <c r="BP229" s="24">
        <f t="shared" si="477"/>
        <v>0</v>
      </c>
      <c r="BQ229" s="24">
        <f t="shared" si="478"/>
        <v>3.0620880099768395E-2</v>
      </c>
      <c r="BR229" s="24">
        <f t="shared" si="479"/>
        <v>0</v>
      </c>
      <c r="BS229" s="24">
        <f t="shared" si="480"/>
        <v>7.4433560603805035E-3</v>
      </c>
      <c r="BT229" s="24">
        <f t="shared" si="481"/>
        <v>5.5280736981386448E-2</v>
      </c>
      <c r="BU229" s="24">
        <f t="shared" si="482"/>
        <v>5.001702192197667E-2</v>
      </c>
      <c r="BV229" s="24">
        <f t="shared" si="483"/>
        <v>3.8218183362350847E-2</v>
      </c>
      <c r="BW229" s="24">
        <f t="shared" si="484"/>
        <v>0</v>
      </c>
      <c r="BX229" s="24">
        <f t="shared" si="485"/>
        <v>0.41079434302882112</v>
      </c>
      <c r="BY229" s="23">
        <f t="shared" si="486"/>
        <v>1.824233806937845</v>
      </c>
      <c r="BZ229" s="23">
        <f t="shared" si="487"/>
        <v>1.6487897426037728</v>
      </c>
      <c r="CA229" s="24">
        <f t="shared" si="488"/>
        <v>0.59119874045430576</v>
      </c>
      <c r="CB229" s="24">
        <f t="shared" si="489"/>
        <v>3.4312943292226848E-3</v>
      </c>
      <c r="CC229" s="24">
        <f t="shared" si="490"/>
        <v>8.0644856405423529E-2</v>
      </c>
      <c r="CD229" s="24">
        <f t="shared" si="491"/>
        <v>0</v>
      </c>
      <c r="CE229" s="24">
        <f t="shared" si="492"/>
        <v>1.6785611571999391E-2</v>
      </c>
      <c r="CF229" s="24">
        <f t="shared" si="493"/>
        <v>0</v>
      </c>
      <c r="CG229" s="24">
        <f t="shared" si="494"/>
        <v>4.0802642907242824E-3</v>
      </c>
      <c r="CH229" s="24">
        <f t="shared" si="495"/>
        <v>3.0303537173330088E-2</v>
      </c>
      <c r="CI229" s="24">
        <f t="shared" si="496"/>
        <v>2.7418098344496277E-2</v>
      </c>
      <c r="CJ229" s="24">
        <f t="shared" si="497"/>
        <v>2.0950265923699665E-2</v>
      </c>
      <c r="CK229" s="24">
        <f t="shared" si="498"/>
        <v>0</v>
      </c>
      <c r="CL229" s="24">
        <f t="shared" si="499"/>
        <v>0.22518733150679826</v>
      </c>
      <c r="CM229" s="23">
        <f t="shared" si="500"/>
        <v>1</v>
      </c>
      <c r="CN229" s="23">
        <f t="shared" si="501"/>
        <v>0.77481266849320174</v>
      </c>
      <c r="CP229">
        <f t="shared" si="502"/>
        <v>0.6541068888824304</v>
      </c>
      <c r="CQ229">
        <f t="shared" si="503"/>
        <v>3.7964107582554138E-3</v>
      </c>
      <c r="CR229">
        <f t="shared" si="504"/>
        <v>0.17845219388385708</v>
      </c>
      <c r="CS229">
        <f t="shared" si="505"/>
        <v>0</v>
      </c>
      <c r="CT229">
        <f t="shared" si="506"/>
        <v>1.8571731318155718E-2</v>
      </c>
      <c r="CU229">
        <f t="shared" si="507"/>
        <v>0</v>
      </c>
      <c r="CV229">
        <f t="shared" si="508"/>
        <v>4.5144361758497707E-3</v>
      </c>
      <c r="CW229">
        <f t="shared" si="509"/>
        <v>3.3528069439640602E-2</v>
      </c>
      <c r="CX229">
        <f t="shared" si="510"/>
        <v>6.0671194912930097E-2</v>
      </c>
      <c r="CY229">
        <f t="shared" si="511"/>
        <v>4.635907462888094E-2</v>
      </c>
      <c r="CZ229">
        <f t="shared" si="512"/>
        <v>0</v>
      </c>
      <c r="DA229" s="23">
        <f t="shared" si="513"/>
        <v>1</v>
      </c>
      <c r="DB229" s="23">
        <f t="shared" si="514"/>
        <v>0.7223184758747293</v>
      </c>
      <c r="DC229" s="23">
        <f t="shared" si="515"/>
        <v>3.2549312207995111E-2</v>
      </c>
      <c r="DD229" s="23">
        <f t="shared" si="516"/>
        <v>9.9057482763017235E-2</v>
      </c>
      <c r="DE229" s="23">
        <f t="shared" si="517"/>
        <v>0</v>
      </c>
      <c r="DF229" s="23">
        <f t="shared" si="518"/>
        <v>0.18233342241225725</v>
      </c>
      <c r="DG229" s="23">
        <f t="shared" si="519"/>
        <v>2.8193832599118945E-3</v>
      </c>
      <c r="DH229" s="23">
        <f t="shared" si="520"/>
        <v>0.32502654796994868</v>
      </c>
      <c r="DI229" s="23">
        <f t="shared" si="521"/>
        <v>0.19972395296500908</v>
      </c>
      <c r="DJ229" s="23">
        <f t="shared" si="522"/>
        <v>2.5815237121020219E-2</v>
      </c>
      <c r="DK229" s="23">
        <f t="shared" si="523"/>
        <v>8.4929296360779661E-3</v>
      </c>
      <c r="DL229" s="23">
        <f t="shared" si="524"/>
        <v>1.5981367442099668</v>
      </c>
      <c r="DM229" s="23">
        <f t="shared" si="525"/>
        <v>0.7223184758747293</v>
      </c>
      <c r="DN229" s="23">
        <f t="shared" si="526"/>
        <v>3.2549312207995111E-2</v>
      </c>
      <c r="DO229" s="23">
        <f t="shared" si="527"/>
        <v>0.19811496552603447</v>
      </c>
      <c r="DP229" s="23">
        <f t="shared" si="528"/>
        <v>0</v>
      </c>
      <c r="DR229" s="23">
        <f t="shared" si="529"/>
        <v>0.18233342241225725</v>
      </c>
      <c r="DS229" s="23">
        <f t="shared" si="530"/>
        <v>2.8193832599118945E-3</v>
      </c>
      <c r="DT229" s="23">
        <f t="shared" si="531"/>
        <v>0.32502654796994868</v>
      </c>
      <c r="DU229" s="23">
        <f t="shared" si="532"/>
        <v>0.19972395296500908</v>
      </c>
      <c r="DV229" s="23">
        <f t="shared" si="533"/>
        <v>5.1630474242040439E-2</v>
      </c>
      <c r="DW229" s="23">
        <f t="shared" si="534"/>
        <v>1.6985859272155932E-2</v>
      </c>
      <c r="DY229" s="23">
        <f t="shared" si="535"/>
        <v>1.4446369517494586</v>
      </c>
      <c r="DZ229" s="23">
        <f t="shared" si="536"/>
        <v>6.5098624415990222E-2</v>
      </c>
      <c r="EA229" s="23">
        <f t="shared" si="537"/>
        <v>0.2971724482890517</v>
      </c>
      <c r="EB229" s="23">
        <f t="shared" si="538"/>
        <v>0</v>
      </c>
      <c r="ED229" s="23">
        <f t="shared" si="539"/>
        <v>0.18233342241225725</v>
      </c>
      <c r="EE229" s="23">
        <f t="shared" si="540"/>
        <v>2.8193832599118945E-3</v>
      </c>
      <c r="EF229" s="23">
        <f t="shared" si="541"/>
        <v>0.32502654796994868</v>
      </c>
      <c r="EG229" s="23">
        <f t="shared" si="542"/>
        <v>0.19972395296500908</v>
      </c>
      <c r="EH229" s="23">
        <f t="shared" si="543"/>
        <v>2.5815237121020219E-2</v>
      </c>
      <c r="EI229" s="23">
        <f t="shared" si="544"/>
        <v>8.4929296360779661E-3</v>
      </c>
      <c r="EJ229" s="23">
        <f t="shared" si="545"/>
        <v>2.5511194978187257</v>
      </c>
      <c r="EK229" s="23">
        <f t="shared" si="546"/>
        <v>9.0156498038079373</v>
      </c>
      <c r="EL229" s="83">
        <f t="shared" si="591"/>
        <v>0.6406231609582812</v>
      </c>
      <c r="EM229" s="24">
        <f t="shared" si="547"/>
        <v>6.5121704253068513</v>
      </c>
      <c r="EN229" s="24">
        <f t="shared" si="548"/>
        <v>0.29345320022209442</v>
      </c>
      <c r="EO229" s="24">
        <f t="shared" si="549"/>
        <v>1.786135150076209</v>
      </c>
      <c r="EP229" s="24">
        <f t="shared" si="550"/>
        <v>0</v>
      </c>
      <c r="EQ229" s="24"/>
      <c r="ER229" s="24">
        <f t="shared" si="551"/>
        <v>1.6438542839986969</v>
      </c>
      <c r="ES229" s="24">
        <f t="shared" si="552"/>
        <v>2.5418572134084053E-2</v>
      </c>
      <c r="ET229" s="24">
        <f t="shared" si="553"/>
        <v>2.9303255334376388</v>
      </c>
      <c r="EU229" s="24">
        <f t="shared" si="554"/>
        <v>1.8006412173647299</v>
      </c>
      <c r="EV229" s="24">
        <f t="shared" si="555"/>
        <v>0.46548227497076267</v>
      </c>
      <c r="EW229" s="24">
        <f t="shared" si="556"/>
        <v>0.15313855881452187</v>
      </c>
      <c r="EX229" s="23">
        <f t="shared" si="557"/>
        <v>14.991998382540304</v>
      </c>
      <c r="EY229" s="23">
        <f t="shared" si="558"/>
        <v>15.610619216325588</v>
      </c>
      <c r="EZ229" s="23">
        <f t="shared" si="559"/>
        <v>13.191357165175575</v>
      </c>
      <c r="FA229" s="23" t="str">
        <f t="shared" si="560"/>
        <v>Good</v>
      </c>
      <c r="FB229" s="23">
        <f t="shared" si="561"/>
        <v>639.68508518625333</v>
      </c>
      <c r="FC229" s="23">
        <f t="shared" si="562"/>
        <v>0.1581659958053466</v>
      </c>
      <c r="FE229" s="23">
        <f t="shared" si="563"/>
        <v>-12.805852656087472</v>
      </c>
      <c r="FF229" s="23">
        <f t="shared" si="564"/>
        <v>9.1227601115063409E-2</v>
      </c>
      <c r="FG229" s="80">
        <f t="shared" si="565"/>
        <v>0.12682500159759577</v>
      </c>
      <c r="FH229" s="80">
        <f t="shared" si="566"/>
        <v>1.5170292824011011</v>
      </c>
      <c r="FI229" s="23">
        <f t="shared" si="567"/>
        <v>6.5121704253068513</v>
      </c>
      <c r="FJ229" s="23">
        <f t="shared" si="568"/>
        <v>1.4878295746931487</v>
      </c>
      <c r="FK229" s="23">
        <f t="shared" si="569"/>
        <v>0</v>
      </c>
      <c r="FL229" s="24">
        <f t="shared" si="570"/>
        <v>8</v>
      </c>
      <c r="FM229" s="23">
        <f t="shared" si="571"/>
        <v>0.29830557538306035</v>
      </c>
      <c r="FN229" s="23">
        <f t="shared" si="572"/>
        <v>0</v>
      </c>
      <c r="FO229" s="23">
        <f t="shared" si="573"/>
        <v>0.12682500159759577</v>
      </c>
      <c r="FP229" s="23">
        <f t="shared" si="574"/>
        <v>0.29345320022209442</v>
      </c>
      <c r="FQ229" s="23">
        <f t="shared" si="575"/>
        <v>0.71858377720275057</v>
      </c>
      <c r="FR229" s="23">
        <f t="shared" si="576"/>
        <v>2.9303255334376388</v>
      </c>
      <c r="FS229" s="23">
        <f t="shared" si="577"/>
        <v>3.6489093106403896</v>
      </c>
      <c r="FT229" s="23">
        <f t="shared" si="578"/>
        <v>1.3510906893596104</v>
      </c>
      <c r="FU229" s="23">
        <f t="shared" si="579"/>
        <v>5</v>
      </c>
      <c r="FV229" s="23">
        <f t="shared" si="580"/>
        <v>0</v>
      </c>
      <c r="FW229" s="23">
        <f t="shared" si="581"/>
        <v>5</v>
      </c>
      <c r="FX229" s="24">
        <f t="shared" si="582"/>
        <v>0</v>
      </c>
      <c r="FY229" s="24">
        <f t="shared" si="583"/>
        <v>0.16593859304149072</v>
      </c>
      <c r="FZ229" s="24">
        <f t="shared" si="584"/>
        <v>2.5418572134084053E-2</v>
      </c>
      <c r="GA229" s="74">
        <f t="shared" si="585"/>
        <v>0.19135716517557477</v>
      </c>
      <c r="GB229" s="74">
        <f t="shared" si="586"/>
        <v>0.19135716517557477</v>
      </c>
      <c r="GC229" s="23">
        <f t="shared" si="587"/>
        <v>1.8006412173647299</v>
      </c>
      <c r="GD229" s="23">
        <f t="shared" si="588"/>
        <v>8.0016174596952983E-3</v>
      </c>
      <c r="GE229" s="74">
        <f t="shared" si="589"/>
        <v>2</v>
      </c>
      <c r="GG229" s="24" t="str">
        <f t="shared" si="590"/>
        <v>CALCIC</v>
      </c>
      <c r="GH229" s="83">
        <f t="shared" si="592"/>
        <v>0.6406231609582812</v>
      </c>
    </row>
    <row r="230" spans="1:190" s="23" customFormat="1" ht="18" customHeight="1" x14ac:dyDescent="0.2">
      <c r="A230" s="23" t="s">
        <v>3</v>
      </c>
      <c r="B230" s="23" t="s">
        <v>133</v>
      </c>
      <c r="C230" s="24">
        <v>800</v>
      </c>
      <c r="D230" s="24">
        <v>2</v>
      </c>
      <c r="F230" s="37">
        <v>68.099999999999994</v>
      </c>
      <c r="G230" s="37">
        <v>0.3</v>
      </c>
      <c r="H230" s="37">
        <v>13.6</v>
      </c>
      <c r="I230" s="37">
        <v>1.3</v>
      </c>
      <c r="J230" s="37"/>
      <c r="K230" s="37">
        <v>0.2</v>
      </c>
      <c r="L230" s="37">
        <v>2.4</v>
      </c>
      <c r="M230" s="37">
        <v>3</v>
      </c>
      <c r="N230" s="37">
        <v>3.8</v>
      </c>
      <c r="O230" s="37"/>
      <c r="P230" s="37"/>
      <c r="Q230" s="37">
        <v>7.3000000000000114</v>
      </c>
      <c r="S230" s="37">
        <v>45.7</v>
      </c>
      <c r="T230" s="37">
        <v>2</v>
      </c>
      <c r="U230" s="37">
        <v>9</v>
      </c>
      <c r="V230" s="37">
        <v>13.2</v>
      </c>
      <c r="W230" s="37">
        <v>0.2</v>
      </c>
      <c r="X230" s="37">
        <v>13.9</v>
      </c>
      <c r="Y230" s="37">
        <v>10.8</v>
      </c>
      <c r="Z230" s="37">
        <v>1.3</v>
      </c>
      <c r="AA230" s="37">
        <v>0.6</v>
      </c>
      <c r="AB230" s="37"/>
      <c r="AD230" s="38">
        <f t="shared" si="445"/>
        <v>6.6413441530652237</v>
      </c>
      <c r="AE230" s="39"/>
      <c r="AF230" s="58">
        <f t="shared" si="446"/>
        <v>0.14609850581073602</v>
      </c>
      <c r="AG230" s="38">
        <f t="shared" si="447"/>
        <v>2.2999999999999998</v>
      </c>
      <c r="AH230" s="38">
        <f t="shared" si="448"/>
        <v>1.5941840084949845</v>
      </c>
      <c r="AI230" s="38">
        <f t="shared" si="449"/>
        <v>4.3414473490183845</v>
      </c>
      <c r="AJ230" s="39"/>
      <c r="AK230" s="40">
        <f t="shared" si="450"/>
        <v>834.02681792395117</v>
      </c>
      <c r="AL230" s="40">
        <f t="shared" si="451"/>
        <v>834.40014707269313</v>
      </c>
      <c r="AM230" s="40">
        <f t="shared" si="452"/>
        <v>854.83013227388028</v>
      </c>
      <c r="AN230" s="40">
        <f t="shared" si="453"/>
        <v>767.07229212139748</v>
      </c>
      <c r="AO230" s="40">
        <f t="shared" si="454"/>
        <v>815.49025044387395</v>
      </c>
      <c r="AP230" s="40">
        <f t="shared" si="455"/>
        <v>824.09895508354691</v>
      </c>
      <c r="AQ230" s="41"/>
      <c r="AR230" s="40">
        <f t="shared" si="456"/>
        <v>827.64095839120125</v>
      </c>
      <c r="AS230" s="40">
        <f t="shared" si="457"/>
        <v>776.56036252711533</v>
      </c>
      <c r="AT230" s="41"/>
      <c r="AU230" s="38">
        <f t="shared" si="458"/>
        <v>1.3504927676818339</v>
      </c>
      <c r="AV230" s="38">
        <f t="shared" si="459"/>
        <v>1.8991462404186668</v>
      </c>
      <c r="AW230" s="38">
        <f t="shared" si="460"/>
        <v>1.8194564426820941</v>
      </c>
      <c r="AX230" s="38">
        <f t="shared" si="461"/>
        <v>-4.7307936874966288</v>
      </c>
      <c r="AY230" s="38">
        <f t="shared" si="462"/>
        <v>2.7017697127775993</v>
      </c>
      <c r="AZ230" s="38">
        <f t="shared" si="463"/>
        <v>1.3598978329215106</v>
      </c>
      <c r="BA230" s="39"/>
      <c r="BB230" s="42">
        <f t="shared" si="464"/>
        <v>0.34756906955733957</v>
      </c>
      <c r="BC230" s="42" t="str">
        <f t="shared" si="465"/>
        <v>YES</v>
      </c>
      <c r="BD230" s="38">
        <f t="shared" si="466"/>
        <v>3.9734131437475346</v>
      </c>
      <c r="BE230" s="38">
        <f t="shared" si="467"/>
        <v>3.1416253191204979</v>
      </c>
      <c r="BF230" s="38">
        <f t="shared" si="468"/>
        <v>2.6523380960245042</v>
      </c>
      <c r="BG230" s="38">
        <f t="shared" si="469"/>
        <v>4.090666029967414</v>
      </c>
      <c r="BH230" s="38">
        <f t="shared" si="470"/>
        <v>3.1779995224755613</v>
      </c>
      <c r="BI230" s="38">
        <f t="shared" si="471"/>
        <v>2.2634440993731215</v>
      </c>
      <c r="BJ230" s="38">
        <f t="shared" si="472"/>
        <v>4.3634131437475343</v>
      </c>
      <c r="BK230" s="38">
        <f t="shared" si="473"/>
        <v>4.459711046568243</v>
      </c>
      <c r="BL230" s="24"/>
      <c r="BM230" s="24">
        <f t="shared" si="474"/>
        <v>1.1334075623748632</v>
      </c>
      <c r="BN230" s="24">
        <f t="shared" si="475"/>
        <v>3.7556898701532823E-3</v>
      </c>
      <c r="BO230" s="24">
        <f t="shared" si="476"/>
        <v>0.13338433322544893</v>
      </c>
      <c r="BP230" s="24">
        <f t="shared" si="477"/>
        <v>0</v>
      </c>
      <c r="BQ230" s="24">
        <f t="shared" si="478"/>
        <v>1.8094156422590414E-2</v>
      </c>
      <c r="BR230" s="24">
        <f t="shared" si="479"/>
        <v>0</v>
      </c>
      <c r="BS230" s="24">
        <f t="shared" si="480"/>
        <v>4.9622373735870029E-3</v>
      </c>
      <c r="BT230" s="24">
        <f t="shared" si="481"/>
        <v>4.2797989921073372E-2</v>
      </c>
      <c r="BU230" s="24">
        <f t="shared" si="482"/>
        <v>4.8403569601912909E-2</v>
      </c>
      <c r="BV230" s="24">
        <f t="shared" si="483"/>
        <v>4.0341415771370334E-2</v>
      </c>
      <c r="BW230" s="24">
        <f t="shared" si="484"/>
        <v>0</v>
      </c>
      <c r="BX230" s="24">
        <f t="shared" si="485"/>
        <v>0.40524306812302574</v>
      </c>
      <c r="BY230" s="23">
        <f t="shared" si="486"/>
        <v>1.8303900226840251</v>
      </c>
      <c r="BZ230" s="23">
        <f t="shared" si="487"/>
        <v>1.6472762731597315</v>
      </c>
      <c r="CA230" s="24">
        <f t="shared" si="488"/>
        <v>0.6192164229090753</v>
      </c>
      <c r="CB230" s="24">
        <f t="shared" si="489"/>
        <v>2.0518522411120113E-3</v>
      </c>
      <c r="CC230" s="24">
        <f t="shared" si="490"/>
        <v>7.2872082765102944E-2</v>
      </c>
      <c r="CD230" s="24">
        <f t="shared" si="491"/>
        <v>0</v>
      </c>
      <c r="CE230" s="24">
        <f t="shared" si="492"/>
        <v>9.8854103214886004E-3</v>
      </c>
      <c r="CF230" s="24">
        <f t="shared" si="493"/>
        <v>0</v>
      </c>
      <c r="CG230" s="24">
        <f t="shared" si="494"/>
        <v>2.7110273286512663E-3</v>
      </c>
      <c r="CH230" s="24">
        <f t="shared" si="495"/>
        <v>2.3381896421351651E-2</v>
      </c>
      <c r="CI230" s="24">
        <f t="shared" si="496"/>
        <v>2.6444402013804397E-2</v>
      </c>
      <c r="CJ230" s="24">
        <f t="shared" si="497"/>
        <v>2.2039792214456556E-2</v>
      </c>
      <c r="CK230" s="24">
        <f t="shared" si="498"/>
        <v>0</v>
      </c>
      <c r="CL230" s="24">
        <f t="shared" si="499"/>
        <v>0.22139711378495733</v>
      </c>
      <c r="CM230" s="23">
        <f t="shared" si="500"/>
        <v>1</v>
      </c>
      <c r="CN230" s="23">
        <f t="shared" si="501"/>
        <v>0.7786028862150427</v>
      </c>
      <c r="CP230">
        <f t="shared" si="502"/>
        <v>0.68804946737975625</v>
      </c>
      <c r="CQ230">
        <f t="shared" si="503"/>
        <v>2.2799392739077618E-3</v>
      </c>
      <c r="CR230">
        <f t="shared" si="504"/>
        <v>0.16194530984119268</v>
      </c>
      <c r="CS230">
        <f t="shared" si="505"/>
        <v>0</v>
      </c>
      <c r="CT230">
        <f t="shared" si="506"/>
        <v>1.0984287649504607E-2</v>
      </c>
      <c r="CU230">
        <f t="shared" si="507"/>
        <v>0</v>
      </c>
      <c r="CV230">
        <f t="shared" si="508"/>
        <v>3.0123892721824141E-3</v>
      </c>
      <c r="CW230">
        <f t="shared" si="509"/>
        <v>2.5981063782931923E-2</v>
      </c>
      <c r="CX230">
        <f t="shared" si="510"/>
        <v>5.8768004360394692E-2</v>
      </c>
      <c r="CY230">
        <f t="shared" si="511"/>
        <v>4.8979538440129707E-2</v>
      </c>
      <c r="CZ230">
        <f t="shared" si="512"/>
        <v>0</v>
      </c>
      <c r="DA230" s="23">
        <f t="shared" si="513"/>
        <v>1.0000000000000002</v>
      </c>
      <c r="DB230" s="23">
        <f t="shared" si="514"/>
        <v>0.76059802643951924</v>
      </c>
      <c r="DC230" s="23">
        <f t="shared" si="515"/>
        <v>2.503793246768855E-2</v>
      </c>
      <c r="DD230" s="23">
        <f t="shared" si="516"/>
        <v>8.8269044046252979E-2</v>
      </c>
      <c r="DE230" s="23">
        <f t="shared" si="517"/>
        <v>0</v>
      </c>
      <c r="DF230" s="23">
        <f t="shared" si="518"/>
        <v>0.18372528059861035</v>
      </c>
      <c r="DG230" s="23">
        <f t="shared" si="519"/>
        <v>2.8193832599118945E-3</v>
      </c>
      <c r="DH230" s="23">
        <f t="shared" si="520"/>
        <v>0.34487549746429669</v>
      </c>
      <c r="DI230" s="23">
        <f t="shared" si="521"/>
        <v>0.1925909546448302</v>
      </c>
      <c r="DJ230" s="23">
        <f t="shared" si="522"/>
        <v>2.0974880160828928E-2</v>
      </c>
      <c r="DK230" s="23">
        <f t="shared" si="523"/>
        <v>6.3696972270584741E-3</v>
      </c>
      <c r="DL230" s="23">
        <f t="shared" si="524"/>
        <v>1.6252606963089973</v>
      </c>
      <c r="DM230" s="23">
        <f t="shared" si="525"/>
        <v>0.76059802643951924</v>
      </c>
      <c r="DN230" s="23">
        <f t="shared" si="526"/>
        <v>2.503793246768855E-2</v>
      </c>
      <c r="DO230" s="23">
        <f t="shared" si="527"/>
        <v>0.17653808809250596</v>
      </c>
      <c r="DP230" s="23">
        <f t="shared" si="528"/>
        <v>0</v>
      </c>
      <c r="DR230" s="23">
        <f t="shared" si="529"/>
        <v>0.18372528059861035</v>
      </c>
      <c r="DS230" s="23">
        <f t="shared" si="530"/>
        <v>2.8193832599118945E-3</v>
      </c>
      <c r="DT230" s="23">
        <f t="shared" si="531"/>
        <v>0.34487549746429669</v>
      </c>
      <c r="DU230" s="23">
        <f t="shared" si="532"/>
        <v>0.1925909546448302</v>
      </c>
      <c r="DV230" s="23">
        <f t="shared" si="533"/>
        <v>4.1949760321657856E-2</v>
      </c>
      <c r="DW230" s="23">
        <f t="shared" si="534"/>
        <v>1.2739394454116948E-2</v>
      </c>
      <c r="DY230" s="23">
        <f t="shared" si="535"/>
        <v>1.5211960528790385</v>
      </c>
      <c r="DZ230" s="23">
        <f t="shared" si="536"/>
        <v>5.00758649353771E-2</v>
      </c>
      <c r="EA230" s="23">
        <f t="shared" si="537"/>
        <v>0.26480713213875895</v>
      </c>
      <c r="EB230" s="23">
        <f t="shared" si="538"/>
        <v>0</v>
      </c>
      <c r="ED230" s="23">
        <f t="shared" si="539"/>
        <v>0.18372528059861035</v>
      </c>
      <c r="EE230" s="23">
        <f t="shared" si="540"/>
        <v>2.8193832599118945E-3</v>
      </c>
      <c r="EF230" s="23">
        <f t="shared" si="541"/>
        <v>0.34487549746429669</v>
      </c>
      <c r="EG230" s="23">
        <f t="shared" si="542"/>
        <v>0.1925909546448302</v>
      </c>
      <c r="EH230" s="23">
        <f t="shared" si="543"/>
        <v>2.0974880160828928E-2</v>
      </c>
      <c r="EI230" s="23">
        <f t="shared" si="544"/>
        <v>6.3696972270584741E-3</v>
      </c>
      <c r="EJ230" s="23">
        <f t="shared" si="545"/>
        <v>2.5874347433087115</v>
      </c>
      <c r="EK230" s="23">
        <f t="shared" si="546"/>
        <v>8.8891130721188691</v>
      </c>
      <c r="EL230" s="83">
        <f t="shared" si="591"/>
        <v>0.65243093044266043</v>
      </c>
      <c r="EM230" s="24">
        <f t="shared" si="547"/>
        <v>6.7610418594513435</v>
      </c>
      <c r="EN230" s="24">
        <f t="shared" si="548"/>
        <v>0.22256501279735974</v>
      </c>
      <c r="EO230" s="24">
        <f t="shared" si="549"/>
        <v>1.5692670265899671</v>
      </c>
      <c r="EP230" s="24">
        <f t="shared" si="550"/>
        <v>0</v>
      </c>
      <c r="EQ230" s="24"/>
      <c r="ER230" s="24">
        <f t="shared" si="551"/>
        <v>1.6331547934478146</v>
      </c>
      <c r="ES230" s="24">
        <f t="shared" si="552"/>
        <v>2.5061816590995933E-2</v>
      </c>
      <c r="ET230" s="24">
        <f t="shared" si="553"/>
        <v>3.0656372927633777</v>
      </c>
      <c r="EU230" s="24">
        <f t="shared" si="554"/>
        <v>1.7119627725052124</v>
      </c>
      <c r="EV230" s="24">
        <f t="shared" si="555"/>
        <v>0.37289616284750232</v>
      </c>
      <c r="EW230" s="24">
        <f t="shared" si="556"/>
        <v>0.11324191777296959</v>
      </c>
      <c r="EX230" s="23">
        <f t="shared" si="557"/>
        <v>14.988690574146073</v>
      </c>
      <c r="EY230" s="23">
        <f t="shared" si="558"/>
        <v>15.474828654766544</v>
      </c>
      <c r="EZ230" s="23">
        <f t="shared" si="559"/>
        <v>13.27672780164086</v>
      </c>
      <c r="FA230" s="23" t="str">
        <f t="shared" si="560"/>
        <v>Good</v>
      </c>
      <c r="FB230" s="23">
        <f t="shared" si="561"/>
        <v>996.46483931626551</v>
      </c>
      <c r="FC230" s="23">
        <f t="shared" si="562"/>
        <v>0.13825129108752549</v>
      </c>
      <c r="FE230" s="23">
        <f t="shared" si="563"/>
        <v>-13.86768107992169</v>
      </c>
      <c r="FF230" s="23">
        <f t="shared" si="564"/>
        <v>8.8951176172632276E-2</v>
      </c>
      <c r="FG230" s="80">
        <f t="shared" si="565"/>
        <v>0.12333029088524466</v>
      </c>
      <c r="FH230" s="80">
        <f t="shared" si="566"/>
        <v>1.5098245025625698</v>
      </c>
      <c r="FI230" s="23">
        <f t="shared" si="567"/>
        <v>6.7610418594513435</v>
      </c>
      <c r="FJ230" s="23">
        <f t="shared" si="568"/>
        <v>1.2389581405486565</v>
      </c>
      <c r="FK230" s="23">
        <f t="shared" si="569"/>
        <v>0</v>
      </c>
      <c r="FL230" s="24">
        <f t="shared" si="570"/>
        <v>8</v>
      </c>
      <c r="FM230" s="23">
        <f t="shared" si="571"/>
        <v>0.33030888604131059</v>
      </c>
      <c r="FN230" s="23">
        <f t="shared" si="572"/>
        <v>0</v>
      </c>
      <c r="FO230" s="23">
        <f t="shared" si="573"/>
        <v>0.12333029088524466</v>
      </c>
      <c r="FP230" s="23">
        <f t="shared" si="574"/>
        <v>0.22256501279735974</v>
      </c>
      <c r="FQ230" s="23">
        <f t="shared" si="575"/>
        <v>0.67620418972391505</v>
      </c>
      <c r="FR230" s="23">
        <f t="shared" si="576"/>
        <v>3.0656372927633777</v>
      </c>
      <c r="FS230" s="23">
        <f t="shared" si="577"/>
        <v>3.7418414824872928</v>
      </c>
      <c r="FT230" s="23">
        <f t="shared" si="578"/>
        <v>1.2581585175127072</v>
      </c>
      <c r="FU230" s="23">
        <f t="shared" si="579"/>
        <v>5</v>
      </c>
      <c r="FV230" s="23">
        <f t="shared" si="580"/>
        <v>0</v>
      </c>
      <c r="FW230" s="23">
        <f t="shared" si="581"/>
        <v>5</v>
      </c>
      <c r="FX230" s="24">
        <f t="shared" si="582"/>
        <v>0</v>
      </c>
      <c r="FY230" s="24">
        <f t="shared" si="583"/>
        <v>0.25166598504986259</v>
      </c>
      <c r="FZ230" s="24">
        <f t="shared" si="584"/>
        <v>2.5061816590995933E-2</v>
      </c>
      <c r="GA230" s="74">
        <f t="shared" si="585"/>
        <v>0.27672780164085853</v>
      </c>
      <c r="GB230" s="74">
        <f t="shared" si="586"/>
        <v>0.27672780164085853</v>
      </c>
      <c r="GC230" s="23">
        <f t="shared" si="587"/>
        <v>1.7119627725052124</v>
      </c>
      <c r="GD230" s="23">
        <f t="shared" si="588"/>
        <v>1.1309425853929023E-2</v>
      </c>
      <c r="GE230" s="74">
        <f t="shared" si="589"/>
        <v>2</v>
      </c>
      <c r="GG230" s="24" t="str">
        <f t="shared" si="590"/>
        <v>CALCIC</v>
      </c>
      <c r="GH230" s="83">
        <f t="shared" si="592"/>
        <v>0.65243093044266043</v>
      </c>
    </row>
    <row r="231" spans="1:190" s="23" customFormat="1" ht="18" customHeight="1" x14ac:dyDescent="0.2">
      <c r="A231" s="23" t="s">
        <v>3</v>
      </c>
      <c r="B231" s="23" t="s">
        <v>133</v>
      </c>
      <c r="C231" s="24">
        <v>800</v>
      </c>
      <c r="D231" s="24">
        <v>2</v>
      </c>
      <c r="F231" s="37">
        <v>68.099999999999994</v>
      </c>
      <c r="G231" s="37">
        <v>0.3</v>
      </c>
      <c r="H231" s="37">
        <v>13.5</v>
      </c>
      <c r="I231" s="37">
        <v>1.6</v>
      </c>
      <c r="J231" s="37"/>
      <c r="K231" s="37">
        <v>0.9</v>
      </c>
      <c r="L231" s="37">
        <v>2.5</v>
      </c>
      <c r="M231" s="37">
        <v>3.4</v>
      </c>
      <c r="N231" s="37">
        <v>4.5</v>
      </c>
      <c r="O231" s="37"/>
      <c r="P231" s="37"/>
      <c r="Q231" s="37">
        <v>5.2000000000000028</v>
      </c>
      <c r="S231" s="37">
        <v>43.6</v>
      </c>
      <c r="T231" s="37">
        <v>2.2000000000000002</v>
      </c>
      <c r="U231" s="37">
        <v>10.6</v>
      </c>
      <c r="V231" s="37">
        <v>14.6</v>
      </c>
      <c r="W231" s="37">
        <v>0.3</v>
      </c>
      <c r="X231" s="37">
        <v>13.4</v>
      </c>
      <c r="Y231" s="37">
        <v>10.9</v>
      </c>
      <c r="Z231" s="37">
        <v>1.4</v>
      </c>
      <c r="AA231" s="37">
        <v>0.5</v>
      </c>
      <c r="AB231" s="37"/>
      <c r="AD231" s="38">
        <f t="shared" si="445"/>
        <v>3.6155416359345525</v>
      </c>
      <c r="AE231" s="39"/>
      <c r="AF231" s="58">
        <f t="shared" si="446"/>
        <v>0.6128731343283581</v>
      </c>
      <c r="AG231" s="38">
        <f t="shared" si="447"/>
        <v>0.8</v>
      </c>
      <c r="AH231" s="38">
        <f t="shared" si="448"/>
        <v>1.5839257588745852</v>
      </c>
      <c r="AI231" s="38">
        <f t="shared" si="449"/>
        <v>4.9653686333305753</v>
      </c>
      <c r="AJ231" s="39"/>
      <c r="AK231" s="40">
        <f t="shared" si="450"/>
        <v>866.28217700146979</v>
      </c>
      <c r="AL231" s="40">
        <f t="shared" si="451"/>
        <v>858.69841141255415</v>
      </c>
      <c r="AM231" s="40">
        <f t="shared" si="452"/>
        <v>907.13773016562209</v>
      </c>
      <c r="AN231" s="40">
        <f t="shared" si="453"/>
        <v>817.20625499426126</v>
      </c>
      <c r="AO231" s="40">
        <f t="shared" si="454"/>
        <v>862.42669857755209</v>
      </c>
      <c r="AP231" s="40">
        <f t="shared" si="455"/>
        <v>822.74462554030936</v>
      </c>
      <c r="AQ231" s="41"/>
      <c r="AR231" s="40">
        <f t="shared" si="456"/>
        <v>924.35119502104021</v>
      </c>
      <c r="AS231" s="40">
        <f t="shared" si="457"/>
        <v>929.88070340103764</v>
      </c>
      <c r="AT231" s="41"/>
      <c r="AU231" s="38">
        <f t="shared" si="458"/>
        <v>2.0811990029258296</v>
      </c>
      <c r="AV231" s="38">
        <f t="shared" si="459"/>
        <v>2.68240265781888</v>
      </c>
      <c r="AW231" s="38">
        <f t="shared" si="460"/>
        <v>3.0969957774453274</v>
      </c>
      <c r="AX231" s="38">
        <f t="shared" si="461"/>
        <v>-3.6871269789240424</v>
      </c>
      <c r="AY231" s="38">
        <f t="shared" si="462"/>
        <v>2.5840929950765195</v>
      </c>
      <c r="AZ231" s="38">
        <f t="shared" si="463"/>
        <v>1.9018610330290588</v>
      </c>
      <c r="BA231" s="39"/>
      <c r="BB231" s="42">
        <f t="shared" si="464"/>
        <v>0.37935118032266918</v>
      </c>
      <c r="BC231" s="42" t="str">
        <f t="shared" si="465"/>
        <v>NO</v>
      </c>
      <c r="BD231" s="38">
        <f t="shared" si="466"/>
        <v>5.4018776584906529</v>
      </c>
      <c r="BE231" s="38">
        <f t="shared" si="467"/>
        <v>4.3888819825080603</v>
      </c>
      <c r="BF231" s="38">
        <f t="shared" si="468"/>
        <v>4.0379826601139639</v>
      </c>
      <c r="BG231" s="38">
        <f t="shared" si="469"/>
        <v>5.6923638158821621</v>
      </c>
      <c r="BH231" s="38">
        <f t="shared" si="470"/>
        <v>4.3792728619116232</v>
      </c>
      <c r="BI231" s="38">
        <f t="shared" si="471"/>
        <v>3.393887248860513</v>
      </c>
      <c r="BJ231" s="38">
        <f t="shared" si="472"/>
        <v>5.7918776584906535</v>
      </c>
      <c r="BK231" s="38">
        <f t="shared" si="473"/>
        <v>5.8114985396452301</v>
      </c>
      <c r="BL231" s="24"/>
      <c r="BM231" s="24">
        <f t="shared" si="474"/>
        <v>1.1334075623748632</v>
      </c>
      <c r="BN231" s="24">
        <f t="shared" si="475"/>
        <v>3.7556898701532823E-3</v>
      </c>
      <c r="BO231" s="24">
        <f t="shared" si="476"/>
        <v>0.13240356606937947</v>
      </c>
      <c r="BP231" s="24">
        <f t="shared" si="477"/>
        <v>0</v>
      </c>
      <c r="BQ231" s="24">
        <f t="shared" si="478"/>
        <v>2.2269730981649742E-2</v>
      </c>
      <c r="BR231" s="24">
        <f t="shared" si="479"/>
        <v>0</v>
      </c>
      <c r="BS231" s="24">
        <f t="shared" si="480"/>
        <v>2.2330068181141513E-2</v>
      </c>
      <c r="BT231" s="24">
        <f t="shared" si="481"/>
        <v>4.45812395011181E-2</v>
      </c>
      <c r="BU231" s="24">
        <f t="shared" si="482"/>
        <v>5.4857378882167962E-2</v>
      </c>
      <c r="BV231" s="24">
        <f t="shared" si="483"/>
        <v>4.7772729202938555E-2</v>
      </c>
      <c r="BW231" s="24">
        <f t="shared" si="484"/>
        <v>0</v>
      </c>
      <c r="BX231" s="24">
        <f t="shared" si="485"/>
        <v>0.28866629510133313</v>
      </c>
      <c r="BY231" s="23">
        <f t="shared" si="486"/>
        <v>1.7500442601647448</v>
      </c>
      <c r="BZ231" s="23">
        <f t="shared" si="487"/>
        <v>1.6964116392178976</v>
      </c>
      <c r="CA231" s="24">
        <f t="shared" si="488"/>
        <v>0.64764508428384948</v>
      </c>
      <c r="CB231" s="24">
        <f t="shared" si="489"/>
        <v>2.1460542202513958E-3</v>
      </c>
      <c r="CC231" s="24">
        <f t="shared" si="490"/>
        <v>7.5657267123584254E-2</v>
      </c>
      <c r="CD231" s="24">
        <f t="shared" si="491"/>
        <v>0</v>
      </c>
      <c r="CE231" s="24">
        <f t="shared" si="492"/>
        <v>1.2725238720278609E-2</v>
      </c>
      <c r="CF231" s="24">
        <f t="shared" si="493"/>
        <v>0</v>
      </c>
      <c r="CG231" s="24">
        <f t="shared" si="494"/>
        <v>1.2759716247999016E-2</v>
      </c>
      <c r="CH231" s="24">
        <f t="shared" si="495"/>
        <v>2.5474349715544527E-2</v>
      </c>
      <c r="CI231" s="24">
        <f t="shared" si="496"/>
        <v>3.134628085177904E-2</v>
      </c>
      <c r="CJ231" s="24">
        <f t="shared" si="497"/>
        <v>2.7298011993388868E-2</v>
      </c>
      <c r="CK231" s="24">
        <f t="shared" si="498"/>
        <v>0</v>
      </c>
      <c r="CL231" s="24">
        <f t="shared" si="499"/>
        <v>0.16494799684332487</v>
      </c>
      <c r="CM231" s="23">
        <f t="shared" si="500"/>
        <v>1</v>
      </c>
      <c r="CN231" s="23">
        <f t="shared" si="501"/>
        <v>0.83505200315667516</v>
      </c>
      <c r="CP231">
        <f t="shared" si="502"/>
        <v>0.66812060007876506</v>
      </c>
      <c r="CQ231">
        <f t="shared" si="503"/>
        <v>2.2139024416767033E-3</v>
      </c>
      <c r="CR231">
        <f t="shared" si="504"/>
        <v>0.15609839381958254</v>
      </c>
      <c r="CS231">
        <f t="shared" si="505"/>
        <v>0</v>
      </c>
      <c r="CT231">
        <f t="shared" si="506"/>
        <v>1.3127551395436565E-2</v>
      </c>
      <c r="CU231">
        <f t="shared" si="507"/>
        <v>0</v>
      </c>
      <c r="CV231">
        <f t="shared" si="508"/>
        <v>1.3163118941718897E-2</v>
      </c>
      <c r="CW231">
        <f t="shared" si="509"/>
        <v>2.627972979581273E-2</v>
      </c>
      <c r="CX231">
        <f t="shared" si="510"/>
        <v>6.4674607994860314E-2</v>
      </c>
      <c r="CY231">
        <f t="shared" si="511"/>
        <v>5.632209553214735E-2</v>
      </c>
      <c r="CZ231">
        <f t="shared" si="512"/>
        <v>0</v>
      </c>
      <c r="DA231" s="23">
        <f t="shared" si="513"/>
        <v>1.0000000000000002</v>
      </c>
      <c r="DB231" s="23">
        <f t="shared" si="514"/>
        <v>0.72564713244558066</v>
      </c>
      <c r="DC231" s="23">
        <f t="shared" si="515"/>
        <v>2.7541725714457406E-2</v>
      </c>
      <c r="DD231" s="23">
        <f t="shared" si="516"/>
        <v>0.10396131854336461</v>
      </c>
      <c r="DE231" s="23">
        <f t="shared" si="517"/>
        <v>0</v>
      </c>
      <c r="DF231" s="23">
        <f t="shared" si="518"/>
        <v>0.20321129520755388</v>
      </c>
      <c r="DG231" s="23">
        <f t="shared" si="519"/>
        <v>4.2290748898678411E-3</v>
      </c>
      <c r="DH231" s="23">
        <f t="shared" si="520"/>
        <v>0.33246990403032922</v>
      </c>
      <c r="DI231" s="23">
        <f t="shared" si="521"/>
        <v>0.19437420422487492</v>
      </c>
      <c r="DJ231" s="23">
        <f t="shared" si="522"/>
        <v>2.2588332480892689E-2</v>
      </c>
      <c r="DK231" s="23">
        <f t="shared" si="523"/>
        <v>5.3080810225487286E-3</v>
      </c>
      <c r="DL231" s="23">
        <f t="shared" si="524"/>
        <v>1.61933106855947</v>
      </c>
      <c r="DM231" s="23">
        <f t="shared" si="525"/>
        <v>0.72564713244558066</v>
      </c>
      <c r="DN231" s="23">
        <f t="shared" si="526"/>
        <v>2.7541725714457406E-2</v>
      </c>
      <c r="DO231" s="23">
        <f t="shared" si="527"/>
        <v>0.20792263708672923</v>
      </c>
      <c r="DP231" s="23">
        <f t="shared" si="528"/>
        <v>0</v>
      </c>
      <c r="DR231" s="23">
        <f t="shared" si="529"/>
        <v>0.20321129520755388</v>
      </c>
      <c r="DS231" s="23">
        <f t="shared" si="530"/>
        <v>4.2290748898678411E-3</v>
      </c>
      <c r="DT231" s="23">
        <f t="shared" si="531"/>
        <v>0.33246990403032922</v>
      </c>
      <c r="DU231" s="23">
        <f t="shared" si="532"/>
        <v>0.19437420422487492</v>
      </c>
      <c r="DV231" s="23">
        <f t="shared" si="533"/>
        <v>4.5176664961785379E-2</v>
      </c>
      <c r="DW231" s="23">
        <f t="shared" si="534"/>
        <v>1.0616162045097457E-2</v>
      </c>
      <c r="DY231" s="23">
        <f t="shared" si="535"/>
        <v>1.4512942648911613</v>
      </c>
      <c r="DZ231" s="23">
        <f t="shared" si="536"/>
        <v>5.5083451428914812E-2</v>
      </c>
      <c r="EA231" s="23">
        <f t="shared" si="537"/>
        <v>0.31188395563009386</v>
      </c>
      <c r="EB231" s="23">
        <f t="shared" si="538"/>
        <v>0</v>
      </c>
      <c r="ED231" s="23">
        <f t="shared" si="539"/>
        <v>0.20321129520755388</v>
      </c>
      <c r="EE231" s="23">
        <f t="shared" si="540"/>
        <v>4.2290748898678411E-3</v>
      </c>
      <c r="EF231" s="23">
        <f t="shared" si="541"/>
        <v>0.33246990403032922</v>
      </c>
      <c r="EG231" s="23">
        <f t="shared" si="542"/>
        <v>0.19437420422487492</v>
      </c>
      <c r="EH231" s="23">
        <f t="shared" si="543"/>
        <v>2.2588332480892689E-2</v>
      </c>
      <c r="EI231" s="23">
        <f t="shared" si="544"/>
        <v>5.3080810225487286E-3</v>
      </c>
      <c r="EJ231" s="23">
        <f t="shared" si="545"/>
        <v>2.5804425638062374</v>
      </c>
      <c r="EK231" s="23">
        <f t="shared" si="546"/>
        <v>8.9131997443392983</v>
      </c>
      <c r="EL231" s="83">
        <f t="shared" si="591"/>
        <v>0.62064881967733088</v>
      </c>
      <c r="EM231" s="24">
        <f t="shared" si="547"/>
        <v>6.4678378353944943</v>
      </c>
      <c r="EN231" s="24">
        <f t="shared" si="548"/>
        <v>0.24548490259676484</v>
      </c>
      <c r="EO231" s="24">
        <f t="shared" si="549"/>
        <v>1.8532559957237877</v>
      </c>
      <c r="EP231" s="24">
        <f t="shared" si="550"/>
        <v>0</v>
      </c>
      <c r="EQ231" s="24"/>
      <c r="ER231" s="24">
        <f t="shared" si="551"/>
        <v>1.8112628644908269</v>
      </c>
      <c r="ES231" s="24">
        <f t="shared" si="552"/>
        <v>3.769458922716179E-2</v>
      </c>
      <c r="ET231" s="24">
        <f t="shared" si="553"/>
        <v>2.9633706636036417</v>
      </c>
      <c r="EU231" s="24">
        <f t="shared" si="554"/>
        <v>1.7324961074033096</v>
      </c>
      <c r="EV231" s="24">
        <f t="shared" si="555"/>
        <v>0.40266863858748758</v>
      </c>
      <c r="EW231" s="24">
        <f t="shared" si="556"/>
        <v>9.4623972826227212E-2</v>
      </c>
      <c r="EX231" s="23">
        <f t="shared" si="557"/>
        <v>15.111402958439989</v>
      </c>
      <c r="EY231" s="23">
        <f t="shared" si="558"/>
        <v>15.608695569853703</v>
      </c>
      <c r="EZ231" s="23">
        <f t="shared" si="559"/>
        <v>13.378906851036678</v>
      </c>
      <c r="FA231" s="23" t="str">
        <f t="shared" si="560"/>
        <v>Good</v>
      </c>
      <c r="FB231" s="23">
        <f t="shared" si="561"/>
        <v>218.75092285740507</v>
      </c>
      <c r="FC231" s="23">
        <f t="shared" si="562"/>
        <v>0.1440947481795144</v>
      </c>
      <c r="FE231" s="23">
        <f t="shared" si="563"/>
        <v>-13.513417476068591</v>
      </c>
      <c r="FF231" s="23">
        <f t="shared" si="564"/>
        <v>9.1765799702678674E-2</v>
      </c>
      <c r="FG231" s="80">
        <f t="shared" si="565"/>
        <v>0.14043730248966338</v>
      </c>
      <c r="FH231" s="80">
        <f t="shared" si="566"/>
        <v>1.6708255620011634</v>
      </c>
      <c r="FI231" s="23">
        <f t="shared" si="567"/>
        <v>6.4678378353944943</v>
      </c>
      <c r="FJ231" s="23">
        <f t="shared" si="568"/>
        <v>1.5321621646055057</v>
      </c>
      <c r="FK231" s="23">
        <f t="shared" si="569"/>
        <v>0</v>
      </c>
      <c r="FL231" s="24">
        <f t="shared" si="570"/>
        <v>8</v>
      </c>
      <c r="FM231" s="23">
        <f t="shared" si="571"/>
        <v>0.32109383111828205</v>
      </c>
      <c r="FN231" s="23">
        <f t="shared" si="572"/>
        <v>0</v>
      </c>
      <c r="FO231" s="23">
        <f t="shared" si="573"/>
        <v>0.14043730248966338</v>
      </c>
      <c r="FP231" s="23">
        <f t="shared" si="574"/>
        <v>0.24548490259676484</v>
      </c>
      <c r="FQ231" s="23">
        <f t="shared" si="575"/>
        <v>0.70701603620471021</v>
      </c>
      <c r="FR231" s="23">
        <f t="shared" si="576"/>
        <v>2.9633706636036417</v>
      </c>
      <c r="FS231" s="23">
        <f t="shared" si="577"/>
        <v>3.6703866998083519</v>
      </c>
      <c r="FT231" s="23">
        <f t="shared" si="578"/>
        <v>1.3296133001916481</v>
      </c>
      <c r="FU231" s="23">
        <f t="shared" si="579"/>
        <v>5</v>
      </c>
      <c r="FV231" s="23">
        <f t="shared" si="580"/>
        <v>0</v>
      </c>
      <c r="FW231" s="23">
        <f t="shared" si="581"/>
        <v>5</v>
      </c>
      <c r="FX231" s="24">
        <f t="shared" si="582"/>
        <v>0</v>
      </c>
      <c r="FY231" s="24">
        <f t="shared" si="583"/>
        <v>0.34121226180951525</v>
      </c>
      <c r="FZ231" s="24">
        <f t="shared" si="584"/>
        <v>3.769458922716179E-2</v>
      </c>
      <c r="GA231" s="74">
        <f t="shared" si="585"/>
        <v>0.37890685103667704</v>
      </c>
      <c r="GB231" s="74">
        <f t="shared" si="586"/>
        <v>0.37890685103667704</v>
      </c>
      <c r="GC231" s="23">
        <f t="shared" si="587"/>
        <v>1.6210931489633229</v>
      </c>
      <c r="GD231" s="23">
        <f t="shared" si="588"/>
        <v>0</v>
      </c>
      <c r="GE231" s="74">
        <f t="shared" si="589"/>
        <v>2</v>
      </c>
      <c r="GG231" s="24" t="str">
        <f t="shared" si="590"/>
        <v>CALCIC</v>
      </c>
      <c r="GH231" s="83">
        <f t="shared" si="592"/>
        <v>0.62064881967733088</v>
      </c>
    </row>
    <row r="232" spans="1:190" s="23" customFormat="1" ht="18" customHeight="1" x14ac:dyDescent="0.2">
      <c r="A232" s="23" t="s">
        <v>3</v>
      </c>
      <c r="B232" s="23" t="s">
        <v>133</v>
      </c>
      <c r="C232" s="24">
        <v>800</v>
      </c>
      <c r="D232" s="24">
        <v>2</v>
      </c>
      <c r="F232" s="37">
        <v>66.8</v>
      </c>
      <c r="G232" s="37">
        <v>0.3</v>
      </c>
      <c r="H232" s="37">
        <v>14.3</v>
      </c>
      <c r="I232" s="37">
        <v>1.9</v>
      </c>
      <c r="J232" s="37"/>
      <c r="K232" s="37">
        <v>0.3</v>
      </c>
      <c r="L232" s="37">
        <v>2.4</v>
      </c>
      <c r="M232" s="37">
        <v>2.6</v>
      </c>
      <c r="N232" s="37">
        <v>2.7</v>
      </c>
      <c r="O232" s="37"/>
      <c r="P232" s="37"/>
      <c r="Q232" s="37">
        <v>8.7000000000000028</v>
      </c>
      <c r="S232" s="37">
        <v>43.9</v>
      </c>
      <c r="T232" s="37">
        <v>1.9</v>
      </c>
      <c r="U232" s="37">
        <v>9.4</v>
      </c>
      <c r="V232" s="37">
        <v>15.1</v>
      </c>
      <c r="W232" s="37">
        <v>0.3</v>
      </c>
      <c r="X232" s="37">
        <v>12.3</v>
      </c>
      <c r="Y232" s="37">
        <v>10</v>
      </c>
      <c r="Z232" s="37">
        <v>1.7</v>
      </c>
      <c r="AA232" s="37">
        <v>0.4</v>
      </c>
      <c r="AB232" s="37"/>
      <c r="AD232" s="38">
        <f t="shared" si="445"/>
        <v>8.6410698908242622</v>
      </c>
      <c r="AE232" s="39"/>
      <c r="AF232" s="58">
        <f t="shared" si="446"/>
        <v>0.19383825417201539</v>
      </c>
      <c r="AG232" s="38">
        <f t="shared" si="447"/>
        <v>3.8</v>
      </c>
      <c r="AH232" s="38">
        <f t="shared" si="448"/>
        <v>3.963110572858124</v>
      </c>
      <c r="AI232" s="38">
        <f t="shared" si="449"/>
        <v>4.7141413043910596</v>
      </c>
      <c r="AJ232" s="39"/>
      <c r="AK232" s="40">
        <f t="shared" si="450"/>
        <v>836.99582812541883</v>
      </c>
      <c r="AL232" s="40">
        <f t="shared" si="451"/>
        <v>836.97440246896531</v>
      </c>
      <c r="AM232" s="40">
        <f t="shared" si="452"/>
        <v>868.97003659064058</v>
      </c>
      <c r="AN232" s="40">
        <f t="shared" si="453"/>
        <v>784.26757573022519</v>
      </c>
      <c r="AO232" s="40">
        <f t="shared" si="454"/>
        <v>847.64208138169886</v>
      </c>
      <c r="AP232" s="40">
        <f t="shared" si="455"/>
        <v>836.64365655725396</v>
      </c>
      <c r="AQ232" s="41"/>
      <c r="AR232" s="40">
        <f t="shared" si="456"/>
        <v>864.783418181976</v>
      </c>
      <c r="AS232" s="40">
        <f t="shared" si="457"/>
        <v>826.81984498075917</v>
      </c>
      <c r="AT232" s="41"/>
      <c r="AU232" s="38">
        <f t="shared" si="458"/>
        <v>2.2755033634808699</v>
      </c>
      <c r="AV232" s="38">
        <f t="shared" si="459"/>
        <v>2.1315779485751269</v>
      </c>
      <c r="AW232" s="38">
        <f t="shared" si="460"/>
        <v>2.2483510555458532</v>
      </c>
      <c r="AX232" s="38">
        <f t="shared" si="461"/>
        <v>-1.3655174065091498</v>
      </c>
      <c r="AY232" s="38">
        <f t="shared" si="462"/>
        <v>3.4996407500909625</v>
      </c>
      <c r="AZ232" s="38">
        <f t="shared" si="463"/>
        <v>1.5780430517908541</v>
      </c>
      <c r="BA232" s="39"/>
      <c r="BB232" s="42">
        <f t="shared" si="464"/>
        <v>0.40782250217173793</v>
      </c>
      <c r="BC232" s="42" t="str">
        <f t="shared" si="465"/>
        <v>YES</v>
      </c>
      <c r="BD232" s="38">
        <f t="shared" si="466"/>
        <v>4.5616540769237748</v>
      </c>
      <c r="BE232" s="38">
        <f t="shared" si="467"/>
        <v>3.6299278110792259</v>
      </c>
      <c r="BF232" s="38">
        <f t="shared" si="468"/>
        <v>3.1535297549825092</v>
      </c>
      <c r="BG232" s="38">
        <f t="shared" si="469"/>
        <v>4.7502443327733754</v>
      </c>
      <c r="BH232" s="38">
        <f t="shared" si="470"/>
        <v>3.6726832495800332</v>
      </c>
      <c r="BI232" s="38">
        <f t="shared" si="471"/>
        <v>2.7289599916434542</v>
      </c>
      <c r="BJ232" s="38">
        <f t="shared" si="472"/>
        <v>4.9516540769237753</v>
      </c>
      <c r="BK232" s="38">
        <f t="shared" si="473"/>
        <v>5.0163764226952612</v>
      </c>
      <c r="BL232" s="24"/>
      <c r="BM232" s="24">
        <f t="shared" si="474"/>
        <v>1.1117712946643299</v>
      </c>
      <c r="BN232" s="24">
        <f t="shared" si="475"/>
        <v>3.7556898701532823E-3</v>
      </c>
      <c r="BO232" s="24">
        <f t="shared" si="476"/>
        <v>0.14024970331793529</v>
      </c>
      <c r="BP232" s="24">
        <f t="shared" si="477"/>
        <v>0</v>
      </c>
      <c r="BQ232" s="24">
        <f t="shared" si="478"/>
        <v>2.6445305540709067E-2</v>
      </c>
      <c r="BR232" s="24">
        <f t="shared" si="479"/>
        <v>0</v>
      </c>
      <c r="BS232" s="24">
        <f t="shared" si="480"/>
        <v>7.4433560603805035E-3</v>
      </c>
      <c r="BT232" s="24">
        <f t="shared" si="481"/>
        <v>4.2797989921073372E-2</v>
      </c>
      <c r="BU232" s="24">
        <f t="shared" si="482"/>
        <v>4.1949760321657856E-2</v>
      </c>
      <c r="BV232" s="24">
        <f t="shared" si="483"/>
        <v>2.8663637521763135E-2</v>
      </c>
      <c r="BW232" s="24">
        <f t="shared" si="484"/>
        <v>0</v>
      </c>
      <c r="BX232" s="24">
        <f t="shared" si="485"/>
        <v>0.48296091680415337</v>
      </c>
      <c r="BY232" s="23">
        <f t="shared" si="486"/>
        <v>1.8860376540221555</v>
      </c>
      <c r="BZ232" s="23">
        <f t="shared" si="487"/>
        <v>1.6139398383793586</v>
      </c>
      <c r="CA232" s="24">
        <f t="shared" si="488"/>
        <v>0.5894746015772121</v>
      </c>
      <c r="CB232" s="24">
        <f t="shared" si="489"/>
        <v>1.9913122424379572E-3</v>
      </c>
      <c r="CC232" s="24">
        <f t="shared" si="490"/>
        <v>7.4362090819787924E-2</v>
      </c>
      <c r="CD232" s="24">
        <f t="shared" si="491"/>
        <v>0</v>
      </c>
      <c r="CE232" s="24">
        <f t="shared" si="492"/>
        <v>1.4021621193146344E-2</v>
      </c>
      <c r="CF232" s="24">
        <f t="shared" si="493"/>
        <v>0</v>
      </c>
      <c r="CG232" s="24">
        <f t="shared" si="494"/>
        <v>3.9465575061594527E-3</v>
      </c>
      <c r="CH232" s="24">
        <f t="shared" si="495"/>
        <v>2.2692012447260834E-2</v>
      </c>
      <c r="CI232" s="24">
        <f t="shared" si="496"/>
        <v>2.2242270843424564E-2</v>
      </c>
      <c r="CJ232" s="24">
        <f t="shared" si="497"/>
        <v>1.5197807668704381E-2</v>
      </c>
      <c r="CK232" s="24">
        <f t="shared" si="498"/>
        <v>0</v>
      </c>
      <c r="CL232" s="24">
        <f t="shared" si="499"/>
        <v>0.25607172570186659</v>
      </c>
      <c r="CM232" s="23">
        <f t="shared" si="500"/>
        <v>1.0000000000000002</v>
      </c>
      <c r="CN232" s="23">
        <f t="shared" si="501"/>
        <v>0.74392827429813357</v>
      </c>
      <c r="CP232">
        <f t="shared" si="502"/>
        <v>0.68885547541890879</v>
      </c>
      <c r="CQ232">
        <f t="shared" si="503"/>
        <v>2.3270321364175302E-3</v>
      </c>
      <c r="CR232">
        <f t="shared" si="504"/>
        <v>0.17379793221879616</v>
      </c>
      <c r="CS232">
        <f t="shared" si="505"/>
        <v>0</v>
      </c>
      <c r="CT232">
        <f t="shared" si="506"/>
        <v>1.6385558440185837E-2</v>
      </c>
      <c r="CU232">
        <f t="shared" si="507"/>
        <v>0</v>
      </c>
      <c r="CV232">
        <f t="shared" si="508"/>
        <v>4.6119166795304881E-3</v>
      </c>
      <c r="CW232">
        <f t="shared" si="509"/>
        <v>2.6517710823749832E-2</v>
      </c>
      <c r="CX232">
        <f t="shared" si="510"/>
        <v>5.1984292504709227E-2</v>
      </c>
      <c r="CY232">
        <f t="shared" si="511"/>
        <v>3.5520081777702189E-2</v>
      </c>
      <c r="CZ232">
        <f t="shared" si="512"/>
        <v>0</v>
      </c>
      <c r="DA232" s="23">
        <f t="shared" si="513"/>
        <v>1.0000000000000002</v>
      </c>
      <c r="DB232" s="23">
        <f t="shared" si="514"/>
        <v>0.73064011730185752</v>
      </c>
      <c r="DC232" s="23">
        <f t="shared" si="515"/>
        <v>2.378603584430412E-2</v>
      </c>
      <c r="DD232" s="23">
        <f t="shared" si="516"/>
        <v>9.2192112670530887E-2</v>
      </c>
      <c r="DE232" s="23">
        <f t="shared" si="517"/>
        <v>0</v>
      </c>
      <c r="DF232" s="23">
        <f t="shared" si="518"/>
        <v>0.21017058613931944</v>
      </c>
      <c r="DG232" s="23">
        <f t="shared" si="519"/>
        <v>4.2290748898678411E-3</v>
      </c>
      <c r="DH232" s="23">
        <f t="shared" si="520"/>
        <v>0.30517759847560066</v>
      </c>
      <c r="DI232" s="23">
        <f t="shared" si="521"/>
        <v>0.1783249580044724</v>
      </c>
      <c r="DJ232" s="23">
        <f t="shared" si="522"/>
        <v>2.7428689441083981E-2</v>
      </c>
      <c r="DK232" s="23">
        <f t="shared" si="523"/>
        <v>4.246464818038983E-3</v>
      </c>
      <c r="DL232" s="23">
        <f t="shared" si="524"/>
        <v>1.5761956375850759</v>
      </c>
      <c r="DM232" s="23">
        <f t="shared" si="525"/>
        <v>0.73064011730185752</v>
      </c>
      <c r="DN232" s="23">
        <f t="shared" si="526"/>
        <v>2.378603584430412E-2</v>
      </c>
      <c r="DO232" s="23">
        <f t="shared" si="527"/>
        <v>0.18438422534106177</v>
      </c>
      <c r="DP232" s="23">
        <f t="shared" si="528"/>
        <v>0</v>
      </c>
      <c r="DR232" s="23">
        <f t="shared" si="529"/>
        <v>0.21017058613931944</v>
      </c>
      <c r="DS232" s="23">
        <f t="shared" si="530"/>
        <v>4.2290748898678411E-3</v>
      </c>
      <c r="DT232" s="23">
        <f t="shared" si="531"/>
        <v>0.30517759847560066</v>
      </c>
      <c r="DU232" s="23">
        <f t="shared" si="532"/>
        <v>0.1783249580044724</v>
      </c>
      <c r="DV232" s="23">
        <f t="shared" si="533"/>
        <v>5.4857378882167962E-2</v>
      </c>
      <c r="DW232" s="23">
        <f t="shared" si="534"/>
        <v>8.4929296360779661E-3</v>
      </c>
      <c r="DY232" s="23">
        <f t="shared" si="535"/>
        <v>1.461280234603715</v>
      </c>
      <c r="DZ232" s="23">
        <f t="shared" si="536"/>
        <v>4.757207168860824E-2</v>
      </c>
      <c r="EA232" s="23">
        <f t="shared" si="537"/>
        <v>0.27657633801159265</v>
      </c>
      <c r="EB232" s="23">
        <f t="shared" si="538"/>
        <v>0</v>
      </c>
      <c r="ED232" s="23">
        <f t="shared" si="539"/>
        <v>0.21017058613931944</v>
      </c>
      <c r="EE232" s="23">
        <f t="shared" si="540"/>
        <v>4.2290748898678411E-3</v>
      </c>
      <c r="EF232" s="23">
        <f t="shared" si="541"/>
        <v>0.30517759847560066</v>
      </c>
      <c r="EG232" s="23">
        <f t="shared" si="542"/>
        <v>0.1783249580044724</v>
      </c>
      <c r="EH232" s="23">
        <f t="shared" si="543"/>
        <v>2.7428689441083981E-2</v>
      </c>
      <c r="EI232" s="23">
        <f t="shared" si="544"/>
        <v>4.246464818038983E-3</v>
      </c>
      <c r="EJ232" s="23">
        <f t="shared" si="545"/>
        <v>2.5150060160722991</v>
      </c>
      <c r="EK232" s="23">
        <f t="shared" si="546"/>
        <v>9.1451073488560652</v>
      </c>
      <c r="EL232" s="83">
        <f t="shared" si="591"/>
        <v>0.59217749782826212</v>
      </c>
      <c r="EM232" s="24">
        <f t="shared" si="547"/>
        <v>6.6817823061062747</v>
      </c>
      <c r="EN232" s="24">
        <f t="shared" si="548"/>
        <v>0.21752585119989939</v>
      </c>
      <c r="EO232" s="24">
        <f t="shared" si="549"/>
        <v>1.6862135341796767</v>
      </c>
      <c r="EP232" s="24">
        <f t="shared" si="550"/>
        <v>0</v>
      </c>
      <c r="EQ232" s="24"/>
      <c r="ER232" s="24">
        <f t="shared" si="551"/>
        <v>1.9220325718160769</v>
      </c>
      <c r="ES232" s="24">
        <f t="shared" si="552"/>
        <v>3.8675343854193051E-2</v>
      </c>
      <c r="ET232" s="24">
        <f t="shared" si="553"/>
        <v>2.7908818985254613</v>
      </c>
      <c r="EU232" s="24">
        <f t="shared" si="554"/>
        <v>1.6308008839311499</v>
      </c>
      <c r="EV232" s="24">
        <f t="shared" si="555"/>
        <v>0.5016766187542957</v>
      </c>
      <c r="EW232" s="24">
        <f t="shared" si="556"/>
        <v>7.766875322821408E-2</v>
      </c>
      <c r="EX232" s="23">
        <f t="shared" si="557"/>
        <v>14.96791238961273</v>
      </c>
      <c r="EY232" s="23">
        <f t="shared" si="558"/>
        <v>15.547257761595239</v>
      </c>
      <c r="EZ232" s="23">
        <f t="shared" si="559"/>
        <v>13.33711150568158</v>
      </c>
      <c r="FA232" s="23" t="str">
        <f t="shared" si="560"/>
        <v>Good</v>
      </c>
      <c r="FB232" s="23">
        <f t="shared" si="561"/>
        <v>589.84999011690093</v>
      </c>
      <c r="FC232" s="23">
        <f t="shared" si="562"/>
        <v>0.13237963057192498</v>
      </c>
      <c r="FE232" s="23">
        <f t="shared" si="563"/>
        <v>-13.689401715039727</v>
      </c>
      <c r="FF232" s="23">
        <f t="shared" si="564"/>
        <v>8.1208998854903264E-2</v>
      </c>
      <c r="FG232" s="80">
        <f t="shared" si="565"/>
        <v>0.13427729201648592</v>
      </c>
      <c r="FH232" s="80">
        <f t="shared" si="566"/>
        <v>1.787755279799591</v>
      </c>
      <c r="FI232" s="23">
        <f t="shared" si="567"/>
        <v>6.6817823061062747</v>
      </c>
      <c r="FJ232" s="23">
        <f t="shared" si="568"/>
        <v>1.3182176938937253</v>
      </c>
      <c r="FK232" s="23">
        <f t="shared" si="569"/>
        <v>0</v>
      </c>
      <c r="FL232" s="24">
        <f t="shared" si="570"/>
        <v>8</v>
      </c>
      <c r="FM232" s="23">
        <f t="shared" si="571"/>
        <v>0.36799584028595134</v>
      </c>
      <c r="FN232" s="23">
        <f t="shared" si="572"/>
        <v>0</v>
      </c>
      <c r="FO232" s="23">
        <f t="shared" si="573"/>
        <v>0.13427729201648592</v>
      </c>
      <c r="FP232" s="23">
        <f t="shared" si="574"/>
        <v>0.21752585119989939</v>
      </c>
      <c r="FQ232" s="23">
        <f t="shared" si="575"/>
        <v>0.71979898350233662</v>
      </c>
      <c r="FR232" s="23">
        <f t="shared" si="576"/>
        <v>2.7908818985254613</v>
      </c>
      <c r="FS232" s="23">
        <f t="shared" si="577"/>
        <v>3.5106808820277982</v>
      </c>
      <c r="FT232" s="23">
        <f t="shared" si="578"/>
        <v>1.4893191179722018</v>
      </c>
      <c r="FU232" s="23">
        <f t="shared" si="579"/>
        <v>5</v>
      </c>
      <c r="FV232" s="23">
        <f t="shared" si="580"/>
        <v>0</v>
      </c>
      <c r="FW232" s="23">
        <f t="shared" si="581"/>
        <v>5</v>
      </c>
      <c r="FX232" s="24">
        <f t="shared" si="582"/>
        <v>0</v>
      </c>
      <c r="FY232" s="24">
        <f t="shared" si="583"/>
        <v>0.29843616182738919</v>
      </c>
      <c r="FZ232" s="24">
        <f t="shared" si="584"/>
        <v>3.8675343854193051E-2</v>
      </c>
      <c r="GA232" s="74">
        <f t="shared" si="585"/>
        <v>0.33711150568158221</v>
      </c>
      <c r="GB232" s="74">
        <f t="shared" si="586"/>
        <v>0.33711150568158221</v>
      </c>
      <c r="GC232" s="23">
        <f t="shared" si="587"/>
        <v>1.6308008839311499</v>
      </c>
      <c r="GD232" s="23">
        <f t="shared" si="588"/>
        <v>3.208761038726804E-2</v>
      </c>
      <c r="GE232" s="74">
        <f t="shared" si="589"/>
        <v>2</v>
      </c>
      <c r="GG232" s="24" t="str">
        <f t="shared" si="590"/>
        <v>CALCIC</v>
      </c>
      <c r="GH232" s="83">
        <f t="shared" si="592"/>
        <v>0.59217749782826212</v>
      </c>
    </row>
    <row r="233" spans="1:190" s="23" customFormat="1" ht="18" customHeight="1" x14ac:dyDescent="0.2">
      <c r="A233" s="23" t="s">
        <v>5</v>
      </c>
      <c r="B233" s="23" t="s">
        <v>133</v>
      </c>
      <c r="C233" s="24">
        <v>840</v>
      </c>
      <c r="D233" s="24">
        <v>2</v>
      </c>
      <c r="F233" s="37">
        <v>69.19</v>
      </c>
      <c r="G233" s="37">
        <v>0.21</v>
      </c>
      <c r="H233" s="37">
        <v>13.38</v>
      </c>
      <c r="I233" s="37">
        <v>2.17</v>
      </c>
      <c r="J233" s="37">
        <v>0.1</v>
      </c>
      <c r="K233" s="37">
        <v>0.38</v>
      </c>
      <c r="L233" s="37">
        <v>2.4700000000000002</v>
      </c>
      <c r="M233" s="37">
        <v>4.17</v>
      </c>
      <c r="N233" s="37">
        <v>1.75</v>
      </c>
      <c r="O233" s="37"/>
      <c r="P233" s="37"/>
      <c r="Q233" s="37">
        <v>6.180000000000021</v>
      </c>
      <c r="S233" s="37">
        <v>44.72</v>
      </c>
      <c r="T233" s="37">
        <v>1.77</v>
      </c>
      <c r="U233" s="37">
        <v>9.0299999999999994</v>
      </c>
      <c r="V233" s="37">
        <v>15.82</v>
      </c>
      <c r="W233" s="37">
        <v>0.33</v>
      </c>
      <c r="X233" s="37">
        <v>12.72</v>
      </c>
      <c r="Y233" s="37">
        <v>10.51</v>
      </c>
      <c r="Z233" s="37">
        <v>1.65</v>
      </c>
      <c r="AA233" s="37">
        <v>0.13</v>
      </c>
      <c r="AB233" s="37">
        <v>0.04</v>
      </c>
      <c r="AD233" s="38" t="e">
        <f t="shared" si="445"/>
        <v>#NUM!</v>
      </c>
      <c r="AE233" s="39"/>
      <c r="AF233" s="58">
        <f t="shared" si="446"/>
        <v>0.21779265571109757</v>
      </c>
      <c r="AG233" s="38">
        <f t="shared" si="447"/>
        <v>-0.1</v>
      </c>
      <c r="AH233" s="38">
        <f t="shared" si="448"/>
        <v>1.4147618488427316</v>
      </c>
      <c r="AI233" s="38">
        <f t="shared" si="449"/>
        <v>1.2054813621607288</v>
      </c>
      <c r="AJ233" s="39"/>
      <c r="AK233" s="40">
        <f t="shared" si="450"/>
        <v>826.10711493853296</v>
      </c>
      <c r="AL233" s="40">
        <f t="shared" si="451"/>
        <v>817.53886123662483</v>
      </c>
      <c r="AM233" s="40">
        <f t="shared" si="452"/>
        <v>865.8221626811312</v>
      </c>
      <c r="AN233" s="40">
        <f t="shared" si="453"/>
        <v>785.90647991092931</v>
      </c>
      <c r="AO233" s="40">
        <f t="shared" si="454"/>
        <v>846.22657987969717</v>
      </c>
      <c r="AP233" s="40">
        <f t="shared" si="455"/>
        <v>823.919813835637</v>
      </c>
      <c r="AQ233" s="41"/>
      <c r="AR233" s="40">
        <f t="shared" si="456"/>
        <v>867.94720483816729</v>
      </c>
      <c r="AS233" s="40">
        <f t="shared" si="457"/>
        <v>839.37248287682792</v>
      </c>
      <c r="AT233" s="41"/>
      <c r="AU233" s="38">
        <f t="shared" si="458"/>
        <v>1.7264438034437397</v>
      </c>
      <c r="AV233" s="38">
        <f t="shared" si="459"/>
        <v>1.8404244247555543</v>
      </c>
      <c r="AW233" s="38">
        <f t="shared" si="460"/>
        <v>1.8539173459440814</v>
      </c>
      <c r="AX233" s="38">
        <f t="shared" si="461"/>
        <v>-4.0561224398196609</v>
      </c>
      <c r="AY233" s="38">
        <f t="shared" si="462"/>
        <v>2.7482296862641875</v>
      </c>
      <c r="AZ233" s="38">
        <f t="shared" si="463"/>
        <v>1.3918587314238151</v>
      </c>
      <c r="BA233" s="39"/>
      <c r="BB233" s="42">
        <f t="shared" si="464"/>
        <v>0.41096671716689759</v>
      </c>
      <c r="BC233" s="42" t="str">
        <f t="shared" si="465"/>
        <v>YES</v>
      </c>
      <c r="BD233" s="38">
        <f t="shared" si="466"/>
        <v>4.0995229947574359</v>
      </c>
      <c r="BE233" s="38">
        <f t="shared" si="467"/>
        <v>3.2433261999574801</v>
      </c>
      <c r="BF233" s="38">
        <f t="shared" si="468"/>
        <v>2.7526041631413247</v>
      </c>
      <c r="BG233" s="38">
        <f t="shared" si="469"/>
        <v>4.2320695209606232</v>
      </c>
      <c r="BH233" s="38">
        <f t="shared" si="470"/>
        <v>3.2840521407204681</v>
      </c>
      <c r="BI233" s="38">
        <f t="shared" si="471"/>
        <v>1.2431214905562409</v>
      </c>
      <c r="BJ233" s="38">
        <f t="shared" si="472"/>
        <v>4.4895229947574364</v>
      </c>
      <c r="BK233" s="38">
        <f t="shared" si="473"/>
        <v>4.5790515815199591</v>
      </c>
      <c r="BL233" s="24"/>
      <c r="BM233" s="24">
        <f t="shared" si="474"/>
        <v>1.1515487406860028</v>
      </c>
      <c r="BN233" s="24">
        <f t="shared" si="475"/>
        <v>2.6289829091072974E-3</v>
      </c>
      <c r="BO233" s="24">
        <f t="shared" si="476"/>
        <v>0.13122664548209612</v>
      </c>
      <c r="BP233" s="24">
        <f t="shared" si="477"/>
        <v>0</v>
      </c>
      <c r="BQ233" s="24">
        <f t="shared" si="478"/>
        <v>3.0203322643862461E-2</v>
      </c>
      <c r="BR233" s="24">
        <f t="shared" si="479"/>
        <v>1.4096916299559472E-3</v>
      </c>
      <c r="BS233" s="24">
        <f t="shared" si="480"/>
        <v>9.4282510098153052E-3</v>
      </c>
      <c r="BT233" s="24">
        <f t="shared" si="481"/>
        <v>4.4046264627104689E-2</v>
      </c>
      <c r="BU233" s="24">
        <f t="shared" si="482"/>
        <v>6.7280961746658943E-2</v>
      </c>
      <c r="BV233" s="24">
        <f t="shared" si="483"/>
        <v>1.8578283578920548E-2</v>
      </c>
      <c r="BW233" s="24">
        <f t="shared" si="484"/>
        <v>0</v>
      </c>
      <c r="BX233" s="24">
        <f t="shared" si="485"/>
        <v>0.34306878917812383</v>
      </c>
      <c r="BY233" s="23">
        <f t="shared" si="486"/>
        <v>1.7994199334916481</v>
      </c>
      <c r="BZ233" s="23">
        <f t="shared" si="487"/>
        <v>1.6734370351211998</v>
      </c>
      <c r="CA233" s="24">
        <f t="shared" si="488"/>
        <v>0.63995553192050247</v>
      </c>
      <c r="CB233" s="24">
        <f t="shared" si="489"/>
        <v>1.4610168867063402E-3</v>
      </c>
      <c r="CC233" s="24">
        <f t="shared" si="490"/>
        <v>7.2927193391405881E-2</v>
      </c>
      <c r="CD233" s="24">
        <f t="shared" si="491"/>
        <v>0</v>
      </c>
      <c r="CE233" s="24">
        <f t="shared" si="492"/>
        <v>1.6785032821802208E-2</v>
      </c>
      <c r="CF233" s="24">
        <f t="shared" si="493"/>
        <v>7.834144791430312E-4</v>
      </c>
      <c r="CG233" s="24">
        <f t="shared" si="494"/>
        <v>5.2396057386784895E-3</v>
      </c>
      <c r="CH233" s="24">
        <f t="shared" si="495"/>
        <v>2.4478035286424778E-2</v>
      </c>
      <c r="CI233" s="24">
        <f t="shared" si="496"/>
        <v>3.7390361468378847E-2</v>
      </c>
      <c r="CJ233" s="24">
        <f t="shared" si="497"/>
        <v>1.032459585065877E-2</v>
      </c>
      <c r="CK233" s="24">
        <f t="shared" si="498"/>
        <v>0</v>
      </c>
      <c r="CL233" s="24">
        <f t="shared" si="499"/>
        <v>0.19065521215629913</v>
      </c>
      <c r="CM233" s="23">
        <f t="shared" si="500"/>
        <v>0.99999999999999989</v>
      </c>
      <c r="CN233" s="23">
        <f t="shared" si="501"/>
        <v>0.80934478784370079</v>
      </c>
      <c r="CP233">
        <f t="shared" si="502"/>
        <v>0.68813389241298883</v>
      </c>
      <c r="CQ233">
        <f t="shared" si="503"/>
        <v>1.5710079638083852E-3</v>
      </c>
      <c r="CR233">
        <f t="shared" si="504"/>
        <v>0.15683487663770024</v>
      </c>
      <c r="CS233">
        <f t="shared" si="505"/>
        <v>0</v>
      </c>
      <c r="CT233">
        <f t="shared" si="506"/>
        <v>1.8048675874843996E-2</v>
      </c>
      <c r="CU233">
        <f t="shared" si="507"/>
        <v>8.4239299141234162E-4</v>
      </c>
      <c r="CV233">
        <f t="shared" si="508"/>
        <v>5.6340637932233029E-3</v>
      </c>
      <c r="CW233">
        <f t="shared" si="509"/>
        <v>2.6320837714646734E-2</v>
      </c>
      <c r="CX233">
        <f t="shared" si="510"/>
        <v>8.0410508832543054E-2</v>
      </c>
      <c r="CY233">
        <f t="shared" si="511"/>
        <v>2.220374377883301E-2</v>
      </c>
      <c r="CZ233">
        <f t="shared" si="512"/>
        <v>0</v>
      </c>
      <c r="DA233" s="23">
        <f t="shared" si="513"/>
        <v>1</v>
      </c>
      <c r="DB233" s="23">
        <f t="shared" si="514"/>
        <v>0.74428760924234783</v>
      </c>
      <c r="DC233" s="23">
        <f t="shared" si="515"/>
        <v>2.2158570233904367E-2</v>
      </c>
      <c r="DD233" s="23">
        <f t="shared" si="516"/>
        <v>8.8563274193073818E-2</v>
      </c>
      <c r="DE233" s="23">
        <f t="shared" si="517"/>
        <v>2.6318178887293716E-4</v>
      </c>
      <c r="DF233" s="23">
        <f t="shared" si="518"/>
        <v>0.22019196508106181</v>
      </c>
      <c r="DG233" s="23">
        <f t="shared" si="519"/>
        <v>4.6519823788546254E-3</v>
      </c>
      <c r="DH233" s="23">
        <f t="shared" si="520"/>
        <v>0.31559829696013342</v>
      </c>
      <c r="DI233" s="23">
        <f t="shared" si="521"/>
        <v>0.1874195308627005</v>
      </c>
      <c r="DJ233" s="23">
        <f t="shared" si="522"/>
        <v>2.6621963281052097E-2</v>
      </c>
      <c r="DK233" s="23">
        <f t="shared" si="523"/>
        <v>1.3801010658626694E-3</v>
      </c>
      <c r="DL233" s="23">
        <f t="shared" si="524"/>
        <v>1.6111364750878641</v>
      </c>
      <c r="DM233" s="23">
        <f t="shared" si="525"/>
        <v>0.74428760924234783</v>
      </c>
      <c r="DN233" s="23">
        <f t="shared" si="526"/>
        <v>2.2158570233904367E-2</v>
      </c>
      <c r="DO233" s="23">
        <f t="shared" si="527"/>
        <v>0.17712654838614764</v>
      </c>
      <c r="DP233" s="23">
        <f t="shared" si="528"/>
        <v>5.2636357774587432E-4</v>
      </c>
      <c r="DR233" s="23">
        <f t="shared" si="529"/>
        <v>0.22019196508106181</v>
      </c>
      <c r="DS233" s="23">
        <f t="shared" si="530"/>
        <v>4.6519823788546254E-3</v>
      </c>
      <c r="DT233" s="23">
        <f t="shared" si="531"/>
        <v>0.31559829696013342</v>
      </c>
      <c r="DU233" s="23">
        <f t="shared" si="532"/>
        <v>0.1874195308627005</v>
      </c>
      <c r="DV233" s="23">
        <f t="shared" si="533"/>
        <v>5.3243926562104194E-2</v>
      </c>
      <c r="DW233" s="23">
        <f t="shared" si="534"/>
        <v>2.7602021317253388E-3</v>
      </c>
      <c r="DY233" s="23">
        <f t="shared" si="535"/>
        <v>1.4885752184846957</v>
      </c>
      <c r="DZ233" s="23">
        <f t="shared" si="536"/>
        <v>4.4317140467808734E-2</v>
      </c>
      <c r="EA233" s="23">
        <f t="shared" si="537"/>
        <v>0.26568982257922147</v>
      </c>
      <c r="EB233" s="23">
        <f t="shared" si="538"/>
        <v>7.8954536661881148E-4</v>
      </c>
      <c r="ED233" s="23">
        <f t="shared" si="539"/>
        <v>0.22019196508106181</v>
      </c>
      <c r="EE233" s="23">
        <f t="shared" si="540"/>
        <v>4.6519823788546254E-3</v>
      </c>
      <c r="EF233" s="23">
        <f t="shared" si="541"/>
        <v>0.31559829696013342</v>
      </c>
      <c r="EG233" s="23">
        <f t="shared" si="542"/>
        <v>0.1874195308627005</v>
      </c>
      <c r="EH233" s="23">
        <f t="shared" si="543"/>
        <v>2.6621963281052097E-2</v>
      </c>
      <c r="EI233" s="23">
        <f t="shared" si="544"/>
        <v>1.3801010658626694E-3</v>
      </c>
      <c r="EJ233" s="23">
        <f t="shared" si="545"/>
        <v>2.55523556652801</v>
      </c>
      <c r="EK233" s="23">
        <f t="shared" si="546"/>
        <v>9.0011270590021653</v>
      </c>
      <c r="EL233" s="83">
        <f t="shared" si="591"/>
        <v>0.58903328283310241</v>
      </c>
      <c r="EM233" s="24">
        <f t="shared" si="547"/>
        <v>6.6994273392313275</v>
      </c>
      <c r="EN233" s="24">
        <f t="shared" si="548"/>
        <v>0.19945210612119654</v>
      </c>
      <c r="EO233" s="24">
        <f t="shared" si="549"/>
        <v>1.5943385675462098</v>
      </c>
      <c r="EP233" s="24">
        <f t="shared" si="550"/>
        <v>4.7378654425215792E-3</v>
      </c>
      <c r="EQ233" s="24"/>
      <c r="ER233" s="24">
        <f t="shared" si="551"/>
        <v>1.9819758550660054</v>
      </c>
      <c r="ES233" s="24">
        <f t="shared" si="552"/>
        <v>4.1873084468309632E-2</v>
      </c>
      <c r="ET233" s="24">
        <f t="shared" si="553"/>
        <v>2.8407403705428576</v>
      </c>
      <c r="EU233" s="24">
        <f t="shared" si="554"/>
        <v>1.6869870106337448</v>
      </c>
      <c r="EV233" s="24">
        <f t="shared" si="555"/>
        <v>0.47925534810568021</v>
      </c>
      <c r="EW233" s="24">
        <f t="shared" si="556"/>
        <v>2.4844930096188406E-2</v>
      </c>
      <c r="EX233" s="23">
        <f t="shared" si="557"/>
        <v>15.049532199052173</v>
      </c>
      <c r="EY233" s="23">
        <f t="shared" si="558"/>
        <v>15.553632477254041</v>
      </c>
      <c r="EZ233" s="23">
        <f t="shared" si="559"/>
        <v>13.362545188418428</v>
      </c>
      <c r="FA233" s="23" t="str">
        <f t="shared" si="560"/>
        <v>Good</v>
      </c>
      <c r="FB233" s="23">
        <f t="shared" si="561"/>
        <v>490.70214976200765</v>
      </c>
      <c r="FC233" s="23">
        <f t="shared" si="562"/>
        <v>0.14370743390518437</v>
      </c>
      <c r="FE233" s="23">
        <f t="shared" si="563"/>
        <v>-14.418295202014097</v>
      </c>
      <c r="FF233" s="23">
        <f t="shared" si="564"/>
        <v>7.9680146023683729E-2</v>
      </c>
      <c r="FG233" s="80">
        <f t="shared" si="565"/>
        <v>0.13621660723621062</v>
      </c>
      <c r="FH233" s="80">
        <f t="shared" si="566"/>
        <v>1.8457592478297948</v>
      </c>
      <c r="FI233" s="23">
        <f t="shared" si="567"/>
        <v>6.6994273392313275</v>
      </c>
      <c r="FJ233" s="23">
        <f t="shared" si="568"/>
        <v>1.3005726607686725</v>
      </c>
      <c r="FK233" s="23">
        <f t="shared" si="569"/>
        <v>0</v>
      </c>
      <c r="FL233" s="24">
        <f t="shared" si="570"/>
        <v>8</v>
      </c>
      <c r="FM233" s="23">
        <f t="shared" si="571"/>
        <v>0.29376590677753733</v>
      </c>
      <c r="FN233" s="23">
        <f t="shared" si="572"/>
        <v>4.7378654425215792E-3</v>
      </c>
      <c r="FO233" s="23">
        <f t="shared" si="573"/>
        <v>0.13621660723621062</v>
      </c>
      <c r="FP233" s="23">
        <f t="shared" si="574"/>
        <v>0.19945210612119654</v>
      </c>
      <c r="FQ233" s="23">
        <f t="shared" si="575"/>
        <v>0.63417248557746608</v>
      </c>
      <c r="FR233" s="23">
        <f t="shared" si="576"/>
        <v>2.8407403705428576</v>
      </c>
      <c r="FS233" s="23">
        <f t="shared" si="577"/>
        <v>3.4749128561203237</v>
      </c>
      <c r="FT233" s="23">
        <f t="shared" si="578"/>
        <v>1.5250871438796763</v>
      </c>
      <c r="FU233" s="23">
        <f t="shared" si="579"/>
        <v>5</v>
      </c>
      <c r="FV233" s="23">
        <f t="shared" si="580"/>
        <v>0</v>
      </c>
      <c r="FW233" s="23">
        <f t="shared" si="581"/>
        <v>5</v>
      </c>
      <c r="FX233" s="24">
        <f t="shared" si="582"/>
        <v>0</v>
      </c>
      <c r="FY233" s="24">
        <f t="shared" si="583"/>
        <v>0.32067210395011858</v>
      </c>
      <c r="FZ233" s="24">
        <f t="shared" si="584"/>
        <v>4.1873084468309632E-2</v>
      </c>
      <c r="GA233" s="74">
        <f t="shared" si="585"/>
        <v>0.3625451884184282</v>
      </c>
      <c r="GB233" s="74">
        <f t="shared" si="586"/>
        <v>0.3625451884184282</v>
      </c>
      <c r="GC233" s="23">
        <f t="shared" si="587"/>
        <v>1.6374548115815717</v>
      </c>
      <c r="GD233" s="23">
        <f t="shared" si="588"/>
        <v>0</v>
      </c>
      <c r="GE233" s="74">
        <f t="shared" si="589"/>
        <v>2</v>
      </c>
      <c r="GG233" s="24" t="str">
        <f t="shared" si="590"/>
        <v>CALCIC</v>
      </c>
      <c r="GH233" s="83">
        <f t="shared" si="592"/>
        <v>0.58903328283310241</v>
      </c>
    </row>
    <row r="234" spans="1:190" s="23" customFormat="1" ht="18" customHeight="1" x14ac:dyDescent="0.2">
      <c r="A234" s="23" t="s">
        <v>5</v>
      </c>
      <c r="B234" s="23" t="s">
        <v>133</v>
      </c>
      <c r="C234" s="24">
        <v>810</v>
      </c>
      <c r="D234" s="24">
        <v>2</v>
      </c>
      <c r="F234" s="37">
        <v>75.239999999999995</v>
      </c>
      <c r="G234" s="37">
        <v>0.22</v>
      </c>
      <c r="H234" s="37">
        <v>13.42</v>
      </c>
      <c r="I234" s="37">
        <v>1.71</v>
      </c>
      <c r="J234" s="37">
        <v>0.1</v>
      </c>
      <c r="K234" s="37">
        <v>0.31</v>
      </c>
      <c r="L234" s="37">
        <v>2.44</v>
      </c>
      <c r="M234" s="37">
        <v>4.53</v>
      </c>
      <c r="N234" s="37">
        <v>2.04</v>
      </c>
      <c r="O234" s="37"/>
      <c r="P234" s="37"/>
      <c r="Q234" s="37">
        <f>IF(100-SUM(F234:P234)&lt;0,0,100-SUM(F234:P234))</f>
        <v>0</v>
      </c>
      <c r="S234" s="37">
        <v>46.79</v>
      </c>
      <c r="T234" s="37">
        <v>1.04</v>
      </c>
      <c r="U234" s="37">
        <v>7.7</v>
      </c>
      <c r="V234" s="37">
        <v>15.88</v>
      </c>
      <c r="W234" s="37">
        <v>0.56999999999999995</v>
      </c>
      <c r="X234" s="37">
        <v>14.21</v>
      </c>
      <c r="Y234" s="37">
        <v>10.34</v>
      </c>
      <c r="Z234" s="37">
        <v>1.2</v>
      </c>
      <c r="AA234" s="37">
        <v>0.12</v>
      </c>
      <c r="AB234" s="37">
        <v>0.01</v>
      </c>
      <c r="AD234" s="38" t="e">
        <f t="shared" si="445"/>
        <v>#NUM!</v>
      </c>
      <c r="AE234" s="39"/>
      <c r="AF234" s="58">
        <f t="shared" si="446"/>
        <v>0.20259186554234518</v>
      </c>
      <c r="AG234" s="38">
        <f t="shared" si="447"/>
        <v>-3.6</v>
      </c>
      <c r="AH234" s="38">
        <f t="shared" si="448"/>
        <v>-0.63534759259001206</v>
      </c>
      <c r="AI234" s="38">
        <f t="shared" si="449"/>
        <v>-1.685833991715878</v>
      </c>
      <c r="AJ234" s="39"/>
      <c r="AK234" s="40">
        <f t="shared" si="450"/>
        <v>777.91410889156202</v>
      </c>
      <c r="AL234" s="40">
        <f t="shared" si="451"/>
        <v>765.16722317280141</v>
      </c>
      <c r="AM234" s="40">
        <f t="shared" si="452"/>
        <v>830.57457106605193</v>
      </c>
      <c r="AN234" s="40">
        <f t="shared" si="453"/>
        <v>808.99614832319594</v>
      </c>
      <c r="AO234" s="40">
        <f t="shared" si="454"/>
        <v>839.23260955712101</v>
      </c>
      <c r="AP234" s="40">
        <f t="shared" si="455"/>
        <v>771.80314392940079</v>
      </c>
      <c r="AQ234" s="41"/>
      <c r="AR234" s="40">
        <f t="shared" si="456"/>
        <v>846.76255680881025</v>
      </c>
      <c r="AS234" s="40">
        <f t="shared" si="457"/>
        <v>812.14109034055741</v>
      </c>
      <c r="AT234" s="41"/>
      <c r="AU234" s="38">
        <f t="shared" si="458"/>
        <v>1.4525409367263113</v>
      </c>
      <c r="AV234" s="38">
        <f t="shared" si="459"/>
        <v>1.5030008010586962</v>
      </c>
      <c r="AW234" s="38">
        <f t="shared" si="460"/>
        <v>1.5078064182392441</v>
      </c>
      <c r="AX234" s="38">
        <f t="shared" si="461"/>
        <v>-7.4919900015688752</v>
      </c>
      <c r="AY234" s="38">
        <f t="shared" si="462"/>
        <v>1.6825904357285824</v>
      </c>
      <c r="AZ234" s="38">
        <f t="shared" si="463"/>
        <v>1.0024037280928395</v>
      </c>
      <c r="BA234" s="39"/>
      <c r="BB234" s="42">
        <f t="shared" si="464"/>
        <v>0.38533712434905909</v>
      </c>
      <c r="BC234" s="42" t="str">
        <f t="shared" si="465"/>
        <v>YES</v>
      </c>
      <c r="BD234" s="38">
        <f t="shared" si="466"/>
        <v>2.808573926167198</v>
      </c>
      <c r="BE234" s="38">
        <f t="shared" si="467"/>
        <v>2.2791733489123982</v>
      </c>
      <c r="BF234" s="38">
        <f t="shared" si="468"/>
        <v>1.8826974436508297</v>
      </c>
      <c r="BG234" s="38">
        <f t="shared" si="469"/>
        <v>2.7845640046884679</v>
      </c>
      <c r="BH234" s="38">
        <f t="shared" si="470"/>
        <v>2.1984230035163517</v>
      </c>
      <c r="BI234" s="38">
        <f t="shared" si="471"/>
        <v>1.0962830116009474</v>
      </c>
      <c r="BJ234" s="38">
        <f t="shared" si="472"/>
        <v>3.1985739261671982</v>
      </c>
      <c r="BK234" s="38">
        <f t="shared" si="473"/>
        <v>3.3573979897725366</v>
      </c>
      <c r="BL234" s="24"/>
      <c r="BM234" s="24">
        <f t="shared" si="474"/>
        <v>1.2522406019542542</v>
      </c>
      <c r="BN234" s="24">
        <f t="shared" si="475"/>
        <v>2.7541725714457402E-3</v>
      </c>
      <c r="BO234" s="24">
        <f t="shared" si="476"/>
        <v>0.13161895234452389</v>
      </c>
      <c r="BP234" s="24">
        <f t="shared" si="477"/>
        <v>0</v>
      </c>
      <c r="BQ234" s="24">
        <f t="shared" si="478"/>
        <v>2.380077498663816E-2</v>
      </c>
      <c r="BR234" s="24">
        <f t="shared" si="479"/>
        <v>1.4096916299559472E-3</v>
      </c>
      <c r="BS234" s="24">
        <f t="shared" si="480"/>
        <v>7.6914679290598547E-3</v>
      </c>
      <c r="BT234" s="24">
        <f t="shared" si="481"/>
        <v>4.3511289753091265E-2</v>
      </c>
      <c r="BU234" s="24">
        <f t="shared" si="482"/>
        <v>7.3089390098888499E-2</v>
      </c>
      <c r="BV234" s="24">
        <f t="shared" si="483"/>
        <v>2.1656970571998811E-2</v>
      </c>
      <c r="BW234" s="24">
        <f t="shared" si="484"/>
        <v>0</v>
      </c>
      <c r="BX234" s="24">
        <f t="shared" si="485"/>
        <v>0</v>
      </c>
      <c r="BY234" s="23">
        <f t="shared" si="486"/>
        <v>1.5577733118398565</v>
      </c>
      <c r="BZ234" s="23">
        <f t="shared" si="487"/>
        <v>1.7841386248552678</v>
      </c>
      <c r="CA234" s="24">
        <f t="shared" si="488"/>
        <v>0.80386574377452691</v>
      </c>
      <c r="CB234" s="24">
        <f t="shared" si="489"/>
        <v>1.7680188449196367E-3</v>
      </c>
      <c r="CC234" s="24">
        <f t="shared" si="490"/>
        <v>8.4491723759903964E-2</v>
      </c>
      <c r="CD234" s="24">
        <f t="shared" si="491"/>
        <v>0</v>
      </c>
      <c r="CE234" s="24">
        <f t="shared" si="492"/>
        <v>1.5278715334086394E-2</v>
      </c>
      <c r="CF234" s="24">
        <f t="shared" si="493"/>
        <v>9.0494015993314661E-4</v>
      </c>
      <c r="CG234" s="24">
        <f t="shared" si="494"/>
        <v>4.9374757357831534E-3</v>
      </c>
      <c r="CH234" s="24">
        <f t="shared" si="495"/>
        <v>2.7931721144779986E-2</v>
      </c>
      <c r="CI234" s="24">
        <f t="shared" si="496"/>
        <v>4.6919143846779615E-2</v>
      </c>
      <c r="CJ234" s="24">
        <f t="shared" si="497"/>
        <v>1.3902517399287174E-2</v>
      </c>
      <c r="CK234" s="24">
        <f t="shared" si="498"/>
        <v>0</v>
      </c>
      <c r="CL234" s="24">
        <f t="shared" si="499"/>
        <v>0</v>
      </c>
      <c r="CM234" s="23">
        <f t="shared" si="500"/>
        <v>1</v>
      </c>
      <c r="CN234" s="23">
        <f t="shared" si="501"/>
        <v>1</v>
      </c>
      <c r="CP234">
        <f t="shared" si="502"/>
        <v>0.70187404975655299</v>
      </c>
      <c r="CQ234">
        <f t="shared" si="503"/>
        <v>1.5436987536039488E-3</v>
      </c>
      <c r="CR234">
        <f t="shared" si="504"/>
        <v>0.1475434145204956</v>
      </c>
      <c r="CS234">
        <f t="shared" si="505"/>
        <v>0</v>
      </c>
      <c r="CT234">
        <f t="shared" si="506"/>
        <v>1.3340204990275864E-2</v>
      </c>
      <c r="CU234">
        <f t="shared" si="507"/>
        <v>7.9012449499001448E-4</v>
      </c>
      <c r="CV234">
        <f t="shared" si="508"/>
        <v>4.3110259605997816E-3</v>
      </c>
      <c r="CW234">
        <f t="shared" si="509"/>
        <v>2.438784136329147E-2</v>
      </c>
      <c r="CX234">
        <f t="shared" si="510"/>
        <v>8.1932411619436388E-2</v>
      </c>
      <c r="CY234">
        <f t="shared" si="511"/>
        <v>2.4277228540753842E-2</v>
      </c>
      <c r="CZ234">
        <f t="shared" si="512"/>
        <v>0</v>
      </c>
      <c r="DA234" s="23">
        <f t="shared" si="513"/>
        <v>0.99999999999999989</v>
      </c>
      <c r="DB234" s="23">
        <f t="shared" si="514"/>
        <v>0.77873920475065861</v>
      </c>
      <c r="DC234" s="23">
        <f t="shared" si="515"/>
        <v>1.3019724883198046E-2</v>
      </c>
      <c r="DD234" s="23">
        <f t="shared" si="516"/>
        <v>7.5519071017349768E-2</v>
      </c>
      <c r="DE234" s="23">
        <f t="shared" si="517"/>
        <v>6.579544721823429E-5</v>
      </c>
      <c r="DF234" s="23">
        <f t="shared" si="518"/>
        <v>0.22102707999287369</v>
      </c>
      <c r="DG234" s="23">
        <f t="shared" si="519"/>
        <v>8.0352422907488986E-3</v>
      </c>
      <c r="DH234" s="23">
        <f t="shared" si="520"/>
        <v>0.35256696539335658</v>
      </c>
      <c r="DI234" s="23">
        <f t="shared" si="521"/>
        <v>0.18438800657662446</v>
      </c>
      <c r="DJ234" s="23">
        <f t="shared" si="522"/>
        <v>1.9361427840765163E-2</v>
      </c>
      <c r="DK234" s="23">
        <f t="shared" si="523"/>
        <v>1.2739394454116947E-3</v>
      </c>
      <c r="DL234" s="23">
        <f t="shared" si="524"/>
        <v>1.6539964576382049</v>
      </c>
      <c r="DM234" s="23">
        <f t="shared" si="525"/>
        <v>0.77873920475065861</v>
      </c>
      <c r="DN234" s="23">
        <f t="shared" si="526"/>
        <v>1.3019724883198046E-2</v>
      </c>
      <c r="DO234" s="23">
        <f t="shared" si="527"/>
        <v>0.15103814203469954</v>
      </c>
      <c r="DP234" s="23">
        <f t="shared" si="528"/>
        <v>1.3159089443646858E-4</v>
      </c>
      <c r="DR234" s="23">
        <f t="shared" si="529"/>
        <v>0.22102707999287369</v>
      </c>
      <c r="DS234" s="23">
        <f t="shared" si="530"/>
        <v>8.0352422907488986E-3</v>
      </c>
      <c r="DT234" s="23">
        <f t="shared" si="531"/>
        <v>0.35256696539335658</v>
      </c>
      <c r="DU234" s="23">
        <f t="shared" si="532"/>
        <v>0.18438800657662446</v>
      </c>
      <c r="DV234" s="23">
        <f t="shared" si="533"/>
        <v>3.8722855681530326E-2</v>
      </c>
      <c r="DW234" s="23">
        <f t="shared" si="534"/>
        <v>2.5478788908233894E-3</v>
      </c>
      <c r="DY234" s="23">
        <f t="shared" si="535"/>
        <v>1.5574784095013172</v>
      </c>
      <c r="DZ234" s="23">
        <f t="shared" si="536"/>
        <v>2.6039449766396092E-2</v>
      </c>
      <c r="EA234" s="23">
        <f t="shared" si="537"/>
        <v>0.22655721305204929</v>
      </c>
      <c r="EB234" s="23">
        <f t="shared" si="538"/>
        <v>1.9738634165470287E-4</v>
      </c>
      <c r="ED234" s="23">
        <f t="shared" si="539"/>
        <v>0.22102707999287369</v>
      </c>
      <c r="EE234" s="23">
        <f t="shared" si="540"/>
        <v>8.0352422907488986E-3</v>
      </c>
      <c r="EF234" s="23">
        <f t="shared" si="541"/>
        <v>0.35256696539335658</v>
      </c>
      <c r="EG234" s="23">
        <f t="shared" si="542"/>
        <v>0.18438800657662446</v>
      </c>
      <c r="EH234" s="23">
        <f t="shared" si="543"/>
        <v>1.9361427840765163E-2</v>
      </c>
      <c r="EI234" s="23">
        <f t="shared" si="544"/>
        <v>1.2739394454116947E-3</v>
      </c>
      <c r="EJ234" s="23">
        <f t="shared" si="545"/>
        <v>2.5969251202011971</v>
      </c>
      <c r="EK234" s="23">
        <f t="shared" si="546"/>
        <v>8.8566281026301112</v>
      </c>
      <c r="EL234" s="83">
        <f t="shared" si="591"/>
        <v>0.6146628756509408</v>
      </c>
      <c r="EM234" s="24">
        <f t="shared" si="547"/>
        <v>6.8970035254145072</v>
      </c>
      <c r="EN234" s="24">
        <f t="shared" si="548"/>
        <v>0.11531086128904436</v>
      </c>
      <c r="EO234" s="24">
        <f t="shared" si="549"/>
        <v>1.3376886533135581</v>
      </c>
      <c r="EP234" s="24">
        <f t="shared" si="550"/>
        <v>1.16545161371626E-3</v>
      </c>
      <c r="EQ234" s="24"/>
      <c r="ER234" s="24">
        <f t="shared" si="551"/>
        <v>1.9575546481071586</v>
      </c>
      <c r="ES234" s="24">
        <f t="shared" si="552"/>
        <v>7.1165152683688643E-2</v>
      </c>
      <c r="ET234" s="24">
        <f t="shared" si="553"/>
        <v>3.1225544937618199</v>
      </c>
      <c r="EU234" s="24">
        <f t="shared" si="554"/>
        <v>1.6330560008344781</v>
      </c>
      <c r="EV234" s="24">
        <f t="shared" si="555"/>
        <v>0.34295393184313155</v>
      </c>
      <c r="EW234" s="24">
        <f t="shared" si="556"/>
        <v>2.2565615786564467E-2</v>
      </c>
      <c r="EX234" s="23">
        <f t="shared" si="557"/>
        <v>15.135498787017973</v>
      </c>
      <c r="EY234" s="23">
        <f t="shared" si="558"/>
        <v>15.50101833464767</v>
      </c>
      <c r="EZ234" s="23">
        <f t="shared" si="559"/>
        <v>13.502442786183494</v>
      </c>
      <c r="FA234" s="23" t="str">
        <f t="shared" si="560"/>
        <v>Good</v>
      </c>
      <c r="FB234" s="23">
        <f t="shared" si="561"/>
        <v>697.42559574578672</v>
      </c>
      <c r="FC234" s="23">
        <f t="shared" si="562"/>
        <v>0.14184646786838959</v>
      </c>
      <c r="FE234" s="23">
        <f t="shared" si="563"/>
        <v>-15.885123543884198</v>
      </c>
      <c r="FF234" s="23">
        <f t="shared" si="564"/>
        <v>7.1907171558229108E-2</v>
      </c>
      <c r="FG234" s="80">
        <f t="shared" si="565"/>
        <v>0.12306386850555384</v>
      </c>
      <c r="FH234" s="80">
        <f t="shared" si="566"/>
        <v>1.8344907796016048</v>
      </c>
      <c r="FI234" s="23">
        <f t="shared" si="567"/>
        <v>6.8970035254145072</v>
      </c>
      <c r="FJ234" s="23">
        <f t="shared" si="568"/>
        <v>1.1029964745854928</v>
      </c>
      <c r="FK234" s="23">
        <f t="shared" si="569"/>
        <v>0</v>
      </c>
      <c r="FL234" s="24">
        <f t="shared" si="570"/>
        <v>8</v>
      </c>
      <c r="FM234" s="23">
        <f t="shared" si="571"/>
        <v>0.23469217872806536</v>
      </c>
      <c r="FN234" s="23">
        <f t="shared" si="572"/>
        <v>1.16545161371626E-3</v>
      </c>
      <c r="FO234" s="23">
        <f t="shared" si="573"/>
        <v>0.12306386850555384</v>
      </c>
      <c r="FP234" s="23">
        <f t="shared" si="574"/>
        <v>0.11531086128904436</v>
      </c>
      <c r="FQ234" s="23">
        <f t="shared" si="575"/>
        <v>0.47423236013637982</v>
      </c>
      <c r="FR234" s="23">
        <f t="shared" si="576"/>
        <v>3.1225544937618199</v>
      </c>
      <c r="FS234" s="23">
        <f t="shared" si="577"/>
        <v>3.5967868538982</v>
      </c>
      <c r="FT234" s="23">
        <f t="shared" si="578"/>
        <v>1.4032131461018</v>
      </c>
      <c r="FU234" s="23">
        <f t="shared" si="579"/>
        <v>5</v>
      </c>
      <c r="FV234" s="23">
        <f t="shared" si="580"/>
        <v>0</v>
      </c>
      <c r="FW234" s="23">
        <f t="shared" si="581"/>
        <v>5</v>
      </c>
      <c r="FX234" s="24">
        <f t="shared" si="582"/>
        <v>0</v>
      </c>
      <c r="FY234" s="24">
        <f t="shared" si="583"/>
        <v>0.43127763349980475</v>
      </c>
      <c r="FZ234" s="24">
        <f t="shared" si="584"/>
        <v>7.1165152683688643E-2</v>
      </c>
      <c r="GA234" s="74">
        <f t="shared" si="585"/>
        <v>0.50244278618349336</v>
      </c>
      <c r="GB234" s="74">
        <f t="shared" si="586"/>
        <v>0.50244278618349336</v>
      </c>
      <c r="GC234" s="23">
        <f t="shared" si="587"/>
        <v>1.4975572138165067</v>
      </c>
      <c r="GD234" s="23">
        <f t="shared" si="588"/>
        <v>0</v>
      </c>
      <c r="GE234" s="74">
        <f t="shared" si="589"/>
        <v>2</v>
      </c>
      <c r="GG234" s="24" t="str">
        <f t="shared" si="590"/>
        <v>CALCIC</v>
      </c>
      <c r="GH234" s="83">
        <f t="shared" si="592"/>
        <v>0.6146628756509408</v>
      </c>
    </row>
    <row r="235" spans="1:190" s="23" customFormat="1" ht="18" customHeight="1" x14ac:dyDescent="0.2">
      <c r="A235" s="23" t="s">
        <v>40</v>
      </c>
      <c r="B235" s="23" t="s">
        <v>133</v>
      </c>
      <c r="C235" s="24">
        <v>850</v>
      </c>
      <c r="D235" s="24">
        <v>2</v>
      </c>
      <c r="F235" s="37">
        <v>69.86</v>
      </c>
      <c r="G235" s="37">
        <v>0.23</v>
      </c>
      <c r="H235" s="37">
        <v>13.41</v>
      </c>
      <c r="I235" s="37">
        <v>1.94</v>
      </c>
      <c r="J235" s="37">
        <v>7.0000000000000007E-2</v>
      </c>
      <c r="K235" s="37">
        <v>0.32</v>
      </c>
      <c r="L235" s="37">
        <v>2.19</v>
      </c>
      <c r="M235" s="37">
        <v>2.63</v>
      </c>
      <c r="N235" s="37">
        <v>3.26</v>
      </c>
      <c r="O235" s="37"/>
      <c r="P235" s="37"/>
      <c r="Q235" s="37">
        <v>6.0900000000000176</v>
      </c>
      <c r="S235" s="37">
        <v>46.41</v>
      </c>
      <c r="T235" s="37">
        <v>2.3199999999999998</v>
      </c>
      <c r="U235" s="37">
        <v>9.6</v>
      </c>
      <c r="V235" s="37">
        <v>13.94</v>
      </c>
      <c r="W235" s="37">
        <v>0.23</v>
      </c>
      <c r="X235" s="37">
        <v>11.97</v>
      </c>
      <c r="Y235" s="37">
        <v>10.57</v>
      </c>
      <c r="Z235" s="37">
        <v>1.75</v>
      </c>
      <c r="AA235" s="37">
        <v>0.52</v>
      </c>
      <c r="AB235" s="37"/>
      <c r="AD235" s="38">
        <f t="shared" si="445"/>
        <v>7.76393965433346</v>
      </c>
      <c r="AE235" s="39"/>
      <c r="AF235" s="58">
        <f t="shared" si="446"/>
        <v>0.19209535867159308</v>
      </c>
      <c r="AG235" s="38">
        <f t="shared" si="447"/>
        <v>3.1</v>
      </c>
      <c r="AH235" s="38">
        <f t="shared" si="448"/>
        <v>2.4068436591748075</v>
      </c>
      <c r="AI235" s="38">
        <f t="shared" si="449"/>
        <v>4.8799760808594961</v>
      </c>
      <c r="AJ235" s="39"/>
      <c r="AK235" s="40">
        <f t="shared" si="450"/>
        <v>836.27275249003208</v>
      </c>
      <c r="AL235" s="40">
        <f t="shared" si="451"/>
        <v>837.7718722004588</v>
      </c>
      <c r="AM235" s="40">
        <f t="shared" si="452"/>
        <v>842.89192871938712</v>
      </c>
      <c r="AN235" s="40">
        <f t="shared" si="453"/>
        <v>786.79114013779065</v>
      </c>
      <c r="AO235" s="40">
        <f t="shared" si="454"/>
        <v>842.31309715657278</v>
      </c>
      <c r="AP235" s="40">
        <f t="shared" si="455"/>
        <v>843.80008901338908</v>
      </c>
      <c r="AQ235" s="41"/>
      <c r="AR235" s="40">
        <f t="shared" si="456"/>
        <v>872.71144863213999</v>
      </c>
      <c r="AS235" s="40">
        <f t="shared" si="457"/>
        <v>833.42719887654061</v>
      </c>
      <c r="AT235" s="41"/>
      <c r="AU235" s="38">
        <f t="shared" si="458"/>
        <v>1.7281757938026923</v>
      </c>
      <c r="AV235" s="38">
        <f t="shared" si="459"/>
        <v>2.0609206274774929</v>
      </c>
      <c r="AW235" s="38">
        <f t="shared" si="460"/>
        <v>1.8238859965459311</v>
      </c>
      <c r="AX235" s="38">
        <f t="shared" si="461"/>
        <v>-0.92058739571631598</v>
      </c>
      <c r="AY235" s="38">
        <f t="shared" si="462"/>
        <v>5.1690160851647757</v>
      </c>
      <c r="AZ235" s="38">
        <f t="shared" si="463"/>
        <v>1.5761039277661828</v>
      </c>
      <c r="BA235" s="39"/>
      <c r="BB235" s="42">
        <f t="shared" si="464"/>
        <v>0.39515097437389407</v>
      </c>
      <c r="BC235" s="42" t="str">
        <f t="shared" si="465"/>
        <v>YES</v>
      </c>
      <c r="BD235" s="38">
        <f t="shared" si="466"/>
        <v>4.4528928952514857</v>
      </c>
      <c r="BE235" s="38">
        <f t="shared" si="467"/>
        <v>3.5369742493736172</v>
      </c>
      <c r="BF235" s="38">
        <f t="shared" si="468"/>
        <v>3.0542103480110385</v>
      </c>
      <c r="BG235" s="38">
        <f t="shared" si="469"/>
        <v>4.6282934252919237</v>
      </c>
      <c r="BH235" s="38">
        <f t="shared" si="470"/>
        <v>3.5812200689689444</v>
      </c>
      <c r="BI235" s="38">
        <f t="shared" si="471"/>
        <v>1.189693689356043</v>
      </c>
      <c r="BJ235" s="38">
        <f t="shared" si="472"/>
        <v>4.8428928952514863</v>
      </c>
      <c r="BK235" s="38">
        <f t="shared" si="473"/>
        <v>4.913453316381128</v>
      </c>
      <c r="BL235" s="24"/>
      <c r="BM235" s="24">
        <f t="shared" si="474"/>
        <v>1.1626997401983548</v>
      </c>
      <c r="BN235" s="24">
        <f t="shared" si="475"/>
        <v>2.8793622337841833E-3</v>
      </c>
      <c r="BO235" s="24">
        <f t="shared" si="476"/>
        <v>0.13152087562891696</v>
      </c>
      <c r="BP235" s="24">
        <f t="shared" si="477"/>
        <v>0</v>
      </c>
      <c r="BQ235" s="24">
        <f t="shared" si="478"/>
        <v>2.7002048815250309E-2</v>
      </c>
      <c r="BR235" s="24">
        <f t="shared" si="479"/>
        <v>9.8678414096916309E-4</v>
      </c>
      <c r="BS235" s="24">
        <f t="shared" si="480"/>
        <v>7.939579797739205E-3</v>
      </c>
      <c r="BT235" s="24">
        <f t="shared" si="481"/>
        <v>3.9053165802979455E-2</v>
      </c>
      <c r="BU235" s="24">
        <f t="shared" si="482"/>
        <v>4.2433796017676981E-2</v>
      </c>
      <c r="BV235" s="24">
        <f t="shared" si="483"/>
        <v>3.4608688267017705E-2</v>
      </c>
      <c r="BW235" s="24">
        <f t="shared" si="484"/>
        <v>0</v>
      </c>
      <c r="BX235" s="24">
        <f t="shared" si="485"/>
        <v>0.33807264176290824</v>
      </c>
      <c r="BY235" s="23">
        <f t="shared" si="486"/>
        <v>1.7871966826655972</v>
      </c>
      <c r="BZ235" s="23">
        <f t="shared" si="487"/>
        <v>1.6576874008163003</v>
      </c>
      <c r="CA235" s="24">
        <f t="shared" si="488"/>
        <v>0.65057178735593468</v>
      </c>
      <c r="CB235" s="24">
        <f t="shared" si="489"/>
        <v>1.6111054041850756E-3</v>
      </c>
      <c r="CC235" s="24">
        <f t="shared" si="490"/>
        <v>7.3590599683048902E-2</v>
      </c>
      <c r="CD235" s="24">
        <f t="shared" si="491"/>
        <v>0</v>
      </c>
      <c r="CE235" s="24">
        <f t="shared" si="492"/>
        <v>1.5108605044508505E-2</v>
      </c>
      <c r="CF235" s="24">
        <f t="shared" si="493"/>
        <v>5.5214076354337133E-4</v>
      </c>
      <c r="CG235" s="24">
        <f t="shared" si="494"/>
        <v>4.4424767988587308E-3</v>
      </c>
      <c r="CH235" s="24">
        <f t="shared" si="495"/>
        <v>2.1851632885045311E-2</v>
      </c>
      <c r="CI235" s="24">
        <f t="shared" si="496"/>
        <v>2.3743215522528349E-2</v>
      </c>
      <c r="CJ235" s="24">
        <f t="shared" si="497"/>
        <v>1.9364789898445298E-2</v>
      </c>
      <c r="CK235" s="24">
        <f t="shared" si="498"/>
        <v>0</v>
      </c>
      <c r="CL235" s="24">
        <f t="shared" si="499"/>
        <v>0.18916364664390165</v>
      </c>
      <c r="CM235" s="23">
        <f t="shared" si="500"/>
        <v>0.99999999999999989</v>
      </c>
      <c r="CN235" s="23">
        <f t="shared" si="501"/>
        <v>0.81083635335609827</v>
      </c>
      <c r="CP235">
        <f t="shared" si="502"/>
        <v>0.70139867120049459</v>
      </c>
      <c r="CQ235">
        <f t="shared" si="503"/>
        <v>1.7369753985982458E-3</v>
      </c>
      <c r="CR235">
        <f t="shared" si="504"/>
        <v>0.15867994841989114</v>
      </c>
      <c r="CS235">
        <f t="shared" si="505"/>
        <v>0</v>
      </c>
      <c r="CT235">
        <f t="shared" si="506"/>
        <v>1.6288987176927089E-2</v>
      </c>
      <c r="CU235">
        <f t="shared" si="507"/>
        <v>5.9527757795784528E-4</v>
      </c>
      <c r="CV235">
        <f t="shared" si="508"/>
        <v>4.7895518743941061E-3</v>
      </c>
      <c r="CW235">
        <f t="shared" si="509"/>
        <v>2.3558824048338898E-2</v>
      </c>
      <c r="CX235">
        <f t="shared" si="510"/>
        <v>5.1196378758481452E-2</v>
      </c>
      <c r="CY235">
        <f t="shared" si="511"/>
        <v>4.1755385544916659E-2</v>
      </c>
      <c r="CZ235">
        <f t="shared" si="512"/>
        <v>0</v>
      </c>
      <c r="DA235" s="23">
        <f t="shared" si="513"/>
        <v>1.0000000000000002</v>
      </c>
      <c r="DB235" s="23">
        <f t="shared" si="514"/>
        <v>0.77241475726604114</v>
      </c>
      <c r="DC235" s="23">
        <f t="shared" si="515"/>
        <v>2.9044001662518713E-2</v>
      </c>
      <c r="DD235" s="23">
        <f t="shared" si="516"/>
        <v>9.4153646982669842E-2</v>
      </c>
      <c r="DE235" s="23">
        <f t="shared" si="517"/>
        <v>0</v>
      </c>
      <c r="DF235" s="23">
        <f t="shared" si="518"/>
        <v>0.19402503117762335</v>
      </c>
      <c r="DG235" s="23">
        <f t="shared" si="519"/>
        <v>3.2422907488986784E-3</v>
      </c>
      <c r="DH235" s="23">
        <f t="shared" si="520"/>
        <v>0.29698990680918214</v>
      </c>
      <c r="DI235" s="23">
        <f t="shared" si="521"/>
        <v>0.18848948061072732</v>
      </c>
      <c r="DJ235" s="23">
        <f t="shared" si="522"/>
        <v>2.8235415601115862E-2</v>
      </c>
      <c r="DK235" s="23">
        <f t="shared" si="523"/>
        <v>5.5204042634506775E-3</v>
      </c>
      <c r="DL235" s="23">
        <f t="shared" si="524"/>
        <v>1.6121149351222277</v>
      </c>
      <c r="DM235" s="23">
        <f t="shared" si="525"/>
        <v>0.77241475726604114</v>
      </c>
      <c r="DN235" s="23">
        <f t="shared" si="526"/>
        <v>2.9044001662518713E-2</v>
      </c>
      <c r="DO235" s="23">
        <f t="shared" si="527"/>
        <v>0.18830729396533968</v>
      </c>
      <c r="DP235" s="23">
        <f t="shared" si="528"/>
        <v>0</v>
      </c>
      <c r="DR235" s="23">
        <f t="shared" si="529"/>
        <v>0.19402503117762335</v>
      </c>
      <c r="DS235" s="23">
        <f t="shared" si="530"/>
        <v>3.2422907488986784E-3</v>
      </c>
      <c r="DT235" s="23">
        <f t="shared" si="531"/>
        <v>0.29698990680918214</v>
      </c>
      <c r="DU235" s="23">
        <f t="shared" si="532"/>
        <v>0.18848948061072732</v>
      </c>
      <c r="DV235" s="23">
        <f t="shared" si="533"/>
        <v>5.6470831202231724E-2</v>
      </c>
      <c r="DW235" s="23">
        <f t="shared" si="534"/>
        <v>1.1040808526901355E-2</v>
      </c>
      <c r="DY235" s="23">
        <f t="shared" si="535"/>
        <v>1.5448295145320823</v>
      </c>
      <c r="DZ235" s="23">
        <f t="shared" si="536"/>
        <v>5.8088003325037427E-2</v>
      </c>
      <c r="EA235" s="23">
        <f t="shared" si="537"/>
        <v>0.28246094094800955</v>
      </c>
      <c r="EB235" s="23">
        <f t="shared" si="538"/>
        <v>0</v>
      </c>
      <c r="ED235" s="23">
        <f t="shared" si="539"/>
        <v>0.19402503117762335</v>
      </c>
      <c r="EE235" s="23">
        <f t="shared" si="540"/>
        <v>3.2422907488986784E-3</v>
      </c>
      <c r="EF235" s="23">
        <f t="shared" si="541"/>
        <v>0.29698990680918214</v>
      </c>
      <c r="EG235" s="23">
        <f t="shared" si="542"/>
        <v>0.18848948061072732</v>
      </c>
      <c r="EH235" s="23">
        <f t="shared" si="543"/>
        <v>2.8235415601115862E-2</v>
      </c>
      <c r="EI235" s="23">
        <f t="shared" si="544"/>
        <v>5.5204042634506775E-3</v>
      </c>
      <c r="EJ235" s="23">
        <f t="shared" si="545"/>
        <v>2.6018809880161271</v>
      </c>
      <c r="EK235" s="23">
        <f t="shared" si="546"/>
        <v>8.8397586614970258</v>
      </c>
      <c r="EL235" s="83">
        <f t="shared" si="591"/>
        <v>0.6048490256261061</v>
      </c>
      <c r="EM235" s="24">
        <f t="shared" si="547"/>
        <v>6.82796004081061</v>
      </c>
      <c r="EN235" s="24">
        <f t="shared" si="548"/>
        <v>0.2567419652607838</v>
      </c>
      <c r="EO235" s="24">
        <f t="shared" si="549"/>
        <v>1.6645910328531781</v>
      </c>
      <c r="EP235" s="24">
        <f t="shared" si="550"/>
        <v>0</v>
      </c>
      <c r="EQ235" s="24"/>
      <c r="ER235" s="24">
        <f t="shared" si="551"/>
        <v>1.7151344498996264</v>
      </c>
      <c r="ES235" s="24">
        <f t="shared" si="552"/>
        <v>2.866106773066877E-2</v>
      </c>
      <c r="ET235" s="24">
        <f t="shared" si="553"/>
        <v>2.6253191010936625</v>
      </c>
      <c r="EU235" s="24">
        <f t="shared" si="554"/>
        <v>1.6662015188297525</v>
      </c>
      <c r="EV235" s="24">
        <f t="shared" si="555"/>
        <v>0.49918851924186436</v>
      </c>
      <c r="EW235" s="24">
        <f t="shared" si="556"/>
        <v>9.7598082805606473E-2</v>
      </c>
      <c r="EX235" s="23">
        <f t="shared" si="557"/>
        <v>14.784609176478281</v>
      </c>
      <c r="EY235" s="23">
        <f t="shared" si="558"/>
        <v>15.381395778525752</v>
      </c>
      <c r="EZ235" s="23">
        <f t="shared" si="559"/>
        <v>13.118407657648529</v>
      </c>
      <c r="FA235" s="23" t="str">
        <f t="shared" si="560"/>
        <v>Good</v>
      </c>
      <c r="FB235" s="23">
        <f t="shared" si="561"/>
        <v>543.1870991222064</v>
      </c>
      <c r="FC235" s="23">
        <f t="shared" si="562"/>
        <v>0.12927448824012433</v>
      </c>
      <c r="FE235" s="23">
        <f t="shared" si="563"/>
        <v>-13.732574584232696</v>
      </c>
      <c r="FF235" s="23">
        <f t="shared" si="564"/>
        <v>8.3797705504914832E-2</v>
      </c>
      <c r="FG235" s="80">
        <f t="shared" si="565"/>
        <v>0.12309429291925594</v>
      </c>
      <c r="FH235" s="80">
        <f t="shared" si="566"/>
        <v>1.5920401569803704</v>
      </c>
      <c r="FI235" s="23">
        <f t="shared" si="567"/>
        <v>6.82796004081061</v>
      </c>
      <c r="FJ235" s="23">
        <f t="shared" si="568"/>
        <v>1.17203995918939</v>
      </c>
      <c r="FK235" s="23">
        <f t="shared" si="569"/>
        <v>0</v>
      </c>
      <c r="FL235" s="24">
        <f t="shared" si="570"/>
        <v>8</v>
      </c>
      <c r="FM235" s="23">
        <f t="shared" si="571"/>
        <v>0.49255107366378814</v>
      </c>
      <c r="FN235" s="23">
        <f t="shared" si="572"/>
        <v>0</v>
      </c>
      <c r="FO235" s="23">
        <f t="shared" si="573"/>
        <v>0.12309429291925594</v>
      </c>
      <c r="FP235" s="23">
        <f t="shared" si="574"/>
        <v>0.2567419652607838</v>
      </c>
      <c r="FQ235" s="23">
        <f t="shared" si="575"/>
        <v>0.872387331843828</v>
      </c>
      <c r="FR235" s="23">
        <f t="shared" si="576"/>
        <v>2.6253191010936625</v>
      </c>
      <c r="FS235" s="23">
        <f t="shared" si="577"/>
        <v>3.4977064329374903</v>
      </c>
      <c r="FT235" s="23">
        <f t="shared" si="578"/>
        <v>1.5022935670625097</v>
      </c>
      <c r="FU235" s="23">
        <f t="shared" si="579"/>
        <v>5</v>
      </c>
      <c r="FV235" s="23">
        <f t="shared" si="580"/>
        <v>0</v>
      </c>
      <c r="FW235" s="23">
        <f t="shared" si="581"/>
        <v>5</v>
      </c>
      <c r="FX235" s="24">
        <f t="shared" si="582"/>
        <v>0</v>
      </c>
      <c r="FY235" s="24">
        <f t="shared" si="583"/>
        <v>8.9746589917860664E-2</v>
      </c>
      <c r="FZ235" s="24">
        <f t="shared" si="584"/>
        <v>2.866106773066877E-2</v>
      </c>
      <c r="GA235" s="74">
        <f t="shared" si="585"/>
        <v>0.11840765764852944</v>
      </c>
      <c r="GB235" s="74">
        <f t="shared" si="586"/>
        <v>0.11840765764852944</v>
      </c>
      <c r="GC235" s="23">
        <f t="shared" si="587"/>
        <v>1.6662015188297525</v>
      </c>
      <c r="GD235" s="23">
        <f t="shared" si="588"/>
        <v>0.21539082352171812</v>
      </c>
      <c r="GE235" s="74">
        <f t="shared" si="589"/>
        <v>2</v>
      </c>
      <c r="GG235" s="24" t="str">
        <f t="shared" si="590"/>
        <v>CALCIC</v>
      </c>
      <c r="GH235" s="83">
        <f t="shared" si="592"/>
        <v>0.6048490256261061</v>
      </c>
    </row>
    <row r="236" spans="1:190" s="23" customFormat="1" ht="18" customHeight="1" x14ac:dyDescent="0.2">
      <c r="A236" s="23" t="s">
        <v>40</v>
      </c>
      <c r="B236" s="23" t="s">
        <v>133</v>
      </c>
      <c r="C236" s="24">
        <v>850</v>
      </c>
      <c r="D236" s="24">
        <v>2</v>
      </c>
      <c r="F236" s="37">
        <v>70.42</v>
      </c>
      <c r="G236" s="37">
        <v>0.24</v>
      </c>
      <c r="H236" s="37">
        <v>13.19</v>
      </c>
      <c r="I236" s="37">
        <v>2.36</v>
      </c>
      <c r="J236" s="37">
        <v>0.04</v>
      </c>
      <c r="K236" s="37">
        <v>0.31</v>
      </c>
      <c r="L236" s="37">
        <v>2.17</v>
      </c>
      <c r="M236" s="37">
        <v>2.83</v>
      </c>
      <c r="N236" s="37">
        <v>3.35</v>
      </c>
      <c r="O236" s="37"/>
      <c r="P236" s="37"/>
      <c r="Q236" s="37">
        <v>5.0900000000000034</v>
      </c>
      <c r="S236" s="37">
        <v>45.68</v>
      </c>
      <c r="T236" s="37">
        <v>1.8</v>
      </c>
      <c r="U236" s="37">
        <v>9.31</v>
      </c>
      <c r="V236" s="37">
        <v>17.54</v>
      </c>
      <c r="W236" s="37">
        <v>0.25</v>
      </c>
      <c r="X236" s="37">
        <v>12.18</v>
      </c>
      <c r="Y236" s="37">
        <v>9.65</v>
      </c>
      <c r="Z236" s="37">
        <v>2.02</v>
      </c>
      <c r="AA236" s="37">
        <v>0.54</v>
      </c>
      <c r="AB236" s="37"/>
      <c r="AD236" s="38">
        <f t="shared" si="445"/>
        <v>7.8196714670034115</v>
      </c>
      <c r="AE236" s="39"/>
      <c r="AF236" s="58">
        <f t="shared" si="446"/>
        <v>0.18916117002031674</v>
      </c>
      <c r="AG236" s="38">
        <f t="shared" si="447"/>
        <v>3.1</v>
      </c>
      <c r="AH236" s="38">
        <f t="shared" si="448"/>
        <v>1.6762521050186265</v>
      </c>
      <c r="AI236" s="38">
        <f t="shared" si="449"/>
        <v>4.3328114798729551</v>
      </c>
      <c r="AJ236" s="39"/>
      <c r="AK236" s="40">
        <f t="shared" si="450"/>
        <v>820.1300002711688</v>
      </c>
      <c r="AL236" s="40">
        <f t="shared" si="451"/>
        <v>817.24907337935895</v>
      </c>
      <c r="AM236" s="40">
        <f t="shared" si="452"/>
        <v>861.08830868055566</v>
      </c>
      <c r="AN236" s="40">
        <f t="shared" si="453"/>
        <v>798.71245355830138</v>
      </c>
      <c r="AO236" s="40">
        <f t="shared" si="454"/>
        <v>862.07751970254037</v>
      </c>
      <c r="AP236" s="40">
        <f t="shared" si="455"/>
        <v>818.31818295278765</v>
      </c>
      <c r="AQ236" s="41"/>
      <c r="AR236" s="40">
        <f t="shared" si="456"/>
        <v>869.44683812013193</v>
      </c>
      <c r="AS236" s="40">
        <f t="shared" si="457"/>
        <v>828.16202937826847</v>
      </c>
      <c r="AT236" s="41"/>
      <c r="AU236" s="38">
        <f t="shared" si="458"/>
        <v>2.877915075357639</v>
      </c>
      <c r="AV236" s="38">
        <f t="shared" si="459"/>
        <v>1.8813893756663884</v>
      </c>
      <c r="AW236" s="38">
        <f t="shared" si="460"/>
        <v>1.8782283388937466</v>
      </c>
      <c r="AX236" s="38">
        <f t="shared" si="461"/>
        <v>0.88493204450236906</v>
      </c>
      <c r="AY236" s="38">
        <f t="shared" si="462"/>
        <v>3.6852010815855745</v>
      </c>
      <c r="AZ236" s="38">
        <f t="shared" si="463"/>
        <v>1.452689761917286</v>
      </c>
      <c r="BA236" s="39"/>
      <c r="BB236" s="42">
        <f t="shared" si="464"/>
        <v>0.44685620572528711</v>
      </c>
      <c r="BC236" s="42" t="str">
        <f t="shared" si="465"/>
        <v>YES</v>
      </c>
      <c r="BD236" s="38">
        <f t="shared" si="466"/>
        <v>4.2064884222845738</v>
      </c>
      <c r="BE236" s="38">
        <f t="shared" si="467"/>
        <v>3.3308643176772015</v>
      </c>
      <c r="BF236" s="38">
        <f t="shared" si="468"/>
        <v>2.8406143834459843</v>
      </c>
      <c r="BG236" s="38">
        <f t="shared" si="469"/>
        <v>4.3520068989433387</v>
      </c>
      <c r="BH236" s="38">
        <f t="shared" si="470"/>
        <v>3.3740051742075048</v>
      </c>
      <c r="BI236" s="38">
        <f t="shared" si="471"/>
        <v>1.0099691310710894</v>
      </c>
      <c r="BJ236" s="38">
        <f t="shared" si="472"/>
        <v>4.5964884222845743</v>
      </c>
      <c r="BK236" s="38">
        <f t="shared" si="473"/>
        <v>4.6802753260585623</v>
      </c>
      <c r="BL236" s="24"/>
      <c r="BM236" s="24">
        <f t="shared" si="474"/>
        <v>1.1720199785967382</v>
      </c>
      <c r="BN236" s="24">
        <f t="shared" si="475"/>
        <v>3.0045518961226256E-3</v>
      </c>
      <c r="BO236" s="24">
        <f t="shared" si="476"/>
        <v>0.12936318788556408</v>
      </c>
      <c r="BP236" s="24">
        <f t="shared" si="477"/>
        <v>0</v>
      </c>
      <c r="BQ236" s="24">
        <f t="shared" si="478"/>
        <v>3.2847853197933367E-2</v>
      </c>
      <c r="BR236" s="24">
        <f t="shared" si="479"/>
        <v>5.6387665198237883E-4</v>
      </c>
      <c r="BS236" s="24">
        <f t="shared" si="480"/>
        <v>7.6914679290598547E-3</v>
      </c>
      <c r="BT236" s="24">
        <f t="shared" si="481"/>
        <v>3.8696515886970512E-2</v>
      </c>
      <c r="BU236" s="24">
        <f t="shared" si="482"/>
        <v>4.5660700657804511E-2</v>
      </c>
      <c r="BV236" s="24">
        <f t="shared" si="483"/>
        <v>3.556414285107648E-2</v>
      </c>
      <c r="BW236" s="24">
        <f t="shared" si="484"/>
        <v>0</v>
      </c>
      <c r="BX236" s="24">
        <f t="shared" si="485"/>
        <v>0.28255989270495879</v>
      </c>
      <c r="BY236" s="23">
        <f t="shared" si="486"/>
        <v>1.7479721682582108</v>
      </c>
      <c r="BZ236" s="23">
        <f t="shared" si="487"/>
        <v>1.676000306947697</v>
      </c>
      <c r="CA236" s="24">
        <f t="shared" si="488"/>
        <v>0.67050265437842327</v>
      </c>
      <c r="CB236" s="24">
        <f t="shared" si="489"/>
        <v>1.7188785672237275E-3</v>
      </c>
      <c r="CC236" s="24">
        <f t="shared" si="490"/>
        <v>7.4007578744500091E-2</v>
      </c>
      <c r="CD236" s="24">
        <f t="shared" si="491"/>
        <v>0</v>
      </c>
      <c r="CE236" s="24">
        <f t="shared" si="492"/>
        <v>1.8791977237638188E-2</v>
      </c>
      <c r="CF236" s="24">
        <f t="shared" si="493"/>
        <v>3.2258903329351115E-4</v>
      </c>
      <c r="CG236" s="24">
        <f t="shared" si="494"/>
        <v>4.400223338066141E-3</v>
      </c>
      <c r="CH236" s="24">
        <f t="shared" si="495"/>
        <v>2.2137947382497601E-2</v>
      </c>
      <c r="CI236" s="24">
        <f t="shared" si="496"/>
        <v>2.6122098215844991E-2</v>
      </c>
      <c r="CJ236" s="24">
        <f t="shared" si="497"/>
        <v>2.0345943429130698E-2</v>
      </c>
      <c r="CK236" s="24">
        <f t="shared" si="498"/>
        <v>0</v>
      </c>
      <c r="CL236" s="24">
        <f t="shared" si="499"/>
        <v>0.16165010967338181</v>
      </c>
      <c r="CM236" s="23">
        <f t="shared" si="500"/>
        <v>1</v>
      </c>
      <c r="CN236" s="23">
        <f t="shared" si="501"/>
        <v>0.83834989032661822</v>
      </c>
      <c r="CP236">
        <f t="shared" si="502"/>
        <v>0.69929580187917806</v>
      </c>
      <c r="CQ236">
        <f t="shared" si="503"/>
        <v>1.7926917338066985E-3</v>
      </c>
      <c r="CR236">
        <f t="shared" si="504"/>
        <v>0.15437131765346523</v>
      </c>
      <c r="CS236">
        <f t="shared" si="505"/>
        <v>0</v>
      </c>
      <c r="CT236">
        <f t="shared" si="506"/>
        <v>1.9598954165918569E-2</v>
      </c>
      <c r="CU236">
        <f t="shared" si="507"/>
        <v>3.3644185484029017E-4</v>
      </c>
      <c r="CV236">
        <f t="shared" si="508"/>
        <v>4.5891805014447902E-3</v>
      </c>
      <c r="CW236">
        <f t="shared" si="509"/>
        <v>2.3088609069197574E-2</v>
      </c>
      <c r="CX236">
        <f t="shared" si="510"/>
        <v>5.4487699636476795E-2</v>
      </c>
      <c r="CY236">
        <f t="shared" si="511"/>
        <v>4.2439303505672127E-2</v>
      </c>
      <c r="CZ236">
        <f t="shared" si="512"/>
        <v>0</v>
      </c>
      <c r="DA236" s="23">
        <f t="shared" si="513"/>
        <v>1.0000000000000002</v>
      </c>
      <c r="DB236" s="23">
        <f t="shared" si="514"/>
        <v>0.760265160782434</v>
      </c>
      <c r="DC236" s="23">
        <f t="shared" si="515"/>
        <v>2.2534139220919694E-2</v>
      </c>
      <c r="DD236" s="23">
        <f t="shared" si="516"/>
        <v>9.1309422230068368E-2</v>
      </c>
      <c r="DE236" s="23">
        <f t="shared" si="517"/>
        <v>0</v>
      </c>
      <c r="DF236" s="23">
        <f t="shared" si="518"/>
        <v>0.24413192588633528</v>
      </c>
      <c r="DG236" s="23">
        <f t="shared" si="519"/>
        <v>3.524229074889868E-3</v>
      </c>
      <c r="DH236" s="23">
        <f t="shared" si="520"/>
        <v>0.30220025605144846</v>
      </c>
      <c r="DI236" s="23">
        <f t="shared" si="521"/>
        <v>0.17208358447431588</v>
      </c>
      <c r="DJ236" s="23">
        <f t="shared" si="522"/>
        <v>3.2591736865288025E-2</v>
      </c>
      <c r="DK236" s="23">
        <f t="shared" si="523"/>
        <v>5.7327275043526273E-3</v>
      </c>
      <c r="DL236" s="23">
        <f t="shared" si="524"/>
        <v>1.634373182090052</v>
      </c>
      <c r="DM236" s="23">
        <f t="shared" si="525"/>
        <v>0.760265160782434</v>
      </c>
      <c r="DN236" s="23">
        <f t="shared" si="526"/>
        <v>2.2534139220919694E-2</v>
      </c>
      <c r="DO236" s="23">
        <f t="shared" si="527"/>
        <v>0.18261884446013674</v>
      </c>
      <c r="DP236" s="23">
        <f t="shared" si="528"/>
        <v>0</v>
      </c>
      <c r="DR236" s="23">
        <f t="shared" si="529"/>
        <v>0.24413192588633528</v>
      </c>
      <c r="DS236" s="23">
        <f t="shared" si="530"/>
        <v>3.524229074889868E-3</v>
      </c>
      <c r="DT236" s="23">
        <f t="shared" si="531"/>
        <v>0.30220025605144846</v>
      </c>
      <c r="DU236" s="23">
        <f t="shared" si="532"/>
        <v>0.17208358447431588</v>
      </c>
      <c r="DV236" s="23">
        <f t="shared" si="533"/>
        <v>6.518347373057605E-2</v>
      </c>
      <c r="DW236" s="23">
        <f t="shared" si="534"/>
        <v>1.1465455008705255E-2</v>
      </c>
      <c r="DY236" s="23">
        <f t="shared" si="535"/>
        <v>1.520530321564868</v>
      </c>
      <c r="DZ236" s="23">
        <f t="shared" si="536"/>
        <v>4.5068278441839388E-2</v>
      </c>
      <c r="EA236" s="23">
        <f t="shared" si="537"/>
        <v>0.27392826669020509</v>
      </c>
      <c r="EB236" s="23">
        <f t="shared" si="538"/>
        <v>0</v>
      </c>
      <c r="ED236" s="23">
        <f t="shared" si="539"/>
        <v>0.24413192588633528</v>
      </c>
      <c r="EE236" s="23">
        <f t="shared" si="540"/>
        <v>3.524229074889868E-3</v>
      </c>
      <c r="EF236" s="23">
        <f t="shared" si="541"/>
        <v>0.30220025605144846</v>
      </c>
      <c r="EG236" s="23">
        <f t="shared" si="542"/>
        <v>0.17208358447431588</v>
      </c>
      <c r="EH236" s="23">
        <f t="shared" si="543"/>
        <v>3.2591736865288025E-2</v>
      </c>
      <c r="EI236" s="23">
        <f t="shared" si="544"/>
        <v>5.7327275043526273E-3</v>
      </c>
      <c r="EJ236" s="23">
        <f t="shared" si="545"/>
        <v>2.5997913265535431</v>
      </c>
      <c r="EK236" s="23">
        <f t="shared" si="546"/>
        <v>8.8468638867606106</v>
      </c>
      <c r="EL236" s="83">
        <f t="shared" si="591"/>
        <v>0.55314379427471294</v>
      </c>
      <c r="EM236" s="24">
        <f t="shared" si="547"/>
        <v>6.7259623952883647</v>
      </c>
      <c r="EN236" s="24">
        <f t="shared" si="548"/>
        <v>0.19935646249279032</v>
      </c>
      <c r="EO236" s="24">
        <f t="shared" si="549"/>
        <v>1.6156040600963366</v>
      </c>
      <c r="EP236" s="24">
        <f t="shared" si="550"/>
        <v>0</v>
      </c>
      <c r="EQ236" s="24"/>
      <c r="ER236" s="24">
        <f t="shared" si="551"/>
        <v>2.1598019187291375</v>
      </c>
      <c r="ES236" s="24">
        <f t="shared" si="552"/>
        <v>3.117837493131493E-2</v>
      </c>
      <c r="ET236" s="24">
        <f t="shared" si="553"/>
        <v>2.6735245318313692</v>
      </c>
      <c r="EU236" s="24">
        <f t="shared" si="554"/>
        <v>1.5224000489901439</v>
      </c>
      <c r="EV236" s="24">
        <f t="shared" si="555"/>
        <v>0.57666931976064217</v>
      </c>
      <c r="EW236" s="24">
        <f t="shared" si="556"/>
        <v>0.10143331986179308</v>
      </c>
      <c r="EX236" s="23">
        <f t="shared" si="557"/>
        <v>14.927827792359457</v>
      </c>
      <c r="EY236" s="23">
        <f t="shared" si="558"/>
        <v>15.605930431981891</v>
      </c>
      <c r="EZ236" s="23">
        <f t="shared" si="559"/>
        <v>13.405427743369312</v>
      </c>
      <c r="FA236" s="23" t="str">
        <f t="shared" si="560"/>
        <v>Good</v>
      </c>
      <c r="FB236" s="23">
        <f t="shared" si="561"/>
        <v>564.95220755492028</v>
      </c>
      <c r="FC236" s="23">
        <f t="shared" si="562"/>
        <v>0.13010604419599936</v>
      </c>
      <c r="FE236" s="23">
        <f t="shared" si="563"/>
        <v>-14.149380102179984</v>
      </c>
      <c r="FF236" s="23">
        <f t="shared" si="564"/>
        <v>8.6451792670917196E-2</v>
      </c>
      <c r="FG236" s="80">
        <f t="shared" si="565"/>
        <v>0.15919360297104276</v>
      </c>
      <c r="FH236" s="80">
        <f t="shared" si="566"/>
        <v>2.0006083157580949</v>
      </c>
      <c r="FI236" s="23">
        <f t="shared" si="567"/>
        <v>6.7259623952883647</v>
      </c>
      <c r="FJ236" s="23">
        <f t="shared" si="568"/>
        <v>1.2740376047116353</v>
      </c>
      <c r="FK236" s="23">
        <f t="shared" si="569"/>
        <v>0</v>
      </c>
      <c r="FL236" s="24">
        <f t="shared" si="570"/>
        <v>8</v>
      </c>
      <c r="FM236" s="23">
        <f t="shared" si="571"/>
        <v>0.34156645538470132</v>
      </c>
      <c r="FN236" s="23">
        <f t="shared" si="572"/>
        <v>0</v>
      </c>
      <c r="FO236" s="23">
        <f t="shared" si="573"/>
        <v>0.15919360297104276</v>
      </c>
      <c r="FP236" s="23">
        <f t="shared" si="574"/>
        <v>0.19935646249279032</v>
      </c>
      <c r="FQ236" s="23">
        <f t="shared" si="575"/>
        <v>0.70011652084853448</v>
      </c>
      <c r="FR236" s="23">
        <f t="shared" si="576"/>
        <v>2.6735245318313692</v>
      </c>
      <c r="FS236" s="23">
        <f t="shared" si="577"/>
        <v>3.3736410526799037</v>
      </c>
      <c r="FT236" s="23">
        <f t="shared" si="578"/>
        <v>1.6263589473200963</v>
      </c>
      <c r="FU236" s="23">
        <f t="shared" si="579"/>
        <v>5</v>
      </c>
      <c r="FV236" s="23">
        <f t="shared" si="580"/>
        <v>0</v>
      </c>
      <c r="FW236" s="23">
        <f t="shared" si="581"/>
        <v>5</v>
      </c>
      <c r="FX236" s="24">
        <f t="shared" si="582"/>
        <v>0</v>
      </c>
      <c r="FY236" s="24">
        <f t="shared" si="583"/>
        <v>0.37424936843799861</v>
      </c>
      <c r="FZ236" s="24">
        <f t="shared" si="584"/>
        <v>3.117837493131493E-2</v>
      </c>
      <c r="GA236" s="74">
        <f t="shared" si="585"/>
        <v>0.40542774336931353</v>
      </c>
      <c r="GB236" s="74">
        <f t="shared" si="586"/>
        <v>0.40542774336931353</v>
      </c>
      <c r="GC236" s="23">
        <f t="shared" si="587"/>
        <v>1.5224000489901439</v>
      </c>
      <c r="GD236" s="23">
        <f t="shared" si="588"/>
        <v>7.2172207640542441E-2</v>
      </c>
      <c r="GE236" s="74">
        <f t="shared" si="589"/>
        <v>1.9999999999999998</v>
      </c>
      <c r="GG236" s="24" t="str">
        <f t="shared" si="590"/>
        <v>CALCIC</v>
      </c>
      <c r="GH236" s="83">
        <f t="shared" si="592"/>
        <v>0.55314379427471294</v>
      </c>
    </row>
    <row r="237" spans="1:190" s="23" customFormat="1" ht="18" customHeight="1" x14ac:dyDescent="0.2">
      <c r="A237" s="23" t="s">
        <v>40</v>
      </c>
      <c r="B237" s="23" t="s">
        <v>133</v>
      </c>
      <c r="C237" s="24">
        <v>850</v>
      </c>
      <c r="D237" s="24">
        <v>2</v>
      </c>
      <c r="F237" s="37">
        <v>66.63</v>
      </c>
      <c r="G237" s="37">
        <v>0.18</v>
      </c>
      <c r="H237" s="37">
        <v>13.49</v>
      </c>
      <c r="I237" s="37">
        <v>1.69</v>
      </c>
      <c r="J237" s="37">
        <v>0.03</v>
      </c>
      <c r="K237" s="37">
        <v>0.26</v>
      </c>
      <c r="L237" s="37">
        <v>2.42</v>
      </c>
      <c r="M237" s="37">
        <v>3.05</v>
      </c>
      <c r="N237" s="37">
        <v>2.79</v>
      </c>
      <c r="O237" s="37"/>
      <c r="P237" s="37"/>
      <c r="Q237" s="37">
        <v>9.4599999999999937</v>
      </c>
      <c r="S237" s="37">
        <v>44.08</v>
      </c>
      <c r="T237" s="37">
        <v>1.98</v>
      </c>
      <c r="U237" s="37">
        <v>9.9600000000000009</v>
      </c>
      <c r="V237" s="37">
        <v>20.350000000000001</v>
      </c>
      <c r="W237" s="37">
        <v>0.14000000000000001</v>
      </c>
      <c r="X237" s="37">
        <v>10.76</v>
      </c>
      <c r="Y237" s="37">
        <v>9.52</v>
      </c>
      <c r="Z237" s="37">
        <v>1.76</v>
      </c>
      <c r="AA237" s="37">
        <v>0.47</v>
      </c>
      <c r="AB237" s="37"/>
      <c r="AD237" s="38">
        <f t="shared" si="445"/>
        <v>8.6141440475782183</v>
      </c>
      <c r="AE237" s="39"/>
      <c r="AF237" s="58">
        <f t="shared" si="446"/>
        <v>0.29096368315699178</v>
      </c>
      <c r="AG237" s="38">
        <f t="shared" si="447"/>
        <v>3.7</v>
      </c>
      <c r="AH237" s="38">
        <f t="shared" si="448"/>
        <v>3.5816933874156831</v>
      </c>
      <c r="AI237" s="38">
        <f t="shared" si="449"/>
        <v>5.1920814873134393</v>
      </c>
      <c r="AJ237" s="39"/>
      <c r="AK237" s="40">
        <f t="shared" si="450"/>
        <v>809.25099041650549</v>
      </c>
      <c r="AL237" s="40">
        <f t="shared" si="451"/>
        <v>806.26412119573968</v>
      </c>
      <c r="AM237" s="40">
        <f t="shared" si="452"/>
        <v>887.51976323755184</v>
      </c>
      <c r="AN237" s="40">
        <f t="shared" si="453"/>
        <v>753.17705781833126</v>
      </c>
      <c r="AO237" s="40">
        <f t="shared" si="454"/>
        <v>816.45680023873524</v>
      </c>
      <c r="AP237" s="40">
        <f t="shared" si="455"/>
        <v>795.49244300819987</v>
      </c>
      <c r="AQ237" s="41"/>
      <c r="AR237" s="40">
        <f t="shared" si="456"/>
        <v>860.36403864905492</v>
      </c>
      <c r="AS237" s="40">
        <f t="shared" si="457"/>
        <v>805.75452157863697</v>
      </c>
      <c r="AT237" s="41"/>
      <c r="AU237" s="38">
        <f t="shared" si="458"/>
        <v>2.202571179880576</v>
      </c>
      <c r="AV237" s="38">
        <f t="shared" si="459"/>
        <v>2.0090546449363487</v>
      </c>
      <c r="AW237" s="38">
        <f t="shared" si="460"/>
        <v>1.9725256267462268</v>
      </c>
      <c r="AX237" s="38">
        <f t="shared" si="461"/>
        <v>-2.29652720012594</v>
      </c>
      <c r="AY237" s="38">
        <f t="shared" si="462"/>
        <v>2.3232190643717971</v>
      </c>
      <c r="AZ237" s="38">
        <f t="shared" si="463"/>
        <v>1.6983801913837138</v>
      </c>
      <c r="BA237" s="39"/>
      <c r="BB237" s="42">
        <f t="shared" si="464"/>
        <v>0.51478955808821991</v>
      </c>
      <c r="BC237" s="42" t="str">
        <f t="shared" si="465"/>
        <v>YES</v>
      </c>
      <c r="BD237" s="38">
        <f t="shared" si="466"/>
        <v>4.8909671629763203</v>
      </c>
      <c r="BE237" s="38">
        <f t="shared" si="467"/>
        <v>3.9187672709881003</v>
      </c>
      <c r="BF237" s="38">
        <f t="shared" si="468"/>
        <v>3.474385692597648</v>
      </c>
      <c r="BG237" s="38">
        <f t="shared" si="469"/>
        <v>5.1194939958621166</v>
      </c>
      <c r="BH237" s="38">
        <f t="shared" si="470"/>
        <v>3.9496204968965882</v>
      </c>
      <c r="BI237" s="38">
        <f t="shared" si="471"/>
        <v>1.5092199678965397</v>
      </c>
      <c r="BJ237" s="38">
        <f t="shared" si="472"/>
        <v>5.2809671629763209</v>
      </c>
      <c r="BK237" s="38">
        <f t="shared" si="473"/>
        <v>5.3280126631744107</v>
      </c>
      <c r="BL237" s="24"/>
      <c r="BM237" s="24">
        <f t="shared" si="474"/>
        <v>1.1089419365791062</v>
      </c>
      <c r="BN237" s="24">
        <f t="shared" si="475"/>
        <v>2.2534139220919693E-3</v>
      </c>
      <c r="BO237" s="24">
        <f t="shared" si="476"/>
        <v>0.13230548935377254</v>
      </c>
      <c r="BP237" s="24">
        <f t="shared" si="477"/>
        <v>0</v>
      </c>
      <c r="BQ237" s="24">
        <f t="shared" si="478"/>
        <v>2.3522403349367539E-2</v>
      </c>
      <c r="BR237" s="24">
        <f t="shared" si="479"/>
        <v>4.2290748898678415E-4</v>
      </c>
      <c r="BS237" s="24">
        <f t="shared" si="480"/>
        <v>6.4509085856631039E-3</v>
      </c>
      <c r="BT237" s="24">
        <f t="shared" si="481"/>
        <v>4.3154639837082322E-2</v>
      </c>
      <c r="BU237" s="24">
        <f t="shared" si="482"/>
        <v>4.9210295761944786E-2</v>
      </c>
      <c r="BV237" s="24">
        <f t="shared" si="483"/>
        <v>2.9619092105821903E-2</v>
      </c>
      <c r="BW237" s="24">
        <f t="shared" si="484"/>
        <v>0</v>
      </c>
      <c r="BX237" s="24">
        <f t="shared" si="485"/>
        <v>0.52515060608819386</v>
      </c>
      <c r="BY237" s="23">
        <f t="shared" si="486"/>
        <v>1.9210316930720308</v>
      </c>
      <c r="BZ237" s="23">
        <f t="shared" si="487"/>
        <v>1.6070159642053763</v>
      </c>
      <c r="CA237" s="24">
        <f t="shared" si="488"/>
        <v>0.57726373832267919</v>
      </c>
      <c r="CB237" s="24">
        <f t="shared" si="489"/>
        <v>1.1730227722002895E-3</v>
      </c>
      <c r="CC237" s="24">
        <f t="shared" si="490"/>
        <v>6.8872101293756025E-2</v>
      </c>
      <c r="CD237" s="24">
        <f t="shared" si="491"/>
        <v>0</v>
      </c>
      <c r="CE237" s="24">
        <f t="shared" si="492"/>
        <v>1.2244672190572519E-2</v>
      </c>
      <c r="CF237" s="24">
        <f t="shared" si="493"/>
        <v>2.2014602388495153E-4</v>
      </c>
      <c r="CG237" s="24">
        <f t="shared" si="494"/>
        <v>3.3580438099629112E-3</v>
      </c>
      <c r="CH237" s="24">
        <f t="shared" si="495"/>
        <v>2.2464303942883571E-2</v>
      </c>
      <c r="CI237" s="24">
        <f t="shared" si="496"/>
        <v>2.5616597549856041E-2</v>
      </c>
      <c r="CJ237" s="24">
        <f t="shared" si="497"/>
        <v>1.5418325586527067E-2</v>
      </c>
      <c r="CK237" s="24">
        <f t="shared" si="498"/>
        <v>0</v>
      </c>
      <c r="CL237" s="24">
        <f t="shared" si="499"/>
        <v>0.27336904850767751</v>
      </c>
      <c r="CM237" s="23">
        <f t="shared" si="500"/>
        <v>1.0000000000000002</v>
      </c>
      <c r="CN237" s="23">
        <f t="shared" si="501"/>
        <v>0.72663095149232271</v>
      </c>
      <c r="CP237">
        <f t="shared" si="502"/>
        <v>0.6900628004199364</v>
      </c>
      <c r="CQ237">
        <f t="shared" si="503"/>
        <v>1.4022349324987686E-3</v>
      </c>
      <c r="CR237">
        <f t="shared" si="504"/>
        <v>0.16465983201255108</v>
      </c>
      <c r="CS237">
        <f t="shared" si="505"/>
        <v>0</v>
      </c>
      <c r="CT237">
        <f t="shared" si="506"/>
        <v>1.4637317782339952E-2</v>
      </c>
      <c r="CU237">
        <f t="shared" si="507"/>
        <v>2.6316321580283731E-4</v>
      </c>
      <c r="CV237">
        <f t="shared" si="508"/>
        <v>4.0142156203487964E-3</v>
      </c>
      <c r="CW237">
        <f t="shared" si="509"/>
        <v>2.6853896164261856E-2</v>
      </c>
      <c r="CX237">
        <f t="shared" si="510"/>
        <v>6.1244314752377557E-2</v>
      </c>
      <c r="CY237">
        <f t="shared" si="511"/>
        <v>3.6862225099882816E-2</v>
      </c>
      <c r="CZ237">
        <f t="shared" si="512"/>
        <v>0</v>
      </c>
      <c r="DA237" s="23">
        <f t="shared" si="513"/>
        <v>1</v>
      </c>
      <c r="DB237" s="23">
        <f t="shared" si="514"/>
        <v>0.73363590821562374</v>
      </c>
      <c r="DC237" s="23">
        <f t="shared" si="515"/>
        <v>2.4787553143011662E-2</v>
      </c>
      <c r="DD237" s="23">
        <f t="shared" si="516"/>
        <v>9.7684408744519974E-2</v>
      </c>
      <c r="DE237" s="23">
        <f t="shared" si="517"/>
        <v>0</v>
      </c>
      <c r="DF237" s="23">
        <f t="shared" si="518"/>
        <v>0.28324314092285768</v>
      </c>
      <c r="DG237" s="23">
        <f t="shared" si="519"/>
        <v>1.9735682819383262E-3</v>
      </c>
      <c r="DH237" s="23">
        <f t="shared" si="520"/>
        <v>0.26696837069898072</v>
      </c>
      <c r="DI237" s="23">
        <f t="shared" si="521"/>
        <v>0.16976536002025772</v>
      </c>
      <c r="DJ237" s="23">
        <f t="shared" si="522"/>
        <v>2.8396760833122238E-2</v>
      </c>
      <c r="DK237" s="23">
        <f t="shared" si="523"/>
        <v>4.9895961611958039E-3</v>
      </c>
      <c r="DL237" s="23">
        <f t="shared" si="524"/>
        <v>1.6114446670215079</v>
      </c>
      <c r="DM237" s="23">
        <f t="shared" si="525"/>
        <v>0.73363590821562374</v>
      </c>
      <c r="DN237" s="23">
        <f t="shared" si="526"/>
        <v>2.4787553143011662E-2</v>
      </c>
      <c r="DO237" s="23">
        <f t="shared" si="527"/>
        <v>0.19536881748903995</v>
      </c>
      <c r="DP237" s="23">
        <f t="shared" si="528"/>
        <v>0</v>
      </c>
      <c r="DR237" s="23">
        <f t="shared" si="529"/>
        <v>0.28324314092285768</v>
      </c>
      <c r="DS237" s="23">
        <f t="shared" si="530"/>
        <v>1.9735682819383262E-3</v>
      </c>
      <c r="DT237" s="23">
        <f t="shared" si="531"/>
        <v>0.26696837069898072</v>
      </c>
      <c r="DU237" s="23">
        <f t="shared" si="532"/>
        <v>0.16976536002025772</v>
      </c>
      <c r="DV237" s="23">
        <f t="shared" si="533"/>
        <v>5.6793521666244476E-2</v>
      </c>
      <c r="DW237" s="23">
        <f t="shared" si="534"/>
        <v>9.9791923223916078E-3</v>
      </c>
      <c r="DY237" s="23">
        <f t="shared" si="535"/>
        <v>1.4672718164312475</v>
      </c>
      <c r="DZ237" s="23">
        <f t="shared" si="536"/>
        <v>4.9575106286023324E-2</v>
      </c>
      <c r="EA237" s="23">
        <f t="shared" si="537"/>
        <v>0.29305322623355989</v>
      </c>
      <c r="EB237" s="23">
        <f t="shared" si="538"/>
        <v>0</v>
      </c>
      <c r="ED237" s="23">
        <f t="shared" si="539"/>
        <v>0.28324314092285768</v>
      </c>
      <c r="EE237" s="23">
        <f t="shared" si="540"/>
        <v>1.9735682819383262E-3</v>
      </c>
      <c r="EF237" s="23">
        <f t="shared" si="541"/>
        <v>0.26696837069898072</v>
      </c>
      <c r="EG237" s="23">
        <f t="shared" si="542"/>
        <v>0.16976536002025772</v>
      </c>
      <c r="EH237" s="23">
        <f t="shared" si="543"/>
        <v>2.8396760833122238E-2</v>
      </c>
      <c r="EI237" s="23">
        <f t="shared" si="544"/>
        <v>4.9895961611958039E-3</v>
      </c>
      <c r="EJ237" s="23">
        <f t="shared" si="545"/>
        <v>2.5652369458691826</v>
      </c>
      <c r="EK237" s="23">
        <f t="shared" si="546"/>
        <v>8.9660333471483202</v>
      </c>
      <c r="EL237" s="83">
        <f t="shared" si="591"/>
        <v>0.48521044191178003</v>
      </c>
      <c r="EM237" s="24">
        <f t="shared" si="547"/>
        <v>6.5778040177267272</v>
      </c>
      <c r="EN237" s="24">
        <f t="shared" si="548"/>
        <v>0.22224602807445371</v>
      </c>
      <c r="EO237" s="24">
        <f t="shared" si="549"/>
        <v>1.7516833325996661</v>
      </c>
      <c r="EP237" s="24">
        <f t="shared" si="550"/>
        <v>0</v>
      </c>
      <c r="EQ237" s="24"/>
      <c r="ER237" s="24">
        <f t="shared" si="551"/>
        <v>2.5395674468653731</v>
      </c>
      <c r="ES237" s="24">
        <f t="shared" si="552"/>
        <v>1.7695079028733251E-2</v>
      </c>
      <c r="ET237" s="24">
        <f t="shared" si="553"/>
        <v>2.3936473143209156</v>
      </c>
      <c r="EU237" s="24">
        <f t="shared" si="554"/>
        <v>1.5221218791322708</v>
      </c>
      <c r="EV237" s="24">
        <f t="shared" si="555"/>
        <v>0.50921260916153865</v>
      </c>
      <c r="EW237" s="24">
        <f t="shared" si="556"/>
        <v>8.9473771140169647E-2</v>
      </c>
      <c r="EX237" s="23">
        <f t="shared" si="557"/>
        <v>15.024765097748141</v>
      </c>
      <c r="EY237" s="23">
        <f t="shared" si="558"/>
        <v>15.62345147804985</v>
      </c>
      <c r="EZ237" s="23">
        <f t="shared" si="559"/>
        <v>13.502643218615869</v>
      </c>
      <c r="FA237" s="23" t="str">
        <f t="shared" si="560"/>
        <v>Good</v>
      </c>
      <c r="FB237" s="23">
        <f t="shared" si="561"/>
        <v>574.09534327878464</v>
      </c>
      <c r="FC237" s="23">
        <f t="shared" si="562"/>
        <v>0.14021917081301499</v>
      </c>
      <c r="FE237" s="23">
        <f t="shared" si="563"/>
        <v>-14.326854547886478</v>
      </c>
      <c r="FF237" s="23">
        <f t="shared" si="564"/>
        <v>8.8330625846799918E-2</v>
      </c>
      <c r="FG237" s="80">
        <f t="shared" si="565"/>
        <v>0.1906424484012762</v>
      </c>
      <c r="FH237" s="80">
        <f t="shared" si="566"/>
        <v>2.348924998464097</v>
      </c>
      <c r="FI237" s="23">
        <f t="shared" si="567"/>
        <v>6.5778040177267272</v>
      </c>
      <c r="FJ237" s="23">
        <f t="shared" si="568"/>
        <v>1.4221959822732728</v>
      </c>
      <c r="FK237" s="23">
        <f t="shared" si="569"/>
        <v>0</v>
      </c>
      <c r="FL237" s="24">
        <f t="shared" si="570"/>
        <v>8</v>
      </c>
      <c r="FM237" s="23">
        <f t="shared" si="571"/>
        <v>0.32948735032639331</v>
      </c>
      <c r="FN237" s="23">
        <f t="shared" si="572"/>
        <v>0</v>
      </c>
      <c r="FO237" s="23">
        <f t="shared" si="573"/>
        <v>0.1906424484012762</v>
      </c>
      <c r="FP237" s="23">
        <f t="shared" si="574"/>
        <v>0.22224602807445371</v>
      </c>
      <c r="FQ237" s="23">
        <f t="shared" si="575"/>
        <v>0.74237582680212322</v>
      </c>
      <c r="FR237" s="23">
        <f t="shared" si="576"/>
        <v>2.3936473143209156</v>
      </c>
      <c r="FS237" s="23">
        <f t="shared" si="577"/>
        <v>3.1360231411230388</v>
      </c>
      <c r="FT237" s="23">
        <f t="shared" si="578"/>
        <v>1.8639768588769612</v>
      </c>
      <c r="FU237" s="23">
        <f t="shared" si="579"/>
        <v>5</v>
      </c>
      <c r="FV237" s="23">
        <f t="shared" si="580"/>
        <v>0</v>
      </c>
      <c r="FW237" s="23">
        <f t="shared" si="581"/>
        <v>5</v>
      </c>
      <c r="FX237" s="24">
        <f t="shared" si="582"/>
        <v>0</v>
      </c>
      <c r="FY237" s="24">
        <f t="shared" si="583"/>
        <v>0.48494813958713578</v>
      </c>
      <c r="FZ237" s="24">
        <f t="shared" si="584"/>
        <v>1.7695079028733251E-2</v>
      </c>
      <c r="GA237" s="74">
        <f t="shared" si="585"/>
        <v>0.50264321861586903</v>
      </c>
      <c r="GB237" s="74">
        <f t="shared" si="586"/>
        <v>0.50264321861586903</v>
      </c>
      <c r="GC237" s="23">
        <f t="shared" si="587"/>
        <v>1.4973567813841311</v>
      </c>
      <c r="GD237" s="23">
        <f t="shared" si="588"/>
        <v>0</v>
      </c>
      <c r="GE237" s="74">
        <f t="shared" si="589"/>
        <v>2</v>
      </c>
      <c r="GG237" s="24" t="str">
        <f t="shared" si="590"/>
        <v>CALCIC</v>
      </c>
      <c r="GH237" s="83">
        <f t="shared" si="592"/>
        <v>0.48521044191178003</v>
      </c>
    </row>
    <row r="238" spans="1:190" s="23" customFormat="1" ht="18" customHeight="1" x14ac:dyDescent="0.2">
      <c r="A238" s="23" t="s">
        <v>40</v>
      </c>
      <c r="B238" s="23" t="s">
        <v>133</v>
      </c>
      <c r="C238" s="24">
        <v>850</v>
      </c>
      <c r="D238" s="24">
        <v>2</v>
      </c>
      <c r="F238" s="37">
        <v>65.16</v>
      </c>
      <c r="G238" s="37">
        <v>0.33</v>
      </c>
      <c r="H238" s="37">
        <v>13.44</v>
      </c>
      <c r="I238" s="37">
        <v>1.68</v>
      </c>
      <c r="J238" s="37">
        <v>0.04</v>
      </c>
      <c r="K238" s="37">
        <v>0.4</v>
      </c>
      <c r="L238" s="37">
        <v>2.93</v>
      </c>
      <c r="M238" s="37">
        <v>2.91</v>
      </c>
      <c r="N238" s="37">
        <v>2.95</v>
      </c>
      <c r="O238" s="37"/>
      <c r="P238" s="37"/>
      <c r="Q238" s="37">
        <v>10.159999999999982</v>
      </c>
      <c r="S238" s="37">
        <v>45.34</v>
      </c>
      <c r="T238" s="37">
        <v>2.2999999999999998</v>
      </c>
      <c r="U238" s="37">
        <v>9.34</v>
      </c>
      <c r="V238" s="37">
        <v>15.09</v>
      </c>
      <c r="W238" s="37">
        <v>0.15</v>
      </c>
      <c r="X238" s="37">
        <v>13.04</v>
      </c>
      <c r="Y238" s="37">
        <v>10.6</v>
      </c>
      <c r="Z238" s="37">
        <v>1.77</v>
      </c>
      <c r="AA238" s="37">
        <v>0.5</v>
      </c>
      <c r="AB238" s="37"/>
      <c r="AD238" s="38">
        <f t="shared" si="445"/>
        <v>9.2557816906005268</v>
      </c>
      <c r="AE238" s="39"/>
      <c r="AF238" s="58">
        <f t="shared" si="446"/>
        <v>0.27552585451358469</v>
      </c>
      <c r="AG238" s="38">
        <f t="shared" si="447"/>
        <v>4.3</v>
      </c>
      <c r="AH238" s="38">
        <f t="shared" si="448"/>
        <v>2.9953373889653037</v>
      </c>
      <c r="AI238" s="38">
        <f t="shared" si="449"/>
        <v>4.7487794133622323</v>
      </c>
      <c r="AJ238" s="39"/>
      <c r="AK238" s="40">
        <f t="shared" si="450"/>
        <v>847.06094963337046</v>
      </c>
      <c r="AL238" s="40">
        <f t="shared" si="451"/>
        <v>848.6942385453417</v>
      </c>
      <c r="AM238" s="40">
        <f t="shared" si="452"/>
        <v>870.19991815076969</v>
      </c>
      <c r="AN238" s="40">
        <f t="shared" si="453"/>
        <v>772.5308425945866</v>
      </c>
      <c r="AO238" s="40">
        <f t="shared" si="454"/>
        <v>844.77466132362235</v>
      </c>
      <c r="AP238" s="40">
        <f t="shared" si="455"/>
        <v>832.60001111802376</v>
      </c>
      <c r="AQ238" s="41"/>
      <c r="AR238" s="40">
        <f t="shared" si="456"/>
        <v>858.32374974862307</v>
      </c>
      <c r="AS238" s="40">
        <f t="shared" si="457"/>
        <v>834.81529431972297</v>
      </c>
      <c r="AT238" s="41"/>
      <c r="AU238" s="38">
        <f t="shared" si="458"/>
        <v>1.7473756188946519</v>
      </c>
      <c r="AV238" s="38">
        <f t="shared" si="459"/>
        <v>1.8794174864489148</v>
      </c>
      <c r="AW238" s="38">
        <f t="shared" si="460"/>
        <v>1.7609124220911816</v>
      </c>
      <c r="AX238" s="38">
        <f t="shared" si="461"/>
        <v>-2.1775931200867409</v>
      </c>
      <c r="AY238" s="38">
        <f t="shared" si="462"/>
        <v>3.2113355053060486</v>
      </c>
      <c r="AZ238" s="38">
        <f t="shared" si="463"/>
        <v>1.4552634703912104</v>
      </c>
      <c r="BA238" s="39"/>
      <c r="BB238" s="42">
        <f t="shared" si="464"/>
        <v>0.39363473375128655</v>
      </c>
      <c r="BC238" s="42" t="str">
        <f t="shared" si="465"/>
        <v>YES</v>
      </c>
      <c r="BD238" s="38">
        <f t="shared" si="466"/>
        <v>4.2314386933803707</v>
      </c>
      <c r="BE238" s="38">
        <f t="shared" si="467"/>
        <v>3.3514515608278819</v>
      </c>
      <c r="BF238" s="38">
        <f t="shared" si="468"/>
        <v>2.8615447283307982</v>
      </c>
      <c r="BG238" s="38">
        <f t="shared" si="469"/>
        <v>4.379982948442402</v>
      </c>
      <c r="BH238" s="38">
        <f t="shared" si="470"/>
        <v>3.3949872113318023</v>
      </c>
      <c r="BI238" s="38">
        <f t="shared" si="471"/>
        <v>1.0281675687771452</v>
      </c>
      <c r="BJ238" s="38">
        <f t="shared" si="472"/>
        <v>4.6214386933803713</v>
      </c>
      <c r="BK238" s="38">
        <f t="shared" si="473"/>
        <v>4.7038863181889781</v>
      </c>
      <c r="BL238" s="24"/>
      <c r="BM238" s="24">
        <f t="shared" si="474"/>
        <v>1.0844763107833493</v>
      </c>
      <c r="BN238" s="24">
        <f t="shared" si="475"/>
        <v>4.1312588571686109E-3</v>
      </c>
      <c r="BO238" s="24">
        <f t="shared" si="476"/>
        <v>0.13181510577573777</v>
      </c>
      <c r="BP238" s="24">
        <f t="shared" si="477"/>
        <v>0</v>
      </c>
      <c r="BQ238" s="24">
        <f t="shared" si="478"/>
        <v>2.3383217530732227E-2</v>
      </c>
      <c r="BR238" s="24">
        <f t="shared" si="479"/>
        <v>5.6387665198237883E-4</v>
      </c>
      <c r="BS238" s="24">
        <f t="shared" si="480"/>
        <v>9.9244747471740058E-3</v>
      </c>
      <c r="BT238" s="24">
        <f t="shared" si="481"/>
        <v>5.2249212695310417E-2</v>
      </c>
      <c r="BU238" s="24">
        <f t="shared" si="482"/>
        <v>4.695146251385552E-2</v>
      </c>
      <c r="BV238" s="24">
        <f t="shared" si="483"/>
        <v>3.1317678033037498E-2</v>
      </c>
      <c r="BW238" s="24">
        <f t="shared" si="484"/>
        <v>0</v>
      </c>
      <c r="BX238" s="24">
        <f t="shared" si="485"/>
        <v>0.56400953042875723</v>
      </c>
      <c r="BY238" s="23">
        <f t="shared" si="486"/>
        <v>1.9488221280171052</v>
      </c>
      <c r="BZ238" s="23">
        <f t="shared" si="487"/>
        <v>1.5948968439109787</v>
      </c>
      <c r="CA238" s="24">
        <f t="shared" si="488"/>
        <v>0.55647783098952508</v>
      </c>
      <c r="CB238" s="24">
        <f t="shared" si="489"/>
        <v>2.1198747683412746E-3</v>
      </c>
      <c r="CC238" s="24">
        <f t="shared" si="490"/>
        <v>6.7638346199330929E-2</v>
      </c>
      <c r="CD238" s="24">
        <f t="shared" si="491"/>
        <v>0</v>
      </c>
      <c r="CE238" s="24">
        <f t="shared" si="492"/>
        <v>1.1998641227726755E-2</v>
      </c>
      <c r="CF238" s="24">
        <f t="shared" si="493"/>
        <v>2.8934228725949153E-4</v>
      </c>
      <c r="CG238" s="24">
        <f t="shared" si="494"/>
        <v>5.0925503176998494E-3</v>
      </c>
      <c r="CH238" s="24">
        <f t="shared" si="495"/>
        <v>2.6810662678832132E-2</v>
      </c>
      <c r="CI238" s="24">
        <f t="shared" si="496"/>
        <v>2.4092225677685562E-2</v>
      </c>
      <c r="CJ238" s="24">
        <f t="shared" si="497"/>
        <v>1.607005461545263E-2</v>
      </c>
      <c r="CK238" s="24">
        <f t="shared" si="498"/>
        <v>0</v>
      </c>
      <c r="CL238" s="24">
        <f t="shared" si="499"/>
        <v>0.28941047123814617</v>
      </c>
      <c r="CM238" s="23">
        <f t="shared" si="500"/>
        <v>1</v>
      </c>
      <c r="CN238" s="23">
        <f t="shared" si="501"/>
        <v>0.71058952876185377</v>
      </c>
      <c r="CP238">
        <f t="shared" si="502"/>
        <v>0.67996642850205602</v>
      </c>
      <c r="CQ238">
        <f t="shared" si="503"/>
        <v>2.5902984716165145E-3</v>
      </c>
      <c r="CR238">
        <f t="shared" si="504"/>
        <v>0.16529608956088096</v>
      </c>
      <c r="CS238">
        <f t="shared" si="505"/>
        <v>0</v>
      </c>
      <c r="CT238">
        <f t="shared" si="506"/>
        <v>1.4661272683562593E-2</v>
      </c>
      <c r="CU238">
        <f t="shared" si="507"/>
        <v>3.5355054725649224E-4</v>
      </c>
      <c r="CV238">
        <f t="shared" si="508"/>
        <v>6.2226436681869519E-3</v>
      </c>
      <c r="CW238">
        <f t="shared" si="509"/>
        <v>3.2760245839590349E-2</v>
      </c>
      <c r="CX238">
        <f t="shared" si="510"/>
        <v>5.887711508503829E-2</v>
      </c>
      <c r="CY238">
        <f t="shared" si="511"/>
        <v>3.9272355641811696E-2</v>
      </c>
      <c r="CZ238">
        <f t="shared" si="512"/>
        <v>0</v>
      </c>
      <c r="DA238" s="23">
        <f t="shared" si="513"/>
        <v>0.99999999999999978</v>
      </c>
      <c r="DB238" s="23">
        <f t="shared" si="514"/>
        <v>0.75460644461198689</v>
      </c>
      <c r="DC238" s="23">
        <f t="shared" si="515"/>
        <v>2.8793622337841829E-2</v>
      </c>
      <c r="DD238" s="23">
        <f t="shared" si="516"/>
        <v>9.1603652376889208E-2</v>
      </c>
      <c r="DE238" s="23">
        <f t="shared" si="517"/>
        <v>0</v>
      </c>
      <c r="DF238" s="23">
        <f t="shared" si="518"/>
        <v>0.21003140032068413</v>
      </c>
      <c r="DG238" s="23">
        <f t="shared" si="519"/>
        <v>2.1145374449339205E-3</v>
      </c>
      <c r="DH238" s="23">
        <f t="shared" si="520"/>
        <v>0.32353787675787254</v>
      </c>
      <c r="DI238" s="23">
        <f t="shared" si="521"/>
        <v>0.18902445548474073</v>
      </c>
      <c r="DJ238" s="23">
        <f t="shared" si="522"/>
        <v>2.8558106065128614E-2</v>
      </c>
      <c r="DK238" s="23">
        <f t="shared" si="523"/>
        <v>5.3080810225487286E-3</v>
      </c>
      <c r="DL238" s="23">
        <f t="shared" si="524"/>
        <v>1.6335781764226263</v>
      </c>
      <c r="DM238" s="23">
        <f t="shared" si="525"/>
        <v>0.75460644461198689</v>
      </c>
      <c r="DN238" s="23">
        <f t="shared" si="526"/>
        <v>2.8793622337841829E-2</v>
      </c>
      <c r="DO238" s="23">
        <f t="shared" si="527"/>
        <v>0.18320730475377842</v>
      </c>
      <c r="DP238" s="23">
        <f t="shared" si="528"/>
        <v>0</v>
      </c>
      <c r="DR238" s="23">
        <f t="shared" si="529"/>
        <v>0.21003140032068413</v>
      </c>
      <c r="DS238" s="23">
        <f t="shared" si="530"/>
        <v>2.1145374449339205E-3</v>
      </c>
      <c r="DT238" s="23">
        <f t="shared" si="531"/>
        <v>0.32353787675787254</v>
      </c>
      <c r="DU238" s="23">
        <f t="shared" si="532"/>
        <v>0.18902445548474073</v>
      </c>
      <c r="DV238" s="23">
        <f t="shared" si="533"/>
        <v>5.7116212130257228E-2</v>
      </c>
      <c r="DW238" s="23">
        <f t="shared" si="534"/>
        <v>1.0616162045097457E-2</v>
      </c>
      <c r="DY238" s="23">
        <f t="shared" si="535"/>
        <v>1.5092128892239738</v>
      </c>
      <c r="DZ238" s="23">
        <f t="shared" si="536"/>
        <v>5.7587244675683658E-2</v>
      </c>
      <c r="EA238" s="23">
        <f t="shared" si="537"/>
        <v>0.27481095713066761</v>
      </c>
      <c r="EB238" s="23">
        <f t="shared" si="538"/>
        <v>0</v>
      </c>
      <c r="ED238" s="23">
        <f t="shared" si="539"/>
        <v>0.21003140032068413</v>
      </c>
      <c r="EE238" s="23">
        <f t="shared" si="540"/>
        <v>2.1145374449339205E-3</v>
      </c>
      <c r="EF238" s="23">
        <f t="shared" si="541"/>
        <v>0.32353787675787254</v>
      </c>
      <c r="EG238" s="23">
        <f t="shared" si="542"/>
        <v>0.18902445548474073</v>
      </c>
      <c r="EH238" s="23">
        <f t="shared" si="543"/>
        <v>2.8558106065128614E-2</v>
      </c>
      <c r="EI238" s="23">
        <f t="shared" si="544"/>
        <v>5.3080810225487286E-3</v>
      </c>
      <c r="EJ238" s="23">
        <f t="shared" si="545"/>
        <v>2.6001855481262335</v>
      </c>
      <c r="EK238" s="23">
        <f t="shared" si="546"/>
        <v>8.8455225884069861</v>
      </c>
      <c r="EL238" s="83">
        <f t="shared" si="591"/>
        <v>0.60636526624871334</v>
      </c>
      <c r="EM238" s="24">
        <f t="shared" si="547"/>
        <v>6.6748883511728154</v>
      </c>
      <c r="EN238" s="24">
        <f t="shared" si="548"/>
        <v>0.25469463679143989</v>
      </c>
      <c r="EO238" s="24">
        <f t="shared" si="549"/>
        <v>1.6205643525607096</v>
      </c>
      <c r="EP238" s="24">
        <f t="shared" si="550"/>
        <v>0</v>
      </c>
      <c r="EQ238" s="24"/>
      <c r="ER238" s="24">
        <f t="shared" si="551"/>
        <v>1.8578374958113617</v>
      </c>
      <c r="ES238" s="24">
        <f t="shared" si="552"/>
        <v>1.8704188733195386E-2</v>
      </c>
      <c r="ET238" s="24">
        <f t="shared" si="553"/>
        <v>2.8618615970669974</v>
      </c>
      <c r="EU238" s="24">
        <f t="shared" si="554"/>
        <v>1.672020090751605</v>
      </c>
      <c r="EV238" s="24">
        <f t="shared" si="555"/>
        <v>0.50522274456243543</v>
      </c>
      <c r="EW238" s="24">
        <f t="shared" si="556"/>
        <v>9.3905501172098463E-2</v>
      </c>
      <c r="EX238" s="23">
        <f t="shared" si="557"/>
        <v>14.960570712888126</v>
      </c>
      <c r="EY238" s="23">
        <f t="shared" si="558"/>
        <v>15.55969895862266</v>
      </c>
      <c r="EZ238" s="23">
        <f t="shared" si="559"/>
        <v>13.288550622136521</v>
      </c>
      <c r="FA238" s="23" t="str">
        <f t="shared" si="560"/>
        <v>Good</v>
      </c>
      <c r="FB238" s="23">
        <f t="shared" si="561"/>
        <v>449.92428142176152</v>
      </c>
      <c r="FC238" s="23">
        <f t="shared" si="562"/>
        <v>0.16540872461034334</v>
      </c>
      <c r="FE238" s="23">
        <f t="shared" si="563"/>
        <v>-13.416689338299733</v>
      </c>
      <c r="FF238" s="23">
        <f t="shared" si="564"/>
        <v>9.1745034853666085E-2</v>
      </c>
      <c r="FG238" s="80">
        <f t="shared" si="565"/>
        <v>0.14402095139489543</v>
      </c>
      <c r="FH238" s="80">
        <f t="shared" si="566"/>
        <v>1.7138165444164664</v>
      </c>
      <c r="FI238" s="23">
        <f t="shared" si="567"/>
        <v>6.6748883511728154</v>
      </c>
      <c r="FJ238" s="23">
        <f t="shared" si="568"/>
        <v>1.3251116488271846</v>
      </c>
      <c r="FK238" s="23">
        <f t="shared" si="569"/>
        <v>0</v>
      </c>
      <c r="FL238" s="24">
        <f t="shared" si="570"/>
        <v>8</v>
      </c>
      <c r="FM238" s="23">
        <f t="shared" si="571"/>
        <v>0.29545270373352506</v>
      </c>
      <c r="FN238" s="23">
        <f t="shared" si="572"/>
        <v>0</v>
      </c>
      <c r="FO238" s="23">
        <f t="shared" si="573"/>
        <v>0.14402095139489543</v>
      </c>
      <c r="FP238" s="23">
        <f t="shared" si="574"/>
        <v>0.25469463679143989</v>
      </c>
      <c r="FQ238" s="23">
        <f t="shared" si="575"/>
        <v>0.6941682919198604</v>
      </c>
      <c r="FR238" s="23">
        <f t="shared" si="576"/>
        <v>2.8618615970669974</v>
      </c>
      <c r="FS238" s="23">
        <f t="shared" si="577"/>
        <v>3.556029888986858</v>
      </c>
      <c r="FT238" s="23">
        <f t="shared" si="578"/>
        <v>1.443970111013142</v>
      </c>
      <c r="FU238" s="23">
        <f t="shared" si="579"/>
        <v>5</v>
      </c>
      <c r="FV238" s="23">
        <f t="shared" si="580"/>
        <v>0</v>
      </c>
      <c r="FW238" s="23">
        <f t="shared" si="581"/>
        <v>5</v>
      </c>
      <c r="FX238" s="24">
        <f t="shared" si="582"/>
        <v>0</v>
      </c>
      <c r="FY238" s="24">
        <f t="shared" si="583"/>
        <v>0.26984643340332437</v>
      </c>
      <c r="FZ238" s="24">
        <f t="shared" si="584"/>
        <v>1.8704188733195386E-2</v>
      </c>
      <c r="GA238" s="74">
        <f t="shared" si="585"/>
        <v>0.28855062213651977</v>
      </c>
      <c r="GB238" s="74">
        <f t="shared" si="586"/>
        <v>0.28855062213651977</v>
      </c>
      <c r="GC238" s="23">
        <f t="shared" si="587"/>
        <v>1.672020090751605</v>
      </c>
      <c r="GD238" s="23">
        <f t="shared" si="588"/>
        <v>3.9429287111875322E-2</v>
      </c>
      <c r="GE238" s="74">
        <f t="shared" si="589"/>
        <v>2</v>
      </c>
      <c r="GG238" s="24" t="str">
        <f t="shared" si="590"/>
        <v>CALCIC</v>
      </c>
      <c r="GH238" s="83">
        <f t="shared" si="592"/>
        <v>0.60636526624871334</v>
      </c>
    </row>
    <row r="239" spans="1:190" s="23" customFormat="1" ht="18" customHeight="1" x14ac:dyDescent="0.2">
      <c r="A239" s="23" t="s">
        <v>40</v>
      </c>
      <c r="B239" s="23" t="s">
        <v>133</v>
      </c>
      <c r="C239" s="24">
        <v>850</v>
      </c>
      <c r="D239" s="24">
        <v>2</v>
      </c>
      <c r="F239" s="37">
        <v>65.13</v>
      </c>
      <c r="G239" s="37">
        <v>0.32</v>
      </c>
      <c r="H239" s="37">
        <v>13.35</v>
      </c>
      <c r="I239" s="37">
        <v>1.85</v>
      </c>
      <c r="J239" s="37">
        <v>7.0000000000000007E-2</v>
      </c>
      <c r="K239" s="37">
        <v>0.5</v>
      </c>
      <c r="L239" s="37">
        <v>2.61</v>
      </c>
      <c r="M239" s="37">
        <v>3.03</v>
      </c>
      <c r="N239" s="37">
        <v>2.85</v>
      </c>
      <c r="O239" s="37"/>
      <c r="P239" s="37"/>
      <c r="Q239" s="37">
        <v>10.290000000000035</v>
      </c>
      <c r="S239" s="37">
        <v>45.53</v>
      </c>
      <c r="T239" s="37">
        <v>2.2200000000000002</v>
      </c>
      <c r="U239" s="37">
        <v>9.1199999999999992</v>
      </c>
      <c r="V239" s="37">
        <v>14.93</v>
      </c>
      <c r="W239" s="37">
        <v>0.14000000000000001</v>
      </c>
      <c r="X239" s="37">
        <v>13.97</v>
      </c>
      <c r="Y239" s="37">
        <v>10.25</v>
      </c>
      <c r="Z239" s="37">
        <v>1.7</v>
      </c>
      <c r="AA239" s="37">
        <v>0.45</v>
      </c>
      <c r="AB239" s="37"/>
      <c r="AD239" s="38">
        <f t="shared" si="445"/>
        <v>8.7812012006230358</v>
      </c>
      <c r="AE239" s="39"/>
      <c r="AF239" s="58">
        <f t="shared" si="446"/>
        <v>0.2888428872680841</v>
      </c>
      <c r="AG239" s="38">
        <f t="shared" si="447"/>
        <v>3.9</v>
      </c>
      <c r="AH239" s="38">
        <f t="shared" si="448"/>
        <v>3.0661295561666417</v>
      </c>
      <c r="AI239" s="38">
        <f t="shared" si="449"/>
        <v>4.1451005356726078</v>
      </c>
      <c r="AJ239" s="39"/>
      <c r="AK239" s="40">
        <f t="shared" si="450"/>
        <v>845.48481867767646</v>
      </c>
      <c r="AL239" s="40">
        <f t="shared" si="451"/>
        <v>846.47626129800108</v>
      </c>
      <c r="AM239" s="40">
        <f t="shared" si="452"/>
        <v>870.08907651677873</v>
      </c>
      <c r="AN239" s="40">
        <f t="shared" si="453"/>
        <v>780.41302952682236</v>
      </c>
      <c r="AO239" s="40">
        <f t="shared" si="454"/>
        <v>845.39011120710029</v>
      </c>
      <c r="AP239" s="40">
        <f t="shared" si="455"/>
        <v>837.47083776177408</v>
      </c>
      <c r="AQ239" s="41"/>
      <c r="AR239" s="40">
        <f t="shared" si="456"/>
        <v>879.59181819132129</v>
      </c>
      <c r="AS239" s="40">
        <f t="shared" si="457"/>
        <v>868.66905394250762</v>
      </c>
      <c r="AT239" s="41"/>
      <c r="AU239" s="38">
        <f t="shared" si="458"/>
        <v>1.839632080991646</v>
      </c>
      <c r="AV239" s="38">
        <f t="shared" si="459"/>
        <v>1.8746384497393207</v>
      </c>
      <c r="AW239" s="38">
        <f t="shared" si="460"/>
        <v>1.7975906194332671</v>
      </c>
      <c r="AX239" s="38">
        <f t="shared" si="461"/>
        <v>-2.7009388651393511</v>
      </c>
      <c r="AY239" s="38">
        <f t="shared" si="462"/>
        <v>2.4851910402118276</v>
      </c>
      <c r="AZ239" s="38">
        <f t="shared" si="463"/>
        <v>1.3677971877070849</v>
      </c>
      <c r="BA239" s="39"/>
      <c r="BB239" s="42">
        <f t="shared" si="464"/>
        <v>0.37481631471618132</v>
      </c>
      <c r="BC239" s="42" t="str">
        <f t="shared" si="465"/>
        <v>YES</v>
      </c>
      <c r="BD239" s="38">
        <f t="shared" si="466"/>
        <v>4.0069572696864029</v>
      </c>
      <c r="BE239" s="38">
        <f t="shared" si="467"/>
        <v>3.1685179400491674</v>
      </c>
      <c r="BF239" s="38">
        <f t="shared" si="468"/>
        <v>2.6786458677753897</v>
      </c>
      <c r="BG239" s="38">
        <f t="shared" si="469"/>
        <v>4.1282781314177548</v>
      </c>
      <c r="BH239" s="38">
        <f t="shared" si="470"/>
        <v>3.2062085985633173</v>
      </c>
      <c r="BI239" s="38">
        <f t="shared" si="471"/>
        <v>0.86443342779021126</v>
      </c>
      <c r="BJ239" s="38">
        <f t="shared" si="472"/>
        <v>4.3969572696864034</v>
      </c>
      <c r="BK239" s="38">
        <f t="shared" si="473"/>
        <v>4.4914545931823611</v>
      </c>
      <c r="BL239" s="24"/>
      <c r="BM239" s="24">
        <f t="shared" si="474"/>
        <v>1.0839770122977217</v>
      </c>
      <c r="BN239" s="24">
        <f t="shared" si="475"/>
        <v>4.0060691948301677E-3</v>
      </c>
      <c r="BO239" s="24">
        <f t="shared" si="476"/>
        <v>0.13093241533527525</v>
      </c>
      <c r="BP239" s="24">
        <f t="shared" si="477"/>
        <v>0</v>
      </c>
      <c r="BQ239" s="24">
        <f t="shared" si="478"/>
        <v>2.5749376447532515E-2</v>
      </c>
      <c r="BR239" s="24">
        <f t="shared" si="479"/>
        <v>9.8678414096916309E-4</v>
      </c>
      <c r="BS239" s="24">
        <f t="shared" si="480"/>
        <v>1.2405593433967507E-2</v>
      </c>
      <c r="BT239" s="24">
        <f t="shared" si="481"/>
        <v>4.6542814039167296E-2</v>
      </c>
      <c r="BU239" s="24">
        <f t="shared" si="482"/>
        <v>4.8887605297932034E-2</v>
      </c>
      <c r="BV239" s="24">
        <f t="shared" si="483"/>
        <v>3.0256061828527751E-2</v>
      </c>
      <c r="BW239" s="24">
        <f t="shared" si="484"/>
        <v>0</v>
      </c>
      <c r="BX239" s="24">
        <f t="shared" si="485"/>
        <v>0.57122618780629353</v>
      </c>
      <c r="BY239" s="23">
        <f t="shared" si="486"/>
        <v>1.9549699198222172</v>
      </c>
      <c r="BZ239" s="23">
        <f t="shared" si="487"/>
        <v>1.5938198144776585</v>
      </c>
      <c r="CA239" s="24">
        <f t="shared" si="488"/>
        <v>0.55447247617819984</v>
      </c>
      <c r="CB239" s="24">
        <f t="shared" si="489"/>
        <v>2.0491717822412711E-3</v>
      </c>
      <c r="CC239" s="24">
        <f t="shared" si="490"/>
        <v>6.697413295606211E-2</v>
      </c>
      <c r="CD239" s="24">
        <f t="shared" si="491"/>
        <v>0</v>
      </c>
      <c r="CE239" s="24">
        <f t="shared" si="492"/>
        <v>1.3171239202429331E-2</v>
      </c>
      <c r="CF239" s="24">
        <f t="shared" si="493"/>
        <v>5.0475668753967328E-4</v>
      </c>
      <c r="CG239" s="24">
        <f t="shared" si="494"/>
        <v>6.3456697252383598E-3</v>
      </c>
      <c r="CH239" s="24">
        <f t="shared" si="495"/>
        <v>2.3807432312513456E-2</v>
      </c>
      <c r="CI239" s="24">
        <f t="shared" si="496"/>
        <v>2.5006832484858806E-2</v>
      </c>
      <c r="CJ239" s="24">
        <f t="shared" si="497"/>
        <v>1.547648458513326E-2</v>
      </c>
      <c r="CK239" s="24">
        <f t="shared" si="498"/>
        <v>0</v>
      </c>
      <c r="CL239" s="24">
        <f t="shared" si="499"/>
        <v>0.29219180408578366</v>
      </c>
      <c r="CM239" s="23">
        <f t="shared" si="500"/>
        <v>0.99999999999999978</v>
      </c>
      <c r="CN239" s="23">
        <f t="shared" si="501"/>
        <v>0.70780819591421618</v>
      </c>
      <c r="CP239">
        <f t="shared" si="502"/>
        <v>0.68011264664379434</v>
      </c>
      <c r="CQ239">
        <f t="shared" si="503"/>
        <v>2.5135019394542249E-3</v>
      </c>
      <c r="CR239">
        <f t="shared" si="504"/>
        <v>0.16430014753980912</v>
      </c>
      <c r="CS239">
        <f t="shared" si="505"/>
        <v>0</v>
      </c>
      <c r="CT239">
        <f t="shared" si="506"/>
        <v>1.61557637906336E-2</v>
      </c>
      <c r="CU239">
        <f t="shared" si="507"/>
        <v>6.1913155552816436E-4</v>
      </c>
      <c r="CV239">
        <f t="shared" si="508"/>
        <v>7.7835608023440117E-3</v>
      </c>
      <c r="CW239">
        <f t="shared" si="509"/>
        <v>2.9202055098317838E-2</v>
      </c>
      <c r="CX239">
        <f t="shared" si="510"/>
        <v>6.1346464454583201E-2</v>
      </c>
      <c r="CY239">
        <f t="shared" si="511"/>
        <v>3.796672817553539E-2</v>
      </c>
      <c r="CZ239">
        <f t="shared" si="512"/>
        <v>0</v>
      </c>
      <c r="DA239" s="23">
        <f t="shared" si="513"/>
        <v>0.99999999999999989</v>
      </c>
      <c r="DB239" s="23">
        <f t="shared" si="514"/>
        <v>0.75776866835429557</v>
      </c>
      <c r="DC239" s="23">
        <f t="shared" si="515"/>
        <v>2.7792105039134291E-2</v>
      </c>
      <c r="DD239" s="23">
        <f t="shared" si="516"/>
        <v>8.9445964633536351E-2</v>
      </c>
      <c r="DE239" s="23">
        <f t="shared" si="517"/>
        <v>0</v>
      </c>
      <c r="DF239" s="23">
        <f t="shared" si="518"/>
        <v>0.20780442722251913</v>
      </c>
      <c r="DG239" s="23">
        <f t="shared" si="519"/>
        <v>1.9735682819383262E-3</v>
      </c>
      <c r="DH239" s="23">
        <f t="shared" si="520"/>
        <v>0.34661228054505216</v>
      </c>
      <c r="DI239" s="23">
        <f t="shared" si="521"/>
        <v>0.1827830819545842</v>
      </c>
      <c r="DJ239" s="23">
        <f t="shared" si="522"/>
        <v>2.7428689441083981E-2</v>
      </c>
      <c r="DK239" s="23">
        <f t="shared" si="523"/>
        <v>4.7772729202938558E-3</v>
      </c>
      <c r="DL239" s="23">
        <f t="shared" si="524"/>
        <v>1.6463860583924381</v>
      </c>
      <c r="DM239" s="23">
        <f t="shared" si="525"/>
        <v>0.75776866835429557</v>
      </c>
      <c r="DN239" s="23">
        <f t="shared" si="526"/>
        <v>2.7792105039134291E-2</v>
      </c>
      <c r="DO239" s="23">
        <f t="shared" si="527"/>
        <v>0.1788919292670727</v>
      </c>
      <c r="DP239" s="23">
        <f t="shared" si="528"/>
        <v>0</v>
      </c>
      <c r="DR239" s="23">
        <f t="shared" si="529"/>
        <v>0.20780442722251913</v>
      </c>
      <c r="DS239" s="23">
        <f t="shared" si="530"/>
        <v>1.9735682819383262E-3</v>
      </c>
      <c r="DT239" s="23">
        <f t="shared" si="531"/>
        <v>0.34661228054505216</v>
      </c>
      <c r="DU239" s="23">
        <f t="shared" si="532"/>
        <v>0.1827830819545842</v>
      </c>
      <c r="DV239" s="23">
        <f t="shared" si="533"/>
        <v>5.4857378882167962E-2</v>
      </c>
      <c r="DW239" s="23">
        <f t="shared" si="534"/>
        <v>9.5545458405877116E-3</v>
      </c>
      <c r="DY239" s="23">
        <f t="shared" si="535"/>
        <v>1.5155373367085911</v>
      </c>
      <c r="DZ239" s="23">
        <f t="shared" si="536"/>
        <v>5.5584210078268581E-2</v>
      </c>
      <c r="EA239" s="23">
        <f t="shared" si="537"/>
        <v>0.26833789390060903</v>
      </c>
      <c r="EB239" s="23">
        <f t="shared" si="538"/>
        <v>0</v>
      </c>
      <c r="ED239" s="23">
        <f t="shared" si="539"/>
        <v>0.20780442722251913</v>
      </c>
      <c r="EE239" s="23">
        <f t="shared" si="540"/>
        <v>1.9735682819383262E-3</v>
      </c>
      <c r="EF239" s="23">
        <f t="shared" si="541"/>
        <v>0.34661228054505216</v>
      </c>
      <c r="EG239" s="23">
        <f t="shared" si="542"/>
        <v>0.1827830819545842</v>
      </c>
      <c r="EH239" s="23">
        <f t="shared" si="543"/>
        <v>2.7428689441083981E-2</v>
      </c>
      <c r="EI239" s="23">
        <f t="shared" si="544"/>
        <v>4.7772729202938558E-3</v>
      </c>
      <c r="EJ239" s="23">
        <f t="shared" si="545"/>
        <v>2.61083876105294</v>
      </c>
      <c r="EK239" s="23">
        <f t="shared" si="546"/>
        <v>8.8094294994778615</v>
      </c>
      <c r="EL239" s="83">
        <f t="shared" si="591"/>
        <v>0.62518368528381862</v>
      </c>
      <c r="EM239" s="24">
        <f t="shared" si="547"/>
        <v>6.6755096607803877</v>
      </c>
      <c r="EN239" s="24">
        <f t="shared" si="548"/>
        <v>0.24483258998433693</v>
      </c>
      <c r="EO239" s="24">
        <f t="shared" si="549"/>
        <v>1.5759358389038574</v>
      </c>
      <c r="EP239" s="24">
        <f t="shared" si="550"/>
        <v>0</v>
      </c>
      <c r="EQ239" s="24"/>
      <c r="ER239" s="24">
        <f t="shared" si="551"/>
        <v>1.8306384512961604</v>
      </c>
      <c r="ES239" s="24">
        <f t="shared" si="552"/>
        <v>1.7386010642141334E-2</v>
      </c>
      <c r="ET239" s="24">
        <f t="shared" si="553"/>
        <v>3.0534564491148788</v>
      </c>
      <c r="EU239" s="24">
        <f t="shared" si="554"/>
        <v>1.6102146741761936</v>
      </c>
      <c r="EV239" s="24">
        <f t="shared" si="555"/>
        <v>0.48326221178860429</v>
      </c>
      <c r="EW239" s="24">
        <f t="shared" si="556"/>
        <v>8.4170097982186887E-2</v>
      </c>
      <c r="EX239" s="23">
        <f t="shared" si="557"/>
        <v>15.007973674897956</v>
      </c>
      <c r="EY239" s="23">
        <f t="shared" si="558"/>
        <v>15.575405984668746</v>
      </c>
      <c r="EZ239" s="23">
        <f t="shared" si="559"/>
        <v>13.397759000721763</v>
      </c>
      <c r="FA239" s="23" t="str">
        <f t="shared" si="560"/>
        <v>Good</v>
      </c>
      <c r="FB239" s="23">
        <f t="shared" si="561"/>
        <v>380.64891715882959</v>
      </c>
      <c r="FC239" s="23">
        <f t="shared" si="562"/>
        <v>0.15091329556040917</v>
      </c>
      <c r="FE239" s="23">
        <f t="shared" si="563"/>
        <v>-13.493421501524812</v>
      </c>
      <c r="FF239" s="23">
        <f t="shared" si="564"/>
        <v>8.9932805415837924E-2</v>
      </c>
      <c r="FG239" s="80">
        <f t="shared" si="565"/>
        <v>0.13953661342084483</v>
      </c>
      <c r="FH239" s="80">
        <f t="shared" si="566"/>
        <v>1.6911018378753155</v>
      </c>
      <c r="FI239" s="23">
        <f t="shared" si="567"/>
        <v>6.6755096607803877</v>
      </c>
      <c r="FJ239" s="23">
        <f t="shared" si="568"/>
        <v>1.3244903392196123</v>
      </c>
      <c r="FK239" s="23">
        <f t="shared" si="569"/>
        <v>0</v>
      </c>
      <c r="FL239" s="24">
        <f t="shared" si="570"/>
        <v>8</v>
      </c>
      <c r="FM239" s="23">
        <f t="shared" si="571"/>
        <v>0.25144549968424501</v>
      </c>
      <c r="FN239" s="23">
        <f t="shared" si="572"/>
        <v>0</v>
      </c>
      <c r="FO239" s="23">
        <f t="shared" si="573"/>
        <v>0.13953661342084483</v>
      </c>
      <c r="FP239" s="23">
        <f t="shared" si="574"/>
        <v>0.24483258998433693</v>
      </c>
      <c r="FQ239" s="23">
        <f t="shared" si="575"/>
        <v>0.63581470308942678</v>
      </c>
      <c r="FR239" s="23">
        <f t="shared" si="576"/>
        <v>3.0534564491148788</v>
      </c>
      <c r="FS239" s="23">
        <f t="shared" si="577"/>
        <v>3.6892711522043058</v>
      </c>
      <c r="FT239" s="23">
        <f t="shared" si="578"/>
        <v>1.3107288477956942</v>
      </c>
      <c r="FU239" s="23">
        <f t="shared" si="579"/>
        <v>5</v>
      </c>
      <c r="FV239" s="23">
        <f t="shared" si="580"/>
        <v>0</v>
      </c>
      <c r="FW239" s="23">
        <f t="shared" si="581"/>
        <v>5</v>
      </c>
      <c r="FX239" s="24">
        <f t="shared" si="582"/>
        <v>0</v>
      </c>
      <c r="FY239" s="24">
        <f t="shared" si="583"/>
        <v>0.38037299007962133</v>
      </c>
      <c r="FZ239" s="24">
        <f t="shared" si="584"/>
        <v>1.7386010642141334E-2</v>
      </c>
      <c r="GA239" s="74">
        <f t="shared" si="585"/>
        <v>0.39775900072176268</v>
      </c>
      <c r="GB239" s="74">
        <f t="shared" si="586"/>
        <v>0.39775900072176268</v>
      </c>
      <c r="GC239" s="23">
        <f t="shared" si="587"/>
        <v>1.6022409992782374</v>
      </c>
      <c r="GD239" s="23">
        <f t="shared" si="588"/>
        <v>0</v>
      </c>
      <c r="GE239" s="74">
        <f t="shared" si="589"/>
        <v>2</v>
      </c>
      <c r="GG239" s="24" t="str">
        <f t="shared" si="590"/>
        <v>CALCIC</v>
      </c>
      <c r="GH239" s="83">
        <f t="shared" si="592"/>
        <v>0.62518368528381862</v>
      </c>
    </row>
    <row r="240" spans="1:190" s="23" customFormat="1" ht="18" customHeight="1" x14ac:dyDescent="0.2">
      <c r="A240" s="23" t="s">
        <v>40</v>
      </c>
      <c r="B240" s="23" t="s">
        <v>133</v>
      </c>
      <c r="C240" s="24">
        <v>850</v>
      </c>
      <c r="D240" s="24">
        <v>2</v>
      </c>
      <c r="F240" s="37">
        <v>68.92</v>
      </c>
      <c r="G240" s="37">
        <v>0.28999999999999998</v>
      </c>
      <c r="H240" s="37">
        <v>13.82</v>
      </c>
      <c r="I240" s="37">
        <v>2.33</v>
      </c>
      <c r="J240" s="37">
        <v>0.06</v>
      </c>
      <c r="K240" s="37">
        <v>0.43</v>
      </c>
      <c r="L240" s="37">
        <v>2.61</v>
      </c>
      <c r="M240" s="37">
        <v>2.72</v>
      </c>
      <c r="N240" s="37">
        <v>3.24</v>
      </c>
      <c r="O240" s="37"/>
      <c r="P240" s="37"/>
      <c r="Q240" s="37">
        <v>5.5799999999999983</v>
      </c>
      <c r="S240" s="37">
        <v>45.95</v>
      </c>
      <c r="T240" s="37">
        <v>2.2599999999999998</v>
      </c>
      <c r="U240" s="37">
        <v>9.57</v>
      </c>
      <c r="V240" s="37">
        <v>14.68</v>
      </c>
      <c r="W240" s="37">
        <v>0.2</v>
      </c>
      <c r="X240" s="37">
        <v>11.91</v>
      </c>
      <c r="Y240" s="37">
        <v>11.53</v>
      </c>
      <c r="Z240" s="37">
        <v>1.68</v>
      </c>
      <c r="AA240" s="37">
        <v>0.53</v>
      </c>
      <c r="AB240" s="37"/>
      <c r="AD240" s="38">
        <f t="shared" si="445"/>
        <v>7.0435276182060385</v>
      </c>
      <c r="AE240" s="39"/>
      <c r="AF240" s="58">
        <f t="shared" si="446"/>
        <v>0.22747141472344443</v>
      </c>
      <c r="AG240" s="38">
        <f t="shared" si="447"/>
        <v>2.6</v>
      </c>
      <c r="AH240" s="38">
        <f t="shared" si="448"/>
        <v>2.0335536222906985</v>
      </c>
      <c r="AI240" s="38">
        <f t="shared" si="449"/>
        <v>4.5644296091759529</v>
      </c>
      <c r="AJ240" s="39"/>
      <c r="AK240" s="40">
        <f t="shared" si="450"/>
        <v>838.59160056000383</v>
      </c>
      <c r="AL240" s="40">
        <f t="shared" si="451"/>
        <v>837.81843973819366</v>
      </c>
      <c r="AM240" s="40">
        <f t="shared" si="452"/>
        <v>858.10330190162495</v>
      </c>
      <c r="AN240" s="40">
        <f t="shared" si="453"/>
        <v>806.64080893941764</v>
      </c>
      <c r="AO240" s="40">
        <f t="shared" si="454"/>
        <v>861.49052240491881</v>
      </c>
      <c r="AP240" s="40">
        <f t="shared" si="455"/>
        <v>848.00180893630454</v>
      </c>
      <c r="AQ240" s="41"/>
      <c r="AR240" s="40">
        <f t="shared" si="456"/>
        <v>878.62422121079692</v>
      </c>
      <c r="AS240" s="40">
        <f t="shared" si="457"/>
        <v>850.79180098434017</v>
      </c>
      <c r="AT240" s="41"/>
      <c r="AU240" s="38">
        <f t="shared" si="458"/>
        <v>1.2703148475600077</v>
      </c>
      <c r="AV240" s="38">
        <f t="shared" si="459"/>
        <v>1.8288301619168217</v>
      </c>
      <c r="AW240" s="38">
        <f t="shared" si="460"/>
        <v>1.5534149154978307</v>
      </c>
      <c r="AX240" s="38">
        <f t="shared" si="461"/>
        <v>-3.1116120701611627</v>
      </c>
      <c r="AY240" s="38">
        <f t="shared" si="462"/>
        <v>4.6310711430187608</v>
      </c>
      <c r="AZ240" s="38">
        <f t="shared" si="463"/>
        <v>1.5339819647505326</v>
      </c>
      <c r="BA240" s="39"/>
      <c r="BB240" s="42">
        <f t="shared" si="464"/>
        <v>0.40879180887462568</v>
      </c>
      <c r="BC240" s="42" t="str">
        <f t="shared" si="465"/>
        <v>NO</v>
      </c>
      <c r="BD240" s="38">
        <f t="shared" si="466"/>
        <v>4.4050107914805992</v>
      </c>
      <c r="BE240" s="38">
        <f t="shared" si="467"/>
        <v>3.496435566549478</v>
      </c>
      <c r="BF240" s="38">
        <f t="shared" si="468"/>
        <v>3.0114825811308457</v>
      </c>
      <c r="BG240" s="38">
        <f t="shared" si="469"/>
        <v>4.5746045455170119</v>
      </c>
      <c r="BH240" s="38">
        <f t="shared" si="470"/>
        <v>3.5409534091377601</v>
      </c>
      <c r="BI240" s="38">
        <f t="shared" si="471"/>
        <v>1.1547690394649157</v>
      </c>
      <c r="BJ240" s="38">
        <f t="shared" si="472"/>
        <v>4.7950107914805997</v>
      </c>
      <c r="BK240" s="38">
        <f t="shared" si="473"/>
        <v>4.86814142493989</v>
      </c>
      <c r="BL240" s="24"/>
      <c r="BM240" s="24">
        <f t="shared" si="474"/>
        <v>1.1470550543153537</v>
      </c>
      <c r="BN240" s="24">
        <f t="shared" si="475"/>
        <v>3.6305002078148392E-3</v>
      </c>
      <c r="BO240" s="24">
        <f t="shared" si="476"/>
        <v>0.1355420209688018</v>
      </c>
      <c r="BP240" s="24">
        <f t="shared" si="477"/>
        <v>0</v>
      </c>
      <c r="BQ240" s="24">
        <f t="shared" si="478"/>
        <v>3.2430295742027437E-2</v>
      </c>
      <c r="BR240" s="24">
        <f t="shared" si="479"/>
        <v>8.458149779735683E-4</v>
      </c>
      <c r="BS240" s="24">
        <f t="shared" si="480"/>
        <v>1.0668810353212056E-2</v>
      </c>
      <c r="BT240" s="24">
        <f t="shared" si="481"/>
        <v>4.6542814039167296E-2</v>
      </c>
      <c r="BU240" s="24">
        <f t="shared" si="482"/>
        <v>4.388590310573437E-2</v>
      </c>
      <c r="BV240" s="24">
        <f t="shared" si="483"/>
        <v>3.4396365026115761E-2</v>
      </c>
      <c r="BW240" s="24">
        <f t="shared" si="484"/>
        <v>0</v>
      </c>
      <c r="BX240" s="24">
        <f t="shared" si="485"/>
        <v>0.30976113974335334</v>
      </c>
      <c r="BY240" s="23">
        <f t="shared" si="486"/>
        <v>1.7647587184795541</v>
      </c>
      <c r="BZ240" s="23">
        <f t="shared" si="487"/>
        <v>1.6688218678368525</v>
      </c>
      <c r="CA240" s="24">
        <f t="shared" si="488"/>
        <v>0.64997840345200886</v>
      </c>
      <c r="CB240" s="24">
        <f t="shared" si="489"/>
        <v>2.0572218569021908E-3</v>
      </c>
      <c r="CC240" s="24">
        <f t="shared" si="490"/>
        <v>7.6804845642343342E-2</v>
      </c>
      <c r="CD240" s="24">
        <f t="shared" si="491"/>
        <v>0</v>
      </c>
      <c r="CE240" s="24">
        <f t="shared" si="492"/>
        <v>1.8376617382555326E-2</v>
      </c>
      <c r="CF240" s="24">
        <f t="shared" si="493"/>
        <v>4.7928080429164208E-4</v>
      </c>
      <c r="CG240" s="24">
        <f t="shared" si="494"/>
        <v>6.045478195684381E-3</v>
      </c>
      <c r="CH240" s="24">
        <f t="shared" si="495"/>
        <v>2.6373471654678512E-2</v>
      </c>
      <c r="CI240" s="24">
        <f t="shared" si="496"/>
        <v>2.4867933868911393E-2</v>
      </c>
      <c r="CJ240" s="24">
        <f t="shared" si="497"/>
        <v>1.9490689954347017E-2</v>
      </c>
      <c r="CK240" s="24">
        <f t="shared" si="498"/>
        <v>0</v>
      </c>
      <c r="CL240" s="24">
        <f t="shared" si="499"/>
        <v>0.17552605718827741</v>
      </c>
      <c r="CM240" s="23">
        <f t="shared" si="500"/>
        <v>1</v>
      </c>
      <c r="CN240" s="23">
        <f t="shared" si="501"/>
        <v>0.82447394281172259</v>
      </c>
      <c r="CP240">
        <f t="shared" si="502"/>
        <v>0.68734421355718489</v>
      </c>
      <c r="CQ240">
        <f t="shared" si="503"/>
        <v>2.1754869574670292E-3</v>
      </c>
      <c r="CR240">
        <f t="shared" si="504"/>
        <v>0.16244037015705343</v>
      </c>
      <c r="CS240">
        <f t="shared" si="505"/>
        <v>0</v>
      </c>
      <c r="CT240">
        <f t="shared" si="506"/>
        <v>1.9433048168324873E-2</v>
      </c>
      <c r="CU240">
        <f t="shared" si="507"/>
        <v>5.0683358977667524E-4</v>
      </c>
      <c r="CV240">
        <f t="shared" si="508"/>
        <v>6.3930192663648995E-3</v>
      </c>
      <c r="CW240">
        <f t="shared" si="509"/>
        <v>2.7889623773624604E-2</v>
      </c>
      <c r="CX240">
        <f t="shared" si="510"/>
        <v>5.2595071950512995E-2</v>
      </c>
      <c r="CY240">
        <f t="shared" si="511"/>
        <v>4.1222332579690789E-2</v>
      </c>
      <c r="CZ240">
        <f t="shared" si="512"/>
        <v>0</v>
      </c>
      <c r="DA240" s="23">
        <f t="shared" si="513"/>
        <v>1.0000000000000002</v>
      </c>
      <c r="DB240" s="23">
        <f t="shared" si="514"/>
        <v>0.76475884715308329</v>
      </c>
      <c r="DC240" s="23">
        <f t="shared" si="515"/>
        <v>2.8292863688488056E-2</v>
      </c>
      <c r="DD240" s="23">
        <f t="shared" si="516"/>
        <v>9.3859416835849002E-2</v>
      </c>
      <c r="DE240" s="23">
        <f t="shared" si="517"/>
        <v>0</v>
      </c>
      <c r="DF240" s="23">
        <f t="shared" si="518"/>
        <v>0.20432478175663638</v>
      </c>
      <c r="DG240" s="23">
        <f t="shared" si="519"/>
        <v>2.8193832599118945E-3</v>
      </c>
      <c r="DH240" s="23">
        <f t="shared" si="520"/>
        <v>0.295501235597106</v>
      </c>
      <c r="DI240" s="23">
        <f t="shared" si="521"/>
        <v>0.20560867657915666</v>
      </c>
      <c r="DJ240" s="23">
        <f t="shared" si="522"/>
        <v>2.7105998977071225E-2</v>
      </c>
      <c r="DK240" s="23">
        <f t="shared" si="523"/>
        <v>5.6265658839016524E-3</v>
      </c>
      <c r="DL240" s="23">
        <f t="shared" si="524"/>
        <v>1.6278977697312043</v>
      </c>
      <c r="DM240" s="23">
        <f t="shared" si="525"/>
        <v>0.76475884715308329</v>
      </c>
      <c r="DN240" s="23">
        <f t="shared" si="526"/>
        <v>2.8292863688488056E-2</v>
      </c>
      <c r="DO240" s="23">
        <f t="shared" si="527"/>
        <v>0.187718833671698</v>
      </c>
      <c r="DP240" s="23">
        <f t="shared" si="528"/>
        <v>0</v>
      </c>
      <c r="DR240" s="23">
        <f t="shared" si="529"/>
        <v>0.20432478175663638</v>
      </c>
      <c r="DS240" s="23">
        <f t="shared" si="530"/>
        <v>2.8193832599118945E-3</v>
      </c>
      <c r="DT240" s="23">
        <f t="shared" si="531"/>
        <v>0.295501235597106</v>
      </c>
      <c r="DU240" s="23">
        <f t="shared" si="532"/>
        <v>0.20560867657915666</v>
      </c>
      <c r="DV240" s="23">
        <f t="shared" si="533"/>
        <v>5.421199795414245E-2</v>
      </c>
      <c r="DW240" s="23">
        <f t="shared" si="534"/>
        <v>1.1253131767803305E-2</v>
      </c>
      <c r="DY240" s="23">
        <f t="shared" si="535"/>
        <v>1.5295176943061666</v>
      </c>
      <c r="DZ240" s="23">
        <f t="shared" si="536"/>
        <v>5.6585727376976112E-2</v>
      </c>
      <c r="EA240" s="23">
        <f t="shared" si="537"/>
        <v>0.28157825050754703</v>
      </c>
      <c r="EB240" s="23">
        <f t="shared" si="538"/>
        <v>0</v>
      </c>
      <c r="ED240" s="23">
        <f t="shared" si="539"/>
        <v>0.20432478175663638</v>
      </c>
      <c r="EE240" s="23">
        <f t="shared" si="540"/>
        <v>2.8193832599118945E-3</v>
      </c>
      <c r="EF240" s="23">
        <f t="shared" si="541"/>
        <v>0.295501235597106</v>
      </c>
      <c r="EG240" s="23">
        <f t="shared" si="542"/>
        <v>0.20560867657915666</v>
      </c>
      <c r="EH240" s="23">
        <f t="shared" si="543"/>
        <v>2.7105998977071225E-2</v>
      </c>
      <c r="EI240" s="23">
        <f t="shared" si="544"/>
        <v>5.6265658839016524E-3</v>
      </c>
      <c r="EJ240" s="23">
        <f t="shared" si="545"/>
        <v>2.6086683142444738</v>
      </c>
      <c r="EK240" s="23">
        <f t="shared" si="546"/>
        <v>8.816759062242566</v>
      </c>
      <c r="EL240" s="83">
        <f t="shared" si="591"/>
        <v>0.59120819112537437</v>
      </c>
      <c r="EM240" s="24">
        <f t="shared" si="547"/>
        <v>6.7426944960671245</v>
      </c>
      <c r="EN240" s="24">
        <f t="shared" si="548"/>
        <v>0.24945136232227069</v>
      </c>
      <c r="EO240" s="24">
        <f t="shared" si="549"/>
        <v>1.6550717279285483</v>
      </c>
      <c r="EP240" s="24">
        <f t="shared" si="550"/>
        <v>0</v>
      </c>
      <c r="EQ240" s="24"/>
      <c r="ER240" s="24">
        <f t="shared" si="551"/>
        <v>1.8014823711935584</v>
      </c>
      <c r="ES240" s="24">
        <f t="shared" si="552"/>
        <v>2.4857822906763184E-2</v>
      </c>
      <c r="ET240" s="24">
        <f t="shared" si="553"/>
        <v>2.6053631968546598</v>
      </c>
      <c r="EU240" s="24">
        <f t="shared" si="554"/>
        <v>1.8128021625049804</v>
      </c>
      <c r="EV240" s="24">
        <f t="shared" si="555"/>
        <v>0.4779741242444609</v>
      </c>
      <c r="EW240" s="24">
        <f t="shared" si="556"/>
        <v>9.9216151492389493E-2</v>
      </c>
      <c r="EX240" s="23">
        <f t="shared" si="557"/>
        <v>14.891723139777904</v>
      </c>
      <c r="EY240" s="23">
        <f t="shared" si="558"/>
        <v>15.468913415514756</v>
      </c>
      <c r="EZ240" s="23">
        <f t="shared" si="559"/>
        <v>13.078920977272924</v>
      </c>
      <c r="FA240" s="23" t="str">
        <f t="shared" si="560"/>
        <v>Good</v>
      </c>
      <c r="FB240" s="23">
        <f t="shared" si="561"/>
        <v>405.07337394333678</v>
      </c>
      <c r="FC240" s="23">
        <f t="shared" si="562"/>
        <v>0.14653299355319982</v>
      </c>
      <c r="FE240" s="23">
        <f t="shared" si="563"/>
        <v>-13.773816614018015</v>
      </c>
      <c r="FF240" s="23">
        <f t="shared" si="564"/>
        <v>8.3041564202259222E-2</v>
      </c>
      <c r="FG240" s="80">
        <f t="shared" si="565"/>
        <v>0.12829095142761723</v>
      </c>
      <c r="FH240" s="80">
        <f t="shared" si="566"/>
        <v>1.6731914197659412</v>
      </c>
      <c r="FI240" s="23">
        <f t="shared" si="567"/>
        <v>6.7426944960671245</v>
      </c>
      <c r="FJ240" s="23">
        <f t="shared" si="568"/>
        <v>1.2573055039328755</v>
      </c>
      <c r="FK240" s="23">
        <f t="shared" si="569"/>
        <v>0</v>
      </c>
      <c r="FL240" s="24">
        <f t="shared" si="570"/>
        <v>8</v>
      </c>
      <c r="FM240" s="23">
        <f t="shared" si="571"/>
        <v>0.39776622399567274</v>
      </c>
      <c r="FN240" s="23">
        <f t="shared" si="572"/>
        <v>0</v>
      </c>
      <c r="FO240" s="23">
        <f t="shared" si="573"/>
        <v>0.12829095142761723</v>
      </c>
      <c r="FP240" s="23">
        <f t="shared" si="574"/>
        <v>0.24945136232227069</v>
      </c>
      <c r="FQ240" s="23">
        <f t="shared" si="575"/>
        <v>0.77550853774556072</v>
      </c>
      <c r="FR240" s="23">
        <f t="shared" si="576"/>
        <v>2.6053631968546598</v>
      </c>
      <c r="FS240" s="23">
        <f t="shared" si="577"/>
        <v>3.3808717346002206</v>
      </c>
      <c r="FT240" s="23">
        <f t="shared" si="578"/>
        <v>1.6191282653997794</v>
      </c>
      <c r="FU240" s="23">
        <f t="shared" si="579"/>
        <v>5</v>
      </c>
      <c r="FV240" s="23">
        <f t="shared" si="580"/>
        <v>0</v>
      </c>
      <c r="FW240" s="23">
        <f t="shared" si="581"/>
        <v>5</v>
      </c>
      <c r="FX240" s="24">
        <f t="shared" si="582"/>
        <v>0</v>
      </c>
      <c r="FY240" s="24">
        <f t="shared" si="583"/>
        <v>5.4063154366161825E-2</v>
      </c>
      <c r="FZ240" s="24">
        <f t="shared" si="584"/>
        <v>2.4857822906763184E-2</v>
      </c>
      <c r="GA240" s="74">
        <f t="shared" si="585"/>
        <v>7.8920977272925005E-2</v>
      </c>
      <c r="GB240" s="74">
        <f t="shared" si="586"/>
        <v>7.8920977272925005E-2</v>
      </c>
      <c r="GC240" s="23">
        <f t="shared" si="587"/>
        <v>1.8128021625049804</v>
      </c>
      <c r="GD240" s="23">
        <f t="shared" si="588"/>
        <v>0.10827686022209471</v>
      </c>
      <c r="GE240" s="74">
        <f t="shared" si="589"/>
        <v>2</v>
      </c>
      <c r="GG240" s="24" t="str">
        <f t="shared" si="590"/>
        <v>CALCIC</v>
      </c>
      <c r="GH240" s="83">
        <f t="shared" si="592"/>
        <v>0.59120819112537437</v>
      </c>
    </row>
    <row r="241" spans="1:190" s="23" customFormat="1" ht="18" customHeight="1" x14ac:dyDescent="0.2">
      <c r="A241" s="23" t="s">
        <v>40</v>
      </c>
      <c r="B241" s="23" t="s">
        <v>133</v>
      </c>
      <c r="C241" s="24">
        <v>800</v>
      </c>
      <c r="D241" s="24">
        <v>2</v>
      </c>
      <c r="F241" s="37">
        <v>71.5</v>
      </c>
      <c r="G241" s="37">
        <v>0.16</v>
      </c>
      <c r="H241" s="37">
        <v>12.43</v>
      </c>
      <c r="I241" s="37">
        <v>1.64</v>
      </c>
      <c r="J241" s="37">
        <v>0.03</v>
      </c>
      <c r="K241" s="37">
        <v>0.2</v>
      </c>
      <c r="L241" s="37">
        <v>1.71</v>
      </c>
      <c r="M241" s="37">
        <v>2.38</v>
      </c>
      <c r="N241" s="37">
        <v>3.61</v>
      </c>
      <c r="O241" s="37"/>
      <c r="P241" s="37"/>
      <c r="Q241" s="37">
        <v>6.3400000000000034</v>
      </c>
      <c r="S241" s="37">
        <v>46.73</v>
      </c>
      <c r="T241" s="37">
        <v>1.57</v>
      </c>
      <c r="U241" s="37">
        <v>9.2200000000000006</v>
      </c>
      <c r="V241" s="37">
        <v>16.86</v>
      </c>
      <c r="W241" s="37">
        <v>0.21</v>
      </c>
      <c r="X241" s="37">
        <v>10.11</v>
      </c>
      <c r="Y241" s="37">
        <v>10.28</v>
      </c>
      <c r="Z241" s="37">
        <v>1.6</v>
      </c>
      <c r="AA241" s="37">
        <v>0.54</v>
      </c>
      <c r="AB241" s="37"/>
      <c r="AD241" s="38">
        <f t="shared" si="445"/>
        <v>8.3085980550604717</v>
      </c>
      <c r="AE241" s="39"/>
      <c r="AF241" s="58">
        <f t="shared" si="446"/>
        <v>0.20337265687196932</v>
      </c>
      <c r="AG241" s="38">
        <f t="shared" si="447"/>
        <v>3.4</v>
      </c>
      <c r="AH241" s="38">
        <f t="shared" si="448"/>
        <v>2.1767221730152073</v>
      </c>
      <c r="AI241" s="38">
        <f t="shared" si="449"/>
        <v>5.3538289835748891</v>
      </c>
      <c r="AJ241" s="39"/>
      <c r="AK241" s="40">
        <f t="shared" si="450"/>
        <v>778.54893474618495</v>
      </c>
      <c r="AL241" s="40">
        <f t="shared" si="451"/>
        <v>781.19590004912777</v>
      </c>
      <c r="AM241" s="40">
        <f t="shared" si="452"/>
        <v>818.99091331698219</v>
      </c>
      <c r="AN241" s="40">
        <f t="shared" si="453"/>
        <v>760.36997196106154</v>
      </c>
      <c r="AO241" s="40">
        <f t="shared" si="454"/>
        <v>801.83281721496417</v>
      </c>
      <c r="AP241" s="40">
        <f t="shared" si="455"/>
        <v>797.3024799231215</v>
      </c>
      <c r="AQ241" s="41"/>
      <c r="AR241" s="40">
        <f t="shared" si="456"/>
        <v>868.88608346694355</v>
      </c>
      <c r="AS241" s="40">
        <f t="shared" si="457"/>
        <v>800.06672969145836</v>
      </c>
      <c r="AT241" s="41"/>
      <c r="AU241" s="38">
        <f t="shared" si="458"/>
        <v>1.3533535669772114</v>
      </c>
      <c r="AV241" s="38">
        <f t="shared" si="459"/>
        <v>1.7175400037668132</v>
      </c>
      <c r="AW241" s="38">
        <f t="shared" si="460"/>
        <v>1.1147328500652764</v>
      </c>
      <c r="AX241" s="38">
        <f t="shared" si="461"/>
        <v>-2.3050624797964527</v>
      </c>
      <c r="AY241" s="38">
        <f t="shared" si="462"/>
        <v>5.1184207781423892</v>
      </c>
      <c r="AZ241" s="38">
        <f t="shared" si="463"/>
        <v>1.4906010158459069</v>
      </c>
      <c r="BA241" s="39"/>
      <c r="BB241" s="42">
        <f t="shared" si="464"/>
        <v>0.48334342993137641</v>
      </c>
      <c r="BC241" s="42" t="str">
        <f t="shared" si="465"/>
        <v>YES</v>
      </c>
      <c r="BD241" s="38">
        <f t="shared" si="466"/>
        <v>4.2231036646244497</v>
      </c>
      <c r="BE241" s="38">
        <f t="shared" si="467"/>
        <v>3.3445669796576212</v>
      </c>
      <c r="BF241" s="38">
        <f t="shared" si="468"/>
        <v>2.8545355205115852</v>
      </c>
      <c r="BG241" s="38">
        <f t="shared" si="469"/>
        <v>4.3706371110301969</v>
      </c>
      <c r="BH241" s="38">
        <f t="shared" si="470"/>
        <v>3.3879778332726493</v>
      </c>
      <c r="BI241" s="38">
        <f t="shared" si="471"/>
        <v>2.4610415446747336</v>
      </c>
      <c r="BJ241" s="38">
        <f t="shared" si="472"/>
        <v>4.6131036646244503</v>
      </c>
      <c r="BK241" s="38">
        <f t="shared" si="473"/>
        <v>4.6959986965432163</v>
      </c>
      <c r="BL241" s="24"/>
      <c r="BM241" s="24">
        <f t="shared" si="474"/>
        <v>1.1899947240793352</v>
      </c>
      <c r="BN241" s="24">
        <f t="shared" si="475"/>
        <v>2.0030345974150839E-3</v>
      </c>
      <c r="BO241" s="24">
        <f t="shared" si="476"/>
        <v>0.12190935749943606</v>
      </c>
      <c r="BP241" s="24">
        <f t="shared" si="477"/>
        <v>0</v>
      </c>
      <c r="BQ241" s="24">
        <f t="shared" si="478"/>
        <v>2.2826474256190984E-2</v>
      </c>
      <c r="BR241" s="24">
        <f t="shared" si="479"/>
        <v>4.2290748898678415E-4</v>
      </c>
      <c r="BS241" s="24">
        <f t="shared" si="480"/>
        <v>4.9622373735870029E-3</v>
      </c>
      <c r="BT241" s="24">
        <f t="shared" si="481"/>
        <v>3.0493567818764781E-2</v>
      </c>
      <c r="BU241" s="24">
        <f t="shared" si="482"/>
        <v>3.8400165217517573E-2</v>
      </c>
      <c r="BV241" s="24">
        <f t="shared" si="483"/>
        <v>3.8324344982801815E-2</v>
      </c>
      <c r="BW241" s="24">
        <f t="shared" si="484"/>
        <v>0</v>
      </c>
      <c r="BX241" s="24">
        <f t="shared" si="485"/>
        <v>0.35195082902739461</v>
      </c>
      <c r="BY241" s="23">
        <f t="shared" si="486"/>
        <v>1.8012876423414301</v>
      </c>
      <c r="BZ241" s="23">
        <f t="shared" si="487"/>
        <v>1.6479706810137906</v>
      </c>
      <c r="CA241" s="24">
        <f t="shared" si="488"/>
        <v>0.66063558984533033</v>
      </c>
      <c r="CB241" s="24">
        <f t="shared" si="489"/>
        <v>1.1120015206518654E-3</v>
      </c>
      <c r="CC241" s="24">
        <f t="shared" si="490"/>
        <v>6.7679006191909696E-2</v>
      </c>
      <c r="CD241" s="24">
        <f t="shared" si="491"/>
        <v>0</v>
      </c>
      <c r="CE241" s="24">
        <f t="shared" si="492"/>
        <v>1.2672309363383883E-2</v>
      </c>
      <c r="CF241" s="24">
        <f t="shared" si="493"/>
        <v>2.3478065304276537E-4</v>
      </c>
      <c r="CG241" s="24">
        <f t="shared" si="494"/>
        <v>2.7548278558868953E-3</v>
      </c>
      <c r="CH241" s="24">
        <f t="shared" si="495"/>
        <v>1.6928760905241803E-2</v>
      </c>
      <c r="CI241" s="24">
        <f t="shared" si="496"/>
        <v>2.131817501817897E-2</v>
      </c>
      <c r="CJ241" s="24">
        <f t="shared" si="497"/>
        <v>2.1276082776532767E-2</v>
      </c>
      <c r="CK241" s="24">
        <f t="shared" si="498"/>
        <v>0</v>
      </c>
      <c r="CL241" s="24">
        <f t="shared" si="499"/>
        <v>0.19538846586984085</v>
      </c>
      <c r="CM241" s="23">
        <f t="shared" si="500"/>
        <v>0.99999999999999978</v>
      </c>
      <c r="CN241" s="23">
        <f t="shared" si="501"/>
        <v>0.80461153413015896</v>
      </c>
      <c r="CP241">
        <f t="shared" si="502"/>
        <v>0.72209702380583618</v>
      </c>
      <c r="CQ241">
        <f t="shared" si="503"/>
        <v>1.2154552386713985E-3</v>
      </c>
      <c r="CR241">
        <f t="shared" si="504"/>
        <v>0.14795088153442201</v>
      </c>
      <c r="CS241">
        <f t="shared" si="505"/>
        <v>0</v>
      </c>
      <c r="CT241">
        <f t="shared" si="506"/>
        <v>1.3851262355073396E-2</v>
      </c>
      <c r="CU241">
        <f t="shared" si="507"/>
        <v>2.5662318745053278E-4</v>
      </c>
      <c r="CV241">
        <f t="shared" si="508"/>
        <v>3.0111199372396345E-3</v>
      </c>
      <c r="CW241">
        <f t="shared" si="509"/>
        <v>1.8503707723735652E-2</v>
      </c>
      <c r="CX241">
        <f t="shared" si="510"/>
        <v>4.660297135128004E-2</v>
      </c>
      <c r="CY241">
        <f t="shared" si="511"/>
        <v>4.6510954866291226E-2</v>
      </c>
      <c r="CZ241">
        <f t="shared" si="512"/>
        <v>0</v>
      </c>
      <c r="DA241" s="23">
        <f t="shared" si="513"/>
        <v>1.0000000000000002</v>
      </c>
      <c r="DB241" s="23">
        <f t="shared" si="514"/>
        <v>0.77774060777940324</v>
      </c>
      <c r="DC241" s="23">
        <f t="shared" si="515"/>
        <v>1.9654776987135511E-2</v>
      </c>
      <c r="DD241" s="23">
        <f t="shared" si="516"/>
        <v>9.0426731789605835E-2</v>
      </c>
      <c r="DE241" s="23">
        <f t="shared" si="517"/>
        <v>0</v>
      </c>
      <c r="DF241" s="23">
        <f t="shared" si="518"/>
        <v>0.23466729021913413</v>
      </c>
      <c r="DG241" s="23">
        <f t="shared" si="519"/>
        <v>2.9603524229074888E-3</v>
      </c>
      <c r="DH241" s="23">
        <f t="shared" si="520"/>
        <v>0.25084109923482295</v>
      </c>
      <c r="DI241" s="23">
        <f t="shared" si="521"/>
        <v>0.18331805682859761</v>
      </c>
      <c r="DJ241" s="23">
        <f t="shared" si="522"/>
        <v>2.5815237121020219E-2</v>
      </c>
      <c r="DK241" s="23">
        <f t="shared" si="523"/>
        <v>5.7327275043526273E-3</v>
      </c>
      <c r="DL241" s="23">
        <f t="shared" si="524"/>
        <v>1.5911568798869797</v>
      </c>
      <c r="DM241" s="23">
        <f t="shared" si="525"/>
        <v>0.77774060777940324</v>
      </c>
      <c r="DN241" s="23">
        <f t="shared" si="526"/>
        <v>1.9654776987135511E-2</v>
      </c>
      <c r="DO241" s="23">
        <f t="shared" si="527"/>
        <v>0.18085346357921167</v>
      </c>
      <c r="DP241" s="23">
        <f t="shared" si="528"/>
        <v>0</v>
      </c>
      <c r="DR241" s="23">
        <f t="shared" si="529"/>
        <v>0.23466729021913413</v>
      </c>
      <c r="DS241" s="23">
        <f t="shared" si="530"/>
        <v>2.9603524229074888E-3</v>
      </c>
      <c r="DT241" s="23">
        <f t="shared" si="531"/>
        <v>0.25084109923482295</v>
      </c>
      <c r="DU241" s="23">
        <f t="shared" si="532"/>
        <v>0.18331805682859761</v>
      </c>
      <c r="DV241" s="23">
        <f t="shared" si="533"/>
        <v>5.1630474242040439E-2</v>
      </c>
      <c r="DW241" s="23">
        <f t="shared" si="534"/>
        <v>1.1465455008705255E-2</v>
      </c>
      <c r="DY241" s="23">
        <f t="shared" si="535"/>
        <v>1.5554812155588065</v>
      </c>
      <c r="DZ241" s="23">
        <f t="shared" si="536"/>
        <v>3.9309553974271022E-2</v>
      </c>
      <c r="EA241" s="23">
        <f t="shared" si="537"/>
        <v>0.27128019536881753</v>
      </c>
      <c r="EB241" s="23">
        <f t="shared" si="538"/>
        <v>0</v>
      </c>
      <c r="ED241" s="23">
        <f t="shared" si="539"/>
        <v>0.23466729021913413</v>
      </c>
      <c r="EE241" s="23">
        <f t="shared" si="540"/>
        <v>2.9603524229074888E-3</v>
      </c>
      <c r="EF241" s="23">
        <f t="shared" si="541"/>
        <v>0.25084109923482295</v>
      </c>
      <c r="EG241" s="23">
        <f t="shared" si="542"/>
        <v>0.18331805682859761</v>
      </c>
      <c r="EH241" s="23">
        <f t="shared" si="543"/>
        <v>2.5815237121020219E-2</v>
      </c>
      <c r="EI241" s="23">
        <f t="shared" si="544"/>
        <v>5.7327275043526273E-3</v>
      </c>
      <c r="EJ241" s="23">
        <f t="shared" si="545"/>
        <v>2.5694057282327303</v>
      </c>
      <c r="EK241" s="23">
        <f t="shared" si="546"/>
        <v>8.9514862317286461</v>
      </c>
      <c r="EL241" s="83">
        <f t="shared" si="591"/>
        <v>0.51665657006862353</v>
      </c>
      <c r="EM241" s="24">
        <f t="shared" si="547"/>
        <v>6.9619343423935973</v>
      </c>
      <c r="EN241" s="24">
        <f t="shared" si="548"/>
        <v>0.17593946558804058</v>
      </c>
      <c r="EO241" s="24">
        <f t="shared" si="549"/>
        <v>1.6189072891897514</v>
      </c>
      <c r="EP241" s="24">
        <f t="shared" si="550"/>
        <v>0</v>
      </c>
      <c r="EQ241" s="24"/>
      <c r="ER241" s="24">
        <f t="shared" si="551"/>
        <v>2.1006210174336495</v>
      </c>
      <c r="ES241" s="24">
        <f t="shared" si="552"/>
        <v>2.6499553954720926E-2</v>
      </c>
      <c r="ET241" s="24">
        <f t="shared" si="553"/>
        <v>2.2454006461521967</v>
      </c>
      <c r="EU241" s="24">
        <f t="shared" si="554"/>
        <v>1.6409690617284411</v>
      </c>
      <c r="EV241" s="24">
        <f t="shared" si="555"/>
        <v>0.46216947931524549</v>
      </c>
      <c r="EW241" s="24">
        <f t="shared" si="556"/>
        <v>0.10263286265092933</v>
      </c>
      <c r="EX241" s="23">
        <f t="shared" si="557"/>
        <v>14.770271376440398</v>
      </c>
      <c r="EY241" s="23">
        <f t="shared" si="558"/>
        <v>15.335073718406573</v>
      </c>
      <c r="EZ241" s="23">
        <f t="shared" si="559"/>
        <v>13.129302314711957</v>
      </c>
      <c r="FA241" s="23" t="str">
        <f t="shared" si="560"/>
        <v>Good</v>
      </c>
      <c r="FB241" s="23">
        <f t="shared" si="561"/>
        <v>738.35886352453349</v>
      </c>
      <c r="FC241" s="23">
        <f t="shared" si="562"/>
        <v>0.1111636981966168</v>
      </c>
      <c r="FE241" s="23">
        <f t="shared" si="563"/>
        <v>-14.89391407151466</v>
      </c>
      <c r="FF241" s="23">
        <f t="shared" si="564"/>
        <v>8.5849569424784541E-2</v>
      </c>
      <c r="FG241" s="80">
        <f t="shared" si="565"/>
        <v>0.15391102023715375</v>
      </c>
      <c r="FH241" s="80">
        <f t="shared" si="566"/>
        <v>1.9467099971964958</v>
      </c>
      <c r="FI241" s="23">
        <f t="shared" si="567"/>
        <v>6.9619343423935973</v>
      </c>
      <c r="FJ241" s="23">
        <f t="shared" si="568"/>
        <v>1.0380656576064027</v>
      </c>
      <c r="FK241" s="23">
        <f t="shared" si="569"/>
        <v>0</v>
      </c>
      <c r="FL241" s="24">
        <f t="shared" si="570"/>
        <v>8</v>
      </c>
      <c r="FM241" s="23">
        <f t="shared" si="571"/>
        <v>0.58084163158334867</v>
      </c>
      <c r="FN241" s="23">
        <f t="shared" si="572"/>
        <v>0</v>
      </c>
      <c r="FO241" s="23">
        <f t="shared" si="573"/>
        <v>0.15391102023715375</v>
      </c>
      <c r="FP241" s="23">
        <f t="shared" si="574"/>
        <v>0.17593946558804058</v>
      </c>
      <c r="FQ241" s="23">
        <f t="shared" si="575"/>
        <v>0.91069211740854294</v>
      </c>
      <c r="FR241" s="23">
        <f t="shared" si="576"/>
        <v>2.2454006461521967</v>
      </c>
      <c r="FS241" s="23">
        <f t="shared" si="577"/>
        <v>3.1560927635607396</v>
      </c>
      <c r="FT241" s="23">
        <f t="shared" si="578"/>
        <v>1.8439072364392604</v>
      </c>
      <c r="FU241" s="23">
        <f t="shared" si="579"/>
        <v>5</v>
      </c>
      <c r="FV241" s="23">
        <f t="shared" si="580"/>
        <v>0</v>
      </c>
      <c r="FW241" s="23">
        <f t="shared" si="581"/>
        <v>5</v>
      </c>
      <c r="FX241" s="24">
        <f t="shared" si="582"/>
        <v>0</v>
      </c>
      <c r="FY241" s="24">
        <f t="shared" si="583"/>
        <v>0.10280276075723549</v>
      </c>
      <c r="FZ241" s="24">
        <f t="shared" si="584"/>
        <v>2.6499553954720926E-2</v>
      </c>
      <c r="GA241" s="74">
        <f t="shared" si="585"/>
        <v>0.12930231471195641</v>
      </c>
      <c r="GB241" s="74">
        <f t="shared" si="586"/>
        <v>0.12930231471195641</v>
      </c>
      <c r="GC241" s="23">
        <f t="shared" si="587"/>
        <v>1.6409690617284411</v>
      </c>
      <c r="GD241" s="23">
        <f t="shared" si="588"/>
        <v>0.22972862355960233</v>
      </c>
      <c r="GE241" s="74">
        <f t="shared" si="589"/>
        <v>2</v>
      </c>
      <c r="GG241" s="24" t="str">
        <f t="shared" si="590"/>
        <v>CALCIC</v>
      </c>
      <c r="GH241" s="83">
        <f t="shared" si="592"/>
        <v>0.51665657006862353</v>
      </c>
    </row>
    <row r="242" spans="1:190" s="23" customFormat="1" ht="18" customHeight="1" x14ac:dyDescent="0.2">
      <c r="A242" s="23" t="s">
        <v>40</v>
      </c>
      <c r="B242" s="23" t="s">
        <v>133</v>
      </c>
      <c r="C242" s="24">
        <v>850</v>
      </c>
      <c r="D242" s="24">
        <v>2</v>
      </c>
      <c r="F242" s="37">
        <v>67.319999999999993</v>
      </c>
      <c r="G242" s="37">
        <v>0.28000000000000003</v>
      </c>
      <c r="H242" s="37">
        <v>14.33</v>
      </c>
      <c r="I242" s="37">
        <v>2.27</v>
      </c>
      <c r="J242" s="37">
        <v>0.03</v>
      </c>
      <c r="K242" s="37">
        <v>0.4</v>
      </c>
      <c r="L242" s="37">
        <v>2.93</v>
      </c>
      <c r="M242" s="37">
        <v>2.86</v>
      </c>
      <c r="N242" s="37">
        <v>2.99</v>
      </c>
      <c r="O242" s="37"/>
      <c r="P242" s="37"/>
      <c r="Q242" s="37">
        <v>6.5900000000000034</v>
      </c>
      <c r="S242" s="37">
        <v>46.8</v>
      </c>
      <c r="T242" s="37">
        <v>2.11</v>
      </c>
      <c r="U242" s="37">
        <v>10.36</v>
      </c>
      <c r="V242" s="37">
        <v>12.5</v>
      </c>
      <c r="W242" s="37">
        <v>0.2</v>
      </c>
      <c r="X242" s="37">
        <v>12.32</v>
      </c>
      <c r="Y242" s="37">
        <v>10.94</v>
      </c>
      <c r="Z242" s="37">
        <v>1.81</v>
      </c>
      <c r="AA242" s="37">
        <v>0.56999999999999995</v>
      </c>
      <c r="AB242" s="37"/>
      <c r="AD242" s="38">
        <f t="shared" si="445"/>
        <v>7.8674968417106417</v>
      </c>
      <c r="AE242" s="39"/>
      <c r="AF242" s="58">
        <f t="shared" si="446"/>
        <v>0.17878597173751359</v>
      </c>
      <c r="AG242" s="38">
        <f t="shared" si="447"/>
        <v>3.2</v>
      </c>
      <c r="AH242" s="38">
        <f t="shared" si="448"/>
        <v>2.8379115913389725</v>
      </c>
      <c r="AI242" s="38">
        <f t="shared" si="449"/>
        <v>5.3449190606672179</v>
      </c>
      <c r="AJ242" s="39"/>
      <c r="AK242" s="40">
        <f t="shared" si="450"/>
        <v>849.43578325549913</v>
      </c>
      <c r="AL242" s="40">
        <f t="shared" si="451"/>
        <v>850.81157202986549</v>
      </c>
      <c r="AM242" s="40">
        <f t="shared" si="452"/>
        <v>844.99414182275405</v>
      </c>
      <c r="AN242" s="40">
        <f t="shared" si="453"/>
        <v>797.65519813639662</v>
      </c>
      <c r="AO242" s="40">
        <f t="shared" si="454"/>
        <v>862.92653281478863</v>
      </c>
      <c r="AP242" s="40">
        <f t="shared" si="455"/>
        <v>867.45183589821477</v>
      </c>
      <c r="AQ242" s="41"/>
      <c r="AR242" s="40">
        <f t="shared" si="456"/>
        <v>865.01747783722192</v>
      </c>
      <c r="AS242" s="40">
        <f t="shared" si="457"/>
        <v>836.6678484796239</v>
      </c>
      <c r="AT242" s="41"/>
      <c r="AU242" s="38">
        <f t="shared" si="458"/>
        <v>1.9400243053753998</v>
      </c>
      <c r="AV242" s="38">
        <f t="shared" si="459"/>
        <v>2.3972028299817332</v>
      </c>
      <c r="AW242" s="38">
        <f t="shared" si="460"/>
        <v>2.1618283937226694</v>
      </c>
      <c r="AX242" s="38">
        <f t="shared" si="461"/>
        <v>0.81661544461513413</v>
      </c>
      <c r="AY242" s="38">
        <f t="shared" si="462"/>
        <v>7.4265558915728747</v>
      </c>
      <c r="AZ242" s="38">
        <f t="shared" si="463"/>
        <v>1.8281052371315805</v>
      </c>
      <c r="BA242" s="39"/>
      <c r="BB242" s="42">
        <f t="shared" si="464"/>
        <v>0.36272294863719495</v>
      </c>
      <c r="BC242" s="42" t="str">
        <f t="shared" si="465"/>
        <v>YES</v>
      </c>
      <c r="BD242" s="38">
        <f t="shared" si="466"/>
        <v>5.0249850660914444</v>
      </c>
      <c r="BE242" s="38">
        <f t="shared" si="467"/>
        <v>4.0394952972560692</v>
      </c>
      <c r="BF242" s="38">
        <f t="shared" si="468"/>
        <v>3.6141271977429006</v>
      </c>
      <c r="BG242" s="38">
        <f t="shared" si="469"/>
        <v>5.2697645671482594</v>
      </c>
      <c r="BH242" s="38">
        <f t="shared" si="470"/>
        <v>4.0623234253611953</v>
      </c>
      <c r="BI242" s="38">
        <f t="shared" si="471"/>
        <v>1.6069710685548295</v>
      </c>
      <c r="BJ242" s="38">
        <f t="shared" si="472"/>
        <v>5.4149850660914449</v>
      </c>
      <c r="BK242" s="38">
        <f t="shared" si="473"/>
        <v>5.4548367623449856</v>
      </c>
      <c r="BL242" s="24"/>
      <c r="BM242" s="24">
        <f t="shared" si="474"/>
        <v>1.1204258017485431</v>
      </c>
      <c r="BN242" s="24">
        <f t="shared" si="475"/>
        <v>3.5053105454763973E-3</v>
      </c>
      <c r="BO242" s="24">
        <f t="shared" si="476"/>
        <v>0.14054393346475613</v>
      </c>
      <c r="BP242" s="24">
        <f t="shared" si="477"/>
        <v>0</v>
      </c>
      <c r="BQ242" s="24">
        <f t="shared" si="478"/>
        <v>3.159518083021557E-2</v>
      </c>
      <c r="BR242" s="24">
        <f t="shared" si="479"/>
        <v>4.2290748898678415E-4</v>
      </c>
      <c r="BS242" s="24">
        <f t="shared" si="480"/>
        <v>9.9244747471740058E-3</v>
      </c>
      <c r="BT242" s="24">
        <f t="shared" si="481"/>
        <v>5.2249212695310417E-2</v>
      </c>
      <c r="BU242" s="24">
        <f t="shared" si="482"/>
        <v>4.6144736353823636E-2</v>
      </c>
      <c r="BV242" s="24">
        <f t="shared" si="483"/>
        <v>3.1742324514841394E-2</v>
      </c>
      <c r="BW242" s="24">
        <f t="shared" si="484"/>
        <v>0</v>
      </c>
      <c r="BX242" s="24">
        <f t="shared" si="485"/>
        <v>0.3658290162918818</v>
      </c>
      <c r="BY242" s="23">
        <f t="shared" si="486"/>
        <v>1.8023828986810091</v>
      </c>
      <c r="BZ242" s="23">
        <f t="shared" si="487"/>
        <v>1.6549848767225486</v>
      </c>
      <c r="CA242" s="24">
        <f t="shared" si="488"/>
        <v>0.62163583696254288</v>
      </c>
      <c r="CB242" s="24">
        <f t="shared" si="489"/>
        <v>1.9448201311949849E-3</v>
      </c>
      <c r="CC242" s="24">
        <f t="shared" si="490"/>
        <v>7.797673489224001E-2</v>
      </c>
      <c r="CD242" s="24">
        <f t="shared" si="491"/>
        <v>0</v>
      </c>
      <c r="CE242" s="24">
        <f t="shared" si="492"/>
        <v>1.7529671887886334E-2</v>
      </c>
      <c r="CF242" s="24">
        <f t="shared" si="493"/>
        <v>2.3463798358066396E-4</v>
      </c>
      <c r="CG242" s="24">
        <f t="shared" si="494"/>
        <v>5.5063076521846581E-3</v>
      </c>
      <c r="CH242" s="24">
        <f t="shared" si="495"/>
        <v>2.8988963850881296E-2</v>
      </c>
      <c r="CI242" s="24">
        <f t="shared" si="496"/>
        <v>2.5602071783743918E-2</v>
      </c>
      <c r="CJ242" s="24">
        <f t="shared" si="497"/>
        <v>1.761131030374875E-2</v>
      </c>
      <c r="CK242" s="24">
        <f t="shared" si="498"/>
        <v>0</v>
      </c>
      <c r="CL242" s="24">
        <f t="shared" si="499"/>
        <v>0.20296964455199665</v>
      </c>
      <c r="CM242" s="23">
        <f t="shared" si="500"/>
        <v>1.0000000000000002</v>
      </c>
      <c r="CN242" s="23">
        <f t="shared" si="501"/>
        <v>0.7970303554480036</v>
      </c>
      <c r="CP242">
        <f t="shared" si="502"/>
        <v>0.67700062852983878</v>
      </c>
      <c r="CQ242">
        <f t="shared" si="503"/>
        <v>2.118031768615399E-3</v>
      </c>
      <c r="CR242">
        <f t="shared" si="504"/>
        <v>0.16984316345304917</v>
      </c>
      <c r="CS242">
        <f t="shared" si="505"/>
        <v>0</v>
      </c>
      <c r="CT242">
        <f t="shared" si="506"/>
        <v>1.909091815556957E-2</v>
      </c>
      <c r="CU242">
        <f t="shared" si="507"/>
        <v>2.5553556104046673E-4</v>
      </c>
      <c r="CV242">
        <f t="shared" si="508"/>
        <v>5.9967162762405131E-3</v>
      </c>
      <c r="CW242">
        <f t="shared" si="509"/>
        <v>3.1570809757961178E-2</v>
      </c>
      <c r="CX242">
        <f t="shared" si="510"/>
        <v>5.5764541420108227E-2</v>
      </c>
      <c r="CY242">
        <f t="shared" si="511"/>
        <v>3.8359655077576715E-2</v>
      </c>
      <c r="CZ242">
        <f t="shared" si="512"/>
        <v>0</v>
      </c>
      <c r="DA242" s="23">
        <f t="shared" si="513"/>
        <v>1.0000000000000002</v>
      </c>
      <c r="DB242" s="23">
        <f t="shared" si="514"/>
        <v>0.77890563757920117</v>
      </c>
      <c r="DC242" s="23">
        <f t="shared" si="515"/>
        <v>2.6415018753411419E-2</v>
      </c>
      <c r="DD242" s="23">
        <f t="shared" si="516"/>
        <v>0.10160747736879787</v>
      </c>
      <c r="DE242" s="23">
        <f t="shared" si="517"/>
        <v>0</v>
      </c>
      <c r="DF242" s="23">
        <f t="shared" si="518"/>
        <v>0.1739822732941386</v>
      </c>
      <c r="DG242" s="23">
        <f t="shared" si="519"/>
        <v>2.8193832599118945E-3</v>
      </c>
      <c r="DH242" s="23">
        <f t="shared" si="520"/>
        <v>0.30567382221295936</v>
      </c>
      <c r="DI242" s="23">
        <f t="shared" si="521"/>
        <v>0.19508750405689279</v>
      </c>
      <c r="DJ242" s="23">
        <f t="shared" si="522"/>
        <v>2.9203486993154122E-2</v>
      </c>
      <c r="DK242" s="23">
        <f t="shared" si="523"/>
        <v>6.0512123657055494E-3</v>
      </c>
      <c r="DL242" s="23">
        <f t="shared" si="524"/>
        <v>1.6197458158841729</v>
      </c>
      <c r="DM242" s="23">
        <f t="shared" si="525"/>
        <v>0.77890563757920117</v>
      </c>
      <c r="DN242" s="23">
        <f t="shared" si="526"/>
        <v>2.6415018753411419E-2</v>
      </c>
      <c r="DO242" s="23">
        <f t="shared" si="527"/>
        <v>0.20321495473759574</v>
      </c>
      <c r="DP242" s="23">
        <f t="shared" si="528"/>
        <v>0</v>
      </c>
      <c r="DR242" s="23">
        <f t="shared" si="529"/>
        <v>0.1739822732941386</v>
      </c>
      <c r="DS242" s="23">
        <f t="shared" si="530"/>
        <v>2.8193832599118945E-3</v>
      </c>
      <c r="DT242" s="23">
        <f t="shared" si="531"/>
        <v>0.30567382221295936</v>
      </c>
      <c r="DU242" s="23">
        <f t="shared" si="532"/>
        <v>0.19508750405689279</v>
      </c>
      <c r="DV242" s="23">
        <f t="shared" si="533"/>
        <v>5.8406973986308244E-2</v>
      </c>
      <c r="DW242" s="23">
        <f t="shared" si="534"/>
        <v>1.2102424731411099E-2</v>
      </c>
      <c r="DY242" s="23">
        <f t="shared" si="535"/>
        <v>1.5578112751584023</v>
      </c>
      <c r="DZ242" s="23">
        <f t="shared" si="536"/>
        <v>5.2830037506822837E-2</v>
      </c>
      <c r="EA242" s="23">
        <f t="shared" si="537"/>
        <v>0.30482243210639359</v>
      </c>
      <c r="EB242" s="23">
        <f t="shared" si="538"/>
        <v>0</v>
      </c>
      <c r="ED242" s="23">
        <f t="shared" si="539"/>
        <v>0.1739822732941386</v>
      </c>
      <c r="EE242" s="23">
        <f t="shared" si="540"/>
        <v>2.8193832599118945E-3</v>
      </c>
      <c r="EF242" s="23">
        <f t="shared" si="541"/>
        <v>0.30567382221295936</v>
      </c>
      <c r="EG242" s="23">
        <f t="shared" si="542"/>
        <v>0.19508750405689279</v>
      </c>
      <c r="EH242" s="23">
        <f t="shared" si="543"/>
        <v>2.9203486993154122E-2</v>
      </c>
      <c r="EI242" s="23">
        <f t="shared" si="544"/>
        <v>6.0512123657055494E-3</v>
      </c>
      <c r="EJ242" s="23">
        <f t="shared" si="545"/>
        <v>2.6282814269543811</v>
      </c>
      <c r="EK242" s="23">
        <f t="shared" si="546"/>
        <v>8.7509654651602915</v>
      </c>
      <c r="EL242" s="83">
        <f t="shared" si="591"/>
        <v>0.63727705136280499</v>
      </c>
      <c r="EM242" s="24">
        <f t="shared" si="547"/>
        <v>6.8161763350742479</v>
      </c>
      <c r="EN242" s="24">
        <f t="shared" si="548"/>
        <v>0.23115691687266476</v>
      </c>
      <c r="EO242" s="24">
        <f t="shared" si="549"/>
        <v>1.778327050912812</v>
      </c>
      <c r="EP242" s="24">
        <f t="shared" si="550"/>
        <v>0</v>
      </c>
      <c r="EQ242" s="24"/>
      <c r="ER242" s="24">
        <f t="shared" si="551"/>
        <v>1.5225128651470865</v>
      </c>
      <c r="ES242" s="24">
        <f t="shared" si="552"/>
        <v>2.4672325540540031E-2</v>
      </c>
      <c r="ET242" s="24">
        <f t="shared" si="553"/>
        <v>2.6749410617891543</v>
      </c>
      <c r="EU242" s="24">
        <f t="shared" si="554"/>
        <v>1.707204010686187</v>
      </c>
      <c r="EV242" s="24">
        <f t="shared" si="555"/>
        <v>0.511117412278699</v>
      </c>
      <c r="EW242" s="24">
        <f t="shared" si="556"/>
        <v>0.10590790086928034</v>
      </c>
      <c r="EX242" s="23">
        <f t="shared" si="557"/>
        <v>14.754990566022691</v>
      </c>
      <c r="EY242" s="23">
        <f t="shared" si="558"/>
        <v>15.37201587917067</v>
      </c>
      <c r="EZ242" s="23">
        <f t="shared" si="559"/>
        <v>13.047786555336504</v>
      </c>
      <c r="FA242" s="23" t="str">
        <f t="shared" si="560"/>
        <v>Good</v>
      </c>
      <c r="FB242" s="23">
        <f t="shared" si="561"/>
        <v>444.43394764559014</v>
      </c>
      <c r="FC242" s="23">
        <f t="shared" si="562"/>
        <v>0.15674587643870258</v>
      </c>
      <c r="FE242" s="23">
        <f t="shared" si="563"/>
        <v>-13.467255884440624</v>
      </c>
      <c r="FF242" s="23">
        <f t="shared" si="564"/>
        <v>8.4625512693268887E-2</v>
      </c>
      <c r="FG242" s="80">
        <f t="shared" si="565"/>
        <v>0.11019313132744624</v>
      </c>
      <c r="FH242" s="80">
        <f t="shared" si="566"/>
        <v>1.4123197338196403</v>
      </c>
      <c r="FI242" s="23">
        <f t="shared" si="567"/>
        <v>6.8161763350742479</v>
      </c>
      <c r="FJ242" s="23">
        <f t="shared" si="568"/>
        <v>1.1838236649257521</v>
      </c>
      <c r="FK242" s="23">
        <f t="shared" si="569"/>
        <v>0</v>
      </c>
      <c r="FL242" s="24">
        <f t="shared" si="570"/>
        <v>8</v>
      </c>
      <c r="FM242" s="23">
        <f t="shared" si="571"/>
        <v>0.59450338598705987</v>
      </c>
      <c r="FN242" s="23">
        <f t="shared" si="572"/>
        <v>0</v>
      </c>
      <c r="FO242" s="23">
        <f t="shared" si="573"/>
        <v>0.11019313132744624</v>
      </c>
      <c r="FP242" s="23">
        <f t="shared" si="574"/>
        <v>0.23115691687266476</v>
      </c>
      <c r="FQ242" s="23">
        <f t="shared" si="575"/>
        <v>0.93585343418717093</v>
      </c>
      <c r="FR242" s="23">
        <f t="shared" si="576"/>
        <v>2.6749410617891543</v>
      </c>
      <c r="FS242" s="23">
        <f t="shared" si="577"/>
        <v>3.6107944959763252</v>
      </c>
      <c r="FT242" s="23">
        <f t="shared" si="578"/>
        <v>1.3892055040236748</v>
      </c>
      <c r="FU242" s="23">
        <f t="shared" si="579"/>
        <v>5</v>
      </c>
      <c r="FV242" s="23">
        <f t="shared" si="580"/>
        <v>0</v>
      </c>
      <c r="FW242" s="23">
        <f t="shared" si="581"/>
        <v>5</v>
      </c>
      <c r="FX242" s="24">
        <f t="shared" si="582"/>
        <v>0</v>
      </c>
      <c r="FY242" s="24">
        <f t="shared" si="583"/>
        <v>2.3114229795965446E-2</v>
      </c>
      <c r="FZ242" s="24">
        <f t="shared" si="584"/>
        <v>2.4672325540540031E-2</v>
      </c>
      <c r="GA242" s="74">
        <f t="shared" si="585"/>
        <v>4.7786555336505478E-2</v>
      </c>
      <c r="GB242" s="74">
        <f t="shared" si="586"/>
        <v>4.7786555336505478E-2</v>
      </c>
      <c r="GC242" s="23">
        <f t="shared" si="587"/>
        <v>1.707204010686187</v>
      </c>
      <c r="GD242" s="23">
        <f t="shared" si="588"/>
        <v>0.24500943397730746</v>
      </c>
      <c r="GE242" s="74">
        <f t="shared" si="589"/>
        <v>2</v>
      </c>
      <c r="GG242" s="24" t="str">
        <f t="shared" si="590"/>
        <v>CALCIC</v>
      </c>
      <c r="GH242" s="83">
        <f t="shared" si="592"/>
        <v>0.63727705136280499</v>
      </c>
    </row>
    <row r="243" spans="1:190" s="23" customFormat="1" ht="18" customHeight="1" x14ac:dyDescent="0.2">
      <c r="A243" s="23" t="s">
        <v>40</v>
      </c>
      <c r="B243" s="23" t="s">
        <v>133</v>
      </c>
      <c r="C243" s="24">
        <v>850</v>
      </c>
      <c r="D243" s="24">
        <v>2</v>
      </c>
      <c r="F243" s="37">
        <v>68.709999999999994</v>
      </c>
      <c r="G243" s="37">
        <v>0.32</v>
      </c>
      <c r="H243" s="37">
        <v>13.99</v>
      </c>
      <c r="I243" s="37">
        <v>2.8</v>
      </c>
      <c r="J243" s="37">
        <v>0.08</v>
      </c>
      <c r="K243" s="37">
        <v>0.48</v>
      </c>
      <c r="L243" s="37">
        <v>2.79</v>
      </c>
      <c r="M243" s="37">
        <v>3.07</v>
      </c>
      <c r="N243" s="37">
        <v>3.13</v>
      </c>
      <c r="O243" s="37"/>
      <c r="P243" s="37"/>
      <c r="Q243" s="37">
        <v>4.6300000000000239</v>
      </c>
      <c r="S243" s="37">
        <v>44.73</v>
      </c>
      <c r="T243" s="37">
        <v>1.49</v>
      </c>
      <c r="U243" s="37">
        <v>10.4</v>
      </c>
      <c r="V243" s="37">
        <v>16.91</v>
      </c>
      <c r="W243" s="37">
        <v>0.16</v>
      </c>
      <c r="X243" s="37">
        <v>11.92</v>
      </c>
      <c r="Y243" s="37">
        <v>10.08</v>
      </c>
      <c r="Z243" s="37">
        <v>1.7</v>
      </c>
      <c r="AA243" s="37">
        <v>0.55000000000000004</v>
      </c>
      <c r="AB243" s="37"/>
      <c r="AD243" s="38">
        <f t="shared" si="445"/>
        <v>5.959018747906045</v>
      </c>
      <c r="AE243" s="39"/>
      <c r="AF243" s="58">
        <f t="shared" si="446"/>
        <v>0.24319271332694151</v>
      </c>
      <c r="AG243" s="38">
        <f t="shared" si="447"/>
        <v>1.9</v>
      </c>
      <c r="AH243" s="38">
        <f t="shared" si="448"/>
        <v>2.2224620274468947</v>
      </c>
      <c r="AI243" s="38">
        <f t="shared" si="449"/>
        <v>5.1170524003559485</v>
      </c>
      <c r="AJ243" s="39"/>
      <c r="AK243" s="40">
        <f t="shared" si="450"/>
        <v>822.98689302395917</v>
      </c>
      <c r="AL243" s="40">
        <f t="shared" si="451"/>
        <v>817.19002165847405</v>
      </c>
      <c r="AM243" s="40">
        <f t="shared" si="452"/>
        <v>876.38724720198888</v>
      </c>
      <c r="AN243" s="40">
        <f t="shared" si="453"/>
        <v>821.49404891274958</v>
      </c>
      <c r="AO243" s="40">
        <f t="shared" si="454"/>
        <v>878.67212105566796</v>
      </c>
      <c r="AP243" s="40">
        <f t="shared" si="455"/>
        <v>824.13437235760023</v>
      </c>
      <c r="AQ243" s="41"/>
      <c r="AR243" s="40">
        <f t="shared" si="456"/>
        <v>880.87869494095366</v>
      </c>
      <c r="AS243" s="40">
        <f t="shared" si="457"/>
        <v>856.25878566095764</v>
      </c>
      <c r="AT243" s="41"/>
      <c r="AU243" s="38">
        <f t="shared" si="458"/>
        <v>2.3777204406058243</v>
      </c>
      <c r="AV243" s="38">
        <f t="shared" si="459"/>
        <v>2.318608021232444</v>
      </c>
      <c r="AW243" s="38">
        <f t="shared" si="460"/>
        <v>2.3188080804660931</v>
      </c>
      <c r="AX243" s="38">
        <f t="shared" si="461"/>
        <v>-0.63606820482239046</v>
      </c>
      <c r="AY243" s="38">
        <f t="shared" si="462"/>
        <v>3.7445991507697047</v>
      </c>
      <c r="AZ243" s="38">
        <f t="shared" si="463"/>
        <v>1.8587117552914687</v>
      </c>
      <c r="BA243" s="39"/>
      <c r="BB243" s="42">
        <f t="shared" si="464"/>
        <v>0.44315129039424084</v>
      </c>
      <c r="BC243" s="42" t="str">
        <f t="shared" si="465"/>
        <v>NO</v>
      </c>
      <c r="BD243" s="38">
        <f t="shared" si="466"/>
        <v>5.2325243950626099</v>
      </c>
      <c r="BE243" s="38">
        <f t="shared" si="467"/>
        <v>4.2300867136765001</v>
      </c>
      <c r="BF243" s="38">
        <f t="shared" si="468"/>
        <v>3.8417025366523463</v>
      </c>
      <c r="BG243" s="38">
        <f t="shared" si="469"/>
        <v>5.5024726815413736</v>
      </c>
      <c r="BH243" s="38">
        <f t="shared" si="470"/>
        <v>4.2368545111560314</v>
      </c>
      <c r="BI243" s="38">
        <f t="shared" si="471"/>
        <v>1.7583478425921517</v>
      </c>
      <c r="BJ243" s="38">
        <f t="shared" si="472"/>
        <v>5.6225243950626105</v>
      </c>
      <c r="BK243" s="38">
        <f t="shared" si="473"/>
        <v>5.6512358092441382</v>
      </c>
      <c r="BL243" s="24"/>
      <c r="BM243" s="24">
        <f t="shared" si="474"/>
        <v>1.1435599649159596</v>
      </c>
      <c r="BN243" s="24">
        <f t="shared" si="475"/>
        <v>4.0060691948301677E-3</v>
      </c>
      <c r="BO243" s="24">
        <f t="shared" si="476"/>
        <v>0.1372093251341199</v>
      </c>
      <c r="BP243" s="24">
        <f t="shared" si="477"/>
        <v>0</v>
      </c>
      <c r="BQ243" s="24">
        <f t="shared" si="478"/>
        <v>3.8972029217887047E-2</v>
      </c>
      <c r="BR243" s="24">
        <f t="shared" si="479"/>
        <v>1.1277533039647577E-3</v>
      </c>
      <c r="BS243" s="24">
        <f t="shared" si="480"/>
        <v>1.1909369696608807E-2</v>
      </c>
      <c r="BT243" s="24">
        <f t="shared" si="481"/>
        <v>4.9752663283247803E-2</v>
      </c>
      <c r="BU243" s="24">
        <f t="shared" si="482"/>
        <v>4.9532986225957538E-2</v>
      </c>
      <c r="BV243" s="24">
        <f t="shared" si="483"/>
        <v>3.3228587201155041E-2</v>
      </c>
      <c r="BW243" s="24">
        <f t="shared" si="484"/>
        <v>0</v>
      </c>
      <c r="BX243" s="24">
        <f t="shared" si="485"/>
        <v>0.25702402813830355</v>
      </c>
      <c r="BY243" s="23">
        <f t="shared" si="486"/>
        <v>1.7263227763120346</v>
      </c>
      <c r="BZ243" s="23">
        <f t="shared" si="487"/>
        <v>1.6892696467349633</v>
      </c>
      <c r="CA243" s="24">
        <f t="shared" si="488"/>
        <v>0.66242534745382975</v>
      </c>
      <c r="CB243" s="24">
        <f t="shared" si="489"/>
        <v>2.3205794708845728E-3</v>
      </c>
      <c r="CC243" s="24">
        <f t="shared" si="490"/>
        <v>7.9480689832084547E-2</v>
      </c>
      <c r="CD243" s="24">
        <f t="shared" si="491"/>
        <v>0</v>
      </c>
      <c r="CE243" s="24">
        <f t="shared" si="492"/>
        <v>2.2575169459991423E-2</v>
      </c>
      <c r="CF243" s="24">
        <f t="shared" si="493"/>
        <v>6.5326908700932015E-4</v>
      </c>
      <c r="CG243" s="24">
        <f t="shared" si="494"/>
        <v>6.8986923303247759E-3</v>
      </c>
      <c r="CH243" s="24">
        <f t="shared" si="495"/>
        <v>2.8820023674561632E-2</v>
      </c>
      <c r="CI243" s="24">
        <f t="shared" si="496"/>
        <v>2.8692772235662377E-2</v>
      </c>
      <c r="CJ243" s="24">
        <f t="shared" si="497"/>
        <v>1.9248189073970103E-2</v>
      </c>
      <c r="CK243" s="24">
        <f t="shared" si="498"/>
        <v>0</v>
      </c>
      <c r="CL243" s="24">
        <f t="shared" si="499"/>
        <v>0.14888526738168123</v>
      </c>
      <c r="CM243" s="23">
        <f t="shared" si="500"/>
        <v>0.99999999999999978</v>
      </c>
      <c r="CN243" s="23">
        <f t="shared" si="501"/>
        <v>0.85111473261831849</v>
      </c>
      <c r="CP243">
        <f t="shared" si="502"/>
        <v>0.6769552552644531</v>
      </c>
      <c r="CQ243">
        <f t="shared" si="503"/>
        <v>2.371480007690387E-3</v>
      </c>
      <c r="CR243">
        <f t="shared" si="504"/>
        <v>0.16244810341477386</v>
      </c>
      <c r="CS243">
        <f t="shared" si="505"/>
        <v>0</v>
      </c>
      <c r="CT243">
        <f t="shared" si="506"/>
        <v>2.3070342436574624E-2</v>
      </c>
      <c r="CU243">
        <f t="shared" si="507"/>
        <v>6.6759815766801356E-4</v>
      </c>
      <c r="CV243">
        <f t="shared" si="508"/>
        <v>7.0500110622524663E-3</v>
      </c>
      <c r="CW243">
        <f t="shared" si="509"/>
        <v>2.9452173831105197E-2</v>
      </c>
      <c r="CX243">
        <f t="shared" si="510"/>
        <v>5.864426241446459E-2</v>
      </c>
      <c r="CY243">
        <f t="shared" si="511"/>
        <v>3.9340773411017688E-2</v>
      </c>
      <c r="CZ243">
        <f t="shared" si="512"/>
        <v>0</v>
      </c>
      <c r="DA243" s="23">
        <f t="shared" si="513"/>
        <v>1</v>
      </c>
      <c r="DB243" s="23">
        <f t="shared" si="514"/>
        <v>0.74445404207089039</v>
      </c>
      <c r="DC243" s="23">
        <f t="shared" si="515"/>
        <v>1.8653259688427969E-2</v>
      </c>
      <c r="DD243" s="23">
        <f t="shared" si="516"/>
        <v>0.10199978423122567</v>
      </c>
      <c r="DE243" s="23">
        <f t="shared" si="517"/>
        <v>0</v>
      </c>
      <c r="DF243" s="23">
        <f t="shared" si="518"/>
        <v>0.23536321931231069</v>
      </c>
      <c r="DG243" s="23">
        <f t="shared" si="519"/>
        <v>2.2555066079295153E-3</v>
      </c>
      <c r="DH243" s="23">
        <f t="shared" si="520"/>
        <v>0.29574934746578535</v>
      </c>
      <c r="DI243" s="23">
        <f t="shared" si="521"/>
        <v>0.17975155766850817</v>
      </c>
      <c r="DJ243" s="23">
        <f t="shared" si="522"/>
        <v>2.7428689441083981E-2</v>
      </c>
      <c r="DK243" s="23">
        <f t="shared" si="523"/>
        <v>5.8388891248036014E-3</v>
      </c>
      <c r="DL243" s="23">
        <f t="shared" si="524"/>
        <v>1.6114942956109655</v>
      </c>
      <c r="DM243" s="23">
        <f t="shared" si="525"/>
        <v>0.74445404207089039</v>
      </c>
      <c r="DN243" s="23">
        <f t="shared" si="526"/>
        <v>1.8653259688427969E-2</v>
      </c>
      <c r="DO243" s="23">
        <f t="shared" si="527"/>
        <v>0.20399956846245135</v>
      </c>
      <c r="DP243" s="23">
        <f t="shared" si="528"/>
        <v>0</v>
      </c>
      <c r="DR243" s="23">
        <f t="shared" si="529"/>
        <v>0.23536321931231069</v>
      </c>
      <c r="DS243" s="23">
        <f t="shared" si="530"/>
        <v>2.2555066079295153E-3</v>
      </c>
      <c r="DT243" s="23">
        <f t="shared" si="531"/>
        <v>0.29574934746578535</v>
      </c>
      <c r="DU243" s="23">
        <f t="shared" si="532"/>
        <v>0.17975155766850817</v>
      </c>
      <c r="DV243" s="23">
        <f t="shared" si="533"/>
        <v>5.4857378882167962E-2</v>
      </c>
      <c r="DW243" s="23">
        <f t="shared" si="534"/>
        <v>1.1677778249607203E-2</v>
      </c>
      <c r="DY243" s="23">
        <f t="shared" si="535"/>
        <v>1.4889080841417808</v>
      </c>
      <c r="DZ243" s="23">
        <f t="shared" si="536"/>
        <v>3.7306519376855939E-2</v>
      </c>
      <c r="EA243" s="23">
        <f t="shared" si="537"/>
        <v>0.30599935269367701</v>
      </c>
      <c r="EB243" s="23">
        <f t="shared" si="538"/>
        <v>0</v>
      </c>
      <c r="ED243" s="23">
        <f t="shared" si="539"/>
        <v>0.23536321931231069</v>
      </c>
      <c r="EE243" s="23">
        <f t="shared" si="540"/>
        <v>2.2555066079295153E-3</v>
      </c>
      <c r="EF243" s="23">
        <f t="shared" si="541"/>
        <v>0.29574934746578535</v>
      </c>
      <c r="EG243" s="23">
        <f t="shared" si="542"/>
        <v>0.17975155766850817</v>
      </c>
      <c r="EH243" s="23">
        <f t="shared" si="543"/>
        <v>2.7428689441083981E-2</v>
      </c>
      <c r="EI243" s="23">
        <f t="shared" si="544"/>
        <v>5.8388891248036014E-3</v>
      </c>
      <c r="EJ243" s="23">
        <f t="shared" si="545"/>
        <v>2.5786011658327355</v>
      </c>
      <c r="EK243" s="23">
        <f t="shared" si="546"/>
        <v>8.9195647255407806</v>
      </c>
      <c r="EL243" s="83">
        <f t="shared" si="591"/>
        <v>0.55684870960575905</v>
      </c>
      <c r="EM243" s="24">
        <f t="shared" si="547"/>
        <v>6.640206013441766</v>
      </c>
      <c r="EN243" s="24">
        <f t="shared" si="548"/>
        <v>0.16637895713325393</v>
      </c>
      <c r="EO243" s="24">
        <f t="shared" si="549"/>
        <v>1.8195873548832224</v>
      </c>
      <c r="EP243" s="24">
        <f t="shared" si="550"/>
        <v>0</v>
      </c>
      <c r="EQ243" s="24"/>
      <c r="ER243" s="24">
        <f t="shared" si="551"/>
        <v>2.0993374686678052</v>
      </c>
      <c r="ES243" s="24">
        <f t="shared" si="552"/>
        <v>2.0118137178312245E-2</v>
      </c>
      <c r="ET243" s="24">
        <f t="shared" si="553"/>
        <v>2.6379554472575228</v>
      </c>
      <c r="EU243" s="24">
        <f t="shared" si="554"/>
        <v>1.6033056531410348</v>
      </c>
      <c r="EV243" s="24">
        <f t="shared" si="555"/>
        <v>0.48930394161301111</v>
      </c>
      <c r="EW243" s="24">
        <f t="shared" si="556"/>
        <v>0.10416069894788377</v>
      </c>
      <c r="EX243" s="23">
        <f t="shared" si="557"/>
        <v>14.986889031702917</v>
      </c>
      <c r="EY243" s="23">
        <f t="shared" si="558"/>
        <v>15.580353672263811</v>
      </c>
      <c r="EZ243" s="23">
        <f t="shared" si="559"/>
        <v>13.383583378561882</v>
      </c>
      <c r="FA243" s="23" t="str">
        <f t="shared" si="560"/>
        <v>Good</v>
      </c>
      <c r="FB243" s="23">
        <f t="shared" si="561"/>
        <v>363.45328742578374</v>
      </c>
      <c r="FC243" s="23">
        <f t="shared" si="562"/>
        <v>0.15347645273783816</v>
      </c>
      <c r="FE243" s="23">
        <f t="shared" si="563"/>
        <v>-14.253725660837461</v>
      </c>
      <c r="FF243" s="23">
        <f t="shared" si="564"/>
        <v>8.3168161189684342E-2</v>
      </c>
      <c r="FG243" s="80">
        <f t="shared" si="565"/>
        <v>0.14969784755525878</v>
      </c>
      <c r="FH243" s="80">
        <f t="shared" si="566"/>
        <v>1.9496396211125464</v>
      </c>
      <c r="FI243" s="23">
        <f t="shared" si="567"/>
        <v>6.640206013441766</v>
      </c>
      <c r="FJ243" s="23">
        <f t="shared" si="568"/>
        <v>1.359793986558234</v>
      </c>
      <c r="FK243" s="23">
        <f t="shared" si="569"/>
        <v>0</v>
      </c>
      <c r="FL243" s="24">
        <f t="shared" si="570"/>
        <v>8</v>
      </c>
      <c r="FM243" s="23">
        <f t="shared" si="571"/>
        <v>0.45979336832498841</v>
      </c>
      <c r="FN243" s="23">
        <f t="shared" si="572"/>
        <v>0</v>
      </c>
      <c r="FO243" s="23">
        <f t="shared" si="573"/>
        <v>0.14969784755525878</v>
      </c>
      <c r="FP243" s="23">
        <f t="shared" si="574"/>
        <v>0.16637895713325393</v>
      </c>
      <c r="FQ243" s="23">
        <f t="shared" si="575"/>
        <v>0.77587017301350114</v>
      </c>
      <c r="FR243" s="23">
        <f t="shared" si="576"/>
        <v>2.6379554472575228</v>
      </c>
      <c r="FS243" s="23">
        <f t="shared" si="577"/>
        <v>3.413825620271024</v>
      </c>
      <c r="FT243" s="23">
        <f t="shared" si="578"/>
        <v>1.586174379728976</v>
      </c>
      <c r="FU243" s="23">
        <f t="shared" si="579"/>
        <v>5</v>
      </c>
      <c r="FV243" s="23">
        <f t="shared" si="580"/>
        <v>0</v>
      </c>
      <c r="FW243" s="23">
        <f t="shared" si="581"/>
        <v>5</v>
      </c>
      <c r="FX243" s="24">
        <f t="shared" si="582"/>
        <v>0</v>
      </c>
      <c r="FY243" s="24">
        <f t="shared" si="583"/>
        <v>0.36346524138357039</v>
      </c>
      <c r="FZ243" s="24">
        <f t="shared" si="584"/>
        <v>2.0118137178312245E-2</v>
      </c>
      <c r="GA243" s="74">
        <f t="shared" si="585"/>
        <v>0.38358337856188263</v>
      </c>
      <c r="GB243" s="74">
        <f t="shared" si="586"/>
        <v>0.38358337856188263</v>
      </c>
      <c r="GC243" s="23">
        <f t="shared" si="587"/>
        <v>1.6033056531410348</v>
      </c>
      <c r="GD243" s="23">
        <f t="shared" si="588"/>
        <v>1.3110968297082692E-2</v>
      </c>
      <c r="GE243" s="74">
        <f t="shared" si="589"/>
        <v>2</v>
      </c>
      <c r="GG243" s="24" t="str">
        <f t="shared" si="590"/>
        <v>CALCIC</v>
      </c>
      <c r="GH243" s="83">
        <f t="shared" si="592"/>
        <v>0.55684870960575905</v>
      </c>
    </row>
    <row r="244" spans="1:190" s="23" customFormat="1" ht="18" customHeight="1" x14ac:dyDescent="0.2">
      <c r="A244" s="23" t="s">
        <v>40</v>
      </c>
      <c r="B244" s="23" t="s">
        <v>133</v>
      </c>
      <c r="C244" s="24">
        <v>850</v>
      </c>
      <c r="D244" s="24">
        <v>2</v>
      </c>
      <c r="F244" s="37">
        <v>66.69</v>
      </c>
      <c r="G244" s="37">
        <v>0.36</v>
      </c>
      <c r="H244" s="37">
        <v>14.02</v>
      </c>
      <c r="I244" s="37">
        <v>2.54</v>
      </c>
      <c r="J244" s="37">
        <v>0.11</v>
      </c>
      <c r="K244" s="37">
        <v>0.53</v>
      </c>
      <c r="L244" s="37">
        <v>3.12</v>
      </c>
      <c r="M244" s="37">
        <v>2.62</v>
      </c>
      <c r="N244" s="37">
        <v>2.72</v>
      </c>
      <c r="O244" s="37"/>
      <c r="P244" s="37"/>
      <c r="Q244" s="37">
        <v>7.289999999999992</v>
      </c>
      <c r="S244" s="37">
        <v>47.73</v>
      </c>
      <c r="T244" s="37">
        <v>1.77</v>
      </c>
      <c r="U244" s="37">
        <v>9.31</v>
      </c>
      <c r="V244" s="37">
        <v>13.34</v>
      </c>
      <c r="W244" s="37">
        <v>0.38</v>
      </c>
      <c r="X244" s="37">
        <v>12.6</v>
      </c>
      <c r="Y244" s="37">
        <v>10.72</v>
      </c>
      <c r="Z244" s="37">
        <v>1.35</v>
      </c>
      <c r="AA244" s="37">
        <v>0.51</v>
      </c>
      <c r="AB244" s="37"/>
      <c r="AD244" s="38">
        <f t="shared" si="445"/>
        <v>7.0781958906505329</v>
      </c>
      <c r="AE244" s="39"/>
      <c r="AF244" s="58">
        <f t="shared" si="446"/>
        <v>0.22091613548306469</v>
      </c>
      <c r="AG244" s="38">
        <f t="shared" si="447"/>
        <v>2.6</v>
      </c>
      <c r="AH244" s="38">
        <f t="shared" si="448"/>
        <v>2.4396226079995724</v>
      </c>
      <c r="AI244" s="38">
        <f t="shared" si="449"/>
        <v>4.4295903136187604</v>
      </c>
      <c r="AJ244" s="39"/>
      <c r="AK244" s="40">
        <f t="shared" si="450"/>
        <v>807.08693427481262</v>
      </c>
      <c r="AL244" s="40">
        <f t="shared" si="451"/>
        <v>810.24245037186313</v>
      </c>
      <c r="AM244" s="40">
        <f t="shared" si="452"/>
        <v>821.18070989023613</v>
      </c>
      <c r="AN244" s="40">
        <f t="shared" si="453"/>
        <v>808.66074840453211</v>
      </c>
      <c r="AO244" s="40">
        <f t="shared" si="454"/>
        <v>853.15951357757422</v>
      </c>
      <c r="AP244" s="40">
        <f t="shared" si="455"/>
        <v>857.61884497043309</v>
      </c>
      <c r="AQ244" s="41"/>
      <c r="AR244" s="40">
        <f t="shared" si="456"/>
        <v>875.84381192462354</v>
      </c>
      <c r="AS244" s="40">
        <f t="shared" si="457"/>
        <v>860.25757560893271</v>
      </c>
      <c r="AT244" s="41"/>
      <c r="AU244" s="38">
        <f t="shared" si="458"/>
        <v>1.4775872331584115</v>
      </c>
      <c r="AV244" s="38">
        <f t="shared" si="459"/>
        <v>2.0335299324468568</v>
      </c>
      <c r="AW244" s="38">
        <f t="shared" si="460"/>
        <v>1.8658917626731855</v>
      </c>
      <c r="AX244" s="38">
        <f t="shared" si="461"/>
        <v>-3.2895592585642959</v>
      </c>
      <c r="AY244" s="38">
        <f t="shared" si="462"/>
        <v>4.3977315777199681</v>
      </c>
      <c r="AZ244" s="38">
        <f t="shared" si="463"/>
        <v>1.4412505840950152</v>
      </c>
      <c r="BA244" s="39"/>
      <c r="BB244" s="42">
        <f t="shared" si="464"/>
        <v>0.37261851503035776</v>
      </c>
      <c r="BC244" s="42" t="str">
        <f t="shared" si="465"/>
        <v>NO</v>
      </c>
      <c r="BD244" s="38">
        <f t="shared" si="466"/>
        <v>4.1161250487362757</v>
      </c>
      <c r="BE244" s="38">
        <f t="shared" si="467"/>
        <v>3.2568361509286095</v>
      </c>
      <c r="BF244" s="38">
        <f t="shared" si="468"/>
        <v>2.7660832505102739</v>
      </c>
      <c r="BG244" s="38">
        <f t="shared" si="469"/>
        <v>4.2506849453027016</v>
      </c>
      <c r="BH244" s="38">
        <f t="shared" si="470"/>
        <v>3.2980137089770274</v>
      </c>
      <c r="BI244" s="38">
        <f t="shared" si="471"/>
        <v>0.94405913682237719</v>
      </c>
      <c r="BJ244" s="38">
        <f t="shared" si="472"/>
        <v>4.5061250487362763</v>
      </c>
      <c r="BK244" s="38">
        <f t="shared" si="473"/>
        <v>4.5947624715675284</v>
      </c>
      <c r="BL244" s="24"/>
      <c r="BM244" s="24">
        <f t="shared" si="474"/>
        <v>1.1099405335503618</v>
      </c>
      <c r="BN244" s="24">
        <f t="shared" si="475"/>
        <v>4.5068278441839386E-3</v>
      </c>
      <c r="BO244" s="24">
        <f t="shared" si="476"/>
        <v>0.13750355528094074</v>
      </c>
      <c r="BP244" s="24">
        <f t="shared" si="477"/>
        <v>0</v>
      </c>
      <c r="BQ244" s="24">
        <f t="shared" si="478"/>
        <v>3.5353197933368961E-2</v>
      </c>
      <c r="BR244" s="24">
        <f t="shared" si="479"/>
        <v>1.5506607929515418E-3</v>
      </c>
      <c r="BS244" s="24">
        <f t="shared" si="480"/>
        <v>1.3149929040005557E-2</v>
      </c>
      <c r="BT244" s="24">
        <f t="shared" si="481"/>
        <v>5.5637386897395391E-2</v>
      </c>
      <c r="BU244" s="24">
        <f t="shared" si="482"/>
        <v>4.2272450785670608E-2</v>
      </c>
      <c r="BV244" s="24">
        <f t="shared" si="483"/>
        <v>2.8875960762665083E-2</v>
      </c>
      <c r="BW244" s="24">
        <f t="shared" si="484"/>
        <v>0</v>
      </c>
      <c r="BX244" s="24">
        <f t="shared" si="485"/>
        <v>0.40468794063244518</v>
      </c>
      <c r="BY244" s="23">
        <f t="shared" si="486"/>
        <v>1.8334784435199891</v>
      </c>
      <c r="BZ244" s="23">
        <f t="shared" si="487"/>
        <v>1.6374424697168202</v>
      </c>
      <c r="CA244" s="24">
        <f t="shared" si="488"/>
        <v>0.60537419322991948</v>
      </c>
      <c r="CB244" s="24">
        <f t="shared" si="489"/>
        <v>2.4580751740563367E-3</v>
      </c>
      <c r="CC244" s="24">
        <f t="shared" si="490"/>
        <v>7.4996003234679781E-2</v>
      </c>
      <c r="CD244" s="24">
        <f t="shared" si="491"/>
        <v>0</v>
      </c>
      <c r="CE244" s="24">
        <f t="shared" si="492"/>
        <v>1.9282036316443624E-2</v>
      </c>
      <c r="CF244" s="24">
        <f t="shared" si="493"/>
        <v>8.4574803616153666E-4</v>
      </c>
      <c r="CG244" s="24">
        <f t="shared" si="494"/>
        <v>7.1721208866572603E-3</v>
      </c>
      <c r="CH244" s="24">
        <f t="shared" si="495"/>
        <v>3.0345263722097761E-2</v>
      </c>
      <c r="CI244" s="24">
        <f t="shared" si="496"/>
        <v>2.3055875532691936E-2</v>
      </c>
      <c r="CJ244" s="24">
        <f t="shared" si="497"/>
        <v>1.5749277481129146E-2</v>
      </c>
      <c r="CK244" s="24">
        <f t="shared" si="498"/>
        <v>0</v>
      </c>
      <c r="CL244" s="24">
        <f t="shared" si="499"/>
        <v>0.22072140638616303</v>
      </c>
      <c r="CM244" s="23">
        <f t="shared" si="500"/>
        <v>1.0000000000000002</v>
      </c>
      <c r="CN244" s="23">
        <f t="shared" si="501"/>
        <v>0.77927859361383711</v>
      </c>
      <c r="CP244">
        <f t="shared" si="502"/>
        <v>0.6778500949363524</v>
      </c>
      <c r="CQ244">
        <f t="shared" si="503"/>
        <v>2.7523579774765159E-3</v>
      </c>
      <c r="CR244">
        <f t="shared" si="504"/>
        <v>0.16794917418346997</v>
      </c>
      <c r="CS244">
        <f t="shared" si="505"/>
        <v>0</v>
      </c>
      <c r="CT244">
        <f t="shared" si="506"/>
        <v>2.1590497734850469E-2</v>
      </c>
      <c r="CU244">
        <f t="shared" si="507"/>
        <v>9.4700169418453738E-4</v>
      </c>
      <c r="CV244">
        <f t="shared" si="508"/>
        <v>8.0307731619295979E-3</v>
      </c>
      <c r="CW244">
        <f t="shared" si="509"/>
        <v>3.3978223923199782E-2</v>
      </c>
      <c r="CX244">
        <f t="shared" si="510"/>
        <v>5.1632288239086922E-2</v>
      </c>
      <c r="CY244">
        <f t="shared" si="511"/>
        <v>3.5269588149449797E-2</v>
      </c>
      <c r="CZ244">
        <f t="shared" si="512"/>
        <v>0</v>
      </c>
      <c r="DA244" s="23">
        <f t="shared" si="513"/>
        <v>1</v>
      </c>
      <c r="DB244" s="23">
        <f t="shared" si="514"/>
        <v>0.79438389063365966</v>
      </c>
      <c r="DC244" s="23">
        <f t="shared" si="515"/>
        <v>2.2158570233904367E-2</v>
      </c>
      <c r="DD244" s="23">
        <f t="shared" si="516"/>
        <v>9.1309422230068368E-2</v>
      </c>
      <c r="DE244" s="23">
        <f t="shared" si="517"/>
        <v>0</v>
      </c>
      <c r="DF244" s="23">
        <f t="shared" si="518"/>
        <v>0.18567388205950472</v>
      </c>
      <c r="DG244" s="23">
        <f t="shared" si="519"/>
        <v>5.3568281938325994E-3</v>
      </c>
      <c r="DH244" s="23">
        <f t="shared" si="520"/>
        <v>0.31262095453598115</v>
      </c>
      <c r="DI244" s="23">
        <f t="shared" si="521"/>
        <v>0.19116435498079443</v>
      </c>
      <c r="DJ244" s="23">
        <f t="shared" si="522"/>
        <v>2.1781606320860809E-2</v>
      </c>
      <c r="DK244" s="23">
        <f t="shared" si="523"/>
        <v>5.4142426429997026E-3</v>
      </c>
      <c r="DL244" s="23">
        <f t="shared" si="524"/>
        <v>1.6298637518316057</v>
      </c>
      <c r="DM244" s="23">
        <f t="shared" si="525"/>
        <v>0.79438389063365966</v>
      </c>
      <c r="DN244" s="23">
        <f t="shared" si="526"/>
        <v>2.2158570233904367E-2</v>
      </c>
      <c r="DO244" s="23">
        <f t="shared" si="527"/>
        <v>0.18261884446013674</v>
      </c>
      <c r="DP244" s="23">
        <f t="shared" si="528"/>
        <v>0</v>
      </c>
      <c r="DR244" s="23">
        <f t="shared" si="529"/>
        <v>0.18567388205950472</v>
      </c>
      <c r="DS244" s="23">
        <f t="shared" si="530"/>
        <v>5.3568281938325994E-3</v>
      </c>
      <c r="DT244" s="23">
        <f t="shared" si="531"/>
        <v>0.31262095453598115</v>
      </c>
      <c r="DU244" s="23">
        <f t="shared" si="532"/>
        <v>0.19116435498079443</v>
      </c>
      <c r="DV244" s="23">
        <f t="shared" si="533"/>
        <v>4.3563212641721617E-2</v>
      </c>
      <c r="DW244" s="23">
        <f t="shared" si="534"/>
        <v>1.0828485285999405E-2</v>
      </c>
      <c r="DY244" s="23">
        <f t="shared" si="535"/>
        <v>1.5887677812673193</v>
      </c>
      <c r="DZ244" s="23">
        <f t="shared" si="536"/>
        <v>4.4317140467808734E-2</v>
      </c>
      <c r="EA244" s="23">
        <f t="shared" si="537"/>
        <v>0.27392826669020509</v>
      </c>
      <c r="EB244" s="23">
        <f t="shared" si="538"/>
        <v>0</v>
      </c>
      <c r="ED244" s="23">
        <f t="shared" si="539"/>
        <v>0.18567388205950472</v>
      </c>
      <c r="EE244" s="23">
        <f t="shared" si="540"/>
        <v>5.3568281938325994E-3</v>
      </c>
      <c r="EF244" s="23">
        <f t="shared" si="541"/>
        <v>0.31262095453598115</v>
      </c>
      <c r="EG244" s="23">
        <f t="shared" si="542"/>
        <v>0.19116435498079443</v>
      </c>
      <c r="EH244" s="23">
        <f t="shared" si="543"/>
        <v>2.1781606320860809E-2</v>
      </c>
      <c r="EI244" s="23">
        <f t="shared" si="544"/>
        <v>5.4142426429997026E-3</v>
      </c>
      <c r="EJ244" s="23">
        <f t="shared" si="545"/>
        <v>2.6290250571593066</v>
      </c>
      <c r="EK244" s="23">
        <f t="shared" si="546"/>
        <v>8.7484902197363539</v>
      </c>
      <c r="EL244" s="83">
        <f t="shared" si="591"/>
        <v>0.62738148496964219</v>
      </c>
      <c r="EM244" s="24">
        <f t="shared" si="547"/>
        <v>6.9496596979246847</v>
      </c>
      <c r="EN244" s="24">
        <f t="shared" si="548"/>
        <v>0.19385403497465345</v>
      </c>
      <c r="EO244" s="24">
        <f t="shared" si="549"/>
        <v>1.5976391746990606</v>
      </c>
      <c r="EP244" s="24">
        <f t="shared" si="550"/>
        <v>0</v>
      </c>
      <c r="EQ244" s="24"/>
      <c r="ER244" s="24">
        <f t="shared" si="551"/>
        <v>1.6243661412580583</v>
      </c>
      <c r="ES244" s="24">
        <f t="shared" si="552"/>
        <v>4.6864159062552452E-2</v>
      </c>
      <c r="ET244" s="24">
        <f t="shared" si="553"/>
        <v>2.7349613632426744</v>
      </c>
      <c r="EU244" s="24">
        <f t="shared" si="554"/>
        <v>1.6723994899116885</v>
      </c>
      <c r="EV244" s="24">
        <f t="shared" si="555"/>
        <v>0.38111233973639669</v>
      </c>
      <c r="EW244" s="24">
        <f t="shared" si="556"/>
        <v>9.4732897619124817E-2</v>
      </c>
      <c r="EX244" s="23">
        <f t="shared" si="557"/>
        <v>14.81974406107337</v>
      </c>
      <c r="EY244" s="23">
        <f t="shared" si="558"/>
        <v>15.295589298428892</v>
      </c>
      <c r="EZ244" s="23">
        <f t="shared" si="559"/>
        <v>13.147344571161682</v>
      </c>
      <c r="FA244" s="23" t="str">
        <f t="shared" si="560"/>
        <v>Good</v>
      </c>
      <c r="FB244" s="23">
        <f t="shared" si="561"/>
        <v>336.74343955516042</v>
      </c>
      <c r="FC244" s="23">
        <f t="shared" si="562"/>
        <v>0.16826950796073009</v>
      </c>
      <c r="FE244" s="23">
        <f t="shared" si="563"/>
        <v>-14.33851143874454</v>
      </c>
      <c r="FF244" s="23">
        <f t="shared" si="564"/>
        <v>8.0381435860320677E-2</v>
      </c>
      <c r="FG244" s="80">
        <f t="shared" si="565"/>
        <v>0.11248540591556325</v>
      </c>
      <c r="FH244" s="80">
        <f t="shared" si="566"/>
        <v>1.511880735342495</v>
      </c>
      <c r="FI244" s="23">
        <f t="shared" si="567"/>
        <v>6.9496596979246847</v>
      </c>
      <c r="FJ244" s="23">
        <f t="shared" si="568"/>
        <v>1.0503403020753153</v>
      </c>
      <c r="FK244" s="23">
        <f t="shared" si="569"/>
        <v>0</v>
      </c>
      <c r="FL244" s="24">
        <f t="shared" si="570"/>
        <v>8</v>
      </c>
      <c r="FM244" s="23">
        <f t="shared" si="571"/>
        <v>0.54729887262374532</v>
      </c>
      <c r="FN244" s="23">
        <f t="shared" si="572"/>
        <v>0</v>
      </c>
      <c r="FO244" s="23">
        <f t="shared" si="573"/>
        <v>0.11248540591556325</v>
      </c>
      <c r="FP244" s="23">
        <f t="shared" si="574"/>
        <v>0.19385403497465345</v>
      </c>
      <c r="FQ244" s="23">
        <f t="shared" si="575"/>
        <v>0.85363831351396202</v>
      </c>
      <c r="FR244" s="23">
        <f t="shared" si="576"/>
        <v>2.7349613632426744</v>
      </c>
      <c r="FS244" s="23">
        <f t="shared" si="577"/>
        <v>3.5885996767566364</v>
      </c>
      <c r="FT244" s="23">
        <f t="shared" si="578"/>
        <v>1.4114003232433636</v>
      </c>
      <c r="FU244" s="23">
        <f t="shared" si="579"/>
        <v>5</v>
      </c>
      <c r="FV244" s="23">
        <f t="shared" si="580"/>
        <v>0</v>
      </c>
      <c r="FW244" s="23">
        <f t="shared" si="581"/>
        <v>5</v>
      </c>
      <c r="FX244" s="24">
        <f t="shared" si="582"/>
        <v>0</v>
      </c>
      <c r="FY244" s="24">
        <f t="shared" si="583"/>
        <v>0.10048041209913139</v>
      </c>
      <c r="FZ244" s="24">
        <f t="shared" si="584"/>
        <v>4.6864159062552452E-2</v>
      </c>
      <c r="GA244" s="74">
        <f t="shared" si="585"/>
        <v>0.14734457116168384</v>
      </c>
      <c r="GB244" s="74">
        <f t="shared" si="586"/>
        <v>0.14734457116168384</v>
      </c>
      <c r="GC244" s="23">
        <f t="shared" si="587"/>
        <v>1.6723994899116885</v>
      </c>
      <c r="GD244" s="23">
        <f t="shared" si="588"/>
        <v>0.18025593892662761</v>
      </c>
      <c r="GE244" s="74">
        <f t="shared" si="589"/>
        <v>2</v>
      </c>
      <c r="GG244" s="24" t="str">
        <f t="shared" si="590"/>
        <v>CALCIC</v>
      </c>
      <c r="GH244" s="83">
        <f t="shared" si="592"/>
        <v>0.62738148496964219</v>
      </c>
    </row>
    <row r="245" spans="1:190" s="23" customFormat="1" ht="18" customHeight="1" x14ac:dyDescent="0.2">
      <c r="A245" s="23" t="s">
        <v>40</v>
      </c>
      <c r="B245" s="23" t="s">
        <v>133</v>
      </c>
      <c r="C245" s="24">
        <v>850</v>
      </c>
      <c r="D245" s="24">
        <v>2</v>
      </c>
      <c r="F245" s="37">
        <v>66.09</v>
      </c>
      <c r="G245" s="37">
        <v>0.4</v>
      </c>
      <c r="H245" s="37">
        <v>14.03</v>
      </c>
      <c r="I245" s="37">
        <v>2.78</v>
      </c>
      <c r="J245" s="37">
        <v>0.12</v>
      </c>
      <c r="K245" s="37">
        <v>0.69</v>
      </c>
      <c r="L245" s="37">
        <v>3.37</v>
      </c>
      <c r="M245" s="37">
        <v>2.66</v>
      </c>
      <c r="N245" s="37">
        <v>2.61</v>
      </c>
      <c r="O245" s="37"/>
      <c r="P245" s="37"/>
      <c r="Q245" s="37">
        <v>7.2499999999999858</v>
      </c>
      <c r="S245" s="37">
        <v>46.56</v>
      </c>
      <c r="T245" s="37">
        <v>1.84</v>
      </c>
      <c r="U245" s="37">
        <v>8.34</v>
      </c>
      <c r="V245" s="37">
        <v>13.25</v>
      </c>
      <c r="W245" s="37">
        <v>0.35</v>
      </c>
      <c r="X245" s="37">
        <v>14.63</v>
      </c>
      <c r="Y245" s="37">
        <v>10.81</v>
      </c>
      <c r="Z245" s="37">
        <v>1.28</v>
      </c>
      <c r="AA245" s="37">
        <v>0.34</v>
      </c>
      <c r="AB245" s="37"/>
      <c r="AD245" s="38">
        <f t="shared" si="445"/>
        <v>6.5722584306345198</v>
      </c>
      <c r="AE245" s="39"/>
      <c r="AF245" s="58">
        <f t="shared" si="446"/>
        <v>0.22478940975722497</v>
      </c>
      <c r="AG245" s="38">
        <f t="shared" si="447"/>
        <v>2.2999999999999998</v>
      </c>
      <c r="AH245" s="38">
        <f t="shared" si="448"/>
        <v>1.7108539454121292</v>
      </c>
      <c r="AI245" s="38">
        <f t="shared" si="449"/>
        <v>2.6515432034831079</v>
      </c>
      <c r="AJ245" s="39"/>
      <c r="AK245" s="40">
        <f t="shared" si="450"/>
        <v>822.64970308734291</v>
      </c>
      <c r="AL245" s="40">
        <f t="shared" si="451"/>
        <v>823.81183842991629</v>
      </c>
      <c r="AM245" s="40">
        <f t="shared" si="452"/>
        <v>843.06156606119157</v>
      </c>
      <c r="AN245" s="40">
        <f t="shared" si="453"/>
        <v>818.12704993046725</v>
      </c>
      <c r="AO245" s="40">
        <f t="shared" si="454"/>
        <v>860.03047147105394</v>
      </c>
      <c r="AP245" s="40">
        <f t="shared" si="455"/>
        <v>863.48696814324819</v>
      </c>
      <c r="AQ245" s="41"/>
      <c r="AR245" s="40">
        <f t="shared" si="456"/>
        <v>877.0691040293375</v>
      </c>
      <c r="AS245" s="40">
        <f t="shared" si="457"/>
        <v>881.56787093848163</v>
      </c>
      <c r="AT245" s="41"/>
      <c r="AU245" s="38">
        <f t="shared" si="458"/>
        <v>1.2930960172308075</v>
      </c>
      <c r="AV245" s="38">
        <f t="shared" si="459"/>
        <v>1.6996937165482431</v>
      </c>
      <c r="AW245" s="38">
        <f t="shared" si="460"/>
        <v>1.6252468804272313</v>
      </c>
      <c r="AX245" s="38">
        <f t="shared" si="461"/>
        <v>-6.1580029187188883</v>
      </c>
      <c r="AY245" s="38">
        <f t="shared" si="462"/>
        <v>2.2068089835662921</v>
      </c>
      <c r="AZ245" s="38">
        <f t="shared" si="463"/>
        <v>1.1527301221721054</v>
      </c>
      <c r="BA245" s="39"/>
      <c r="BB245" s="42">
        <f t="shared" si="464"/>
        <v>0.33689846583810096</v>
      </c>
      <c r="BC245" s="42" t="str">
        <f t="shared" si="465"/>
        <v>NO</v>
      </c>
      <c r="BD245" s="38">
        <f t="shared" si="466"/>
        <v>3.3295068547798747</v>
      </c>
      <c r="BE245" s="38">
        <f t="shared" si="467"/>
        <v>2.6477201790235219</v>
      </c>
      <c r="BF245" s="38">
        <f t="shared" si="468"/>
        <v>2.1945610446696122</v>
      </c>
      <c r="BG245" s="38">
        <f t="shared" si="469"/>
        <v>3.3686717019798191</v>
      </c>
      <c r="BH245" s="38">
        <f t="shared" si="470"/>
        <v>2.6365037764848651</v>
      </c>
      <c r="BI245" s="38">
        <f t="shared" si="471"/>
        <v>0.37030897009262942</v>
      </c>
      <c r="BJ245" s="38">
        <f t="shared" si="472"/>
        <v>3.7195068547798749</v>
      </c>
      <c r="BK245" s="38">
        <f t="shared" si="473"/>
        <v>3.8503683158553077</v>
      </c>
      <c r="BL245" s="24"/>
      <c r="BM245" s="24">
        <f t="shared" si="474"/>
        <v>1.0999545638378079</v>
      </c>
      <c r="BN245" s="24">
        <f t="shared" si="475"/>
        <v>5.0075864935377103E-3</v>
      </c>
      <c r="BO245" s="24">
        <f t="shared" si="476"/>
        <v>0.13760163199654771</v>
      </c>
      <c r="BP245" s="24">
        <f t="shared" si="477"/>
        <v>0</v>
      </c>
      <c r="BQ245" s="24">
        <f t="shared" si="478"/>
        <v>3.8693657580616422E-2</v>
      </c>
      <c r="BR245" s="24">
        <f t="shared" si="479"/>
        <v>1.6916299559471366E-3</v>
      </c>
      <c r="BS245" s="24">
        <f t="shared" si="480"/>
        <v>1.7119718938875157E-2</v>
      </c>
      <c r="BT245" s="24">
        <f t="shared" si="481"/>
        <v>6.0095510847507201E-2</v>
      </c>
      <c r="BU245" s="24">
        <f t="shared" si="482"/>
        <v>4.2917831713696113E-2</v>
      </c>
      <c r="BV245" s="24">
        <f t="shared" si="483"/>
        <v>2.770818293770436E-2</v>
      </c>
      <c r="BW245" s="24">
        <f t="shared" si="484"/>
        <v>0</v>
      </c>
      <c r="BX245" s="24">
        <f t="shared" si="485"/>
        <v>0.40246743067012691</v>
      </c>
      <c r="BY245" s="23">
        <f t="shared" si="486"/>
        <v>1.8332577449723666</v>
      </c>
      <c r="BZ245" s="23">
        <f t="shared" si="487"/>
        <v>1.6390179609501878</v>
      </c>
      <c r="CA245" s="24">
        <f t="shared" si="488"/>
        <v>0.599999954645978</v>
      </c>
      <c r="CB245" s="24">
        <f t="shared" si="489"/>
        <v>2.7315234354093466E-3</v>
      </c>
      <c r="CC245" s="24">
        <f t="shared" si="490"/>
        <v>7.5058530298816123E-2</v>
      </c>
      <c r="CD245" s="24">
        <f t="shared" si="491"/>
        <v>0</v>
      </c>
      <c r="CE245" s="24">
        <f t="shared" si="492"/>
        <v>2.1106501628989253E-2</v>
      </c>
      <c r="CF245" s="24">
        <f t="shared" si="493"/>
        <v>9.2274529350079755E-4</v>
      </c>
      <c r="CG245" s="24">
        <f t="shared" si="494"/>
        <v>9.338413535044528E-3</v>
      </c>
      <c r="CH245" s="24">
        <f t="shared" si="495"/>
        <v>3.2780721102810911E-2</v>
      </c>
      <c r="CI245" s="24">
        <f t="shared" si="496"/>
        <v>2.3410691612456833E-2</v>
      </c>
      <c r="CJ245" s="24">
        <f t="shared" si="497"/>
        <v>1.5114177487422543E-2</v>
      </c>
      <c r="CK245" s="24">
        <f t="shared" si="498"/>
        <v>0</v>
      </c>
      <c r="CL245" s="24">
        <f t="shared" si="499"/>
        <v>0.21953674095957165</v>
      </c>
      <c r="CM245" s="23">
        <f t="shared" si="500"/>
        <v>1</v>
      </c>
      <c r="CN245" s="23">
        <f t="shared" si="501"/>
        <v>0.78046325904042835</v>
      </c>
      <c r="CP245">
        <f t="shared" si="502"/>
        <v>0.6711058634160002</v>
      </c>
      <c r="CQ245">
        <f t="shared" si="503"/>
        <v>3.0552358868811066E-3</v>
      </c>
      <c r="CR245">
        <f t="shared" si="504"/>
        <v>0.16790741196853745</v>
      </c>
      <c r="CS245">
        <f t="shared" si="505"/>
        <v>0</v>
      </c>
      <c r="CT245">
        <f t="shared" si="506"/>
        <v>2.360783011687349E-2</v>
      </c>
      <c r="CU245">
        <f t="shared" si="507"/>
        <v>1.0320997061962934E-3</v>
      </c>
      <c r="CV245">
        <f t="shared" si="508"/>
        <v>1.0445107586832265E-2</v>
      </c>
      <c r="CW245">
        <f t="shared" si="509"/>
        <v>3.6665559670052687E-2</v>
      </c>
      <c r="CX245">
        <f t="shared" si="510"/>
        <v>5.2370178651142248E-2</v>
      </c>
      <c r="CY245">
        <f t="shared" si="511"/>
        <v>3.3810712997484296E-2</v>
      </c>
      <c r="CZ245">
        <f t="shared" si="512"/>
        <v>0</v>
      </c>
      <c r="DA245" s="23">
        <f t="shared" si="513"/>
        <v>1</v>
      </c>
      <c r="DB245" s="23">
        <f t="shared" si="514"/>
        <v>0.77491124969417968</v>
      </c>
      <c r="DC245" s="23">
        <f t="shared" si="515"/>
        <v>2.3034897870273466E-2</v>
      </c>
      <c r="DD245" s="23">
        <f t="shared" si="516"/>
        <v>8.1795980816194422E-2</v>
      </c>
      <c r="DE245" s="23">
        <f t="shared" si="517"/>
        <v>0</v>
      </c>
      <c r="DF245" s="23">
        <f t="shared" si="518"/>
        <v>0.18442120969178691</v>
      </c>
      <c r="DG245" s="23">
        <f t="shared" si="519"/>
        <v>4.933920704845815E-3</v>
      </c>
      <c r="DH245" s="23">
        <f t="shared" si="520"/>
        <v>0.36298766387788928</v>
      </c>
      <c r="DI245" s="23">
        <f t="shared" si="521"/>
        <v>0.19276927960283466</v>
      </c>
      <c r="DJ245" s="23">
        <f t="shared" si="522"/>
        <v>2.0652189696816176E-2</v>
      </c>
      <c r="DK245" s="23">
        <f t="shared" si="523"/>
        <v>3.6094950953331354E-3</v>
      </c>
      <c r="DL245" s="23">
        <f t="shared" si="524"/>
        <v>1.6491158870501534</v>
      </c>
      <c r="DM245" s="23">
        <f t="shared" si="525"/>
        <v>0.77491124969417968</v>
      </c>
      <c r="DN245" s="23">
        <f t="shared" si="526"/>
        <v>2.3034897870273466E-2</v>
      </c>
      <c r="DO245" s="23">
        <f t="shared" si="527"/>
        <v>0.16359196163238884</v>
      </c>
      <c r="DP245" s="23">
        <f t="shared" si="528"/>
        <v>0</v>
      </c>
      <c r="DR245" s="23">
        <f t="shared" si="529"/>
        <v>0.18442120969178691</v>
      </c>
      <c r="DS245" s="23">
        <f t="shared" si="530"/>
        <v>4.933920704845815E-3</v>
      </c>
      <c r="DT245" s="23">
        <f t="shared" si="531"/>
        <v>0.36298766387788928</v>
      </c>
      <c r="DU245" s="23">
        <f t="shared" si="532"/>
        <v>0.19276927960283466</v>
      </c>
      <c r="DV245" s="23">
        <f t="shared" si="533"/>
        <v>4.1304379393632351E-2</v>
      </c>
      <c r="DW245" s="23">
        <f t="shared" si="534"/>
        <v>7.2189901906662707E-3</v>
      </c>
      <c r="DY245" s="23">
        <f t="shared" si="535"/>
        <v>1.5498224993883594</v>
      </c>
      <c r="DZ245" s="23">
        <f t="shared" si="536"/>
        <v>4.6069795740546933E-2</v>
      </c>
      <c r="EA245" s="23">
        <f t="shared" si="537"/>
        <v>0.24538794244858325</v>
      </c>
      <c r="EB245" s="23">
        <f t="shared" si="538"/>
        <v>0</v>
      </c>
      <c r="ED245" s="23">
        <f t="shared" si="539"/>
        <v>0.18442120969178691</v>
      </c>
      <c r="EE245" s="23">
        <f t="shared" si="540"/>
        <v>4.933920704845815E-3</v>
      </c>
      <c r="EF245" s="23">
        <f t="shared" si="541"/>
        <v>0.36298766387788928</v>
      </c>
      <c r="EG245" s="23">
        <f t="shared" si="542"/>
        <v>0.19276927960283466</v>
      </c>
      <c r="EH245" s="23">
        <f t="shared" si="543"/>
        <v>2.0652189696816176E-2</v>
      </c>
      <c r="EI245" s="23">
        <f t="shared" si="544"/>
        <v>3.6094950953331354E-3</v>
      </c>
      <c r="EJ245" s="23">
        <f t="shared" si="545"/>
        <v>2.6106539962469957</v>
      </c>
      <c r="EK245" s="23">
        <f t="shared" si="546"/>
        <v>8.8100529725747521</v>
      </c>
      <c r="EL245" s="83">
        <f t="shared" si="591"/>
        <v>0.66310153416189888</v>
      </c>
      <c r="EM245" s="24">
        <f t="shared" si="547"/>
        <v>6.8270091588498234</v>
      </c>
      <c r="EN245" s="24">
        <f t="shared" si="548"/>
        <v>0.20293867045495859</v>
      </c>
      <c r="EO245" s="24">
        <f t="shared" si="549"/>
        <v>1.4412538478687622</v>
      </c>
      <c r="EP245" s="24">
        <f t="shared" si="550"/>
        <v>0</v>
      </c>
      <c r="EQ245" s="24"/>
      <c r="ER245" s="24">
        <f t="shared" si="551"/>
        <v>1.6247606266509589</v>
      </c>
      <c r="ES245" s="24">
        <f t="shared" si="552"/>
        <v>4.3468102772174985E-2</v>
      </c>
      <c r="ET245" s="24">
        <f t="shared" si="553"/>
        <v>3.1979405471553632</v>
      </c>
      <c r="EU245" s="24">
        <f t="shared" si="554"/>
        <v>1.6983075647860471</v>
      </c>
      <c r="EV245" s="24">
        <f t="shared" si="555"/>
        <v>0.36389377045722604</v>
      </c>
      <c r="EW245" s="24">
        <f t="shared" si="556"/>
        <v>6.359968598826736E-2</v>
      </c>
      <c r="EX245" s="23">
        <f t="shared" si="557"/>
        <v>15.03567851853809</v>
      </c>
      <c r="EY245" s="23">
        <f t="shared" si="558"/>
        <v>15.463171974983583</v>
      </c>
      <c r="EZ245" s="23">
        <f t="shared" si="559"/>
        <v>13.337370953752043</v>
      </c>
      <c r="FA245" s="23" t="str">
        <f t="shared" si="560"/>
        <v>Good</v>
      </c>
      <c r="FB245" s="23">
        <f t="shared" si="561"/>
        <v>298.42183034280987</v>
      </c>
      <c r="FC245" s="23">
        <f t="shared" si="562"/>
        <v>0.17922973585595697</v>
      </c>
      <c r="FE245" s="23">
        <f t="shared" si="563"/>
        <v>-14.082745694494086</v>
      </c>
      <c r="FF245" s="23">
        <f t="shared" si="564"/>
        <v>7.9725490422468487E-2</v>
      </c>
      <c r="FG245" s="80">
        <f t="shared" si="565"/>
        <v>0.11172084022428259</v>
      </c>
      <c r="FH245" s="80">
        <f t="shared" si="566"/>
        <v>1.5130397864266762</v>
      </c>
      <c r="FI245" s="23">
        <f t="shared" si="567"/>
        <v>6.8270091588498234</v>
      </c>
      <c r="FJ245" s="23">
        <f t="shared" si="568"/>
        <v>1.1729908411501766</v>
      </c>
      <c r="FK245" s="23">
        <f t="shared" si="569"/>
        <v>0</v>
      </c>
      <c r="FL245" s="24">
        <f t="shared" si="570"/>
        <v>8</v>
      </c>
      <c r="FM245" s="23">
        <f t="shared" si="571"/>
        <v>0.26826300671858561</v>
      </c>
      <c r="FN245" s="23">
        <f t="shared" si="572"/>
        <v>0</v>
      </c>
      <c r="FO245" s="23">
        <f t="shared" si="573"/>
        <v>0.11172084022428259</v>
      </c>
      <c r="FP245" s="23">
        <f t="shared" si="574"/>
        <v>0.20293867045495859</v>
      </c>
      <c r="FQ245" s="23">
        <f t="shared" si="575"/>
        <v>0.58292251739782674</v>
      </c>
      <c r="FR245" s="23">
        <f t="shared" si="576"/>
        <v>3.1979405471553632</v>
      </c>
      <c r="FS245" s="23">
        <f t="shared" si="577"/>
        <v>3.78086306455319</v>
      </c>
      <c r="FT245" s="23">
        <f t="shared" si="578"/>
        <v>1.21913693544681</v>
      </c>
      <c r="FU245" s="23">
        <f t="shared" si="579"/>
        <v>5</v>
      </c>
      <c r="FV245" s="23">
        <f t="shared" si="580"/>
        <v>0</v>
      </c>
      <c r="FW245" s="23">
        <f t="shared" si="581"/>
        <v>5</v>
      </c>
      <c r="FX245" s="24">
        <f t="shared" si="582"/>
        <v>0</v>
      </c>
      <c r="FY245" s="24">
        <f t="shared" si="583"/>
        <v>0.29390285097986624</v>
      </c>
      <c r="FZ245" s="24">
        <f t="shared" si="584"/>
        <v>4.3468102772174985E-2</v>
      </c>
      <c r="GA245" s="74">
        <f t="shared" si="585"/>
        <v>0.33737095375204124</v>
      </c>
      <c r="GB245" s="74">
        <f t="shared" si="586"/>
        <v>0.33737095375204124</v>
      </c>
      <c r="GC245" s="23">
        <f t="shared" si="587"/>
        <v>1.6626290462479587</v>
      </c>
      <c r="GD245" s="23">
        <f t="shared" si="588"/>
        <v>0</v>
      </c>
      <c r="GE245" s="74">
        <f t="shared" si="589"/>
        <v>2</v>
      </c>
      <c r="GG245" s="24" t="str">
        <f t="shared" si="590"/>
        <v>CALCIC</v>
      </c>
      <c r="GH245" s="83">
        <f t="shared" si="592"/>
        <v>0.66310153416189888</v>
      </c>
    </row>
    <row r="246" spans="1:190" s="23" customFormat="1" ht="18" customHeight="1" x14ac:dyDescent="0.2">
      <c r="A246" s="23" t="s">
        <v>40</v>
      </c>
      <c r="B246" s="23" t="s">
        <v>133</v>
      </c>
      <c r="C246" s="24">
        <v>850</v>
      </c>
      <c r="D246" s="24">
        <v>2</v>
      </c>
      <c r="F246" s="37">
        <v>66.010000000000005</v>
      </c>
      <c r="G246" s="37">
        <v>0.45</v>
      </c>
      <c r="H246" s="37">
        <v>14.07</v>
      </c>
      <c r="I246" s="37">
        <v>2.72</v>
      </c>
      <c r="J246" s="37">
        <v>0.105</v>
      </c>
      <c r="K246" s="37">
        <v>0.79</v>
      </c>
      <c r="L246" s="37">
        <v>3.64</v>
      </c>
      <c r="M246" s="37">
        <v>2.59</v>
      </c>
      <c r="N246" s="37">
        <v>2.5499999999999998</v>
      </c>
      <c r="O246" s="37"/>
      <c r="P246" s="37"/>
      <c r="Q246" s="37">
        <v>7.0749999999999886</v>
      </c>
      <c r="S246" s="37">
        <v>46.37</v>
      </c>
      <c r="T246" s="37">
        <v>1.73</v>
      </c>
      <c r="U246" s="37">
        <v>8.82</v>
      </c>
      <c r="V246" s="37">
        <v>13.25</v>
      </c>
      <c r="W246" s="37">
        <v>0.35</v>
      </c>
      <c r="X246" s="37">
        <v>14.57</v>
      </c>
      <c r="Y246" s="37">
        <v>10.58</v>
      </c>
      <c r="Z246" s="37">
        <v>1.1599999999999999</v>
      </c>
      <c r="AA246" s="37">
        <v>0.32</v>
      </c>
      <c r="AB246" s="37"/>
      <c r="AD246" s="38">
        <f t="shared" si="445"/>
        <v>5.1529077322331176</v>
      </c>
      <c r="AE246" s="39"/>
      <c r="AF246" s="58">
        <f t="shared" si="446"/>
        <v>0.26412804311841415</v>
      </c>
      <c r="AG246" s="38">
        <f t="shared" si="447"/>
        <v>1.5</v>
      </c>
      <c r="AH246" s="38">
        <f t="shared" si="448"/>
        <v>1.876051662827555</v>
      </c>
      <c r="AI246" s="38">
        <f t="shared" si="449"/>
        <v>3.1463729062644887</v>
      </c>
      <c r="AJ246" s="39"/>
      <c r="AK246" s="40">
        <f t="shared" si="450"/>
        <v>820.47511124094683</v>
      </c>
      <c r="AL246" s="40">
        <f t="shared" si="451"/>
        <v>819.89077630086251</v>
      </c>
      <c r="AM246" s="40">
        <f t="shared" si="452"/>
        <v>846.77860412000382</v>
      </c>
      <c r="AN246" s="40">
        <f t="shared" si="453"/>
        <v>823.72421803460531</v>
      </c>
      <c r="AO246" s="40">
        <f t="shared" si="454"/>
        <v>860.27621051313372</v>
      </c>
      <c r="AP246" s="40">
        <f t="shared" si="455"/>
        <v>858.12384677740999</v>
      </c>
      <c r="AQ246" s="41"/>
      <c r="AR246" s="40">
        <f t="shared" si="456"/>
        <v>879.95707875998323</v>
      </c>
      <c r="AS246" s="40">
        <f t="shared" si="457"/>
        <v>889.33205420342847</v>
      </c>
      <c r="AT246" s="41"/>
      <c r="AU246" s="38">
        <f t="shared" si="458"/>
        <v>1.3764328605149183</v>
      </c>
      <c r="AV246" s="38">
        <f t="shared" si="459"/>
        <v>1.9383013201754331</v>
      </c>
      <c r="AW246" s="38">
        <f t="shared" si="460"/>
        <v>1.9655298424062895</v>
      </c>
      <c r="AX246" s="38">
        <f t="shared" si="461"/>
        <v>-6.2965879643583209</v>
      </c>
      <c r="AY246" s="38">
        <f t="shared" si="462"/>
        <v>2.0989367683862765</v>
      </c>
      <c r="AZ246" s="38">
        <f t="shared" si="463"/>
        <v>1.2789747027253524</v>
      </c>
      <c r="BA246" s="39"/>
      <c r="BB246" s="42">
        <f t="shared" si="464"/>
        <v>0.33781715513613381</v>
      </c>
      <c r="BC246" s="42" t="str">
        <f t="shared" si="465"/>
        <v>NO</v>
      </c>
      <c r="BD246" s="38">
        <f t="shared" si="466"/>
        <v>3.7546648822384121</v>
      </c>
      <c r="BE246" s="38">
        <f t="shared" si="467"/>
        <v>2.9690773162906576</v>
      </c>
      <c r="BF246" s="38">
        <f t="shared" si="468"/>
        <v>2.4870026884285905</v>
      </c>
      <c r="BG246" s="38">
        <f t="shared" si="469"/>
        <v>3.8453896492693129</v>
      </c>
      <c r="BH246" s="38">
        <f t="shared" si="470"/>
        <v>2.9940422369519855</v>
      </c>
      <c r="BI246" s="38">
        <f t="shared" si="471"/>
        <v>0.68041429312606461</v>
      </c>
      <c r="BJ246" s="38">
        <f t="shared" si="472"/>
        <v>4.1446648822384127</v>
      </c>
      <c r="BK246" s="38">
        <f t="shared" si="473"/>
        <v>4.2527047394542423</v>
      </c>
      <c r="BL246" s="24"/>
      <c r="BM246" s="24">
        <f t="shared" si="474"/>
        <v>1.0986231012094674</v>
      </c>
      <c r="BN246" s="24">
        <f t="shared" si="475"/>
        <v>5.6335348052299235E-3</v>
      </c>
      <c r="BO246" s="24">
        <f t="shared" si="476"/>
        <v>0.13799393885897548</v>
      </c>
      <c r="BP246" s="24">
        <f t="shared" si="477"/>
        <v>0</v>
      </c>
      <c r="BQ246" s="24">
        <f t="shared" si="478"/>
        <v>3.7858542668804562E-2</v>
      </c>
      <c r="BR246" s="24">
        <f t="shared" si="479"/>
        <v>1.4801762114537444E-3</v>
      </c>
      <c r="BS246" s="24">
        <f t="shared" si="480"/>
        <v>1.9600837625668662E-2</v>
      </c>
      <c r="BT246" s="24">
        <f t="shared" si="481"/>
        <v>6.4910284713627961E-2</v>
      </c>
      <c r="BU246" s="24">
        <f t="shared" si="482"/>
        <v>4.1788415089651476E-2</v>
      </c>
      <c r="BV246" s="24">
        <f t="shared" si="483"/>
        <v>2.7071213214998512E-2</v>
      </c>
      <c r="BW246" s="24">
        <f t="shared" si="484"/>
        <v>0</v>
      </c>
      <c r="BX246" s="24">
        <f t="shared" si="485"/>
        <v>0.39275269958498604</v>
      </c>
      <c r="BY246" s="23">
        <f t="shared" si="486"/>
        <v>1.8277127439828638</v>
      </c>
      <c r="BZ246" s="23">
        <f t="shared" si="487"/>
        <v>1.6418136115615032</v>
      </c>
      <c r="CA246" s="24">
        <f t="shared" si="488"/>
        <v>0.60109177704555516</v>
      </c>
      <c r="CB246" s="24">
        <f t="shared" si="489"/>
        <v>3.0822867673142088E-3</v>
      </c>
      <c r="CC246" s="24">
        <f t="shared" si="490"/>
        <v>7.5500890013091293E-2</v>
      </c>
      <c r="CD246" s="24">
        <f t="shared" si="491"/>
        <v>0</v>
      </c>
      <c r="CE246" s="24">
        <f t="shared" si="492"/>
        <v>2.0713617494565937E-2</v>
      </c>
      <c r="CF246" s="24">
        <f t="shared" si="493"/>
        <v>8.0985166642117714E-4</v>
      </c>
      <c r="CG246" s="24">
        <f t="shared" si="494"/>
        <v>1.0724244107941962E-2</v>
      </c>
      <c r="CH246" s="24">
        <f t="shared" si="495"/>
        <v>3.5514489313117438E-2</v>
      </c>
      <c r="CI246" s="24">
        <f t="shared" si="496"/>
        <v>2.2863776174470486E-2</v>
      </c>
      <c r="CJ246" s="24">
        <f t="shared" si="497"/>
        <v>1.4811525117457038E-2</v>
      </c>
      <c r="CK246" s="24">
        <f t="shared" si="498"/>
        <v>0</v>
      </c>
      <c r="CL246" s="24">
        <f t="shared" si="499"/>
        <v>0.21488754230006529</v>
      </c>
      <c r="CM246" s="23">
        <f t="shared" si="500"/>
        <v>1</v>
      </c>
      <c r="CN246" s="23">
        <f t="shared" si="501"/>
        <v>0.78511245769993476</v>
      </c>
      <c r="CP246">
        <f t="shared" si="502"/>
        <v>0.66915214581793125</v>
      </c>
      <c r="CQ246">
        <f t="shared" si="503"/>
        <v>3.4312876720957119E-3</v>
      </c>
      <c r="CR246">
        <f t="shared" si="504"/>
        <v>0.16809939677346397</v>
      </c>
      <c r="CS246">
        <f t="shared" si="505"/>
        <v>0</v>
      </c>
      <c r="CT246">
        <f t="shared" si="506"/>
        <v>2.3058977220196081E-2</v>
      </c>
      <c r="CU246">
        <f t="shared" si="507"/>
        <v>9.0154948224967636E-4</v>
      </c>
      <c r="CV246">
        <f t="shared" si="508"/>
        <v>1.1938527910623553E-2</v>
      </c>
      <c r="CW246">
        <f t="shared" si="509"/>
        <v>3.9535720898240576E-2</v>
      </c>
      <c r="CX246">
        <f t="shared" si="510"/>
        <v>5.0905187769648433E-2</v>
      </c>
      <c r="CY246">
        <f t="shared" si="511"/>
        <v>3.297720645555071E-2</v>
      </c>
      <c r="CZ246">
        <f t="shared" si="512"/>
        <v>0</v>
      </c>
      <c r="DA246" s="23">
        <f t="shared" si="513"/>
        <v>0.99999999999999989</v>
      </c>
      <c r="DB246" s="23">
        <f t="shared" si="514"/>
        <v>0.77174902595187089</v>
      </c>
      <c r="DC246" s="23">
        <f t="shared" si="515"/>
        <v>2.1657811584550594E-2</v>
      </c>
      <c r="DD246" s="23">
        <f t="shared" si="516"/>
        <v>8.6503663165327926E-2</v>
      </c>
      <c r="DE246" s="23">
        <f t="shared" si="517"/>
        <v>0</v>
      </c>
      <c r="DF246" s="23">
        <f t="shared" si="518"/>
        <v>0.18442120969178691</v>
      </c>
      <c r="DG246" s="23">
        <f t="shared" si="519"/>
        <v>4.933920704845815E-3</v>
      </c>
      <c r="DH246" s="23">
        <f t="shared" si="520"/>
        <v>0.36149899266581315</v>
      </c>
      <c r="DI246" s="23">
        <f t="shared" si="521"/>
        <v>0.18866780556873181</v>
      </c>
      <c r="DJ246" s="23">
        <f t="shared" si="522"/>
        <v>1.8716046912739655E-2</v>
      </c>
      <c r="DK246" s="23">
        <f t="shared" si="523"/>
        <v>3.397171854431186E-3</v>
      </c>
      <c r="DL246" s="23">
        <f t="shared" si="524"/>
        <v>1.6415456481000981</v>
      </c>
      <c r="DM246" s="23">
        <f t="shared" si="525"/>
        <v>0.77174902595187089</v>
      </c>
      <c r="DN246" s="23">
        <f t="shared" si="526"/>
        <v>2.1657811584550594E-2</v>
      </c>
      <c r="DO246" s="23">
        <f t="shared" si="527"/>
        <v>0.17300732633065585</v>
      </c>
      <c r="DP246" s="23">
        <f t="shared" si="528"/>
        <v>0</v>
      </c>
      <c r="DR246" s="23">
        <f t="shared" si="529"/>
        <v>0.18442120969178691</v>
      </c>
      <c r="DS246" s="23">
        <f t="shared" si="530"/>
        <v>4.933920704845815E-3</v>
      </c>
      <c r="DT246" s="23">
        <f t="shared" si="531"/>
        <v>0.36149899266581315</v>
      </c>
      <c r="DU246" s="23">
        <f t="shared" si="532"/>
        <v>0.18866780556873181</v>
      </c>
      <c r="DV246" s="23">
        <f t="shared" si="533"/>
        <v>3.743209382547931E-2</v>
      </c>
      <c r="DW246" s="23">
        <f t="shared" si="534"/>
        <v>6.794343708862372E-3</v>
      </c>
      <c r="DY246" s="23">
        <f t="shared" si="535"/>
        <v>1.5434980519037418</v>
      </c>
      <c r="DZ246" s="23">
        <f t="shared" si="536"/>
        <v>4.3315623169101189E-2</v>
      </c>
      <c r="EA246" s="23">
        <f t="shared" si="537"/>
        <v>0.25951098949598378</v>
      </c>
      <c r="EB246" s="23">
        <f t="shared" si="538"/>
        <v>0</v>
      </c>
      <c r="ED246" s="23">
        <f t="shared" si="539"/>
        <v>0.18442120969178691</v>
      </c>
      <c r="EE246" s="23">
        <f t="shared" si="540"/>
        <v>4.933920704845815E-3</v>
      </c>
      <c r="EF246" s="23">
        <f t="shared" si="541"/>
        <v>0.36149899266581315</v>
      </c>
      <c r="EG246" s="23">
        <f t="shared" si="542"/>
        <v>0.18866780556873181</v>
      </c>
      <c r="EH246" s="23">
        <f t="shared" si="543"/>
        <v>1.8716046912739655E-2</v>
      </c>
      <c r="EI246" s="23">
        <f t="shared" si="544"/>
        <v>3.397171854431186E-3</v>
      </c>
      <c r="EJ246" s="23">
        <f t="shared" si="545"/>
        <v>2.6079598119671759</v>
      </c>
      <c r="EK246" s="23">
        <f t="shared" si="546"/>
        <v>8.819154303858376</v>
      </c>
      <c r="EL246" s="83">
        <f t="shared" si="591"/>
        <v>0.66218284486386636</v>
      </c>
      <c r="EM246" s="24">
        <f t="shared" si="547"/>
        <v>6.8061737437219518</v>
      </c>
      <c r="EN246" s="24">
        <f t="shared" si="548"/>
        <v>0.19100358224804317</v>
      </c>
      <c r="EO246" s="24">
        <f t="shared" si="549"/>
        <v>1.5257783066080342</v>
      </c>
      <c r="EP246" s="24">
        <f t="shared" si="550"/>
        <v>0</v>
      </c>
      <c r="EQ246" s="24"/>
      <c r="ER246" s="24">
        <f t="shared" si="551"/>
        <v>1.6264391051760905</v>
      </c>
      <c r="ES246" s="24">
        <f t="shared" si="552"/>
        <v>4.3513008019036924E-2</v>
      </c>
      <c r="ET246" s="24">
        <f t="shared" si="553"/>
        <v>3.1881153970091733</v>
      </c>
      <c r="EU246" s="24">
        <f t="shared" si="554"/>
        <v>1.6638904894809963</v>
      </c>
      <c r="EV246" s="24">
        <f t="shared" si="555"/>
        <v>0.33011941136340639</v>
      </c>
      <c r="EW246" s="24">
        <f t="shared" si="556"/>
        <v>5.992036556190667E-2</v>
      </c>
      <c r="EX246" s="23">
        <f t="shared" si="557"/>
        <v>15.044913632263325</v>
      </c>
      <c r="EY246" s="23">
        <f t="shared" si="558"/>
        <v>15.434953409188639</v>
      </c>
      <c r="EZ246" s="23">
        <f t="shared" si="559"/>
        <v>13.381023142782329</v>
      </c>
      <c r="FA246" s="23" t="str">
        <f t="shared" si="560"/>
        <v>Good</v>
      </c>
      <c r="FB246" s="23">
        <f t="shared" si="561"/>
        <v>259.44020816948591</v>
      </c>
      <c r="FC246" s="23">
        <f t="shared" si="562"/>
        <v>0.1904096057621196</v>
      </c>
      <c r="FE246" s="23">
        <f t="shared" si="563"/>
        <v>-14.232016617080786</v>
      </c>
      <c r="FF246" s="23">
        <f t="shared" si="564"/>
        <v>7.7086358684429576E-2</v>
      </c>
      <c r="FG246" s="80">
        <f t="shared" si="565"/>
        <v>0.10862868819651549</v>
      </c>
      <c r="FH246" s="80">
        <f t="shared" si="566"/>
        <v>1.517810416979575</v>
      </c>
      <c r="FI246" s="23">
        <f t="shared" si="567"/>
        <v>6.8061737437219518</v>
      </c>
      <c r="FJ246" s="23">
        <f t="shared" si="568"/>
        <v>1.1938262562780482</v>
      </c>
      <c r="FK246" s="23">
        <f t="shared" si="569"/>
        <v>0</v>
      </c>
      <c r="FL246" s="24">
        <f t="shared" si="570"/>
        <v>8</v>
      </c>
      <c r="FM246" s="23">
        <f t="shared" si="571"/>
        <v>0.33195205032998598</v>
      </c>
      <c r="FN246" s="23">
        <f t="shared" si="572"/>
        <v>0</v>
      </c>
      <c r="FO246" s="23">
        <f t="shared" si="573"/>
        <v>0.10862868819651549</v>
      </c>
      <c r="FP246" s="23">
        <f t="shared" si="574"/>
        <v>0.19100358224804317</v>
      </c>
      <c r="FQ246" s="23">
        <f t="shared" si="575"/>
        <v>0.63158432077454463</v>
      </c>
      <c r="FR246" s="23">
        <f t="shared" si="576"/>
        <v>3.1881153970091733</v>
      </c>
      <c r="FS246" s="23">
        <f t="shared" si="577"/>
        <v>3.8196997177837178</v>
      </c>
      <c r="FT246" s="23">
        <f t="shared" si="578"/>
        <v>1.1803002822162822</v>
      </c>
      <c r="FU246" s="23">
        <f t="shared" si="579"/>
        <v>5</v>
      </c>
      <c r="FV246" s="23">
        <f t="shared" si="580"/>
        <v>0</v>
      </c>
      <c r="FW246" s="23">
        <f t="shared" si="581"/>
        <v>5</v>
      </c>
      <c r="FX246" s="24">
        <f t="shared" si="582"/>
        <v>0</v>
      </c>
      <c r="FY246" s="24">
        <f t="shared" si="583"/>
        <v>0.33751013476329272</v>
      </c>
      <c r="FZ246" s="24">
        <f t="shared" si="584"/>
        <v>4.3513008019036924E-2</v>
      </c>
      <c r="GA246" s="74">
        <f t="shared" si="585"/>
        <v>0.38102314278232963</v>
      </c>
      <c r="GB246" s="74">
        <f t="shared" si="586"/>
        <v>0.38102314278232963</v>
      </c>
      <c r="GC246" s="23">
        <f t="shared" si="587"/>
        <v>1.6189768572176704</v>
      </c>
      <c r="GD246" s="23">
        <f t="shared" si="588"/>
        <v>0</v>
      </c>
      <c r="GE246" s="74">
        <f t="shared" si="589"/>
        <v>2</v>
      </c>
      <c r="GG246" s="24" t="str">
        <f t="shared" si="590"/>
        <v>CALCIC</v>
      </c>
      <c r="GH246" s="83">
        <f t="shared" si="592"/>
        <v>0.66218284486386636</v>
      </c>
    </row>
    <row r="247" spans="1:190" s="23" customFormat="1" ht="18" customHeight="1" x14ac:dyDescent="0.2">
      <c r="A247" s="23" t="s">
        <v>131</v>
      </c>
      <c r="B247" s="23" t="s">
        <v>133</v>
      </c>
      <c r="C247" s="24">
        <v>940</v>
      </c>
      <c r="D247" s="24">
        <v>2</v>
      </c>
      <c r="F247" s="37">
        <v>79.489999999999995</v>
      </c>
      <c r="G247" s="37">
        <v>1.03</v>
      </c>
      <c r="H247" s="37">
        <v>12.01</v>
      </c>
      <c r="I247" s="37">
        <v>2.96</v>
      </c>
      <c r="J247" s="37"/>
      <c r="K247" s="37">
        <v>0.77</v>
      </c>
      <c r="L247" s="37">
        <v>1.03</v>
      </c>
      <c r="M247" s="37">
        <v>1.46</v>
      </c>
      <c r="N247" s="37">
        <v>1.2</v>
      </c>
      <c r="O247" s="37"/>
      <c r="P247" s="37">
        <v>0.31</v>
      </c>
      <c r="Q247" s="37">
        <v>1.56</v>
      </c>
      <c r="S247" s="37">
        <v>43.27</v>
      </c>
      <c r="T247" s="37">
        <v>2.0699999999999998</v>
      </c>
      <c r="U247" s="37">
        <v>11.82</v>
      </c>
      <c r="V247" s="37">
        <v>9.76</v>
      </c>
      <c r="W247" s="37">
        <v>0.09</v>
      </c>
      <c r="X247" s="37">
        <v>16.170000000000002</v>
      </c>
      <c r="Y247" s="37">
        <v>11.88</v>
      </c>
      <c r="Z247" s="37">
        <v>2.56</v>
      </c>
      <c r="AA247" s="37">
        <v>0.2</v>
      </c>
      <c r="AB247" s="37"/>
      <c r="AD247" s="38">
        <f t="shared" si="445"/>
        <v>9.5728519269865711</v>
      </c>
      <c r="AE247" s="39"/>
      <c r="AF247" s="58">
        <f t="shared" si="446"/>
        <v>0.15701415701415694</v>
      </c>
      <c r="AG247" s="38">
        <f t="shared" si="447"/>
        <v>5</v>
      </c>
      <c r="AH247" s="38">
        <f t="shared" si="448"/>
        <v>8.7041648280998007</v>
      </c>
      <c r="AI247" s="38">
        <f t="shared" si="449"/>
        <v>7.4726575968989355</v>
      </c>
      <c r="AJ247" s="39"/>
      <c r="AK247" s="40">
        <f t="shared" si="450"/>
        <v>963.48182140917356</v>
      </c>
      <c r="AL247" s="40">
        <f t="shared" si="451"/>
        <v>958.84442073179252</v>
      </c>
      <c r="AM247" s="40">
        <f t="shared" si="452"/>
        <v>938.94507337259915</v>
      </c>
      <c r="AN247" s="40">
        <f t="shared" si="453"/>
        <v>908.37139085273327</v>
      </c>
      <c r="AO247" s="40">
        <f t="shared" si="454"/>
        <v>965.23729873266507</v>
      </c>
      <c r="AP247" s="40">
        <f t="shared" si="455"/>
        <v>854.77575153472151</v>
      </c>
      <c r="AQ247" s="41"/>
      <c r="AR247" s="40">
        <f t="shared" si="456"/>
        <v>976.3384510959844</v>
      </c>
      <c r="AS247" s="40">
        <f t="shared" si="457"/>
        <v>985.71154188699256</v>
      </c>
      <c r="AT247" s="41"/>
      <c r="AU247" s="38">
        <f t="shared" si="458"/>
        <v>4.2201217458814169</v>
      </c>
      <c r="AV247" s="38">
        <f t="shared" si="459"/>
        <v>3.2220120771801888</v>
      </c>
      <c r="AW247" s="38">
        <f t="shared" si="460"/>
        <v>3.4536788065888677</v>
      </c>
      <c r="AX247" s="38">
        <f t="shared" si="461"/>
        <v>5.3377254462744421</v>
      </c>
      <c r="AY247" s="38">
        <f t="shared" si="462"/>
        <v>8.0808102206679404</v>
      </c>
      <c r="AZ247" s="38">
        <f t="shared" si="463"/>
        <v>2.3592498429950095</v>
      </c>
      <c r="BA247" s="39"/>
      <c r="BB247" s="42">
        <f t="shared" si="464"/>
        <v>0.25295097140964989</v>
      </c>
      <c r="BC247" s="42" t="str">
        <f t="shared" si="465"/>
        <v>NO</v>
      </c>
      <c r="BD247" s="38">
        <f t="shared" si="466"/>
        <v>6.2653216534026406</v>
      </c>
      <c r="BE247" s="38">
        <f t="shared" si="467"/>
        <v>5.2442249899818458</v>
      </c>
      <c r="BF247" s="38">
        <f t="shared" si="468"/>
        <v>5.2059401889975216</v>
      </c>
      <c r="BG247" s="38">
        <f t="shared" si="469"/>
        <v>6.6605197067973929</v>
      </c>
      <c r="BH247" s="38">
        <f t="shared" si="470"/>
        <v>5.1053897800980463</v>
      </c>
      <c r="BI247" s="38">
        <f t="shared" si="471"/>
        <v>-1.0910575833322245</v>
      </c>
      <c r="BJ247" s="38">
        <f t="shared" si="472"/>
        <v>6.6553216534026411</v>
      </c>
      <c r="BK247" s="38">
        <f t="shared" si="473"/>
        <v>6.6285946461623393</v>
      </c>
      <c r="BL247" s="24"/>
      <c r="BM247" s="24">
        <f t="shared" si="474"/>
        <v>1.3229745540848441</v>
      </c>
      <c r="BN247" s="24">
        <f t="shared" si="475"/>
        <v>1.2894535220859604E-2</v>
      </c>
      <c r="BO247" s="24">
        <f t="shared" si="476"/>
        <v>0.11779013544394425</v>
      </c>
      <c r="BP247" s="24">
        <f t="shared" si="477"/>
        <v>0</v>
      </c>
      <c r="BQ247" s="24">
        <f t="shared" si="478"/>
        <v>4.1199002316052023E-2</v>
      </c>
      <c r="BR247" s="24">
        <f t="shared" si="479"/>
        <v>0</v>
      </c>
      <c r="BS247" s="24">
        <f t="shared" si="480"/>
        <v>1.910461388830996E-2</v>
      </c>
      <c r="BT247" s="24">
        <f t="shared" si="481"/>
        <v>1.8367470674460658E-2</v>
      </c>
      <c r="BU247" s="24">
        <f t="shared" si="482"/>
        <v>2.3556403872930946E-2</v>
      </c>
      <c r="BV247" s="24">
        <f t="shared" si="483"/>
        <v>1.2739394454116948E-2</v>
      </c>
      <c r="BW247" s="24">
        <f t="shared" si="484"/>
        <v>2.1840675792781303E-3</v>
      </c>
      <c r="BX247" s="24">
        <f t="shared" si="485"/>
        <v>8.6599888530399891E-2</v>
      </c>
      <c r="BY247" s="23">
        <f t="shared" si="486"/>
        <v>1.6574100660651967</v>
      </c>
      <c r="BZ247" s="23">
        <f t="shared" si="487"/>
        <v>1.7270801788850669</v>
      </c>
      <c r="CA247" s="24">
        <f t="shared" si="488"/>
        <v>0.7982180036022557</v>
      </c>
      <c r="CB247" s="24">
        <f t="shared" si="489"/>
        <v>7.7799305584477958E-3</v>
      </c>
      <c r="CC247" s="24">
        <f t="shared" si="490"/>
        <v>7.1068794534104626E-2</v>
      </c>
      <c r="CD247" s="24">
        <f t="shared" si="491"/>
        <v>0</v>
      </c>
      <c r="CE247" s="24">
        <f t="shared" si="492"/>
        <v>2.4857458730090397E-2</v>
      </c>
      <c r="CF247" s="24">
        <f t="shared" si="493"/>
        <v>0</v>
      </c>
      <c r="CG247" s="24">
        <f t="shared" si="494"/>
        <v>1.1526787654708531E-2</v>
      </c>
      <c r="CH247" s="24">
        <f t="shared" si="495"/>
        <v>1.1082031568727148E-2</v>
      </c>
      <c r="CI247" s="24">
        <f t="shared" si="496"/>
        <v>1.4212779537930187E-2</v>
      </c>
      <c r="CJ247" s="24">
        <f t="shared" si="497"/>
        <v>7.6863262236370571E-3</v>
      </c>
      <c r="CK247" s="24">
        <f t="shared" si="498"/>
        <v>1.3177593306545156E-3</v>
      </c>
      <c r="CL247" s="24">
        <f t="shared" si="499"/>
        <v>5.2250128259443883E-2</v>
      </c>
      <c r="CM247" s="23">
        <f t="shared" si="500"/>
        <v>0.99999999999999978</v>
      </c>
      <c r="CN247" s="23">
        <f t="shared" si="501"/>
        <v>0.94774987174055592</v>
      </c>
      <c r="CP247">
        <f t="shared" si="502"/>
        <v>0.76601802872805991</v>
      </c>
      <c r="CQ247">
        <f t="shared" si="503"/>
        <v>7.4660895183128054E-3</v>
      </c>
      <c r="CR247">
        <f t="shared" si="504"/>
        <v>0.1364037835463838</v>
      </c>
      <c r="CS247">
        <f t="shared" si="505"/>
        <v>0</v>
      </c>
      <c r="CT247">
        <f t="shared" si="506"/>
        <v>2.3854713185723915E-2</v>
      </c>
      <c r="CU247">
        <f t="shared" si="507"/>
        <v>0</v>
      </c>
      <c r="CV247">
        <f t="shared" si="508"/>
        <v>1.1061799053616102E-2</v>
      </c>
      <c r="CW247">
        <f t="shared" si="509"/>
        <v>1.0634984350476395E-2</v>
      </c>
      <c r="CX247">
        <f t="shared" si="510"/>
        <v>2.7278876986635336E-2</v>
      </c>
      <c r="CY247">
        <f t="shared" si="511"/>
        <v>1.4752522332044811E-2</v>
      </c>
      <c r="CZ247">
        <f t="shared" si="512"/>
        <v>2.5292022987468666E-3</v>
      </c>
      <c r="DA247" s="23">
        <f t="shared" si="513"/>
        <v>1</v>
      </c>
      <c r="DB247" s="23">
        <f t="shared" si="514"/>
        <v>0.72015484910367611</v>
      </c>
      <c r="DC247" s="23">
        <f t="shared" si="515"/>
        <v>2.5914260104057646E-2</v>
      </c>
      <c r="DD247" s="23">
        <f t="shared" si="516"/>
        <v>0.11592667784741226</v>
      </c>
      <c r="DE247" s="23">
        <f t="shared" si="517"/>
        <v>0</v>
      </c>
      <c r="DF247" s="23">
        <f t="shared" si="518"/>
        <v>0.13584535898806341</v>
      </c>
      <c r="DG247" s="23">
        <f t="shared" si="519"/>
        <v>1.2687224669603525E-3</v>
      </c>
      <c r="DH247" s="23">
        <f t="shared" si="520"/>
        <v>0.40119689165450922</v>
      </c>
      <c r="DI247" s="23">
        <f t="shared" si="521"/>
        <v>0.21185005010931324</v>
      </c>
      <c r="DJ247" s="23">
        <f t="shared" si="522"/>
        <v>4.1304379393632351E-2</v>
      </c>
      <c r="DK247" s="23">
        <f t="shared" si="523"/>
        <v>2.1232324090194915E-3</v>
      </c>
      <c r="DL247" s="23">
        <f t="shared" si="524"/>
        <v>1.6555844220766438</v>
      </c>
      <c r="DM247" s="23">
        <f t="shared" si="525"/>
        <v>0.72015484910367611</v>
      </c>
      <c r="DN247" s="23">
        <f t="shared" si="526"/>
        <v>2.5914260104057646E-2</v>
      </c>
      <c r="DO247" s="23">
        <f t="shared" si="527"/>
        <v>0.23185335569482451</v>
      </c>
      <c r="DP247" s="23">
        <f t="shared" si="528"/>
        <v>0</v>
      </c>
      <c r="DR247" s="23">
        <f t="shared" si="529"/>
        <v>0.13584535898806341</v>
      </c>
      <c r="DS247" s="23">
        <f t="shared" si="530"/>
        <v>1.2687224669603525E-3</v>
      </c>
      <c r="DT247" s="23">
        <f t="shared" si="531"/>
        <v>0.40119689165450922</v>
      </c>
      <c r="DU247" s="23">
        <f t="shared" si="532"/>
        <v>0.21185005010931324</v>
      </c>
      <c r="DV247" s="23">
        <f t="shared" si="533"/>
        <v>8.2608758787264702E-2</v>
      </c>
      <c r="DW247" s="23">
        <f t="shared" si="534"/>
        <v>4.246464818038983E-3</v>
      </c>
      <c r="DY247" s="23">
        <f t="shared" si="535"/>
        <v>1.4403096982073522</v>
      </c>
      <c r="DZ247" s="23">
        <f t="shared" si="536"/>
        <v>5.1828520208115292E-2</v>
      </c>
      <c r="EA247" s="23">
        <f t="shared" si="537"/>
        <v>0.34778003354223674</v>
      </c>
      <c r="EB247" s="23">
        <f t="shared" si="538"/>
        <v>0</v>
      </c>
      <c r="ED247" s="23">
        <f t="shared" si="539"/>
        <v>0.13584535898806341</v>
      </c>
      <c r="EE247" s="23">
        <f t="shared" si="540"/>
        <v>1.2687224669603525E-3</v>
      </c>
      <c r="EF247" s="23">
        <f t="shared" si="541"/>
        <v>0.40119689165450922</v>
      </c>
      <c r="EG247" s="23">
        <f t="shared" si="542"/>
        <v>0.21185005010931324</v>
      </c>
      <c r="EH247" s="23">
        <f t="shared" si="543"/>
        <v>4.1304379393632351E-2</v>
      </c>
      <c r="EI247" s="23">
        <f t="shared" si="544"/>
        <v>2.1232324090194915E-3</v>
      </c>
      <c r="EJ247" s="23">
        <f t="shared" si="545"/>
        <v>2.6335068869792022</v>
      </c>
      <c r="EK247" s="23">
        <f t="shared" si="546"/>
        <v>8.7336016145309738</v>
      </c>
      <c r="EL247" s="83">
        <f t="shared" si="591"/>
        <v>0.74704902859035016</v>
      </c>
      <c r="EM247" s="24">
        <f t="shared" si="547"/>
        <v>6.2895455528441753</v>
      </c>
      <c r="EN247" s="24">
        <f t="shared" si="548"/>
        <v>0.22632482388417346</v>
      </c>
      <c r="EO247" s="24">
        <f t="shared" si="549"/>
        <v>2.0249148416307436</v>
      </c>
      <c r="EP247" s="24">
        <f t="shared" si="550"/>
        <v>0</v>
      </c>
      <c r="EQ247" s="24"/>
      <c r="ER247" s="24">
        <f t="shared" si="551"/>
        <v>1.1864192465846903</v>
      </c>
      <c r="ES247" s="24">
        <f t="shared" si="552"/>
        <v>1.1080516585836654E-2</v>
      </c>
      <c r="ET247" s="24">
        <f t="shared" si="553"/>
        <v>3.5038938206986301</v>
      </c>
      <c r="EU247" s="24">
        <f t="shared" si="554"/>
        <v>1.8502139396731658</v>
      </c>
      <c r="EV247" s="24">
        <f t="shared" si="555"/>
        <v>0.7214719891188548</v>
      </c>
      <c r="EW247" s="24">
        <f t="shared" si="556"/>
        <v>3.708693199087424E-2</v>
      </c>
      <c r="EX247" s="23">
        <f t="shared" si="557"/>
        <v>15.092392741901415</v>
      </c>
      <c r="EY247" s="23">
        <f t="shared" si="558"/>
        <v>15.850951663011145</v>
      </c>
      <c r="EZ247" s="23">
        <f t="shared" si="559"/>
        <v>13.242178802228249</v>
      </c>
      <c r="FA247" s="23" t="str">
        <f t="shared" si="560"/>
        <v>Good</v>
      </c>
      <c r="FB247" s="23">
        <f t="shared" si="561"/>
        <v>310.96325738191734</v>
      </c>
      <c r="FC247" s="23">
        <f t="shared" si="562"/>
        <v>7.2327757519950561E-2</v>
      </c>
      <c r="FE247" s="23">
        <f t="shared" si="563"/>
        <v>-11.409626494616198</v>
      </c>
      <c r="FF247" s="23">
        <f t="shared" si="564"/>
        <v>6.5830194917230897E-2</v>
      </c>
      <c r="FG247" s="80">
        <f t="shared" si="565"/>
        <v>6.9015590682332817E-2</v>
      </c>
      <c r="FH247" s="80">
        <f t="shared" si="566"/>
        <v>1.1174036559023575</v>
      </c>
      <c r="FI247" s="23">
        <f t="shared" si="567"/>
        <v>6.2895455528441753</v>
      </c>
      <c r="FJ247" s="23">
        <f t="shared" si="568"/>
        <v>1.7104544471558247</v>
      </c>
      <c r="FK247" s="23">
        <f t="shared" si="569"/>
        <v>0</v>
      </c>
      <c r="FL247" s="24">
        <f t="shared" si="570"/>
        <v>8</v>
      </c>
      <c r="FM247" s="23">
        <f t="shared" si="571"/>
        <v>0.31446039447491891</v>
      </c>
      <c r="FN247" s="23">
        <f t="shared" si="572"/>
        <v>0</v>
      </c>
      <c r="FO247" s="23">
        <f t="shared" si="573"/>
        <v>6.9015590682332817E-2</v>
      </c>
      <c r="FP247" s="23">
        <f t="shared" si="574"/>
        <v>0.22632482388417346</v>
      </c>
      <c r="FQ247" s="23">
        <f t="shared" si="575"/>
        <v>0.6098008090414252</v>
      </c>
      <c r="FR247" s="23">
        <f t="shared" si="576"/>
        <v>3.5038938206986301</v>
      </c>
      <c r="FS247" s="23">
        <f t="shared" si="577"/>
        <v>4.1136946297400554</v>
      </c>
      <c r="FT247" s="23">
        <f t="shared" si="578"/>
        <v>0.8863053702599446</v>
      </c>
      <c r="FU247" s="23">
        <f t="shared" si="579"/>
        <v>5</v>
      </c>
      <c r="FV247" s="23">
        <f t="shared" si="580"/>
        <v>0</v>
      </c>
      <c r="FW247" s="23">
        <f t="shared" si="581"/>
        <v>5</v>
      </c>
      <c r="FX247" s="24">
        <f t="shared" si="582"/>
        <v>0</v>
      </c>
      <c r="FY247" s="24">
        <f t="shared" si="583"/>
        <v>0.23109828564241286</v>
      </c>
      <c r="FZ247" s="24">
        <f t="shared" si="584"/>
        <v>1.1080516585836654E-2</v>
      </c>
      <c r="GA247" s="74">
        <f t="shared" si="585"/>
        <v>0.2421788022282495</v>
      </c>
      <c r="GB247" s="74">
        <f t="shared" si="586"/>
        <v>0.2421788022282495</v>
      </c>
      <c r="GC247" s="23">
        <f t="shared" si="587"/>
        <v>1.7578211977717504</v>
      </c>
      <c r="GD247" s="23">
        <f t="shared" si="588"/>
        <v>0</v>
      </c>
      <c r="GE247" s="74">
        <f t="shared" si="589"/>
        <v>2</v>
      </c>
      <c r="GG247" s="24" t="str">
        <f t="shared" si="590"/>
        <v>CALCIC</v>
      </c>
      <c r="GH247" s="83">
        <f t="shared" si="592"/>
        <v>0.74704902859035016</v>
      </c>
    </row>
    <row r="248" spans="1:190" s="23" customFormat="1" ht="18" customHeight="1" x14ac:dyDescent="0.2">
      <c r="A248" s="23" t="s">
        <v>131</v>
      </c>
      <c r="B248" s="23" t="s">
        <v>133</v>
      </c>
      <c r="C248" s="24">
        <v>940</v>
      </c>
      <c r="D248" s="24">
        <v>2.0430000000000001</v>
      </c>
      <c r="F248" s="37">
        <v>61.9</v>
      </c>
      <c r="G248" s="37">
        <v>0.37</v>
      </c>
      <c r="H248" s="37">
        <v>19.64</v>
      </c>
      <c r="I248" s="37">
        <v>4.3600000000000003</v>
      </c>
      <c r="J248" s="37">
        <v>0.1</v>
      </c>
      <c r="K248" s="37">
        <v>2.4300000000000002</v>
      </c>
      <c r="L248" s="37">
        <v>5.23</v>
      </c>
      <c r="M248" s="37">
        <v>5.17</v>
      </c>
      <c r="N248" s="37">
        <v>0.24</v>
      </c>
      <c r="O248" s="37"/>
      <c r="P248" s="37">
        <v>0.56000000000000005</v>
      </c>
      <c r="Q248" s="37">
        <v>5.36</v>
      </c>
      <c r="S248" s="37">
        <v>44.22</v>
      </c>
      <c r="T248" s="37">
        <v>1.99</v>
      </c>
      <c r="U248" s="37">
        <v>11.7</v>
      </c>
      <c r="V248" s="37">
        <v>9.17</v>
      </c>
      <c r="W248" s="37">
        <v>0.16</v>
      </c>
      <c r="X248" s="37">
        <v>16.14</v>
      </c>
      <c r="Y248" s="37">
        <v>11.1</v>
      </c>
      <c r="Z248" s="37">
        <v>2.75</v>
      </c>
      <c r="AA248" s="37">
        <v>0.06</v>
      </c>
      <c r="AB248" s="37"/>
      <c r="AD248" s="38">
        <f t="shared" si="445"/>
        <v>6.1076689873043906</v>
      </c>
      <c r="AE248" s="39"/>
      <c r="AF248" s="58">
        <f t="shared" si="446"/>
        <v>0.31665444561918071</v>
      </c>
      <c r="AG248" s="38">
        <f t="shared" si="447"/>
        <v>2.2000000000000002</v>
      </c>
      <c r="AH248" s="38">
        <f t="shared" si="448"/>
        <v>5.5019899122568088</v>
      </c>
      <c r="AI248" s="38">
        <f t="shared" si="449"/>
        <v>1.5179162899194871</v>
      </c>
      <c r="AJ248" s="39"/>
      <c r="AK248" s="40">
        <f t="shared" si="450"/>
        <v>956.36432587838055</v>
      </c>
      <c r="AL248" s="40">
        <f t="shared" si="451"/>
        <v>946.39177474782889</v>
      </c>
      <c r="AM248" s="40">
        <f t="shared" si="452"/>
        <v>916.82525416129465</v>
      </c>
      <c r="AN248" s="40">
        <f t="shared" si="453"/>
        <v>865.25127052566495</v>
      </c>
      <c r="AO248" s="40">
        <f t="shared" si="454"/>
        <v>962.89090027642339</v>
      </c>
      <c r="AP248" s="40">
        <f t="shared" si="455"/>
        <v>958.84840889221607</v>
      </c>
      <c r="AQ248" s="41"/>
      <c r="AR248" s="40">
        <f t="shared" si="456"/>
        <v>947.0266273378046</v>
      </c>
      <c r="AS248" s="40">
        <f t="shared" si="457"/>
        <v>996.27481911270127</v>
      </c>
      <c r="AT248" s="41"/>
      <c r="AU248" s="38">
        <f t="shared" si="458"/>
        <v>5.5890622437514699</v>
      </c>
      <c r="AV248" s="38">
        <f t="shared" si="459"/>
        <v>3.3931805811532429</v>
      </c>
      <c r="AW248" s="38">
        <f t="shared" si="460"/>
        <v>3.5020174807951578</v>
      </c>
      <c r="AX248" s="38">
        <f t="shared" si="461"/>
        <v>7.7014114761352737</v>
      </c>
      <c r="AY248" s="38">
        <f t="shared" si="462"/>
        <v>10.104854440252053</v>
      </c>
      <c r="AZ248" s="38">
        <f t="shared" si="463"/>
        <v>2.3314547800564402</v>
      </c>
      <c r="BA248" s="39"/>
      <c r="BB248" s="42">
        <f t="shared" si="464"/>
        <v>0.24169057190169735</v>
      </c>
      <c r="BC248" s="42" t="str">
        <f t="shared" si="465"/>
        <v>NO</v>
      </c>
      <c r="BD248" s="38">
        <f t="shared" si="466"/>
        <v>6.1398042872972312</v>
      </c>
      <c r="BE248" s="38">
        <f t="shared" si="467"/>
        <v>5.1151341681101474</v>
      </c>
      <c r="BF248" s="38">
        <f t="shared" si="468"/>
        <v>5.0171837313423211</v>
      </c>
      <c r="BG248" s="38">
        <f t="shared" si="469"/>
        <v>6.5197805527547459</v>
      </c>
      <c r="BH248" s="38">
        <f t="shared" si="470"/>
        <v>4.9998354145660615</v>
      </c>
      <c r="BI248" s="38">
        <f t="shared" si="471"/>
        <v>-1.1686050333538462</v>
      </c>
      <c r="BJ248" s="38">
        <f t="shared" si="472"/>
        <v>6.5298042872972317</v>
      </c>
      <c r="BK248" s="38">
        <f t="shared" si="473"/>
        <v>6.5098147927504595</v>
      </c>
      <c r="BL248" s="24"/>
      <c r="BM248" s="24">
        <f t="shared" si="474"/>
        <v>1.0302192086784734</v>
      </c>
      <c r="BN248" s="24">
        <f t="shared" si="475"/>
        <v>4.6320175065223818E-3</v>
      </c>
      <c r="BO248" s="24">
        <f t="shared" si="476"/>
        <v>0.1926226694520454</v>
      </c>
      <c r="BP248" s="24">
        <f t="shared" si="477"/>
        <v>0</v>
      </c>
      <c r="BQ248" s="24">
        <f t="shared" si="478"/>
        <v>6.0685016924995547E-2</v>
      </c>
      <c r="BR248" s="24">
        <f t="shared" si="479"/>
        <v>1.4096916299559472E-3</v>
      </c>
      <c r="BS248" s="24">
        <f t="shared" si="480"/>
        <v>6.0291184089082087E-2</v>
      </c>
      <c r="BT248" s="24">
        <f t="shared" si="481"/>
        <v>9.3263953036339067E-2</v>
      </c>
      <c r="BU248" s="24">
        <f t="shared" si="482"/>
        <v>8.3415484947296573E-2</v>
      </c>
      <c r="BV248" s="24">
        <f t="shared" si="483"/>
        <v>2.5478788908233894E-3</v>
      </c>
      <c r="BW248" s="24">
        <f t="shared" si="484"/>
        <v>3.9454124012766227E-3</v>
      </c>
      <c r="BX248" s="24">
        <f t="shared" si="485"/>
        <v>0.29754833495060479</v>
      </c>
      <c r="BY248" s="23">
        <f t="shared" si="486"/>
        <v>1.830580852507415</v>
      </c>
      <c r="BZ248" s="23">
        <f t="shared" si="487"/>
        <v>1.8155639632482523</v>
      </c>
      <c r="CA248" s="24">
        <f t="shared" si="488"/>
        <v>0.56278268576192281</v>
      </c>
      <c r="CB248" s="24">
        <f t="shared" si="489"/>
        <v>2.5303539585141703E-3</v>
      </c>
      <c r="CC248" s="24">
        <f t="shared" si="490"/>
        <v>0.10522489033368995</v>
      </c>
      <c r="CD248" s="24">
        <f t="shared" si="491"/>
        <v>0</v>
      </c>
      <c r="CE248" s="24">
        <f t="shared" si="492"/>
        <v>3.3150689215323659E-2</v>
      </c>
      <c r="CF248" s="24">
        <f t="shared" si="493"/>
        <v>7.7007886760371163E-4</v>
      </c>
      <c r="CG248" s="24">
        <f t="shared" si="494"/>
        <v>3.2935548302332016E-2</v>
      </c>
      <c r="CH248" s="24">
        <f t="shared" si="495"/>
        <v>5.0947737658564467E-2</v>
      </c>
      <c r="CI248" s="24">
        <f t="shared" si="496"/>
        <v>4.5567768740200285E-2</v>
      </c>
      <c r="CJ248" s="24">
        <f t="shared" si="497"/>
        <v>1.3918417683291423E-3</v>
      </c>
      <c r="CK248" s="24">
        <f t="shared" si="498"/>
        <v>2.1552789628889891E-3</v>
      </c>
      <c r="CL248" s="24">
        <f t="shared" si="499"/>
        <v>0.16254312643063087</v>
      </c>
      <c r="CM248" s="23">
        <f t="shared" si="500"/>
        <v>1.0000000000000002</v>
      </c>
      <c r="CN248" s="23">
        <f t="shared" si="501"/>
        <v>0.83745687356936938</v>
      </c>
      <c r="CP248">
        <f t="shared" si="502"/>
        <v>0.56743757286044216</v>
      </c>
      <c r="CQ248">
        <f t="shared" si="503"/>
        <v>2.5512830174460894E-3</v>
      </c>
      <c r="CR248">
        <f t="shared" si="504"/>
        <v>0.21219045249986274</v>
      </c>
      <c r="CS248">
        <f t="shared" si="505"/>
        <v>0</v>
      </c>
      <c r="CT248">
        <f t="shared" si="506"/>
        <v>3.34248851339961E-2</v>
      </c>
      <c r="CU248">
        <f t="shared" si="507"/>
        <v>7.7644834249400235E-4</v>
      </c>
      <c r="CV248">
        <f t="shared" si="508"/>
        <v>3.3207964747887064E-2</v>
      </c>
      <c r="CW248">
        <f t="shared" si="509"/>
        <v>5.1369136491054353E-2</v>
      </c>
      <c r="CX248">
        <f t="shared" si="510"/>
        <v>9.18893375676577E-2</v>
      </c>
      <c r="CY248">
        <f t="shared" si="511"/>
        <v>2.8067079347234253E-3</v>
      </c>
      <c r="CZ248">
        <f t="shared" si="512"/>
        <v>4.3462114044363681E-3</v>
      </c>
      <c r="DA248" s="23">
        <f t="shared" si="513"/>
        <v>1.0000000000000002</v>
      </c>
      <c r="DB248" s="23">
        <f t="shared" si="514"/>
        <v>0.73596596781521961</v>
      </c>
      <c r="DC248" s="23">
        <f t="shared" si="515"/>
        <v>2.4912742805350104E-2</v>
      </c>
      <c r="DD248" s="23">
        <f t="shared" si="516"/>
        <v>0.11474975726012887</v>
      </c>
      <c r="DE248" s="23">
        <f t="shared" si="517"/>
        <v>0</v>
      </c>
      <c r="DF248" s="23">
        <f t="shared" si="518"/>
        <v>0.12763339568858006</v>
      </c>
      <c r="DG248" s="23">
        <f t="shared" si="519"/>
        <v>2.2555066079295153E-3</v>
      </c>
      <c r="DH248" s="23">
        <f t="shared" si="520"/>
        <v>0.40045255604847113</v>
      </c>
      <c r="DI248" s="23">
        <f t="shared" si="521"/>
        <v>0.19794070338496436</v>
      </c>
      <c r="DJ248" s="23">
        <f t="shared" si="522"/>
        <v>4.4369938801753495E-2</v>
      </c>
      <c r="DK248" s="23">
        <f t="shared" si="523"/>
        <v>6.3696972270584735E-4</v>
      </c>
      <c r="DL248" s="23">
        <f t="shared" si="524"/>
        <v>1.6489175381351027</v>
      </c>
      <c r="DM248" s="23">
        <f t="shared" si="525"/>
        <v>0.73596596781521961</v>
      </c>
      <c r="DN248" s="23">
        <f t="shared" si="526"/>
        <v>2.4912742805350104E-2</v>
      </c>
      <c r="DO248" s="23">
        <f t="shared" si="527"/>
        <v>0.22949951452025774</v>
      </c>
      <c r="DP248" s="23">
        <f t="shared" si="528"/>
        <v>0</v>
      </c>
      <c r="DR248" s="23">
        <f t="shared" si="529"/>
        <v>0.12763339568858006</v>
      </c>
      <c r="DS248" s="23">
        <f t="shared" si="530"/>
        <v>2.2555066079295153E-3</v>
      </c>
      <c r="DT248" s="23">
        <f t="shared" si="531"/>
        <v>0.40045255604847113</v>
      </c>
      <c r="DU248" s="23">
        <f t="shared" si="532"/>
        <v>0.19794070338496436</v>
      </c>
      <c r="DV248" s="23">
        <f t="shared" si="533"/>
        <v>8.8739877603506989E-2</v>
      </c>
      <c r="DW248" s="23">
        <f t="shared" si="534"/>
        <v>1.2739394454116947E-3</v>
      </c>
      <c r="DY248" s="23">
        <f t="shared" si="535"/>
        <v>1.4719319356304392</v>
      </c>
      <c r="DZ248" s="23">
        <f t="shared" si="536"/>
        <v>4.9825485610700208E-2</v>
      </c>
      <c r="EA248" s="23">
        <f t="shared" si="537"/>
        <v>0.34424927178038661</v>
      </c>
      <c r="EB248" s="23">
        <f t="shared" si="538"/>
        <v>0</v>
      </c>
      <c r="ED248" s="23">
        <f t="shared" si="539"/>
        <v>0.12763339568858006</v>
      </c>
      <c r="EE248" s="23">
        <f t="shared" si="540"/>
        <v>2.2555066079295153E-3</v>
      </c>
      <c r="EF248" s="23">
        <f t="shared" si="541"/>
        <v>0.40045255604847113</v>
      </c>
      <c r="EG248" s="23">
        <f t="shared" si="542"/>
        <v>0.19794070338496436</v>
      </c>
      <c r="EH248" s="23">
        <f t="shared" si="543"/>
        <v>4.4369938801753495E-2</v>
      </c>
      <c r="EI248" s="23">
        <f t="shared" si="544"/>
        <v>6.3696972270584735E-4</v>
      </c>
      <c r="EJ248" s="23">
        <f t="shared" si="545"/>
        <v>2.6392957632759302</v>
      </c>
      <c r="EK248" s="23">
        <f t="shared" si="546"/>
        <v>8.7144458457554919</v>
      </c>
      <c r="EL248" s="83">
        <f t="shared" si="591"/>
        <v>0.7583094280983026</v>
      </c>
      <c r="EM248" s="24">
        <f t="shared" si="547"/>
        <v>6.4135355708447603</v>
      </c>
      <c r="EN248" s="24">
        <f t="shared" si="548"/>
        <v>0.21710074804645824</v>
      </c>
      <c r="EO248" s="24">
        <f t="shared" si="549"/>
        <v>1.9999610909139622</v>
      </c>
      <c r="EP248" s="24">
        <f t="shared" si="550"/>
        <v>0</v>
      </c>
      <c r="EQ248" s="24"/>
      <c r="ER248" s="24">
        <f t="shared" si="551"/>
        <v>1.1122543148380135</v>
      </c>
      <c r="ES248" s="24">
        <f t="shared" si="552"/>
        <v>1.9655490189545426E-2</v>
      </c>
      <c r="ET248" s="24">
        <f t="shared" si="553"/>
        <v>3.4897221134787677</v>
      </c>
      <c r="EU248" s="24">
        <f t="shared" si="554"/>
        <v>1.7249435403190228</v>
      </c>
      <c r="EV248" s="24">
        <f t="shared" si="555"/>
        <v>0.7733188577347323</v>
      </c>
      <c r="EW248" s="24">
        <f t="shared" si="556"/>
        <v>1.1101676307811998E-2</v>
      </c>
      <c r="EX248" s="23">
        <f t="shared" si="557"/>
        <v>14.977172868630531</v>
      </c>
      <c r="EY248" s="23">
        <f t="shared" si="558"/>
        <v>15.761593402673075</v>
      </c>
      <c r="EZ248" s="23">
        <f t="shared" si="559"/>
        <v>13.252229328311508</v>
      </c>
      <c r="FA248" s="23" t="str">
        <f t="shared" si="560"/>
        <v>Good</v>
      </c>
      <c r="FB248" s="23">
        <f t="shared" si="561"/>
        <v>103.08678509222356</v>
      </c>
      <c r="FC248" s="23">
        <f t="shared" si="562"/>
        <v>0.19490520791798874</v>
      </c>
      <c r="FE248" s="23">
        <f t="shared" si="563"/>
        <v>-11.827548063270612</v>
      </c>
      <c r="FF248" s="23">
        <f t="shared" si="564"/>
        <v>7.5853341270467958E-2</v>
      </c>
      <c r="FG248" s="80">
        <f t="shared" si="565"/>
        <v>7.3254941906581841E-2</v>
      </c>
      <c r="FH248" s="80">
        <f t="shared" si="566"/>
        <v>1.0389993729314317</v>
      </c>
      <c r="FI248" s="23">
        <f t="shared" si="567"/>
        <v>6.4135355708447603</v>
      </c>
      <c r="FJ248" s="23">
        <f t="shared" si="568"/>
        <v>1.5864644291552397</v>
      </c>
      <c r="FK248" s="23">
        <f t="shared" si="569"/>
        <v>0</v>
      </c>
      <c r="FL248" s="24">
        <f t="shared" si="570"/>
        <v>8</v>
      </c>
      <c r="FM248" s="23">
        <f t="shared" si="571"/>
        <v>0.41349666175872257</v>
      </c>
      <c r="FN248" s="23">
        <f t="shared" si="572"/>
        <v>0</v>
      </c>
      <c r="FO248" s="23">
        <f t="shared" si="573"/>
        <v>7.3254941906581841E-2</v>
      </c>
      <c r="FP248" s="23">
        <f t="shared" si="574"/>
        <v>0.21710074804645824</v>
      </c>
      <c r="FQ248" s="23">
        <f t="shared" si="575"/>
        <v>0.70385235171176264</v>
      </c>
      <c r="FR248" s="23">
        <f t="shared" si="576"/>
        <v>3.4897221134787677</v>
      </c>
      <c r="FS248" s="23">
        <f t="shared" si="577"/>
        <v>4.1935744651905305</v>
      </c>
      <c r="FT248" s="23">
        <f t="shared" si="578"/>
        <v>0.80642553480946955</v>
      </c>
      <c r="FU248" s="23">
        <f t="shared" si="579"/>
        <v>5</v>
      </c>
      <c r="FV248" s="23">
        <f t="shared" si="580"/>
        <v>0</v>
      </c>
      <c r="FW248" s="23">
        <f t="shared" si="581"/>
        <v>5</v>
      </c>
      <c r="FX248" s="24">
        <f t="shared" si="582"/>
        <v>0</v>
      </c>
      <c r="FY248" s="24">
        <f t="shared" si="583"/>
        <v>0.2325738381219622</v>
      </c>
      <c r="FZ248" s="24">
        <f t="shared" si="584"/>
        <v>1.9655490189545426E-2</v>
      </c>
      <c r="GA248" s="74">
        <f t="shared" si="585"/>
        <v>0.25222932831150763</v>
      </c>
      <c r="GB248" s="74">
        <f t="shared" si="586"/>
        <v>0.25222932831150763</v>
      </c>
      <c r="GC248" s="23">
        <f t="shared" si="587"/>
        <v>1.7249435403190228</v>
      </c>
      <c r="GD248" s="23">
        <f t="shared" si="588"/>
        <v>2.2827131369469678E-2</v>
      </c>
      <c r="GE248" s="74">
        <f t="shared" si="589"/>
        <v>2</v>
      </c>
      <c r="GG248" s="24" t="str">
        <f t="shared" si="590"/>
        <v>CALCIC</v>
      </c>
      <c r="GH248" s="83">
        <f t="shared" si="592"/>
        <v>0.7583094280983026</v>
      </c>
    </row>
    <row r="249" spans="1:190" s="23" customFormat="1" ht="18" customHeight="1" x14ac:dyDescent="0.2">
      <c r="A249" s="23" t="s">
        <v>131</v>
      </c>
      <c r="B249" s="23" t="s">
        <v>133</v>
      </c>
      <c r="C249" s="24">
        <v>940</v>
      </c>
      <c r="D249" s="24">
        <v>2.0430000000000001</v>
      </c>
      <c r="F249" s="37">
        <v>61.25</v>
      </c>
      <c r="G249" s="37">
        <v>1.1000000000000001</v>
      </c>
      <c r="H249" s="37">
        <v>18.97</v>
      </c>
      <c r="I249" s="37">
        <v>5.69</v>
      </c>
      <c r="J249" s="37"/>
      <c r="K249" s="37">
        <v>2.5</v>
      </c>
      <c r="L249" s="37">
        <v>5.28</v>
      </c>
      <c r="M249" s="37">
        <v>4.58</v>
      </c>
      <c r="N249" s="37">
        <v>0.18</v>
      </c>
      <c r="O249" s="37"/>
      <c r="P249" s="37">
        <v>0.34</v>
      </c>
      <c r="Q249" s="37">
        <v>5.98</v>
      </c>
      <c r="S249" s="37">
        <v>43.69</v>
      </c>
      <c r="T249" s="37">
        <v>2.69</v>
      </c>
      <c r="U249" s="37">
        <v>11.62</v>
      </c>
      <c r="V249" s="37">
        <v>10.25</v>
      </c>
      <c r="W249" s="37">
        <v>0.13</v>
      </c>
      <c r="X249" s="37">
        <v>15.33</v>
      </c>
      <c r="Y249" s="37">
        <v>11.37</v>
      </c>
      <c r="Z249" s="37">
        <v>2.59</v>
      </c>
      <c r="AA249" s="37">
        <v>0.12</v>
      </c>
      <c r="AB249" s="37"/>
      <c r="AD249" s="38">
        <f t="shared" si="445"/>
        <v>6.2198412321719854</v>
      </c>
      <c r="AE249" s="39"/>
      <c r="AF249" s="58">
        <f t="shared" si="446"/>
        <v>0.29377135932736959</v>
      </c>
      <c r="AG249" s="38">
        <f t="shared" si="447"/>
        <v>2.2999999999999998</v>
      </c>
      <c r="AH249" s="38">
        <f t="shared" si="448"/>
        <v>5.6331774912113932</v>
      </c>
      <c r="AI249" s="38">
        <f t="shared" si="449"/>
        <v>2.3669226446277456</v>
      </c>
      <c r="AJ249" s="39"/>
      <c r="AK249" s="40">
        <f t="shared" si="450"/>
        <v>960.22583976654232</v>
      </c>
      <c r="AL249" s="40">
        <f t="shared" si="451"/>
        <v>951.1295337266024</v>
      </c>
      <c r="AM249" s="40">
        <f t="shared" si="452"/>
        <v>928.35578862656826</v>
      </c>
      <c r="AN249" s="40">
        <f t="shared" si="453"/>
        <v>906.30664152343513</v>
      </c>
      <c r="AO249" s="40">
        <f t="shared" si="454"/>
        <v>1018.6205906668853</v>
      </c>
      <c r="AP249" s="40">
        <f t="shared" si="455"/>
        <v>973.58759066110974</v>
      </c>
      <c r="AQ249" s="41"/>
      <c r="AR249" s="40">
        <f t="shared" si="456"/>
        <v>949.64644729989084</v>
      </c>
      <c r="AS249" s="40">
        <f t="shared" si="457"/>
        <v>996.58108072392383</v>
      </c>
      <c r="AT249" s="41"/>
      <c r="AU249" s="38">
        <f t="shared" si="458"/>
        <v>4.0918790943765666</v>
      </c>
      <c r="AV249" s="38">
        <f t="shared" si="459"/>
        <v>3.22510883729315</v>
      </c>
      <c r="AW249" s="38">
        <f t="shared" si="460"/>
        <v>3.3759845011742757</v>
      </c>
      <c r="AX249" s="38">
        <f t="shared" si="461"/>
        <v>5.0895097989334213</v>
      </c>
      <c r="AY249" s="38">
        <f t="shared" si="462"/>
        <v>7.5183647549103947</v>
      </c>
      <c r="AZ249" s="38">
        <f t="shared" si="463"/>
        <v>2.2996251244991082</v>
      </c>
      <c r="BA249" s="39"/>
      <c r="BB249" s="42">
        <f t="shared" si="464"/>
        <v>0.27277198304283057</v>
      </c>
      <c r="BC249" s="42" t="str">
        <f t="shared" si="465"/>
        <v>NO</v>
      </c>
      <c r="BD249" s="38">
        <f t="shared" si="466"/>
        <v>6.0903126850103035</v>
      </c>
      <c r="BE249" s="38">
        <f t="shared" si="467"/>
        <v>5.0646779431607847</v>
      </c>
      <c r="BF249" s="38">
        <f t="shared" si="468"/>
        <v>4.9446521813434421</v>
      </c>
      <c r="BG249" s="38">
        <f t="shared" si="469"/>
        <v>6.4642869867709951</v>
      </c>
      <c r="BH249" s="38">
        <f t="shared" si="470"/>
        <v>4.9582152400782489</v>
      </c>
      <c r="BI249" s="38">
        <f t="shared" si="471"/>
        <v>-1.1991820576646663</v>
      </c>
      <c r="BJ249" s="38">
        <f t="shared" si="472"/>
        <v>6.4803126850103041</v>
      </c>
      <c r="BK249" s="38">
        <f t="shared" si="473"/>
        <v>6.462979797345735</v>
      </c>
      <c r="BL249" s="24"/>
      <c r="BM249" s="24">
        <f t="shared" si="474"/>
        <v>1.0194010748232067</v>
      </c>
      <c r="BN249" s="24">
        <f t="shared" si="475"/>
        <v>1.3770862857228703E-2</v>
      </c>
      <c r="BO249" s="24">
        <f t="shared" si="476"/>
        <v>0.18605152950637988</v>
      </c>
      <c r="BP249" s="24">
        <f t="shared" si="477"/>
        <v>0</v>
      </c>
      <c r="BQ249" s="24">
        <f t="shared" si="478"/>
        <v>7.9196730803491891E-2</v>
      </c>
      <c r="BR249" s="24">
        <f t="shared" si="479"/>
        <v>0</v>
      </c>
      <c r="BS249" s="24">
        <f t="shared" si="480"/>
        <v>6.2027967169837536E-2</v>
      </c>
      <c r="BT249" s="24">
        <f t="shared" si="481"/>
        <v>9.4155577826361428E-2</v>
      </c>
      <c r="BU249" s="24">
        <f t="shared" si="482"/>
        <v>7.3896116258920369E-2</v>
      </c>
      <c r="BV249" s="24">
        <f t="shared" si="483"/>
        <v>1.9109091681175422E-3</v>
      </c>
      <c r="BW249" s="24">
        <f t="shared" si="484"/>
        <v>2.3954289579179496E-3</v>
      </c>
      <c r="BX249" s="24">
        <f t="shared" si="485"/>
        <v>0.33196623936653291</v>
      </c>
      <c r="BY249" s="23">
        <f t="shared" si="486"/>
        <v>1.864772436737995</v>
      </c>
      <c r="BZ249" s="23">
        <f t="shared" si="487"/>
        <v>1.7970601812627978</v>
      </c>
      <c r="CA249" s="24">
        <f t="shared" si="488"/>
        <v>0.54666245314437534</v>
      </c>
      <c r="CB249" s="24">
        <f t="shared" si="489"/>
        <v>7.3847417443158739E-3</v>
      </c>
      <c r="CC249" s="24">
        <f t="shared" si="490"/>
        <v>9.9771707175077981E-2</v>
      </c>
      <c r="CD249" s="24">
        <f t="shared" si="491"/>
        <v>0</v>
      </c>
      <c r="CE249" s="24">
        <f t="shared" si="492"/>
        <v>4.2469917102608494E-2</v>
      </c>
      <c r="CF249" s="24">
        <f t="shared" si="493"/>
        <v>0</v>
      </c>
      <c r="CG249" s="24">
        <f t="shared" si="494"/>
        <v>3.3263022311902937E-2</v>
      </c>
      <c r="CH249" s="24">
        <f t="shared" si="495"/>
        <v>5.049172540916879E-2</v>
      </c>
      <c r="CI249" s="24">
        <f t="shared" si="496"/>
        <v>3.9627417696169516E-2</v>
      </c>
      <c r="CJ249" s="24">
        <f t="shared" si="497"/>
        <v>1.0247412126383919E-3</v>
      </c>
      <c r="CK249" s="24">
        <f t="shared" si="498"/>
        <v>1.2845690502098048E-3</v>
      </c>
      <c r="CL249" s="24">
        <f t="shared" si="499"/>
        <v>0.17801970515353288</v>
      </c>
      <c r="CM249" s="23">
        <f t="shared" si="500"/>
        <v>1</v>
      </c>
      <c r="CN249" s="23">
        <f t="shared" si="501"/>
        <v>0.82198029484646717</v>
      </c>
      <c r="CP249">
        <f t="shared" si="502"/>
        <v>0.56726039865113009</v>
      </c>
      <c r="CQ249">
        <f t="shared" si="503"/>
        <v>7.6629948183214933E-3</v>
      </c>
      <c r="CR249">
        <f t="shared" si="504"/>
        <v>0.20706210225596464</v>
      </c>
      <c r="CS249">
        <f t="shared" si="505"/>
        <v>0</v>
      </c>
      <c r="CT249">
        <f t="shared" si="506"/>
        <v>4.4070160604104083E-2</v>
      </c>
      <c r="CU249">
        <f t="shared" si="507"/>
        <v>0</v>
      </c>
      <c r="CV249">
        <f t="shared" si="508"/>
        <v>3.4516354998334199E-2</v>
      </c>
      <c r="CW249">
        <f t="shared" si="509"/>
        <v>5.2394226308101775E-2</v>
      </c>
      <c r="CX249">
        <f t="shared" si="510"/>
        <v>8.2241114715472047E-2</v>
      </c>
      <c r="CY249">
        <f t="shared" si="511"/>
        <v>2.1267058143536878E-3</v>
      </c>
      <c r="CZ249">
        <f t="shared" si="512"/>
        <v>2.6659418342180139E-3</v>
      </c>
      <c r="DA249" s="23">
        <f t="shared" si="513"/>
        <v>0.99999999999999989</v>
      </c>
      <c r="DB249" s="23">
        <f t="shared" si="514"/>
        <v>0.72714502790246371</v>
      </c>
      <c r="DC249" s="23">
        <f t="shared" si="515"/>
        <v>3.3676019169041095E-2</v>
      </c>
      <c r="DD249" s="23">
        <f t="shared" si="516"/>
        <v>0.11396514353527329</v>
      </c>
      <c r="DE249" s="23">
        <f t="shared" si="517"/>
        <v>0</v>
      </c>
      <c r="DF249" s="23">
        <f t="shared" si="518"/>
        <v>0.14266546410119366</v>
      </c>
      <c r="DG249" s="23">
        <f t="shared" si="519"/>
        <v>1.8325991189427314E-3</v>
      </c>
      <c r="DH249" s="23">
        <f t="shared" si="520"/>
        <v>0.38035549468544377</v>
      </c>
      <c r="DI249" s="23">
        <f t="shared" si="521"/>
        <v>0.20275547725108511</v>
      </c>
      <c r="DJ249" s="23">
        <f t="shared" si="522"/>
        <v>4.1788415089651476E-2</v>
      </c>
      <c r="DK249" s="23">
        <f t="shared" si="523"/>
        <v>1.2739394454116947E-3</v>
      </c>
      <c r="DL249" s="23">
        <f t="shared" si="524"/>
        <v>1.6454575802985065</v>
      </c>
      <c r="DM249" s="23">
        <f t="shared" si="525"/>
        <v>0.72714502790246371</v>
      </c>
      <c r="DN249" s="23">
        <f t="shared" si="526"/>
        <v>3.3676019169041095E-2</v>
      </c>
      <c r="DO249" s="23">
        <f t="shared" si="527"/>
        <v>0.22793028707054658</v>
      </c>
      <c r="DP249" s="23">
        <f t="shared" si="528"/>
        <v>0</v>
      </c>
      <c r="DR249" s="23">
        <f t="shared" si="529"/>
        <v>0.14266546410119366</v>
      </c>
      <c r="DS249" s="23">
        <f t="shared" si="530"/>
        <v>1.8325991189427314E-3</v>
      </c>
      <c r="DT249" s="23">
        <f t="shared" si="531"/>
        <v>0.38035549468544377</v>
      </c>
      <c r="DU249" s="23">
        <f t="shared" si="532"/>
        <v>0.20275547725108511</v>
      </c>
      <c r="DV249" s="23">
        <f t="shared" si="533"/>
        <v>8.3576830179302952E-2</v>
      </c>
      <c r="DW249" s="23">
        <f t="shared" si="534"/>
        <v>2.5478788908233894E-3</v>
      </c>
      <c r="DY249" s="23">
        <f t="shared" si="535"/>
        <v>1.4542900558049274</v>
      </c>
      <c r="DZ249" s="23">
        <f t="shared" si="536"/>
        <v>6.735203833808219E-2</v>
      </c>
      <c r="EA249" s="23">
        <f t="shared" si="537"/>
        <v>0.34189543060581984</v>
      </c>
      <c r="EB249" s="23">
        <f t="shared" si="538"/>
        <v>0</v>
      </c>
      <c r="ED249" s="23">
        <f t="shared" si="539"/>
        <v>0.14266546410119366</v>
      </c>
      <c r="EE249" s="23">
        <f t="shared" si="540"/>
        <v>1.8325991189427314E-3</v>
      </c>
      <c r="EF249" s="23">
        <f t="shared" si="541"/>
        <v>0.38035549468544377</v>
      </c>
      <c r="EG249" s="23">
        <f t="shared" si="542"/>
        <v>0.20275547725108511</v>
      </c>
      <c r="EH249" s="23">
        <f t="shared" si="543"/>
        <v>4.1788415089651476E-2</v>
      </c>
      <c r="EI249" s="23">
        <f t="shared" si="544"/>
        <v>1.2739394454116947E-3</v>
      </c>
      <c r="EJ249" s="23">
        <f t="shared" si="545"/>
        <v>2.6342089144405576</v>
      </c>
      <c r="EK249" s="23">
        <f t="shared" si="546"/>
        <v>8.7312740739413393</v>
      </c>
      <c r="EL249" s="83">
        <f t="shared" si="591"/>
        <v>0.72722801695716943</v>
      </c>
      <c r="EM249" s="24">
        <f t="shared" si="547"/>
        <v>6.3489025301201334</v>
      </c>
      <c r="EN249" s="24">
        <f t="shared" si="548"/>
        <v>0.29403455308420007</v>
      </c>
      <c r="EO249" s="24">
        <f t="shared" si="549"/>
        <v>1.9901218061650703</v>
      </c>
      <c r="EP249" s="24">
        <f t="shared" si="550"/>
        <v>0</v>
      </c>
      <c r="EQ249" s="24"/>
      <c r="ER249" s="24">
        <f t="shared" si="551"/>
        <v>1.245651267953561</v>
      </c>
      <c r="ES249" s="24">
        <f t="shared" si="552"/>
        <v>1.6000925175152413E-2</v>
      </c>
      <c r="ET249" s="24">
        <f t="shared" si="553"/>
        <v>3.320988069628148</v>
      </c>
      <c r="EU249" s="24">
        <f t="shared" si="554"/>
        <v>1.7703136418720025</v>
      </c>
      <c r="EV249" s="24">
        <f t="shared" si="555"/>
        <v>0.72973221052674597</v>
      </c>
      <c r="EW249" s="24">
        <f t="shared" si="556"/>
        <v>2.2246228902988677E-2</v>
      </c>
      <c r="EX249" s="23">
        <f t="shared" si="557"/>
        <v>14.986012793998267</v>
      </c>
      <c r="EY249" s="23">
        <f t="shared" si="558"/>
        <v>15.737991233428001</v>
      </c>
      <c r="EZ249" s="23">
        <f t="shared" si="559"/>
        <v>13.215699152126264</v>
      </c>
      <c r="FA249" s="23" t="str">
        <f t="shared" si="560"/>
        <v>Good</v>
      </c>
      <c r="FB249" s="23">
        <f t="shared" si="561"/>
        <v>94.644547042754368</v>
      </c>
      <c r="FC249" s="23">
        <f t="shared" si="562"/>
        <v>0.20193851735308241</v>
      </c>
      <c r="FE249" s="23">
        <f t="shared" si="563"/>
        <v>-11.741425656659473</v>
      </c>
      <c r="FF249" s="23">
        <f t="shared" si="564"/>
        <v>7.2480677467786844E-2</v>
      </c>
      <c r="FG249" s="80">
        <f t="shared" si="565"/>
        <v>7.885475557815845E-2</v>
      </c>
      <c r="FH249" s="80">
        <f t="shared" si="566"/>
        <v>1.1667965123754025</v>
      </c>
      <c r="FI249" s="23">
        <f t="shared" si="567"/>
        <v>6.3489025301201334</v>
      </c>
      <c r="FJ249" s="23">
        <f t="shared" si="568"/>
        <v>1.6510974698798666</v>
      </c>
      <c r="FK249" s="23">
        <f t="shared" si="569"/>
        <v>0</v>
      </c>
      <c r="FL249" s="24">
        <f t="shared" si="570"/>
        <v>8</v>
      </c>
      <c r="FM249" s="23">
        <f t="shared" si="571"/>
        <v>0.33902433628520368</v>
      </c>
      <c r="FN249" s="23">
        <f t="shared" si="572"/>
        <v>0</v>
      </c>
      <c r="FO249" s="23">
        <f t="shared" si="573"/>
        <v>7.885475557815845E-2</v>
      </c>
      <c r="FP249" s="23">
        <f t="shared" si="574"/>
        <v>0.29403455308420007</v>
      </c>
      <c r="FQ249" s="23">
        <f t="shared" si="575"/>
        <v>0.71191364494756226</v>
      </c>
      <c r="FR249" s="23">
        <f t="shared" si="576"/>
        <v>3.320988069628148</v>
      </c>
      <c r="FS249" s="23">
        <f t="shared" si="577"/>
        <v>4.0329017145757105</v>
      </c>
      <c r="FT249" s="23">
        <f t="shared" si="578"/>
        <v>0.96709828542428955</v>
      </c>
      <c r="FU249" s="23">
        <f t="shared" si="579"/>
        <v>5</v>
      </c>
      <c r="FV249" s="23">
        <f t="shared" si="580"/>
        <v>0</v>
      </c>
      <c r="FW249" s="23">
        <f t="shared" si="581"/>
        <v>5</v>
      </c>
      <c r="FX249" s="24">
        <f t="shared" si="582"/>
        <v>0</v>
      </c>
      <c r="FY249" s="24">
        <f t="shared" si="583"/>
        <v>0.19969822695111294</v>
      </c>
      <c r="FZ249" s="24">
        <f t="shared" si="584"/>
        <v>1.6000925175152413E-2</v>
      </c>
      <c r="GA249" s="74">
        <f t="shared" si="585"/>
        <v>0.21569915212626536</v>
      </c>
      <c r="GB249" s="74">
        <f t="shared" si="586"/>
        <v>0.21569915212626536</v>
      </c>
      <c r="GC249" s="23">
        <f t="shared" si="587"/>
        <v>1.7703136418720025</v>
      </c>
      <c r="GD249" s="23">
        <f t="shared" si="588"/>
        <v>1.3987206001732089E-2</v>
      </c>
      <c r="GE249" s="74">
        <f t="shared" si="589"/>
        <v>2</v>
      </c>
      <c r="GG249" s="24" t="str">
        <f t="shared" si="590"/>
        <v>CALCIC</v>
      </c>
      <c r="GH249" s="83">
        <f t="shared" si="592"/>
        <v>0.72722801695716943</v>
      </c>
    </row>
    <row r="250" spans="1:190" s="23" customFormat="1" ht="18" customHeight="1" x14ac:dyDescent="0.2">
      <c r="A250" s="23" t="s">
        <v>129</v>
      </c>
      <c r="B250" s="23" t="s">
        <v>133</v>
      </c>
      <c r="C250" s="24">
        <v>930</v>
      </c>
      <c r="D250" s="24">
        <v>2.08</v>
      </c>
      <c r="F250" s="37">
        <v>61.1</v>
      </c>
      <c r="G250" s="37">
        <v>0.73</v>
      </c>
      <c r="H250" s="37">
        <v>15.04</v>
      </c>
      <c r="I250" s="37">
        <v>3.8</v>
      </c>
      <c r="J250" s="37">
        <v>0.06</v>
      </c>
      <c r="K250" s="37">
        <v>2.2999999999999998</v>
      </c>
      <c r="L250" s="37">
        <v>5.61</v>
      </c>
      <c r="M250" s="37">
        <v>2.7</v>
      </c>
      <c r="N250" s="37">
        <v>0.68</v>
      </c>
      <c r="O250" s="37">
        <v>0.02</v>
      </c>
      <c r="P250" s="37">
        <v>0.23</v>
      </c>
      <c r="Q250" s="37">
        <f>100-SUM(F250:P250)</f>
        <v>7.7299999999999898</v>
      </c>
      <c r="S250" s="37">
        <v>45.8</v>
      </c>
      <c r="T250" s="37">
        <v>2.6</v>
      </c>
      <c r="U250" s="37">
        <v>9.75</v>
      </c>
      <c r="V250" s="37">
        <v>8.9</v>
      </c>
      <c r="W250" s="37">
        <v>0.11</v>
      </c>
      <c r="X250" s="37">
        <v>16.7</v>
      </c>
      <c r="Y250" s="37">
        <v>10.98</v>
      </c>
      <c r="Z250" s="37">
        <v>2.02</v>
      </c>
      <c r="AA250" s="37">
        <v>0.24</v>
      </c>
      <c r="AB250" s="37"/>
      <c r="AD250" s="38">
        <f t="shared" si="445"/>
        <v>8.3330515965204697</v>
      </c>
      <c r="AE250" s="39"/>
      <c r="AF250" s="58">
        <f t="shared" si="446"/>
        <v>0.32256539552473995</v>
      </c>
      <c r="AG250" s="38">
        <f t="shared" si="447"/>
        <v>3.8</v>
      </c>
      <c r="AH250" s="38">
        <f t="shared" si="448"/>
        <v>4.1053123873821598</v>
      </c>
      <c r="AI250" s="38">
        <f t="shared" si="449"/>
        <v>3.3898723731978997</v>
      </c>
      <c r="AJ250" s="39"/>
      <c r="AK250" s="40">
        <f t="shared" si="450"/>
        <v>917.70685572361276</v>
      </c>
      <c r="AL250" s="40">
        <f t="shared" si="451"/>
        <v>918.52417115086678</v>
      </c>
      <c r="AM250" s="40">
        <f t="shared" si="452"/>
        <v>879.48674474722839</v>
      </c>
      <c r="AN250" s="40">
        <f t="shared" si="453"/>
        <v>862.24615486595769</v>
      </c>
      <c r="AO250" s="40">
        <f t="shared" si="454"/>
        <v>962.28223086661342</v>
      </c>
      <c r="AP250" s="40">
        <f t="shared" si="455"/>
        <v>947.41226917929214</v>
      </c>
      <c r="AQ250" s="41"/>
      <c r="AR250" s="40">
        <f t="shared" si="456"/>
        <v>916.17443101286176</v>
      </c>
      <c r="AS250" s="40">
        <f t="shared" si="457"/>
        <v>973.19823917202734</v>
      </c>
      <c r="AT250" s="41"/>
      <c r="AU250" s="38">
        <f t="shared" si="458"/>
        <v>2.3154029222466606</v>
      </c>
      <c r="AV250" s="38">
        <f t="shared" si="459"/>
        <v>2.3735912698423478</v>
      </c>
      <c r="AW250" s="38">
        <f t="shared" si="460"/>
        <v>2.3982608366956302</v>
      </c>
      <c r="AX250" s="38">
        <f t="shared" si="461"/>
        <v>0.52523388751208067</v>
      </c>
      <c r="AY250" s="38">
        <f t="shared" si="462"/>
        <v>4.2194021114984865</v>
      </c>
      <c r="AZ250" s="38">
        <f t="shared" si="463"/>
        <v>1.5324243856331801</v>
      </c>
      <c r="BA250" s="39"/>
      <c r="BB250" s="42">
        <f t="shared" si="464"/>
        <v>0.23015657613371004</v>
      </c>
      <c r="BC250" s="42" t="str">
        <f t="shared" si="465"/>
        <v>NO</v>
      </c>
      <c r="BD250" s="38">
        <f t="shared" si="466"/>
        <v>4.4381042989858877</v>
      </c>
      <c r="BE250" s="38">
        <f t="shared" si="467"/>
        <v>3.5244286379864325</v>
      </c>
      <c r="BF250" s="38">
        <f t="shared" si="468"/>
        <v>3.0409493840887012</v>
      </c>
      <c r="BG250" s="38">
        <f t="shared" si="469"/>
        <v>4.6117113809702595</v>
      </c>
      <c r="BH250" s="38">
        <f t="shared" si="470"/>
        <v>3.5687835357276958</v>
      </c>
      <c r="BI250" s="38">
        <f t="shared" si="471"/>
        <v>-1.7924764755894103</v>
      </c>
      <c r="BJ250" s="38">
        <f t="shared" si="472"/>
        <v>4.8281042989858882</v>
      </c>
      <c r="BK250" s="38">
        <f t="shared" si="473"/>
        <v>4.8994585413862479</v>
      </c>
      <c r="BL250" s="24"/>
      <c r="BM250" s="24">
        <f t="shared" si="474"/>
        <v>1.0169045823950682</v>
      </c>
      <c r="BN250" s="24">
        <f t="shared" si="475"/>
        <v>9.1388453507063195E-3</v>
      </c>
      <c r="BO250" s="24">
        <f t="shared" si="476"/>
        <v>0.1475073802728494</v>
      </c>
      <c r="BP250" s="24">
        <f t="shared" si="477"/>
        <v>1.3159089443646858E-4</v>
      </c>
      <c r="BQ250" s="24">
        <f t="shared" si="478"/>
        <v>5.2890611081418133E-2</v>
      </c>
      <c r="BR250" s="24">
        <f t="shared" si="479"/>
        <v>8.458149779735683E-4</v>
      </c>
      <c r="BS250" s="24">
        <f t="shared" si="480"/>
        <v>5.7065729796250526E-2</v>
      </c>
      <c r="BT250" s="24">
        <f t="shared" si="481"/>
        <v>0.10004030144050902</v>
      </c>
      <c r="BU250" s="24">
        <f t="shared" si="482"/>
        <v>4.3563212641721617E-2</v>
      </c>
      <c r="BV250" s="24">
        <f t="shared" si="483"/>
        <v>7.2189901906662707E-3</v>
      </c>
      <c r="BW250" s="24">
        <f t="shared" si="484"/>
        <v>1.6204372362386128E-3</v>
      </c>
      <c r="BX250" s="24">
        <f t="shared" si="485"/>
        <v>0.42911355021794245</v>
      </c>
      <c r="BY250" s="23">
        <f t="shared" si="486"/>
        <v>1.8660410464957806</v>
      </c>
      <c r="BZ250" s="23">
        <f t="shared" si="487"/>
        <v>1.6369691075137507</v>
      </c>
      <c r="CA250" s="24">
        <f t="shared" si="488"/>
        <v>0.5449529549763672</v>
      </c>
      <c r="CB250" s="24">
        <f t="shared" si="489"/>
        <v>4.8974514080856171E-3</v>
      </c>
      <c r="CC250" s="24">
        <f t="shared" si="490"/>
        <v>7.9048304189155968E-2</v>
      </c>
      <c r="CD250" s="24">
        <f t="shared" si="491"/>
        <v>7.0518756639132769E-5</v>
      </c>
      <c r="CE250" s="24">
        <f t="shared" si="492"/>
        <v>2.8343755449935504E-2</v>
      </c>
      <c r="CF250" s="24">
        <f t="shared" si="493"/>
        <v>4.5326708089402193E-4</v>
      </c>
      <c r="CG250" s="24">
        <f t="shared" si="494"/>
        <v>3.0581176069740628E-2</v>
      </c>
      <c r="CH250" s="24">
        <f t="shared" si="495"/>
        <v>5.3610986547361149E-2</v>
      </c>
      <c r="CI250" s="24">
        <f t="shared" si="496"/>
        <v>2.3345259593045141E-2</v>
      </c>
      <c r="CJ250" s="24">
        <f t="shared" si="497"/>
        <v>3.8686127533061176E-3</v>
      </c>
      <c r="CK250" s="24">
        <f t="shared" si="498"/>
        <v>8.6838241810469031E-4</v>
      </c>
      <c r="CL250" s="24">
        <f t="shared" si="499"/>
        <v>0.22995933075736485</v>
      </c>
      <c r="CM250" s="23">
        <f t="shared" si="500"/>
        <v>1</v>
      </c>
      <c r="CN250" s="23">
        <f t="shared" si="501"/>
        <v>0.77004066924263515</v>
      </c>
      <c r="CP250">
        <f t="shared" si="502"/>
        <v>0.62121183455902584</v>
      </c>
      <c r="CQ250">
        <f t="shared" si="503"/>
        <v>5.5827842497202119E-3</v>
      </c>
      <c r="CR250">
        <f t="shared" si="504"/>
        <v>0.18022011484002343</v>
      </c>
      <c r="CS250">
        <f t="shared" si="505"/>
        <v>1.6077382747476583E-4</v>
      </c>
      <c r="CT250">
        <f t="shared" si="506"/>
        <v>3.2310085045984198E-2</v>
      </c>
      <c r="CU250">
        <f t="shared" si="507"/>
        <v>5.1669574831390852E-4</v>
      </c>
      <c r="CV250">
        <f t="shared" si="508"/>
        <v>3.4860602765389187E-2</v>
      </c>
      <c r="CW250">
        <f t="shared" si="509"/>
        <v>6.1113127291969174E-2</v>
      </c>
      <c r="CX250">
        <f t="shared" si="510"/>
        <v>5.3224233055791714E-2</v>
      </c>
      <c r="CY250">
        <f t="shared" si="511"/>
        <v>8.8199467632355793E-3</v>
      </c>
      <c r="CZ250">
        <f t="shared" si="512"/>
        <v>1.9798018530719293E-3</v>
      </c>
      <c r="DA250" s="23">
        <f t="shared" si="513"/>
        <v>1</v>
      </c>
      <c r="DB250" s="23">
        <f t="shared" si="514"/>
        <v>0.76226235472494475</v>
      </c>
      <c r="DC250" s="23">
        <f t="shared" si="515"/>
        <v>3.2549312207995111E-2</v>
      </c>
      <c r="DD250" s="23">
        <f t="shared" si="516"/>
        <v>9.5624797716774068E-2</v>
      </c>
      <c r="DE250" s="23">
        <f t="shared" si="517"/>
        <v>0</v>
      </c>
      <c r="DF250" s="23">
        <f t="shared" si="518"/>
        <v>0.12387537858542669</v>
      </c>
      <c r="DG250" s="23">
        <f t="shared" si="519"/>
        <v>1.5506607929515418E-3</v>
      </c>
      <c r="DH250" s="23">
        <f t="shared" si="520"/>
        <v>0.41434682069451473</v>
      </c>
      <c r="DI250" s="23">
        <f t="shared" si="521"/>
        <v>0.19580080388891069</v>
      </c>
      <c r="DJ250" s="23">
        <f t="shared" si="522"/>
        <v>3.2591736865288025E-2</v>
      </c>
      <c r="DK250" s="23">
        <f t="shared" si="523"/>
        <v>2.5478788908233894E-3</v>
      </c>
      <c r="DL250" s="23">
        <f t="shared" si="524"/>
        <v>1.6611497443676289</v>
      </c>
      <c r="DM250" s="23">
        <f t="shared" si="525"/>
        <v>0.76226235472494475</v>
      </c>
      <c r="DN250" s="23">
        <f t="shared" si="526"/>
        <v>3.2549312207995111E-2</v>
      </c>
      <c r="DO250" s="23">
        <f t="shared" si="527"/>
        <v>0.19124959543354814</v>
      </c>
      <c r="DP250" s="23">
        <f t="shared" si="528"/>
        <v>0</v>
      </c>
      <c r="DR250" s="23">
        <f t="shared" si="529"/>
        <v>0.12387537858542669</v>
      </c>
      <c r="DS250" s="23">
        <f t="shared" si="530"/>
        <v>1.5506607929515418E-3</v>
      </c>
      <c r="DT250" s="23">
        <f t="shared" si="531"/>
        <v>0.41434682069451473</v>
      </c>
      <c r="DU250" s="23">
        <f t="shared" si="532"/>
        <v>0.19580080388891069</v>
      </c>
      <c r="DV250" s="23">
        <f t="shared" si="533"/>
        <v>6.518347373057605E-2</v>
      </c>
      <c r="DW250" s="23">
        <f t="shared" si="534"/>
        <v>5.0957577816467788E-3</v>
      </c>
      <c r="DY250" s="23">
        <f t="shared" si="535"/>
        <v>1.5245247094498895</v>
      </c>
      <c r="DZ250" s="23">
        <f t="shared" si="536"/>
        <v>6.5098624415990222E-2</v>
      </c>
      <c r="EA250" s="23">
        <f t="shared" si="537"/>
        <v>0.2868743931503222</v>
      </c>
      <c r="EB250" s="23">
        <f t="shared" si="538"/>
        <v>0</v>
      </c>
      <c r="ED250" s="23">
        <f t="shared" si="539"/>
        <v>0.12387537858542669</v>
      </c>
      <c r="EE250" s="23">
        <f t="shared" si="540"/>
        <v>1.5506607929515418E-3</v>
      </c>
      <c r="EF250" s="23">
        <f t="shared" si="541"/>
        <v>0.41434682069451473</v>
      </c>
      <c r="EG250" s="23">
        <f t="shared" si="542"/>
        <v>0.19580080388891069</v>
      </c>
      <c r="EH250" s="23">
        <f t="shared" si="543"/>
        <v>3.2591736865288025E-2</v>
      </c>
      <c r="EI250" s="23">
        <f t="shared" si="544"/>
        <v>2.5478788908233894E-3</v>
      </c>
      <c r="EJ250" s="23">
        <f t="shared" si="545"/>
        <v>2.6472110067341168</v>
      </c>
      <c r="EK250" s="23">
        <f t="shared" si="546"/>
        <v>8.6883893809338844</v>
      </c>
      <c r="EL250" s="83">
        <f t="shared" si="591"/>
        <v>0.76984342386629001</v>
      </c>
      <c r="EM250" s="24">
        <f t="shared" si="547"/>
        <v>6.622832148277868</v>
      </c>
      <c r="EN250" s="24">
        <f t="shared" si="548"/>
        <v>0.28280109854464636</v>
      </c>
      <c r="EO250" s="24">
        <f t="shared" si="549"/>
        <v>1.6616509540727411</v>
      </c>
      <c r="EP250" s="24">
        <f t="shared" si="550"/>
        <v>0</v>
      </c>
      <c r="EQ250" s="24"/>
      <c r="ER250" s="24">
        <f t="shared" si="551"/>
        <v>1.076277523860786</v>
      </c>
      <c r="ES250" s="24">
        <f t="shared" si="552"/>
        <v>1.3472744766910693E-2</v>
      </c>
      <c r="ET250" s="24">
        <f t="shared" si="553"/>
        <v>3.6000065169459381</v>
      </c>
      <c r="EU250" s="24">
        <f t="shared" si="554"/>
        <v>1.7011936252867297</v>
      </c>
      <c r="EV250" s="24">
        <f t="shared" si="555"/>
        <v>0.56633940097311974</v>
      </c>
      <c r="EW250" s="24">
        <f t="shared" si="556"/>
        <v>4.4273927797871079E-2</v>
      </c>
      <c r="EX250" s="23">
        <f t="shared" si="557"/>
        <v>14.95823461175562</v>
      </c>
      <c r="EY250" s="23">
        <f t="shared" si="558"/>
        <v>15.568847940526609</v>
      </c>
      <c r="EZ250" s="23">
        <f t="shared" si="559"/>
        <v>13.257040986468891</v>
      </c>
      <c r="FA250" s="23" t="str">
        <f t="shared" si="560"/>
        <v>Good</v>
      </c>
      <c r="FB250" s="23">
        <f t="shared" si="561"/>
        <v>101.26634800137546</v>
      </c>
      <c r="FC250" s="23">
        <f t="shared" si="562"/>
        <v>0.25323128613398616</v>
      </c>
      <c r="FE250" s="23">
        <f t="shared" si="563"/>
        <v>-12.175815787084012</v>
      </c>
      <c r="FF250" s="23">
        <f t="shared" si="564"/>
        <v>7.5783790419098329E-2</v>
      </c>
      <c r="FG250" s="80">
        <f t="shared" si="565"/>
        <v>7.0829008786165437E-2</v>
      </c>
      <c r="FH250" s="80">
        <f t="shared" si="566"/>
        <v>1.0054485150746206</v>
      </c>
      <c r="FI250" s="23">
        <f t="shared" si="567"/>
        <v>6.622832148277868</v>
      </c>
      <c r="FJ250" s="23">
        <f t="shared" si="568"/>
        <v>1.377167851722132</v>
      </c>
      <c r="FK250" s="23">
        <f t="shared" si="569"/>
        <v>0</v>
      </c>
      <c r="FL250" s="24">
        <f t="shared" si="570"/>
        <v>8</v>
      </c>
      <c r="FM250" s="23">
        <f t="shared" si="571"/>
        <v>0.28448310235060914</v>
      </c>
      <c r="FN250" s="23">
        <f t="shared" si="572"/>
        <v>0</v>
      </c>
      <c r="FO250" s="23">
        <f t="shared" si="573"/>
        <v>7.0829008786165437E-2</v>
      </c>
      <c r="FP250" s="23">
        <f t="shared" si="574"/>
        <v>0.28280109854464636</v>
      </c>
      <c r="FQ250" s="23">
        <f t="shared" si="575"/>
        <v>0.63811320968142093</v>
      </c>
      <c r="FR250" s="23">
        <f t="shared" si="576"/>
        <v>3.6000065169459381</v>
      </c>
      <c r="FS250" s="23">
        <f t="shared" si="577"/>
        <v>4.2381197266273594</v>
      </c>
      <c r="FT250" s="23">
        <f t="shared" si="578"/>
        <v>0.76188027337264064</v>
      </c>
      <c r="FU250" s="23">
        <f t="shared" si="579"/>
        <v>5</v>
      </c>
      <c r="FV250" s="23">
        <f t="shared" si="580"/>
        <v>0</v>
      </c>
      <c r="FW250" s="23">
        <f t="shared" si="581"/>
        <v>5</v>
      </c>
      <c r="FX250" s="24">
        <f t="shared" si="582"/>
        <v>0</v>
      </c>
      <c r="FY250" s="24">
        <f t="shared" si="583"/>
        <v>0.24356824170197999</v>
      </c>
      <c r="FZ250" s="24">
        <f t="shared" si="584"/>
        <v>1.3472744766910693E-2</v>
      </c>
      <c r="GA250" s="74">
        <f t="shared" si="585"/>
        <v>0.25704098646889068</v>
      </c>
      <c r="GB250" s="74">
        <f t="shared" si="586"/>
        <v>0.25704098646889068</v>
      </c>
      <c r="GC250" s="23">
        <f t="shared" si="587"/>
        <v>1.7011936252867297</v>
      </c>
      <c r="GD250" s="23">
        <f t="shared" si="588"/>
        <v>4.1765388244379587E-2</v>
      </c>
      <c r="GE250" s="74">
        <f t="shared" si="589"/>
        <v>2</v>
      </c>
      <c r="GG250" s="24" t="str">
        <f t="shared" si="590"/>
        <v>CALCIC</v>
      </c>
      <c r="GH250" s="83">
        <f t="shared" si="592"/>
        <v>0.76984342386629001</v>
      </c>
    </row>
    <row r="251" spans="1:190" s="23" customFormat="1" ht="18" customHeight="1" x14ac:dyDescent="0.2">
      <c r="A251" s="23" t="s">
        <v>29</v>
      </c>
      <c r="B251" s="23" t="s">
        <v>133</v>
      </c>
      <c r="C251" s="24">
        <v>876</v>
      </c>
      <c r="D251" s="24">
        <v>2.13</v>
      </c>
      <c r="F251" s="37">
        <v>68.191400000000002</v>
      </c>
      <c r="G251" s="37">
        <v>0.30031999999999998</v>
      </c>
      <c r="H251" s="37">
        <v>14.105700000000001</v>
      </c>
      <c r="I251" s="37">
        <v>2.2148599999999998</v>
      </c>
      <c r="J251" s="37">
        <v>0.18770000000000001</v>
      </c>
      <c r="K251" s="37">
        <v>0.30031999999999998</v>
      </c>
      <c r="L251" s="37">
        <v>3.3504499999999999</v>
      </c>
      <c r="M251" s="37">
        <v>3.3786</v>
      </c>
      <c r="N251" s="37">
        <v>1.81131</v>
      </c>
      <c r="O251" s="37"/>
      <c r="P251" s="37"/>
      <c r="Q251" s="37">
        <v>6.15</v>
      </c>
      <c r="S251" s="37">
        <v>47.08</v>
      </c>
      <c r="T251" s="37">
        <v>1.31</v>
      </c>
      <c r="U251" s="37">
        <v>9.24</v>
      </c>
      <c r="V251" s="37">
        <v>13.9</v>
      </c>
      <c r="W251" s="37">
        <v>0.45</v>
      </c>
      <c r="X251" s="37">
        <v>13.22</v>
      </c>
      <c r="Y251" s="37">
        <v>10.130000000000001</v>
      </c>
      <c r="Z251" s="37">
        <v>1.75</v>
      </c>
      <c r="AA251" s="37">
        <v>0.22</v>
      </c>
      <c r="AB251" s="37"/>
      <c r="AD251" s="38">
        <f t="shared" si="445"/>
        <v>4.5440128131577842</v>
      </c>
      <c r="AE251" s="39"/>
      <c r="AF251" s="58">
        <f t="shared" si="446"/>
        <v>0.1425677581476448</v>
      </c>
      <c r="AG251" s="38">
        <f t="shared" si="447"/>
        <v>1.2</v>
      </c>
      <c r="AH251" s="38">
        <f t="shared" si="448"/>
        <v>1.6572813487194349</v>
      </c>
      <c r="AI251" s="38">
        <f t="shared" si="449"/>
        <v>2.1136493477103571</v>
      </c>
      <c r="AJ251" s="39"/>
      <c r="AK251" s="40">
        <f t="shared" si="450"/>
        <v>813.82382506185741</v>
      </c>
      <c r="AL251" s="40">
        <f t="shared" si="451"/>
        <v>810.47850920542248</v>
      </c>
      <c r="AM251" s="40">
        <f t="shared" si="452"/>
        <v>829.54209074038135</v>
      </c>
      <c r="AN251" s="40">
        <f t="shared" si="453"/>
        <v>792.21509984107252</v>
      </c>
      <c r="AO251" s="40">
        <f t="shared" si="454"/>
        <v>866.28238275893773</v>
      </c>
      <c r="AP251" s="40">
        <f t="shared" si="455"/>
        <v>834.99682544974542</v>
      </c>
      <c r="AQ251" s="41"/>
      <c r="AR251" s="40">
        <f t="shared" si="456"/>
        <v>829.1383204935496</v>
      </c>
      <c r="AS251" s="40">
        <f t="shared" si="457"/>
        <v>791.96595418655397</v>
      </c>
      <c r="AT251" s="41"/>
      <c r="AU251" s="38">
        <f t="shared" si="458"/>
        <v>2.4062562512852748</v>
      </c>
      <c r="AV251" s="38">
        <f t="shared" si="459"/>
        <v>2.0675669008451516</v>
      </c>
      <c r="AW251" s="38">
        <f t="shared" si="460"/>
        <v>2.0523992498247496</v>
      </c>
      <c r="AX251" s="38">
        <f t="shared" si="461"/>
        <v>-0.49218367266052354</v>
      </c>
      <c r="AY251" s="38">
        <f t="shared" si="462"/>
        <v>4.7239206727396015</v>
      </c>
      <c r="AZ251" s="38">
        <f t="shared" si="463"/>
        <v>1.4268324831190886</v>
      </c>
      <c r="BA251" s="39"/>
      <c r="BB251" s="42">
        <f t="shared" si="464"/>
        <v>0.37100404576680218</v>
      </c>
      <c r="BC251" s="42" t="str">
        <f t="shared" si="465"/>
        <v>YES</v>
      </c>
      <c r="BD251" s="38">
        <f t="shared" si="466"/>
        <v>4.1112868887455445</v>
      </c>
      <c r="BE251" s="38">
        <f t="shared" si="467"/>
        <v>3.2528961761097217</v>
      </c>
      <c r="BF251" s="38">
        <f t="shared" si="468"/>
        <v>2.7621483829560263</v>
      </c>
      <c r="BG251" s="38">
        <f t="shared" si="469"/>
        <v>4.2452600502037505</v>
      </c>
      <c r="BH251" s="38">
        <f t="shared" si="470"/>
        <v>3.2939450376528132</v>
      </c>
      <c r="BI251" s="38">
        <f t="shared" si="471"/>
        <v>7.2808387576619893E-2</v>
      </c>
      <c r="BJ251" s="38">
        <f t="shared" si="472"/>
        <v>4.5012868887455451</v>
      </c>
      <c r="BK251" s="38">
        <f t="shared" si="473"/>
        <v>4.5901840140017462</v>
      </c>
      <c r="BL251" s="24"/>
      <c r="BM251" s="24">
        <f t="shared" si="474"/>
        <v>1.1349287584277423</v>
      </c>
      <c r="BN251" s="24">
        <f t="shared" si="475"/>
        <v>3.7596959393481123E-3</v>
      </c>
      <c r="BO251" s="24">
        <f t="shared" si="476"/>
        <v>0.13834407273369231</v>
      </c>
      <c r="BP251" s="24">
        <f t="shared" si="477"/>
        <v>0</v>
      </c>
      <c r="BQ251" s="24">
        <f t="shared" si="478"/>
        <v>3.0827710226260463E-2</v>
      </c>
      <c r="BR251" s="24">
        <f t="shared" si="479"/>
        <v>2.6459911894273127E-3</v>
      </c>
      <c r="BS251" s="24">
        <f t="shared" si="480"/>
        <v>7.451295640178243E-3</v>
      </c>
      <c r="BT251" s="24">
        <f t="shared" si="481"/>
        <v>5.9746885554608456E-2</v>
      </c>
      <c r="BU251" s="24">
        <f t="shared" si="482"/>
        <v>5.4512100085674316E-2</v>
      </c>
      <c r="BV251" s="24">
        <f t="shared" si="483"/>
        <v>1.9229160473905473E-2</v>
      </c>
      <c r="BW251" s="24">
        <f t="shared" si="484"/>
        <v>0</v>
      </c>
      <c r="BX251" s="24">
        <f t="shared" si="485"/>
        <v>0.34140340670638419</v>
      </c>
      <c r="BY251" s="23">
        <f t="shared" si="486"/>
        <v>1.792849076977221</v>
      </c>
      <c r="BZ251" s="23">
        <f t="shared" si="487"/>
        <v>1.6635310035641089</v>
      </c>
      <c r="CA251" s="24">
        <f t="shared" si="488"/>
        <v>0.63303084068919768</v>
      </c>
      <c r="CB251" s="24">
        <f t="shared" si="489"/>
        <v>2.0970509942125379E-3</v>
      </c>
      <c r="CC251" s="24">
        <f t="shared" si="490"/>
        <v>7.7164371786912017E-2</v>
      </c>
      <c r="CD251" s="24">
        <f t="shared" si="491"/>
        <v>0</v>
      </c>
      <c r="CE251" s="24">
        <f t="shared" si="492"/>
        <v>1.7194816129328962E-2</v>
      </c>
      <c r="CF251" s="24">
        <f t="shared" si="493"/>
        <v>1.4758582991762509E-3</v>
      </c>
      <c r="CG251" s="24">
        <f t="shared" si="494"/>
        <v>4.1561198518401087E-3</v>
      </c>
      <c r="CH251" s="24">
        <f t="shared" si="495"/>
        <v>3.3325106012460838E-2</v>
      </c>
      <c r="CI251" s="24">
        <f t="shared" si="496"/>
        <v>3.0405292216555559E-2</v>
      </c>
      <c r="CJ251" s="24">
        <f t="shared" si="497"/>
        <v>1.0725476405591383E-2</v>
      </c>
      <c r="CK251" s="24">
        <f t="shared" si="498"/>
        <v>0</v>
      </c>
      <c r="CL251" s="24">
        <f t="shared" si="499"/>
        <v>0.19042506761472477</v>
      </c>
      <c r="CM251" s="23">
        <f t="shared" si="500"/>
        <v>1</v>
      </c>
      <c r="CN251" s="23">
        <f t="shared" si="501"/>
        <v>0.80957493238527534</v>
      </c>
      <c r="CP251">
        <f t="shared" si="502"/>
        <v>0.68224082147922804</v>
      </c>
      <c r="CQ251">
        <f t="shared" si="503"/>
        <v>2.2600696538224883E-3</v>
      </c>
      <c r="CR251">
        <f t="shared" si="504"/>
        <v>0.16632581230802512</v>
      </c>
      <c r="CS251">
        <f t="shared" si="505"/>
        <v>0</v>
      </c>
      <c r="CT251">
        <f t="shared" si="506"/>
        <v>1.8531491243753324E-2</v>
      </c>
      <c r="CU251">
        <f t="shared" si="507"/>
        <v>1.5905872410903593E-3</v>
      </c>
      <c r="CV251">
        <f t="shared" si="508"/>
        <v>4.4792045499686328E-3</v>
      </c>
      <c r="CW251">
        <f t="shared" si="509"/>
        <v>3.5915703059697102E-2</v>
      </c>
      <c r="CX251">
        <f t="shared" si="510"/>
        <v>6.5537822822517106E-2</v>
      </c>
      <c r="CY251">
        <f t="shared" si="511"/>
        <v>2.3118487641897948E-2</v>
      </c>
      <c r="CZ251">
        <f t="shared" si="512"/>
        <v>0</v>
      </c>
      <c r="DA251" s="23">
        <f t="shared" si="513"/>
        <v>1.0000000000000002</v>
      </c>
      <c r="DB251" s="23">
        <f t="shared" si="514"/>
        <v>0.78356575677839302</v>
      </c>
      <c r="DC251" s="23">
        <f t="shared" si="515"/>
        <v>1.6399845766336001E-2</v>
      </c>
      <c r="DD251" s="23">
        <f t="shared" si="516"/>
        <v>9.0622885220819724E-2</v>
      </c>
      <c r="DE251" s="23">
        <f t="shared" si="517"/>
        <v>0</v>
      </c>
      <c r="DF251" s="23">
        <f t="shared" si="518"/>
        <v>0.19346828790308213</v>
      </c>
      <c r="DG251" s="23">
        <f t="shared" si="519"/>
        <v>6.343612334801762E-3</v>
      </c>
      <c r="DH251" s="23">
        <f t="shared" si="520"/>
        <v>0.32800389039410088</v>
      </c>
      <c r="DI251" s="23">
        <f t="shared" si="521"/>
        <v>0.18064318245853056</v>
      </c>
      <c r="DJ251" s="23">
        <f t="shared" si="522"/>
        <v>2.8235415601115862E-2</v>
      </c>
      <c r="DK251" s="23">
        <f t="shared" si="523"/>
        <v>2.3355556499214405E-3</v>
      </c>
      <c r="DL251" s="23">
        <f t="shared" si="524"/>
        <v>1.6296184321071014</v>
      </c>
      <c r="DM251" s="23">
        <f t="shared" si="525"/>
        <v>0.78356575677839302</v>
      </c>
      <c r="DN251" s="23">
        <f t="shared" si="526"/>
        <v>1.6399845766336001E-2</v>
      </c>
      <c r="DO251" s="23">
        <f t="shared" si="527"/>
        <v>0.18124577044163945</v>
      </c>
      <c r="DP251" s="23">
        <f t="shared" si="528"/>
        <v>0</v>
      </c>
      <c r="DR251" s="23">
        <f t="shared" si="529"/>
        <v>0.19346828790308213</v>
      </c>
      <c r="DS251" s="23">
        <f t="shared" si="530"/>
        <v>6.343612334801762E-3</v>
      </c>
      <c r="DT251" s="23">
        <f t="shared" si="531"/>
        <v>0.32800389039410088</v>
      </c>
      <c r="DU251" s="23">
        <f t="shared" si="532"/>
        <v>0.18064318245853056</v>
      </c>
      <c r="DV251" s="23">
        <f t="shared" si="533"/>
        <v>5.6470831202231724E-2</v>
      </c>
      <c r="DW251" s="23">
        <f t="shared" si="534"/>
        <v>4.6711112998428809E-3</v>
      </c>
      <c r="DY251" s="23">
        <f t="shared" si="535"/>
        <v>1.567131513556786</v>
      </c>
      <c r="DZ251" s="23">
        <f t="shared" si="536"/>
        <v>3.2799691532672003E-2</v>
      </c>
      <c r="EA251" s="23">
        <f t="shared" si="537"/>
        <v>0.27186865566245916</v>
      </c>
      <c r="EB251" s="23">
        <f t="shared" si="538"/>
        <v>0</v>
      </c>
      <c r="ED251" s="23">
        <f t="shared" si="539"/>
        <v>0.19346828790308213</v>
      </c>
      <c r="EE251" s="23">
        <f t="shared" si="540"/>
        <v>6.343612334801762E-3</v>
      </c>
      <c r="EF251" s="23">
        <f t="shared" si="541"/>
        <v>0.32800389039410088</v>
      </c>
      <c r="EG251" s="23">
        <f t="shared" si="542"/>
        <v>0.18064318245853056</v>
      </c>
      <c r="EH251" s="23">
        <f t="shared" si="543"/>
        <v>2.8235415601115862E-2</v>
      </c>
      <c r="EI251" s="23">
        <f t="shared" si="544"/>
        <v>2.3355556499214405E-3</v>
      </c>
      <c r="EJ251" s="23">
        <f t="shared" si="545"/>
        <v>2.61082980509347</v>
      </c>
      <c r="EK251" s="23">
        <f t="shared" si="546"/>
        <v>8.8094597185650638</v>
      </c>
      <c r="EL251" s="83">
        <f t="shared" si="591"/>
        <v>0.62899595423319776</v>
      </c>
      <c r="EM251" s="24">
        <f t="shared" si="547"/>
        <v>6.902790971186203</v>
      </c>
      <c r="EN251" s="24">
        <f t="shared" si="548"/>
        <v>0.14447378066921682</v>
      </c>
      <c r="EO251" s="24">
        <f t="shared" si="549"/>
        <v>1.5966773138659132</v>
      </c>
      <c r="EP251" s="24">
        <f t="shared" si="550"/>
        <v>0</v>
      </c>
      <c r="EQ251" s="24"/>
      <c r="ER251" s="24">
        <f t="shared" si="551"/>
        <v>1.7043510891019507</v>
      </c>
      <c r="ES251" s="24">
        <f t="shared" si="552"/>
        <v>5.5883797333628596E-2</v>
      </c>
      <c r="ET251" s="24">
        <f t="shared" si="553"/>
        <v>2.8895370599594621</v>
      </c>
      <c r="EU251" s="24">
        <f t="shared" si="554"/>
        <v>1.5913688393018242</v>
      </c>
      <c r="EV251" s="24">
        <f t="shared" si="555"/>
        <v>0.4974775127499475</v>
      </c>
      <c r="EW251" s="24">
        <f t="shared" si="556"/>
        <v>4.1149966836899955E-2</v>
      </c>
      <c r="EX251" s="23">
        <f t="shared" si="557"/>
        <v>14.885082851418199</v>
      </c>
      <c r="EY251" s="23">
        <f t="shared" si="558"/>
        <v>15.423710331005045</v>
      </c>
      <c r="EZ251" s="23">
        <f t="shared" si="559"/>
        <v>13.293714012116375</v>
      </c>
      <c r="FA251" s="23" t="str">
        <f t="shared" si="560"/>
        <v>Good</v>
      </c>
      <c r="FB251" s="23">
        <f t="shared" si="561"/>
        <v>630.84751118282679</v>
      </c>
      <c r="FC251" s="23">
        <f t="shared" si="562"/>
        <v>0.17758818210194866</v>
      </c>
      <c r="FE251" s="23">
        <f t="shared" si="563"/>
        <v>-14.454612724247569</v>
      </c>
      <c r="FF251" s="23">
        <f t="shared" si="564"/>
        <v>7.8112833633143072E-2</v>
      </c>
      <c r="FG251" s="80">
        <f t="shared" si="565"/>
        <v>0.11514334687817117</v>
      </c>
      <c r="FH251" s="80">
        <f t="shared" si="566"/>
        <v>1.5892077422237796</v>
      </c>
      <c r="FI251" s="23">
        <f t="shared" si="567"/>
        <v>6.902790971186203</v>
      </c>
      <c r="FJ251" s="23">
        <f t="shared" si="568"/>
        <v>1.097209028813797</v>
      </c>
      <c r="FK251" s="23">
        <f t="shared" si="569"/>
        <v>0</v>
      </c>
      <c r="FL251" s="24">
        <f t="shared" si="570"/>
        <v>8</v>
      </c>
      <c r="FM251" s="23">
        <f t="shared" si="571"/>
        <v>0.49946828505211616</v>
      </c>
      <c r="FN251" s="23">
        <f t="shared" si="572"/>
        <v>0</v>
      </c>
      <c r="FO251" s="23">
        <f t="shared" si="573"/>
        <v>0.11514334687817117</v>
      </c>
      <c r="FP251" s="23">
        <f t="shared" si="574"/>
        <v>0.14447378066921682</v>
      </c>
      <c r="FQ251" s="23">
        <f t="shared" si="575"/>
        <v>0.75908541259950413</v>
      </c>
      <c r="FR251" s="23">
        <f t="shared" si="576"/>
        <v>2.8895370599594621</v>
      </c>
      <c r="FS251" s="23">
        <f t="shared" si="577"/>
        <v>3.6486224725589662</v>
      </c>
      <c r="FT251" s="23">
        <f t="shared" si="578"/>
        <v>1.3513775274410338</v>
      </c>
      <c r="FU251" s="23">
        <f t="shared" si="579"/>
        <v>5</v>
      </c>
      <c r="FV251" s="23">
        <f t="shared" si="580"/>
        <v>0</v>
      </c>
      <c r="FW251" s="23">
        <f t="shared" si="581"/>
        <v>5</v>
      </c>
      <c r="FX251" s="24">
        <f t="shared" si="582"/>
        <v>0</v>
      </c>
      <c r="FY251" s="24">
        <f t="shared" si="583"/>
        <v>0.2378302147827458</v>
      </c>
      <c r="FZ251" s="24">
        <f t="shared" si="584"/>
        <v>5.5883797333628596E-2</v>
      </c>
      <c r="GA251" s="74">
        <f t="shared" si="585"/>
        <v>0.29371401211637438</v>
      </c>
      <c r="GB251" s="74">
        <f t="shared" si="586"/>
        <v>0.29371401211637438</v>
      </c>
      <c r="GC251" s="23">
        <f t="shared" si="587"/>
        <v>1.5913688393018242</v>
      </c>
      <c r="GD251" s="23">
        <f t="shared" si="588"/>
        <v>0.11491714858180146</v>
      </c>
      <c r="GE251" s="74">
        <f t="shared" si="589"/>
        <v>2</v>
      </c>
      <c r="GG251" s="24" t="str">
        <f t="shared" si="590"/>
        <v>CALCIC</v>
      </c>
      <c r="GH251" s="83">
        <f t="shared" si="592"/>
        <v>0.62899595423319776</v>
      </c>
    </row>
    <row r="252" spans="1:190" s="23" customFormat="1" ht="18" customHeight="1" x14ac:dyDescent="0.2">
      <c r="A252" s="23" t="s">
        <v>75</v>
      </c>
      <c r="B252" s="23" t="s">
        <v>133</v>
      </c>
      <c r="C252" s="24">
        <v>776</v>
      </c>
      <c r="D252" s="24">
        <v>2.2000000000000002</v>
      </c>
      <c r="F252" s="37">
        <v>70.467399999999998</v>
      </c>
      <c r="G252" s="37">
        <v>0.24206</v>
      </c>
      <c r="H252" s="37">
        <v>13.071199999999999</v>
      </c>
      <c r="I252" s="37">
        <v>1.1823699999999999</v>
      </c>
      <c r="J252" s="37"/>
      <c r="K252" s="37">
        <v>0.36309000000000002</v>
      </c>
      <c r="L252" s="37">
        <v>1.78752</v>
      </c>
      <c r="M252" s="37">
        <v>3.2864300000000002</v>
      </c>
      <c r="N252" s="37">
        <v>2.6067999999999998</v>
      </c>
      <c r="O252" s="37"/>
      <c r="P252" s="37"/>
      <c r="Q252" s="37">
        <v>6.9</v>
      </c>
      <c r="S252" s="37">
        <v>48</v>
      </c>
      <c r="T252" s="37">
        <v>1.2</v>
      </c>
      <c r="U252" s="37">
        <v>8.6</v>
      </c>
      <c r="V252" s="37">
        <v>12.5</v>
      </c>
      <c r="W252" s="37"/>
      <c r="X252" s="37">
        <v>13.9</v>
      </c>
      <c r="Y252" s="37">
        <v>9.6</v>
      </c>
      <c r="Z252" s="37">
        <v>1.4</v>
      </c>
      <c r="AA252" s="37">
        <v>0.3</v>
      </c>
      <c r="AB252" s="37"/>
      <c r="AD252" s="38">
        <f t="shared" si="445"/>
        <v>4.8583685794702296</v>
      </c>
      <c r="AE252" s="39"/>
      <c r="AF252" s="58">
        <f t="shared" si="446"/>
        <v>0.27615702713419815</v>
      </c>
      <c r="AG252" s="38">
        <f t="shared" si="447"/>
        <v>1.3</v>
      </c>
      <c r="AH252" s="38">
        <f t="shared" si="448"/>
        <v>1.8471428554423532</v>
      </c>
      <c r="AI252" s="38">
        <f t="shared" si="449"/>
        <v>2.3099016051595953</v>
      </c>
      <c r="AJ252" s="39"/>
      <c r="AK252" s="40">
        <f t="shared" si="450"/>
        <v>790.9356108945733</v>
      </c>
      <c r="AL252" s="40">
        <f t="shared" si="451"/>
        <v>791.91113357510665</v>
      </c>
      <c r="AM252" s="40">
        <f t="shared" si="452"/>
        <v>798.62734943902387</v>
      </c>
      <c r="AN252" s="40">
        <f t="shared" si="453"/>
        <v>771.60795167209938</v>
      </c>
      <c r="AO252" s="40">
        <f t="shared" si="454"/>
        <v>816.03928226266191</v>
      </c>
      <c r="AP252" s="40">
        <f t="shared" si="455"/>
        <v>795.53069690696327</v>
      </c>
      <c r="AQ252" s="41"/>
      <c r="AR252" s="40">
        <f t="shared" si="456"/>
        <v>889.05532820465294</v>
      </c>
      <c r="AS252" s="40">
        <f t="shared" si="457"/>
        <v>864.25206512432646</v>
      </c>
      <c r="AT252" s="41"/>
      <c r="AU252" s="38">
        <f t="shared" si="458"/>
        <v>1.2319880680418518</v>
      </c>
      <c r="AV252" s="38">
        <f t="shared" si="459"/>
        <v>1.7496781923154687</v>
      </c>
      <c r="AW252" s="38">
        <f t="shared" si="460"/>
        <v>0.87811993586154335</v>
      </c>
      <c r="AX252" s="38">
        <f t="shared" si="461"/>
        <v>-3.1368940203262721</v>
      </c>
      <c r="AY252" s="38">
        <f t="shared" si="462"/>
        <v>3.4796695569568961</v>
      </c>
      <c r="AZ252" s="38">
        <f t="shared" si="463"/>
        <v>1.2656245663291759</v>
      </c>
      <c r="BA252" s="39"/>
      <c r="BB252" s="42">
        <f t="shared" si="464"/>
        <v>0.33531785221183391</v>
      </c>
      <c r="BC252" s="42" t="str">
        <f t="shared" si="465"/>
        <v>YES</v>
      </c>
      <c r="BD252" s="38">
        <f t="shared" si="466"/>
        <v>3.5957935341859324</v>
      </c>
      <c r="BE252" s="38">
        <f t="shared" si="467"/>
        <v>2.8468297892890928</v>
      </c>
      <c r="BF252" s="38">
        <f t="shared" si="468"/>
        <v>2.3734220091598281</v>
      </c>
      <c r="BG252" s="38">
        <f t="shared" si="469"/>
        <v>3.6672515969798525</v>
      </c>
      <c r="BH252" s="38">
        <f t="shared" si="470"/>
        <v>2.8604386977348897</v>
      </c>
      <c r="BI252" s="38">
        <f t="shared" si="471"/>
        <v>2.5260286357774646</v>
      </c>
      <c r="BJ252" s="38">
        <f t="shared" si="472"/>
        <v>3.9857935341859325</v>
      </c>
      <c r="BK252" s="38">
        <f t="shared" si="473"/>
        <v>4.1023612768837046</v>
      </c>
      <c r="BL252" s="24"/>
      <c r="BM252" s="24">
        <f t="shared" si="474"/>
        <v>1.17280887020403</v>
      </c>
      <c r="BN252" s="24">
        <f t="shared" si="475"/>
        <v>3.0303409665643449E-3</v>
      </c>
      <c r="BO252" s="24">
        <f t="shared" si="476"/>
        <v>0.12819803650415354</v>
      </c>
      <c r="BP252" s="24">
        <f t="shared" si="477"/>
        <v>0</v>
      </c>
      <c r="BQ252" s="24">
        <f t="shared" si="478"/>
        <v>1.6456913637983253E-2</v>
      </c>
      <c r="BR252" s="24">
        <f t="shared" si="479"/>
        <v>0</v>
      </c>
      <c r="BS252" s="24">
        <f t="shared" si="480"/>
        <v>9.0086938398785243E-3</v>
      </c>
      <c r="BT252" s="24">
        <f t="shared" si="481"/>
        <v>3.187594289321545E-2</v>
      </c>
      <c r="BU252" s="24">
        <f t="shared" si="482"/>
        <v>5.3024981082271549E-2</v>
      </c>
      <c r="BV252" s="24">
        <f t="shared" si="483"/>
        <v>2.7674211219160048E-2</v>
      </c>
      <c r="BW252" s="24">
        <f t="shared" si="484"/>
        <v>0</v>
      </c>
      <c r="BX252" s="24">
        <f t="shared" si="485"/>
        <v>0.38303796849984567</v>
      </c>
      <c r="BY252" s="23">
        <f t="shared" si="486"/>
        <v>1.8251159588471026</v>
      </c>
      <c r="BZ252" s="23">
        <f t="shared" si="487"/>
        <v>1.650975219152842</v>
      </c>
      <c r="CA252" s="24">
        <f t="shared" si="488"/>
        <v>0.64259416752066267</v>
      </c>
      <c r="CB252" s="24">
        <f t="shared" si="489"/>
        <v>1.6603553061245292E-3</v>
      </c>
      <c r="CC252" s="24">
        <f t="shared" si="490"/>
        <v>7.0241036402494794E-2</v>
      </c>
      <c r="CD252" s="24">
        <f t="shared" si="491"/>
        <v>0</v>
      </c>
      <c r="CE252" s="24">
        <f t="shared" si="492"/>
        <v>9.0169139983734669E-3</v>
      </c>
      <c r="CF252" s="24">
        <f t="shared" si="493"/>
        <v>0</v>
      </c>
      <c r="CG252" s="24">
        <f t="shared" si="494"/>
        <v>4.9359569709582591E-3</v>
      </c>
      <c r="CH252" s="24">
        <f t="shared" si="495"/>
        <v>1.7465160358003218E-2</v>
      </c>
      <c r="CI252" s="24">
        <f t="shared" si="496"/>
        <v>2.9052938157291992E-2</v>
      </c>
      <c r="CJ252" s="24">
        <f t="shared" si="497"/>
        <v>1.5162987910445656E-2</v>
      </c>
      <c r="CK252" s="24">
        <f t="shared" si="498"/>
        <v>0</v>
      </c>
      <c r="CL252" s="24">
        <f t="shared" si="499"/>
        <v>0.20987048337564523</v>
      </c>
      <c r="CM252" s="23">
        <f t="shared" si="500"/>
        <v>1</v>
      </c>
      <c r="CN252" s="23">
        <f t="shared" si="501"/>
        <v>0.79012951662435471</v>
      </c>
      <c r="CP252">
        <f t="shared" si="502"/>
        <v>0.71037339422079793</v>
      </c>
      <c r="CQ252">
        <f t="shared" si="503"/>
        <v>1.835485433948119E-3</v>
      </c>
      <c r="CR252">
        <f t="shared" si="504"/>
        <v>0.15529977072573539</v>
      </c>
      <c r="CS252">
        <f t="shared" si="505"/>
        <v>0</v>
      </c>
      <c r="CT252">
        <f t="shared" si="506"/>
        <v>9.9679955501862233E-3</v>
      </c>
      <c r="CU252">
        <f t="shared" si="507"/>
        <v>0</v>
      </c>
      <c r="CV252">
        <f t="shared" si="508"/>
        <v>5.4565893754002668E-3</v>
      </c>
      <c r="CW252">
        <f t="shared" si="509"/>
        <v>1.9307341820413163E-2</v>
      </c>
      <c r="CX252">
        <f t="shared" si="510"/>
        <v>6.4234738919315873E-2</v>
      </c>
      <c r="CY252">
        <f t="shared" si="511"/>
        <v>3.3524683954203022E-2</v>
      </c>
      <c r="CZ252">
        <f t="shared" si="512"/>
        <v>0</v>
      </c>
      <c r="DA252" s="23">
        <f t="shared" si="513"/>
        <v>1</v>
      </c>
      <c r="DB252" s="23">
        <f t="shared" si="514"/>
        <v>0.79887757700430895</v>
      </c>
      <c r="DC252" s="23">
        <f t="shared" si="515"/>
        <v>1.5022759480613129E-2</v>
      </c>
      <c r="DD252" s="23">
        <f t="shared" si="516"/>
        <v>8.434597542197507E-2</v>
      </c>
      <c r="DE252" s="23">
        <f t="shared" si="517"/>
        <v>0</v>
      </c>
      <c r="DF252" s="23">
        <f t="shared" si="518"/>
        <v>0.1739822732941386</v>
      </c>
      <c r="DG252" s="23">
        <f t="shared" si="519"/>
        <v>0</v>
      </c>
      <c r="DH252" s="23">
        <f t="shared" si="520"/>
        <v>0.34487549746429669</v>
      </c>
      <c r="DI252" s="23">
        <f t="shared" si="521"/>
        <v>0.17119195968429349</v>
      </c>
      <c r="DJ252" s="23">
        <f t="shared" si="522"/>
        <v>2.2588332480892689E-2</v>
      </c>
      <c r="DK252" s="23">
        <f t="shared" si="523"/>
        <v>3.1848486135292371E-3</v>
      </c>
      <c r="DL252" s="23">
        <f t="shared" si="524"/>
        <v>1.6140692234440479</v>
      </c>
      <c r="DM252" s="23">
        <f t="shared" si="525"/>
        <v>0.79887757700430895</v>
      </c>
      <c r="DN252" s="23">
        <f t="shared" si="526"/>
        <v>1.5022759480613129E-2</v>
      </c>
      <c r="DO252" s="23">
        <f t="shared" si="527"/>
        <v>0.16869195084395014</v>
      </c>
      <c r="DP252" s="23">
        <f t="shared" si="528"/>
        <v>0</v>
      </c>
      <c r="DR252" s="23">
        <f t="shared" si="529"/>
        <v>0.1739822732941386</v>
      </c>
      <c r="DS252" s="23">
        <f t="shared" si="530"/>
        <v>0</v>
      </c>
      <c r="DT252" s="23">
        <f t="shared" si="531"/>
        <v>0.34487549746429669</v>
      </c>
      <c r="DU252" s="23">
        <f t="shared" si="532"/>
        <v>0.17119195968429349</v>
      </c>
      <c r="DV252" s="23">
        <f t="shared" si="533"/>
        <v>4.5176664961785379E-2</v>
      </c>
      <c r="DW252" s="23">
        <f t="shared" si="534"/>
        <v>6.3696972270584741E-3</v>
      </c>
      <c r="DY252" s="23">
        <f t="shared" si="535"/>
        <v>1.5977551540086179</v>
      </c>
      <c r="DZ252" s="23">
        <f t="shared" si="536"/>
        <v>3.0045518961226259E-2</v>
      </c>
      <c r="EA252" s="23">
        <f t="shared" si="537"/>
        <v>0.25303792626592519</v>
      </c>
      <c r="EB252" s="23">
        <f t="shared" si="538"/>
        <v>0</v>
      </c>
      <c r="ED252" s="23">
        <f t="shared" si="539"/>
        <v>0.1739822732941386</v>
      </c>
      <c r="EE252" s="23">
        <f t="shared" si="540"/>
        <v>0</v>
      </c>
      <c r="EF252" s="23">
        <f t="shared" si="541"/>
        <v>0.34487549746429669</v>
      </c>
      <c r="EG252" s="23">
        <f t="shared" si="542"/>
        <v>0.17119195968429349</v>
      </c>
      <c r="EH252" s="23">
        <f t="shared" si="543"/>
        <v>2.2588332480892689E-2</v>
      </c>
      <c r="EI252" s="23">
        <f t="shared" si="544"/>
        <v>3.1848486135292371E-3</v>
      </c>
      <c r="EJ252" s="23">
        <f t="shared" si="545"/>
        <v>2.5966615107729205</v>
      </c>
      <c r="EK252" s="23">
        <f t="shared" si="546"/>
        <v>8.8575272150715687</v>
      </c>
      <c r="EL252" s="83">
        <f t="shared" si="591"/>
        <v>0.66468214778816614</v>
      </c>
      <c r="EM252" s="24">
        <f t="shared" si="547"/>
        <v>7.0760798798260991</v>
      </c>
      <c r="EN252" s="24">
        <f t="shared" si="548"/>
        <v>0.13306450094500522</v>
      </c>
      <c r="EO252" s="24">
        <f t="shared" si="549"/>
        <v>1.4941935455638036</v>
      </c>
      <c r="EP252" s="24">
        <f t="shared" si="550"/>
        <v>0</v>
      </c>
      <c r="EQ252" s="24"/>
      <c r="ER252" s="24">
        <f t="shared" si="551"/>
        <v>1.5410527206428519</v>
      </c>
      <c r="ES252" s="24">
        <f t="shared" si="552"/>
        <v>0</v>
      </c>
      <c r="ET252" s="24">
        <f t="shared" si="553"/>
        <v>3.0547441046013537</v>
      </c>
      <c r="EU252" s="24">
        <f t="shared" si="554"/>
        <v>1.5163374419050644</v>
      </c>
      <c r="EV252" s="24">
        <f t="shared" si="555"/>
        <v>0.40015353938518416</v>
      </c>
      <c r="EW252" s="24">
        <f t="shared" si="556"/>
        <v>5.6419766540436338E-2</v>
      </c>
      <c r="EX252" s="23">
        <f t="shared" si="557"/>
        <v>14.815472193484178</v>
      </c>
      <c r="EY252" s="23">
        <f t="shared" si="558"/>
        <v>15.272045499409799</v>
      </c>
      <c r="EZ252" s="23">
        <f t="shared" si="559"/>
        <v>13.299134751579114</v>
      </c>
      <c r="FA252" s="23" t="str">
        <f t="shared" si="560"/>
        <v>Good</v>
      </c>
      <c r="FB252" s="23">
        <f t="shared" si="561"/>
        <v>547.2345740304695</v>
      </c>
      <c r="FC252" s="23">
        <f t="shared" si="562"/>
        <v>0.1105759183510365</v>
      </c>
      <c r="FE252" s="23">
        <f t="shared" si="563"/>
        <v>-14.844317269743453</v>
      </c>
      <c r="FF252" s="23">
        <f t="shared" si="564"/>
        <v>8.0153235501501011E-2</v>
      </c>
      <c r="FG252" s="80">
        <f t="shared" si="565"/>
        <v>0.10645494507252108</v>
      </c>
      <c r="FH252" s="80">
        <f t="shared" si="566"/>
        <v>1.4345977755703307</v>
      </c>
      <c r="FI252" s="23">
        <f t="shared" si="567"/>
        <v>7.0760798798260991</v>
      </c>
      <c r="FJ252" s="23">
        <f t="shared" si="568"/>
        <v>0.92392012017390091</v>
      </c>
      <c r="FK252" s="23">
        <f t="shared" si="569"/>
        <v>0</v>
      </c>
      <c r="FL252" s="24">
        <f t="shared" si="570"/>
        <v>8</v>
      </c>
      <c r="FM252" s="23">
        <f t="shared" si="571"/>
        <v>0.57027342538990267</v>
      </c>
      <c r="FN252" s="23">
        <f t="shared" si="572"/>
        <v>0</v>
      </c>
      <c r="FO252" s="23">
        <f t="shared" si="573"/>
        <v>0.10645494507252108</v>
      </c>
      <c r="FP252" s="23">
        <f t="shared" si="574"/>
        <v>0.13306450094500522</v>
      </c>
      <c r="FQ252" s="23">
        <f t="shared" si="575"/>
        <v>0.80979287140742895</v>
      </c>
      <c r="FR252" s="23">
        <f t="shared" si="576"/>
        <v>3.0547441046013537</v>
      </c>
      <c r="FS252" s="23">
        <f t="shared" si="577"/>
        <v>3.8645369760087824</v>
      </c>
      <c r="FT252" s="23">
        <f t="shared" si="578"/>
        <v>1.1354630239912176</v>
      </c>
      <c r="FU252" s="23">
        <f t="shared" si="579"/>
        <v>5</v>
      </c>
      <c r="FV252" s="23">
        <f t="shared" si="580"/>
        <v>0</v>
      </c>
      <c r="FW252" s="23">
        <f t="shared" si="581"/>
        <v>5</v>
      </c>
      <c r="FX252" s="24">
        <f t="shared" si="582"/>
        <v>0</v>
      </c>
      <c r="FY252" s="24">
        <f t="shared" si="583"/>
        <v>0.29913475157911318</v>
      </c>
      <c r="FZ252" s="24">
        <f t="shared" si="584"/>
        <v>0</v>
      </c>
      <c r="GA252" s="74">
        <f t="shared" si="585"/>
        <v>0.29913475157911318</v>
      </c>
      <c r="GB252" s="74">
        <f t="shared" si="586"/>
        <v>0.29913475157911318</v>
      </c>
      <c r="GC252" s="23">
        <f t="shared" si="587"/>
        <v>1.5163374419050644</v>
      </c>
      <c r="GD252" s="23">
        <f t="shared" si="588"/>
        <v>0.18452780651582246</v>
      </c>
      <c r="GE252" s="74">
        <f t="shared" si="589"/>
        <v>2</v>
      </c>
      <c r="GG252" s="24" t="str">
        <f t="shared" si="590"/>
        <v>CALCIC</v>
      </c>
      <c r="GH252" s="83">
        <f t="shared" si="592"/>
        <v>0.66468214778816614</v>
      </c>
    </row>
    <row r="253" spans="1:190" s="23" customFormat="1" ht="18" customHeight="1" x14ac:dyDescent="0.2">
      <c r="A253" s="23" t="s">
        <v>75</v>
      </c>
      <c r="B253" s="23" t="s">
        <v>133</v>
      </c>
      <c r="C253" s="24">
        <v>899</v>
      </c>
      <c r="D253" s="24">
        <v>2.2000000000000002</v>
      </c>
      <c r="F253" s="37">
        <v>63.354500000000002</v>
      </c>
      <c r="G253" s="37">
        <v>0.34447</v>
      </c>
      <c r="H253" s="37">
        <v>15.538399999999999</v>
      </c>
      <c r="I253" s="37">
        <v>3.10954</v>
      </c>
      <c r="J253" s="37"/>
      <c r="K253" s="37">
        <v>1.0054799999999999</v>
      </c>
      <c r="L253" s="37">
        <v>3.68676</v>
      </c>
      <c r="M253" s="37">
        <v>4.2919099999999997</v>
      </c>
      <c r="N253" s="37">
        <v>1.69442</v>
      </c>
      <c r="O253" s="37"/>
      <c r="P253" s="37"/>
      <c r="Q253" s="37">
        <v>6.9</v>
      </c>
      <c r="S253" s="37">
        <v>45.6</v>
      </c>
      <c r="T253" s="37">
        <v>1.9</v>
      </c>
      <c r="U253" s="37">
        <v>10.6</v>
      </c>
      <c r="V253" s="37">
        <v>12.4</v>
      </c>
      <c r="W253" s="37"/>
      <c r="X253" s="37">
        <v>13.9</v>
      </c>
      <c r="Y253" s="37">
        <v>10.8</v>
      </c>
      <c r="Z253" s="37">
        <v>2.2000000000000002</v>
      </c>
      <c r="AA253" s="37">
        <v>0.4</v>
      </c>
      <c r="AB253" s="37"/>
      <c r="AD253" s="38">
        <f t="shared" si="445"/>
        <v>5.9829010805116196</v>
      </c>
      <c r="AE253" s="39"/>
      <c r="AF253" s="58">
        <f t="shared" si="446"/>
        <v>0.28845905311678799</v>
      </c>
      <c r="AG253" s="38">
        <f t="shared" si="447"/>
        <v>2</v>
      </c>
      <c r="AH253" s="38">
        <f t="shared" si="448"/>
        <v>2.8610938844542151</v>
      </c>
      <c r="AI253" s="38">
        <f t="shared" si="449"/>
        <v>3.2734385219446018</v>
      </c>
      <c r="AJ253" s="39"/>
      <c r="AK253" s="40">
        <f t="shared" si="450"/>
        <v>881.59307640610905</v>
      </c>
      <c r="AL253" s="40">
        <f t="shared" si="451"/>
        <v>875.83343574959019</v>
      </c>
      <c r="AM253" s="40">
        <f t="shared" si="452"/>
        <v>875.65119907791313</v>
      </c>
      <c r="AN253" s="40">
        <f t="shared" si="453"/>
        <v>828.30552540641611</v>
      </c>
      <c r="AO253" s="40">
        <f t="shared" si="454"/>
        <v>919.75112850950563</v>
      </c>
      <c r="AP253" s="40">
        <f t="shared" si="455"/>
        <v>888.96484701375448</v>
      </c>
      <c r="AQ253" s="41"/>
      <c r="AR253" s="40">
        <f t="shared" si="456"/>
        <v>907.12210843211687</v>
      </c>
      <c r="AS253" s="40">
        <f t="shared" si="457"/>
        <v>920.81614004823734</v>
      </c>
      <c r="AT253" s="41"/>
      <c r="AU253" s="38">
        <f t="shared" si="458"/>
        <v>2.5422140112942686</v>
      </c>
      <c r="AV253" s="38">
        <f t="shared" si="459"/>
        <v>2.4018283418490434</v>
      </c>
      <c r="AW253" s="38">
        <f t="shared" si="460"/>
        <v>2.1621200809278012</v>
      </c>
      <c r="AX253" s="38">
        <f t="shared" si="461"/>
        <v>2.8906725515417406</v>
      </c>
      <c r="AY253" s="38">
        <f t="shared" si="462"/>
        <v>6.7624603421066194</v>
      </c>
      <c r="AZ253" s="38">
        <f t="shared" si="463"/>
        <v>1.8883130089252387</v>
      </c>
      <c r="BA253" s="39"/>
      <c r="BB253" s="42">
        <f t="shared" si="464"/>
        <v>0.33353001794827197</v>
      </c>
      <c r="BC253" s="42" t="str">
        <f t="shared" si="465"/>
        <v>NO</v>
      </c>
      <c r="BD253" s="38">
        <f t="shared" si="466"/>
        <v>5.2362414740610301</v>
      </c>
      <c r="BE253" s="38">
        <f t="shared" si="467"/>
        <v>4.2335404985707203</v>
      </c>
      <c r="BF253" s="38">
        <f t="shared" si="468"/>
        <v>3.8459064791787019</v>
      </c>
      <c r="BG253" s="38">
        <f t="shared" si="469"/>
        <v>5.5066405395038167</v>
      </c>
      <c r="BH253" s="38">
        <f t="shared" si="470"/>
        <v>4.2399804046278637</v>
      </c>
      <c r="BI253" s="38">
        <f t="shared" si="471"/>
        <v>-1.2786480447744886E-2</v>
      </c>
      <c r="BJ253" s="38">
        <f t="shared" si="472"/>
        <v>5.6262414740610307</v>
      </c>
      <c r="BK253" s="38">
        <f t="shared" si="473"/>
        <v>5.6547533631273357</v>
      </c>
      <c r="BL253" s="24"/>
      <c r="BM253" s="24">
        <f t="shared" si="474"/>
        <v>1.0544268635899894</v>
      </c>
      <c r="BN253" s="24">
        <f t="shared" si="475"/>
        <v>4.3124082985723372E-3</v>
      </c>
      <c r="BO253" s="24">
        <f t="shared" si="476"/>
        <v>0.15239552377869969</v>
      </c>
      <c r="BP253" s="24">
        <f t="shared" si="477"/>
        <v>0</v>
      </c>
      <c r="BQ253" s="24">
        <f t="shared" si="478"/>
        <v>4.328038704792446E-2</v>
      </c>
      <c r="BR253" s="24">
        <f t="shared" si="479"/>
        <v>0</v>
      </c>
      <c r="BS253" s="24">
        <f t="shared" si="480"/>
        <v>2.4947152171971295E-2</v>
      </c>
      <c r="BT253" s="24">
        <f t="shared" si="481"/>
        <v>6.5744132217256862E-2</v>
      </c>
      <c r="BU253" s="24">
        <f t="shared" si="482"/>
        <v>6.9247921470048671E-2</v>
      </c>
      <c r="BV253" s="24">
        <f t="shared" si="483"/>
        <v>1.7988237292454034E-2</v>
      </c>
      <c r="BW253" s="24">
        <f t="shared" si="484"/>
        <v>0</v>
      </c>
      <c r="BX253" s="24">
        <f t="shared" si="485"/>
        <v>0.38303796849984567</v>
      </c>
      <c r="BY253" s="23">
        <f t="shared" si="486"/>
        <v>1.8153805943667625</v>
      </c>
      <c r="BZ253" s="23">
        <f t="shared" si="487"/>
        <v>1.6719743084081191</v>
      </c>
      <c r="CA253" s="24">
        <f t="shared" si="488"/>
        <v>0.58082964358104339</v>
      </c>
      <c r="CB253" s="24">
        <f t="shared" si="489"/>
        <v>2.3754844091393315E-3</v>
      </c>
      <c r="CC253" s="24">
        <f t="shared" si="490"/>
        <v>8.3946872766841485E-2</v>
      </c>
      <c r="CD253" s="24">
        <f t="shared" si="491"/>
        <v>0</v>
      </c>
      <c r="CE253" s="24">
        <f t="shared" si="492"/>
        <v>2.3840943977382022E-2</v>
      </c>
      <c r="CF253" s="24">
        <f t="shared" si="493"/>
        <v>0</v>
      </c>
      <c r="CG253" s="24">
        <f t="shared" si="494"/>
        <v>1.3742105787284409E-2</v>
      </c>
      <c r="CH253" s="24">
        <f t="shared" si="495"/>
        <v>3.6215068300974984E-2</v>
      </c>
      <c r="CI253" s="24">
        <f t="shared" si="496"/>
        <v>3.8145125977951527E-2</v>
      </c>
      <c r="CJ253" s="24">
        <f t="shared" si="497"/>
        <v>9.9087967274039609E-3</v>
      </c>
      <c r="CK253" s="24">
        <f t="shared" si="498"/>
        <v>0</v>
      </c>
      <c r="CL253" s="24">
        <f t="shared" si="499"/>
        <v>0.21099595847197883</v>
      </c>
      <c r="CM253" s="23">
        <f t="shared" si="500"/>
        <v>0.99999999999999989</v>
      </c>
      <c r="CN253" s="23">
        <f t="shared" si="501"/>
        <v>0.78900404152802106</v>
      </c>
      <c r="CP253">
        <f t="shared" si="502"/>
        <v>0.63064776670755518</v>
      </c>
      <c r="CQ253">
        <f t="shared" si="503"/>
        <v>2.579231198042849E-3</v>
      </c>
      <c r="CR253">
        <f t="shared" si="504"/>
        <v>0.18229409747784334</v>
      </c>
      <c r="CS253">
        <f t="shared" si="505"/>
        <v>0</v>
      </c>
      <c r="CT253">
        <f t="shared" si="506"/>
        <v>2.5885796707684799E-2</v>
      </c>
      <c r="CU253">
        <f t="shared" si="507"/>
        <v>0</v>
      </c>
      <c r="CV253">
        <f t="shared" si="508"/>
        <v>1.4920774826811419E-2</v>
      </c>
      <c r="CW253">
        <f t="shared" si="509"/>
        <v>3.9321257441958912E-2</v>
      </c>
      <c r="CX253">
        <f t="shared" si="510"/>
        <v>8.2833714754839E-2</v>
      </c>
      <c r="CY253">
        <f t="shared" si="511"/>
        <v>2.1517360885264524E-2</v>
      </c>
      <c r="CZ253">
        <f t="shared" si="512"/>
        <v>0</v>
      </c>
      <c r="DA253" s="23">
        <f t="shared" si="513"/>
        <v>1</v>
      </c>
      <c r="DB253" s="23">
        <f t="shared" si="514"/>
        <v>0.75893369815409351</v>
      </c>
      <c r="DC253" s="23">
        <f t="shared" si="515"/>
        <v>2.378603584430412E-2</v>
      </c>
      <c r="DD253" s="23">
        <f t="shared" si="516"/>
        <v>0.10396131854336461</v>
      </c>
      <c r="DE253" s="23">
        <f t="shared" si="517"/>
        <v>0</v>
      </c>
      <c r="DF253" s="23">
        <f t="shared" si="518"/>
        <v>0.1725904151077855</v>
      </c>
      <c r="DG253" s="23">
        <f t="shared" si="519"/>
        <v>0</v>
      </c>
      <c r="DH253" s="23">
        <f t="shared" si="520"/>
        <v>0.34487549746429669</v>
      </c>
      <c r="DI253" s="23">
        <f t="shared" si="521"/>
        <v>0.1925909546448302</v>
      </c>
      <c r="DJ253" s="23">
        <f t="shared" si="522"/>
        <v>3.5495951041402803E-2</v>
      </c>
      <c r="DK253" s="23">
        <f t="shared" si="523"/>
        <v>4.246464818038983E-3</v>
      </c>
      <c r="DL253" s="23">
        <f t="shared" si="524"/>
        <v>1.6364803356181163</v>
      </c>
      <c r="DM253" s="23">
        <f t="shared" si="525"/>
        <v>0.75893369815409351</v>
      </c>
      <c r="DN253" s="23">
        <f t="shared" si="526"/>
        <v>2.378603584430412E-2</v>
      </c>
      <c r="DO253" s="23">
        <f t="shared" si="527"/>
        <v>0.20792263708672923</v>
      </c>
      <c r="DP253" s="23">
        <f t="shared" si="528"/>
        <v>0</v>
      </c>
      <c r="DR253" s="23">
        <f t="shared" si="529"/>
        <v>0.1725904151077855</v>
      </c>
      <c r="DS253" s="23">
        <f t="shared" si="530"/>
        <v>0</v>
      </c>
      <c r="DT253" s="23">
        <f t="shared" si="531"/>
        <v>0.34487549746429669</v>
      </c>
      <c r="DU253" s="23">
        <f t="shared" si="532"/>
        <v>0.1925909546448302</v>
      </c>
      <c r="DV253" s="23">
        <f t="shared" si="533"/>
        <v>7.0991902082805605E-2</v>
      </c>
      <c r="DW253" s="23">
        <f t="shared" si="534"/>
        <v>8.4929296360779661E-3</v>
      </c>
      <c r="DY253" s="23">
        <f t="shared" si="535"/>
        <v>1.517867396308187</v>
      </c>
      <c r="DZ253" s="23">
        <f t="shared" si="536"/>
        <v>4.757207168860824E-2</v>
      </c>
      <c r="EA253" s="23">
        <f t="shared" si="537"/>
        <v>0.31188395563009386</v>
      </c>
      <c r="EB253" s="23">
        <f t="shared" si="538"/>
        <v>0</v>
      </c>
      <c r="ED253" s="23">
        <f t="shared" si="539"/>
        <v>0.1725904151077855</v>
      </c>
      <c r="EE253" s="23">
        <f t="shared" si="540"/>
        <v>0</v>
      </c>
      <c r="EF253" s="23">
        <f t="shared" si="541"/>
        <v>0.34487549746429669</v>
      </c>
      <c r="EG253" s="23">
        <f t="shared" si="542"/>
        <v>0.1925909546448302</v>
      </c>
      <c r="EH253" s="23">
        <f t="shared" si="543"/>
        <v>3.5495951041402803E-2</v>
      </c>
      <c r="EI253" s="23">
        <f t="shared" si="544"/>
        <v>4.246464818038983E-3</v>
      </c>
      <c r="EJ253" s="23">
        <f t="shared" si="545"/>
        <v>2.6271227067032434</v>
      </c>
      <c r="EK253" s="23">
        <f t="shared" si="546"/>
        <v>8.7548251710185738</v>
      </c>
      <c r="EL253" s="83">
        <f t="shared" si="591"/>
        <v>0.66646998205172803</v>
      </c>
      <c r="EM253" s="24">
        <f t="shared" si="547"/>
        <v>6.6443318437336707</v>
      </c>
      <c r="EN253" s="24">
        <f t="shared" si="548"/>
        <v>0.20824258532846374</v>
      </c>
      <c r="EO253" s="24">
        <f t="shared" si="549"/>
        <v>1.8203263367914571</v>
      </c>
      <c r="EP253" s="24">
        <f t="shared" si="550"/>
        <v>0</v>
      </c>
      <c r="EQ253" s="24"/>
      <c r="ER253" s="24">
        <f t="shared" si="551"/>
        <v>1.5109989104621848</v>
      </c>
      <c r="ES253" s="24">
        <f t="shared" si="552"/>
        <v>0</v>
      </c>
      <c r="ET253" s="24">
        <f t="shared" si="553"/>
        <v>3.0193246860679768</v>
      </c>
      <c r="EU253" s="24">
        <f t="shared" si="554"/>
        <v>1.6861001374350559</v>
      </c>
      <c r="EV253" s="24">
        <f t="shared" si="555"/>
        <v>0.62152169129303247</v>
      </c>
      <c r="EW253" s="24">
        <f t="shared" si="556"/>
        <v>7.4354114153624987E-2</v>
      </c>
      <c r="EX253" s="23">
        <f t="shared" si="557"/>
        <v>14.889324499818809</v>
      </c>
      <c r="EY253" s="23">
        <f t="shared" si="558"/>
        <v>15.585200305265467</v>
      </c>
      <c r="EZ253" s="23">
        <f t="shared" si="559"/>
        <v>13.203224362383752</v>
      </c>
      <c r="FA253" s="23" t="str">
        <f t="shared" si="560"/>
        <v>Good</v>
      </c>
      <c r="FB253" s="23">
        <f t="shared" si="561"/>
        <v>199.24241192942549</v>
      </c>
      <c r="FC253" s="23">
        <f t="shared" si="562"/>
        <v>0.17743020313817343</v>
      </c>
      <c r="FE253" s="23">
        <f t="shared" si="563"/>
        <v>-13.088381274244023</v>
      </c>
      <c r="FF253" s="23">
        <f t="shared" si="564"/>
        <v>8.4694726743289137E-2</v>
      </c>
      <c r="FG253" s="80">
        <f t="shared" si="565"/>
        <v>0.1094362869867213</v>
      </c>
      <c r="FH253" s="80">
        <f t="shared" si="566"/>
        <v>1.4015626234754635</v>
      </c>
      <c r="FI253" s="23">
        <f t="shared" si="567"/>
        <v>6.6443318437336707</v>
      </c>
      <c r="FJ253" s="23">
        <f t="shared" si="568"/>
        <v>1.3556681562663293</v>
      </c>
      <c r="FK253" s="23">
        <f t="shared" si="569"/>
        <v>0</v>
      </c>
      <c r="FL253" s="24">
        <f t="shared" si="570"/>
        <v>8</v>
      </c>
      <c r="FM253" s="23">
        <f t="shared" si="571"/>
        <v>0.46465818052512775</v>
      </c>
      <c r="FN253" s="23">
        <f t="shared" si="572"/>
        <v>0</v>
      </c>
      <c r="FO253" s="23">
        <f t="shared" si="573"/>
        <v>0.1094362869867213</v>
      </c>
      <c r="FP253" s="23">
        <f t="shared" si="574"/>
        <v>0.20824258532846374</v>
      </c>
      <c r="FQ253" s="23">
        <f t="shared" si="575"/>
        <v>0.78233705284031274</v>
      </c>
      <c r="FR253" s="23">
        <f t="shared" si="576"/>
        <v>3.0193246860679768</v>
      </c>
      <c r="FS253" s="23">
        <f t="shared" si="577"/>
        <v>3.8016617389082894</v>
      </c>
      <c r="FT253" s="23">
        <f t="shared" si="578"/>
        <v>1.1983382610917106</v>
      </c>
      <c r="FU253" s="23">
        <f t="shared" si="579"/>
        <v>5</v>
      </c>
      <c r="FV253" s="23">
        <f t="shared" si="580"/>
        <v>0</v>
      </c>
      <c r="FW253" s="23">
        <f t="shared" si="581"/>
        <v>5</v>
      </c>
      <c r="FX253" s="24">
        <f t="shared" si="582"/>
        <v>0</v>
      </c>
      <c r="FY253" s="24">
        <f t="shared" si="583"/>
        <v>0.20322436238375285</v>
      </c>
      <c r="FZ253" s="24">
        <f t="shared" si="584"/>
        <v>0</v>
      </c>
      <c r="GA253" s="74">
        <f t="shared" si="585"/>
        <v>0.20322436238375285</v>
      </c>
      <c r="GB253" s="74">
        <f t="shared" si="586"/>
        <v>0.20322436238375285</v>
      </c>
      <c r="GC253" s="23">
        <f t="shared" si="587"/>
        <v>1.6861001374350559</v>
      </c>
      <c r="GD253" s="23">
        <f t="shared" si="588"/>
        <v>0.11067550018119121</v>
      </c>
      <c r="GE253" s="74">
        <f t="shared" si="589"/>
        <v>2</v>
      </c>
      <c r="GG253" s="24" t="str">
        <f t="shared" si="590"/>
        <v>CALCIC</v>
      </c>
      <c r="GH253" s="83">
        <f t="shared" si="592"/>
        <v>0.66646998205172803</v>
      </c>
    </row>
    <row r="254" spans="1:190" s="23" customFormat="1" ht="18" customHeight="1" x14ac:dyDescent="0.2">
      <c r="A254" s="23" t="s">
        <v>108</v>
      </c>
      <c r="B254" s="23" t="s">
        <v>133</v>
      </c>
      <c r="C254" s="24">
        <v>930</v>
      </c>
      <c r="D254" s="24">
        <v>2.2800000000000002</v>
      </c>
      <c r="F254" s="37">
        <v>60.22</v>
      </c>
      <c r="G254" s="37">
        <v>0.64</v>
      </c>
      <c r="H254" s="37">
        <v>16.440000000000001</v>
      </c>
      <c r="I254" s="37">
        <v>3.423</v>
      </c>
      <c r="J254" s="37">
        <v>0.04</v>
      </c>
      <c r="K254" s="37">
        <v>2.0499999999999998</v>
      </c>
      <c r="L254" s="37">
        <v>4.62</v>
      </c>
      <c r="M254" s="37">
        <v>4.12</v>
      </c>
      <c r="N254" s="37">
        <v>1.79</v>
      </c>
      <c r="O254" s="37">
        <v>0.03</v>
      </c>
      <c r="P254" s="37"/>
      <c r="Q254" s="37">
        <v>5.8</v>
      </c>
      <c r="S254" s="37">
        <v>45.02</v>
      </c>
      <c r="T254" s="37">
        <v>1.98</v>
      </c>
      <c r="U254" s="37">
        <v>9.4</v>
      </c>
      <c r="V254" s="37">
        <v>5.17</v>
      </c>
      <c r="W254" s="37">
        <v>0.1</v>
      </c>
      <c r="X254" s="37">
        <v>17.21</v>
      </c>
      <c r="Y254" s="37">
        <v>11.27</v>
      </c>
      <c r="Z254" s="37">
        <v>2.08</v>
      </c>
      <c r="AA254" s="37">
        <v>0.39</v>
      </c>
      <c r="AB254" s="37">
        <v>0.08</v>
      </c>
      <c r="AD254" s="38">
        <f t="shared" si="445"/>
        <v>5.1371204018860679</v>
      </c>
      <c r="AE254" s="39"/>
      <c r="AF254" s="58">
        <f t="shared" si="446"/>
        <v>0.17991055143089019</v>
      </c>
      <c r="AG254" s="38">
        <f t="shared" si="447"/>
        <v>1.6</v>
      </c>
      <c r="AH254" s="38">
        <f t="shared" si="448"/>
        <v>1.7535093159650152</v>
      </c>
      <c r="AI254" s="38">
        <f t="shared" si="449"/>
        <v>1.9774975912887918</v>
      </c>
      <c r="AJ254" s="39"/>
      <c r="AK254" s="40">
        <f t="shared" si="450"/>
        <v>931.56068588580763</v>
      </c>
      <c r="AL254" s="40">
        <f t="shared" si="451"/>
        <v>928.18217990429503</v>
      </c>
      <c r="AM254" s="40">
        <f t="shared" si="452"/>
        <v>862.540495373059</v>
      </c>
      <c r="AN254" s="40">
        <f t="shared" si="453"/>
        <v>878.41232686555384</v>
      </c>
      <c r="AO254" s="40">
        <f t="shared" si="454"/>
        <v>976.87211981282019</v>
      </c>
      <c r="AP254" s="40">
        <f t="shared" si="455"/>
        <v>967.29558429422741</v>
      </c>
      <c r="AQ254" s="41"/>
      <c r="AR254" s="40">
        <f t="shared" si="456"/>
        <v>925.65149343928499</v>
      </c>
      <c r="AS254" s="40">
        <f t="shared" si="457"/>
        <v>981.37364116057904</v>
      </c>
      <c r="AT254" s="41"/>
      <c r="AU254" s="38">
        <f t="shared" si="458"/>
        <v>2.8088872955472133</v>
      </c>
      <c r="AV254" s="38">
        <f t="shared" si="459"/>
        <v>2.4721951588622875</v>
      </c>
      <c r="AW254" s="38">
        <f t="shared" si="460"/>
        <v>2.5534987910876481</v>
      </c>
      <c r="AX254" s="38">
        <f t="shared" si="461"/>
        <v>3.6930686291843018</v>
      </c>
      <c r="AY254" s="38">
        <f t="shared" si="462"/>
        <v>8.3751812761277566</v>
      </c>
      <c r="AZ254" s="38">
        <f t="shared" si="463"/>
        <v>1.5304827868241564</v>
      </c>
      <c r="BA254" s="39"/>
      <c r="BB254" s="42">
        <f t="shared" si="464"/>
        <v>0.14421822742033955</v>
      </c>
      <c r="BC254" s="42" t="str">
        <f t="shared" si="465"/>
        <v>NO</v>
      </c>
      <c r="BD254" s="38">
        <f t="shared" si="466"/>
        <v>4.3952589290374</v>
      </c>
      <c r="BE254" s="38">
        <f t="shared" si="467"/>
        <v>3.4882080765186601</v>
      </c>
      <c r="BF254" s="38">
        <f t="shared" si="468"/>
        <v>3.002854012988561</v>
      </c>
      <c r="BG254" s="38">
        <f t="shared" si="469"/>
        <v>4.5636700516443209</v>
      </c>
      <c r="BH254" s="38">
        <f t="shared" si="470"/>
        <v>3.5327525387332415</v>
      </c>
      <c r="BI254" s="38">
        <f t="shared" si="471"/>
        <v>-1.81947842841977</v>
      </c>
      <c r="BJ254" s="38">
        <f t="shared" si="472"/>
        <v>4.7852589290374006</v>
      </c>
      <c r="BK254" s="38">
        <f t="shared" si="473"/>
        <v>4.8589130223097463</v>
      </c>
      <c r="BL254" s="24"/>
      <c r="BM254" s="24">
        <f t="shared" si="474"/>
        <v>1.0022584934833225</v>
      </c>
      <c r="BN254" s="24">
        <f t="shared" si="475"/>
        <v>8.0121383896603355E-3</v>
      </c>
      <c r="BO254" s="24">
        <f t="shared" si="476"/>
        <v>0.16123812045782213</v>
      </c>
      <c r="BP254" s="24">
        <f t="shared" si="477"/>
        <v>1.9738634165470287E-4</v>
      </c>
      <c r="BQ254" s="24">
        <f t="shared" si="478"/>
        <v>4.7643305718866914E-2</v>
      </c>
      <c r="BR254" s="24">
        <f t="shared" si="479"/>
        <v>5.6387665198237883E-4</v>
      </c>
      <c r="BS254" s="24">
        <f t="shared" si="480"/>
        <v>5.0862933079266773E-2</v>
      </c>
      <c r="BT254" s="24">
        <f t="shared" si="481"/>
        <v>8.2386130598066251E-2</v>
      </c>
      <c r="BU254" s="24">
        <f t="shared" si="482"/>
        <v>6.6474235586627059E-2</v>
      </c>
      <c r="BV254" s="24">
        <f t="shared" si="483"/>
        <v>1.9002930060724448E-2</v>
      </c>
      <c r="BW254" s="24">
        <f t="shared" si="484"/>
        <v>0</v>
      </c>
      <c r="BX254" s="24">
        <f t="shared" si="485"/>
        <v>0.32197394453610212</v>
      </c>
      <c r="BY254" s="23">
        <f t="shared" si="486"/>
        <v>1.7606134949040955</v>
      </c>
      <c r="BZ254" s="23">
        <f t="shared" si="487"/>
        <v>1.6855522228148219</v>
      </c>
      <c r="CA254" s="24">
        <f t="shared" si="488"/>
        <v>0.56926662006411455</v>
      </c>
      <c r="CB254" s="24">
        <f t="shared" si="489"/>
        <v>4.550765067319204E-3</v>
      </c>
      <c r="CC254" s="24">
        <f t="shared" si="490"/>
        <v>9.1580645567302735E-2</v>
      </c>
      <c r="CD254" s="24">
        <f t="shared" si="491"/>
        <v>1.121122507728222E-4</v>
      </c>
      <c r="CE254" s="24">
        <f t="shared" si="492"/>
        <v>2.7060627364702865E-2</v>
      </c>
      <c r="CF254" s="24">
        <f t="shared" si="493"/>
        <v>3.2027282172632357E-4</v>
      </c>
      <c r="CG254" s="24">
        <f t="shared" si="494"/>
        <v>2.8889323651377211E-2</v>
      </c>
      <c r="CH254" s="24">
        <f t="shared" si="495"/>
        <v>4.6793990183833054E-2</v>
      </c>
      <c r="CI254" s="24">
        <f t="shared" si="496"/>
        <v>3.7756291076394402E-2</v>
      </c>
      <c r="CJ254" s="24">
        <f t="shared" si="497"/>
        <v>1.0793357040444347E-2</v>
      </c>
      <c r="CK254" s="24">
        <f t="shared" si="498"/>
        <v>0</v>
      </c>
      <c r="CL254" s="24">
        <f t="shared" si="499"/>
        <v>0.18287599491201262</v>
      </c>
      <c r="CM254" s="23">
        <f t="shared" si="500"/>
        <v>1</v>
      </c>
      <c r="CN254" s="23">
        <f t="shared" si="501"/>
        <v>0.81712400508798744</v>
      </c>
      <c r="CP254">
        <f t="shared" si="502"/>
        <v>0.59461728916923184</v>
      </c>
      <c r="CQ254">
        <f t="shared" si="503"/>
        <v>4.7534204406199316E-3</v>
      </c>
      <c r="CR254">
        <f t="shared" si="504"/>
        <v>0.19131785805907489</v>
      </c>
      <c r="CS254">
        <f t="shared" si="505"/>
        <v>2.3420970170247657E-4</v>
      </c>
      <c r="CT254">
        <f t="shared" si="506"/>
        <v>2.8265695404740422E-2</v>
      </c>
      <c r="CU254">
        <f t="shared" si="507"/>
        <v>3.3453526052175451E-4</v>
      </c>
      <c r="CV254">
        <f t="shared" si="508"/>
        <v>3.0175827477078813E-2</v>
      </c>
      <c r="CW254">
        <f t="shared" si="509"/>
        <v>4.8877827386732568E-2</v>
      </c>
      <c r="CX254">
        <f t="shared" si="510"/>
        <v>7.887532013172166E-2</v>
      </c>
      <c r="CY254">
        <f t="shared" si="511"/>
        <v>2.2548016968575581E-2</v>
      </c>
      <c r="CZ254">
        <f t="shared" si="512"/>
        <v>0</v>
      </c>
      <c r="DA254" s="23">
        <f t="shared" si="513"/>
        <v>0.99999999999999989</v>
      </c>
      <c r="DB254" s="23">
        <f t="shared" si="514"/>
        <v>0.7492805940986248</v>
      </c>
      <c r="DC254" s="23">
        <f t="shared" si="515"/>
        <v>2.4787553143011662E-2</v>
      </c>
      <c r="DD254" s="23">
        <f t="shared" si="516"/>
        <v>9.2192112670530887E-2</v>
      </c>
      <c r="DE254" s="23">
        <f t="shared" si="517"/>
        <v>5.2636357774587432E-4</v>
      </c>
      <c r="DF254" s="23">
        <f t="shared" si="518"/>
        <v>7.195906823445572E-2</v>
      </c>
      <c r="DG254" s="23">
        <f t="shared" si="519"/>
        <v>1.4096916299559472E-3</v>
      </c>
      <c r="DH254" s="23">
        <f t="shared" si="520"/>
        <v>0.4270005259971616</v>
      </c>
      <c r="DI254" s="23">
        <f t="shared" si="521"/>
        <v>0.20097222767104039</v>
      </c>
      <c r="DJ254" s="23">
        <f t="shared" si="522"/>
        <v>3.3559808257326282E-2</v>
      </c>
      <c r="DK254" s="23">
        <f t="shared" si="523"/>
        <v>4.1403031975880081E-3</v>
      </c>
      <c r="DL254" s="23">
        <f t="shared" si="524"/>
        <v>1.6058282484774411</v>
      </c>
      <c r="DM254" s="23">
        <f t="shared" si="525"/>
        <v>0.7492805940986248</v>
      </c>
      <c r="DN254" s="23">
        <f t="shared" si="526"/>
        <v>2.4787553143011662E-2</v>
      </c>
      <c r="DO254" s="23">
        <f t="shared" si="527"/>
        <v>0.18438422534106177</v>
      </c>
      <c r="DP254" s="23">
        <f t="shared" si="528"/>
        <v>1.0527271554917486E-3</v>
      </c>
      <c r="DR254" s="23">
        <f t="shared" si="529"/>
        <v>7.195906823445572E-2</v>
      </c>
      <c r="DS254" s="23">
        <f t="shared" si="530"/>
        <v>1.4096916299559472E-3</v>
      </c>
      <c r="DT254" s="23">
        <f t="shared" si="531"/>
        <v>0.4270005259971616</v>
      </c>
      <c r="DU254" s="23">
        <f t="shared" si="532"/>
        <v>0.20097222767104039</v>
      </c>
      <c r="DV254" s="23">
        <f t="shared" si="533"/>
        <v>6.7119616514652564E-2</v>
      </c>
      <c r="DW254" s="23">
        <f t="shared" si="534"/>
        <v>8.2806063951760163E-3</v>
      </c>
      <c r="DY254" s="23">
        <f t="shared" si="535"/>
        <v>1.4985611881972496</v>
      </c>
      <c r="DZ254" s="23">
        <f t="shared" si="536"/>
        <v>4.9575106286023324E-2</v>
      </c>
      <c r="EA254" s="23">
        <f t="shared" si="537"/>
        <v>0.27657633801159265</v>
      </c>
      <c r="EB254" s="23">
        <f t="shared" si="538"/>
        <v>1.579090733237623E-3</v>
      </c>
      <c r="ED254" s="23">
        <f t="shared" si="539"/>
        <v>7.195906823445572E-2</v>
      </c>
      <c r="EE254" s="23">
        <f t="shared" si="540"/>
        <v>1.4096916299559472E-3</v>
      </c>
      <c r="EF254" s="23">
        <f t="shared" si="541"/>
        <v>0.4270005259971616</v>
      </c>
      <c r="EG254" s="23">
        <f t="shared" si="542"/>
        <v>0.20097222767104039</v>
      </c>
      <c r="EH254" s="23">
        <f t="shared" si="543"/>
        <v>3.3559808257326282E-2</v>
      </c>
      <c r="EI254" s="23">
        <f t="shared" si="544"/>
        <v>4.1403031975880081E-3</v>
      </c>
      <c r="EJ254" s="23">
        <f t="shared" si="545"/>
        <v>2.5653333482156309</v>
      </c>
      <c r="EK254" s="23">
        <f t="shared" si="546"/>
        <v>8.9656964136836681</v>
      </c>
      <c r="EL254" s="83">
        <f t="shared" si="591"/>
        <v>0.85578177257966037</v>
      </c>
      <c r="EM254" s="24">
        <f t="shared" si="547"/>
        <v>6.7178223353528086</v>
      </c>
      <c r="EN254" s="24">
        <f t="shared" si="548"/>
        <v>0.222237676318293</v>
      </c>
      <c r="EO254" s="24">
        <f t="shared" si="549"/>
        <v>1.6531329878801988</v>
      </c>
      <c r="EP254" s="24">
        <f t="shared" si="550"/>
        <v>9.4384320825797799E-3</v>
      </c>
      <c r="EQ254" s="24"/>
      <c r="ER254" s="24">
        <f t="shared" si="551"/>
        <v>0.64516316000167806</v>
      </c>
      <c r="ES254" s="24">
        <f t="shared" si="552"/>
        <v>1.263886719109592E-2</v>
      </c>
      <c r="ET254" s="24">
        <f t="shared" si="553"/>
        <v>3.8283570845737915</v>
      </c>
      <c r="EU254" s="24">
        <f t="shared" si="554"/>
        <v>1.8018559808802646</v>
      </c>
      <c r="EV254" s="24">
        <f t="shared" si="555"/>
        <v>0.60177410507324358</v>
      </c>
      <c r="EW254" s="24">
        <f t="shared" si="556"/>
        <v>7.4241403060355662E-2</v>
      </c>
      <c r="EX254" s="23">
        <f t="shared" si="557"/>
        <v>14.890646524280712</v>
      </c>
      <c r="EY254" s="23">
        <f t="shared" si="558"/>
        <v>15.56666203241431</v>
      </c>
      <c r="EZ254" s="23">
        <f t="shared" si="559"/>
        <v>13.088790543400448</v>
      </c>
      <c r="FA254" s="23" t="str">
        <f t="shared" si="560"/>
        <v>Good</v>
      </c>
      <c r="FB254" s="23">
        <f t="shared" si="561"/>
        <v>126.09863103486511</v>
      </c>
      <c r="FC254" s="23">
        <f t="shared" si="562"/>
        <v>0.20349169593123395</v>
      </c>
      <c r="FE254" s="23">
        <f t="shared" si="563"/>
        <v>-12.181652337291453</v>
      </c>
      <c r="FF254" s="23">
        <f t="shared" si="564"/>
        <v>8.1843810148627641E-2</v>
      </c>
      <c r="FG254" s="80">
        <f t="shared" si="565"/>
        <v>4.5375245264341633E-2</v>
      </c>
      <c r="FH254" s="80">
        <f t="shared" si="566"/>
        <v>0.59978791473733639</v>
      </c>
      <c r="FI254" s="23">
        <f t="shared" si="567"/>
        <v>6.7178223353528086</v>
      </c>
      <c r="FJ254" s="23">
        <f t="shared" si="568"/>
        <v>1.2821776646471914</v>
      </c>
      <c r="FK254" s="23">
        <f t="shared" si="569"/>
        <v>0</v>
      </c>
      <c r="FL254" s="24">
        <f t="shared" si="570"/>
        <v>8</v>
      </c>
      <c r="FM254" s="23">
        <f t="shared" si="571"/>
        <v>0.37095532323300739</v>
      </c>
      <c r="FN254" s="23">
        <f t="shared" si="572"/>
        <v>9.4384320825797799E-3</v>
      </c>
      <c r="FO254" s="23">
        <f t="shared" si="573"/>
        <v>4.5375245264341633E-2</v>
      </c>
      <c r="FP254" s="23">
        <f t="shared" si="574"/>
        <v>0.222237676318293</v>
      </c>
      <c r="FQ254" s="23">
        <f t="shared" si="575"/>
        <v>0.64800667689822178</v>
      </c>
      <c r="FR254" s="23">
        <f t="shared" si="576"/>
        <v>3.8283570845737915</v>
      </c>
      <c r="FS254" s="23">
        <f t="shared" si="577"/>
        <v>4.4763637614720135</v>
      </c>
      <c r="FT254" s="23">
        <f t="shared" si="578"/>
        <v>0.52363623852798646</v>
      </c>
      <c r="FU254" s="23">
        <f t="shared" si="579"/>
        <v>5</v>
      </c>
      <c r="FV254" s="23">
        <f t="shared" si="580"/>
        <v>0</v>
      </c>
      <c r="FW254" s="23">
        <f t="shared" si="581"/>
        <v>5</v>
      </c>
      <c r="FX254" s="24">
        <f t="shared" si="582"/>
        <v>0</v>
      </c>
      <c r="FY254" s="24">
        <f t="shared" si="583"/>
        <v>7.6151676209349928E-2</v>
      </c>
      <c r="FZ254" s="24">
        <f t="shared" si="584"/>
        <v>1.263886719109592E-2</v>
      </c>
      <c r="GA254" s="74">
        <f t="shared" si="585"/>
        <v>8.8790543400445843E-2</v>
      </c>
      <c r="GB254" s="74">
        <f t="shared" si="586"/>
        <v>8.8790543400445843E-2</v>
      </c>
      <c r="GC254" s="23">
        <f t="shared" si="587"/>
        <v>1.8018559808802646</v>
      </c>
      <c r="GD254" s="23">
        <f t="shared" si="588"/>
        <v>0.10935347571928955</v>
      </c>
      <c r="GE254" s="74">
        <f t="shared" si="589"/>
        <v>2</v>
      </c>
      <c r="GG254" s="24" t="str">
        <f t="shared" si="590"/>
        <v>CALCIC</v>
      </c>
      <c r="GH254" s="83">
        <f t="shared" si="592"/>
        <v>0.85578177257966037</v>
      </c>
    </row>
    <row r="255" spans="1:190" s="23" customFormat="1" ht="18" customHeight="1" x14ac:dyDescent="0.2">
      <c r="A255" s="23" t="s">
        <v>80</v>
      </c>
      <c r="B255" s="23" t="s">
        <v>133</v>
      </c>
      <c r="C255" s="24">
        <v>850</v>
      </c>
      <c r="D255" s="24">
        <v>2.5</v>
      </c>
      <c r="F255" s="37">
        <v>68.430000000000007</v>
      </c>
      <c r="G255" s="37">
        <v>0.28000000000000003</v>
      </c>
      <c r="H255" s="37">
        <v>14.08</v>
      </c>
      <c r="I255" s="37">
        <v>2.06</v>
      </c>
      <c r="J255" s="37">
        <v>0.06</v>
      </c>
      <c r="K255" s="37">
        <v>0.52</v>
      </c>
      <c r="L255" s="37">
        <v>2.0699999999999998</v>
      </c>
      <c r="M255" s="37">
        <v>4.5999999999999996</v>
      </c>
      <c r="N255" s="37">
        <v>1.96</v>
      </c>
      <c r="O255" s="37"/>
      <c r="P255" s="37"/>
      <c r="Q255" s="37">
        <v>5.7</v>
      </c>
      <c r="S255" s="37">
        <v>45.56</v>
      </c>
      <c r="T255" s="37">
        <v>1.43</v>
      </c>
      <c r="U255" s="37">
        <v>10.4</v>
      </c>
      <c r="V255" s="37">
        <v>12.27</v>
      </c>
      <c r="W255" s="37">
        <v>0.21</v>
      </c>
      <c r="X255" s="37">
        <v>15.15</v>
      </c>
      <c r="Y255" s="37">
        <v>11.03</v>
      </c>
      <c r="Z255" s="37">
        <v>1.89</v>
      </c>
      <c r="AA255" s="37">
        <v>0.25</v>
      </c>
      <c r="AB255" s="37"/>
      <c r="AD255" s="38">
        <f t="shared" si="445"/>
        <v>-0.82289094809672392</v>
      </c>
      <c r="AE255" s="39"/>
      <c r="AF255" s="58">
        <f t="shared" si="446"/>
        <v>0.2044410266269345</v>
      </c>
      <c r="AG255" s="38">
        <f t="shared" si="447"/>
        <v>0</v>
      </c>
      <c r="AH255" s="38">
        <f t="shared" si="448"/>
        <v>2.3781032888438443</v>
      </c>
      <c r="AI255" s="38">
        <f t="shared" si="449"/>
        <v>2.2696519009787401</v>
      </c>
      <c r="AJ255" s="39"/>
      <c r="AK255" s="40">
        <f t="shared" si="450"/>
        <v>872.25740261661963</v>
      </c>
      <c r="AL255" s="40">
        <f t="shared" si="451"/>
        <v>862.20403452461233</v>
      </c>
      <c r="AM255" s="40">
        <f t="shared" si="452"/>
        <v>881.48978252897246</v>
      </c>
      <c r="AN255" s="40">
        <f t="shared" si="453"/>
        <v>810.01410716451755</v>
      </c>
      <c r="AO255" s="40">
        <f t="shared" si="454"/>
        <v>879.52674865665927</v>
      </c>
      <c r="AP255" s="40">
        <f t="shared" si="455"/>
        <v>839.5500437581602</v>
      </c>
      <c r="AQ255" s="41"/>
      <c r="AR255" s="40">
        <f t="shared" si="456"/>
        <v>900.42794281757767</v>
      </c>
      <c r="AS255" s="40">
        <f t="shared" si="457"/>
        <v>893.38873517868217</v>
      </c>
      <c r="AT255" s="41"/>
      <c r="AU255" s="38">
        <f t="shared" si="458"/>
        <v>2.5598961037177834</v>
      </c>
      <c r="AV255" s="38">
        <f t="shared" si="459"/>
        <v>2.4499176634345003</v>
      </c>
      <c r="AW255" s="38">
        <f t="shared" si="460"/>
        <v>2.560021556805399</v>
      </c>
      <c r="AX255" s="38">
        <f t="shared" si="461"/>
        <v>0.22075182852731728</v>
      </c>
      <c r="AY255" s="38">
        <f t="shared" si="462"/>
        <v>4.5542670815181889</v>
      </c>
      <c r="AZ255" s="38">
        <f t="shared" si="463"/>
        <v>1.749029528081919</v>
      </c>
      <c r="BA255" s="39"/>
      <c r="BB255" s="42">
        <f t="shared" si="464"/>
        <v>0.31240208782577755</v>
      </c>
      <c r="BC255" s="42" t="str">
        <f t="shared" si="465"/>
        <v>NO</v>
      </c>
      <c r="BD255" s="38">
        <f t="shared" si="466"/>
        <v>5.0270812551321225</v>
      </c>
      <c r="BE255" s="38">
        <f t="shared" si="467"/>
        <v>4.0413982385182461</v>
      </c>
      <c r="BF255" s="38">
        <f t="shared" si="468"/>
        <v>3.61635697533523</v>
      </c>
      <c r="BG255" s="38">
        <f t="shared" si="469"/>
        <v>5.2721149659930742</v>
      </c>
      <c r="BH255" s="38">
        <f t="shared" si="470"/>
        <v>4.0640862244948064</v>
      </c>
      <c r="BI255" s="38">
        <f t="shared" si="471"/>
        <v>1.6085000044742177</v>
      </c>
      <c r="BJ255" s="38">
        <f t="shared" si="472"/>
        <v>5.417081255132123</v>
      </c>
      <c r="BK255" s="38">
        <f t="shared" si="473"/>
        <v>5.4568204322920266</v>
      </c>
      <c r="BL255" s="24"/>
      <c r="BM255" s="24">
        <f t="shared" si="474"/>
        <v>1.1388998457167681</v>
      </c>
      <c r="BN255" s="24">
        <f t="shared" si="475"/>
        <v>3.5053105454763973E-3</v>
      </c>
      <c r="BO255" s="24">
        <f t="shared" si="476"/>
        <v>0.13809201557458245</v>
      </c>
      <c r="BP255" s="24">
        <f t="shared" si="477"/>
        <v>0</v>
      </c>
      <c r="BQ255" s="24">
        <f t="shared" si="478"/>
        <v>2.8672278638874043E-2</v>
      </c>
      <c r="BR255" s="24">
        <f t="shared" si="479"/>
        <v>8.458149779735683E-4</v>
      </c>
      <c r="BS255" s="24">
        <f t="shared" si="480"/>
        <v>1.2901817171326208E-2</v>
      </c>
      <c r="BT255" s="24">
        <f t="shared" si="481"/>
        <v>3.6913266306925784E-2</v>
      </c>
      <c r="BU255" s="24">
        <f t="shared" si="482"/>
        <v>7.4218806722933114E-2</v>
      </c>
      <c r="BV255" s="24">
        <f t="shared" si="483"/>
        <v>2.0807677608391015E-2</v>
      </c>
      <c r="BW255" s="24">
        <f t="shared" si="484"/>
        <v>0</v>
      </c>
      <c r="BX255" s="24">
        <f t="shared" si="485"/>
        <v>0.3164226696303073</v>
      </c>
      <c r="BY255" s="23">
        <f t="shared" si="486"/>
        <v>1.7712795028935577</v>
      </c>
      <c r="BZ255" s="23">
        <f t="shared" si="487"/>
        <v>1.6879753331691572</v>
      </c>
      <c r="CA255" s="24">
        <f t="shared" si="488"/>
        <v>0.64298144017150549</v>
      </c>
      <c r="CB255" s="24">
        <f t="shared" si="489"/>
        <v>1.9789708737385212E-3</v>
      </c>
      <c r="CC255" s="24">
        <f t="shared" si="490"/>
        <v>7.7961730686204905E-2</v>
      </c>
      <c r="CD255" s="24">
        <f t="shared" si="491"/>
        <v>0</v>
      </c>
      <c r="CE255" s="24">
        <f t="shared" si="492"/>
        <v>1.6187325937004907E-2</v>
      </c>
      <c r="CF255" s="24">
        <f t="shared" si="493"/>
        <v>4.7751638100697666E-4</v>
      </c>
      <c r="CG255" s="24">
        <f t="shared" si="494"/>
        <v>7.2838968385564402E-3</v>
      </c>
      <c r="CH255" s="24">
        <f t="shared" si="495"/>
        <v>2.083988791527501E-2</v>
      </c>
      <c r="CI255" s="24">
        <f t="shared" si="496"/>
        <v>4.1901239528651157E-2</v>
      </c>
      <c r="CJ255" s="24">
        <f t="shared" si="497"/>
        <v>1.1747258168120641E-2</v>
      </c>
      <c r="CK255" s="24">
        <f t="shared" si="498"/>
        <v>0</v>
      </c>
      <c r="CL255" s="24">
        <f t="shared" si="499"/>
        <v>0.17864073349993606</v>
      </c>
      <c r="CM255" s="23">
        <f t="shared" si="500"/>
        <v>1.0000000000000002</v>
      </c>
      <c r="CN255" s="23">
        <f t="shared" si="501"/>
        <v>0.82135926650006419</v>
      </c>
      <c r="CP255">
        <f t="shared" si="502"/>
        <v>0.67471355969313529</v>
      </c>
      <c r="CQ255">
        <f t="shared" si="503"/>
        <v>2.0766361193769408E-3</v>
      </c>
      <c r="CR255">
        <f t="shared" si="504"/>
        <v>0.16361852316326927</v>
      </c>
      <c r="CS255">
        <f t="shared" si="505"/>
        <v>0</v>
      </c>
      <c r="CT255">
        <f t="shared" si="506"/>
        <v>1.6986195281089873E-2</v>
      </c>
      <c r="CU255">
        <f t="shared" si="507"/>
        <v>5.0108254626301857E-4</v>
      </c>
      <c r="CV255">
        <f t="shared" si="508"/>
        <v>7.6433683110186052E-3</v>
      </c>
      <c r="CW255">
        <f t="shared" si="509"/>
        <v>2.1868368323618503E-2</v>
      </c>
      <c r="CX255">
        <f t="shared" si="510"/>
        <v>8.7938259836520274E-2</v>
      </c>
      <c r="CY255">
        <f t="shared" si="511"/>
        <v>2.4654006725708253E-2</v>
      </c>
      <c r="CZ255">
        <f t="shared" si="512"/>
        <v>0</v>
      </c>
      <c r="DA255" s="23">
        <f t="shared" si="513"/>
        <v>1</v>
      </c>
      <c r="DB255" s="23">
        <f t="shared" si="514"/>
        <v>0.75826796683992326</v>
      </c>
      <c r="DC255" s="23">
        <f t="shared" si="515"/>
        <v>1.7902121714397312E-2</v>
      </c>
      <c r="DD255" s="23">
        <f t="shared" si="516"/>
        <v>0.10199978423122567</v>
      </c>
      <c r="DE255" s="23">
        <f t="shared" si="517"/>
        <v>0</v>
      </c>
      <c r="DF255" s="23">
        <f t="shared" si="518"/>
        <v>0.17078099946552644</v>
      </c>
      <c r="DG255" s="23">
        <f t="shared" si="519"/>
        <v>2.9603524229074888E-3</v>
      </c>
      <c r="DH255" s="23">
        <f t="shared" si="520"/>
        <v>0.37588948104921549</v>
      </c>
      <c r="DI255" s="23">
        <f t="shared" si="521"/>
        <v>0.19669242867893305</v>
      </c>
      <c r="DJ255" s="23">
        <f t="shared" si="522"/>
        <v>3.0494248849205131E-2</v>
      </c>
      <c r="DK255" s="23">
        <f t="shared" si="523"/>
        <v>2.6540405112743643E-3</v>
      </c>
      <c r="DL255" s="23">
        <f t="shared" si="524"/>
        <v>1.6576414237626083</v>
      </c>
      <c r="DM255" s="23">
        <f t="shared" si="525"/>
        <v>0.75826796683992326</v>
      </c>
      <c r="DN255" s="23">
        <f t="shared" si="526"/>
        <v>1.7902121714397312E-2</v>
      </c>
      <c r="DO255" s="23">
        <f t="shared" si="527"/>
        <v>0.20399956846245135</v>
      </c>
      <c r="DP255" s="23">
        <f t="shared" si="528"/>
        <v>0</v>
      </c>
      <c r="DR255" s="23">
        <f t="shared" si="529"/>
        <v>0.17078099946552644</v>
      </c>
      <c r="DS255" s="23">
        <f t="shared" si="530"/>
        <v>2.9603524229074888E-3</v>
      </c>
      <c r="DT255" s="23">
        <f t="shared" si="531"/>
        <v>0.37588948104921549</v>
      </c>
      <c r="DU255" s="23">
        <f t="shared" si="532"/>
        <v>0.19669242867893305</v>
      </c>
      <c r="DV255" s="23">
        <f t="shared" si="533"/>
        <v>6.0988497698410263E-2</v>
      </c>
      <c r="DW255" s="23">
        <f t="shared" si="534"/>
        <v>5.3080810225487286E-3</v>
      </c>
      <c r="DY255" s="23">
        <f t="shared" si="535"/>
        <v>1.5165359336798465</v>
      </c>
      <c r="DZ255" s="23">
        <f t="shared" si="536"/>
        <v>3.5804243428794624E-2</v>
      </c>
      <c r="EA255" s="23">
        <f t="shared" si="537"/>
        <v>0.30599935269367701</v>
      </c>
      <c r="EB255" s="23">
        <f t="shared" si="538"/>
        <v>0</v>
      </c>
      <c r="ED255" s="23">
        <f t="shared" si="539"/>
        <v>0.17078099946552644</v>
      </c>
      <c r="EE255" s="23">
        <f t="shared" si="540"/>
        <v>2.9603524229074888E-3</v>
      </c>
      <c r="EF255" s="23">
        <f t="shared" si="541"/>
        <v>0.37588948104921549</v>
      </c>
      <c r="EG255" s="23">
        <f t="shared" si="542"/>
        <v>0.19669242867893305</v>
      </c>
      <c r="EH255" s="23">
        <f t="shared" si="543"/>
        <v>3.0494248849205131E-2</v>
      </c>
      <c r="EI255" s="23">
        <f t="shared" si="544"/>
        <v>2.6540405112743643E-3</v>
      </c>
      <c r="EJ255" s="23">
        <f t="shared" si="545"/>
        <v>2.6378110807793802</v>
      </c>
      <c r="EK255" s="23">
        <f t="shared" si="546"/>
        <v>8.71935074031318</v>
      </c>
      <c r="EL255" s="83">
        <f t="shared" si="591"/>
        <v>0.68759791217422239</v>
      </c>
      <c r="EM255" s="24">
        <f t="shared" si="547"/>
        <v>6.611604358021455</v>
      </c>
      <c r="EN255" s="24">
        <f t="shared" si="548"/>
        <v>0.15609487822360685</v>
      </c>
      <c r="EO255" s="24">
        <f t="shared" si="549"/>
        <v>1.7787437882966444</v>
      </c>
      <c r="EP255" s="24">
        <f t="shared" si="550"/>
        <v>0</v>
      </c>
      <c r="EQ255" s="24"/>
      <c r="ER255" s="24">
        <f t="shared" si="551"/>
        <v>1.4890994341211627</v>
      </c>
      <c r="ES255" s="24">
        <f t="shared" si="552"/>
        <v>2.581235109026633E-2</v>
      </c>
      <c r="ET255" s="24">
        <f t="shared" si="553"/>
        <v>3.2775122248624142</v>
      </c>
      <c r="EU255" s="24">
        <f t="shared" si="554"/>
        <v>1.7150302736156522</v>
      </c>
      <c r="EV255" s="24">
        <f t="shared" si="555"/>
        <v>0.53178010255722219</v>
      </c>
      <c r="EW255" s="24">
        <f t="shared" si="556"/>
        <v>4.62830201936026E-2</v>
      </c>
      <c r="EX255" s="23">
        <f t="shared" si="557"/>
        <v>15.053897308231202</v>
      </c>
      <c r="EY255" s="23">
        <f t="shared" si="558"/>
        <v>15.631960430982026</v>
      </c>
      <c r="EZ255" s="23">
        <f t="shared" si="559"/>
        <v>13.33886703461555</v>
      </c>
      <c r="FA255" s="23" t="str">
        <f t="shared" si="560"/>
        <v>Good</v>
      </c>
      <c r="FB255" s="23">
        <f t="shared" si="561"/>
        <v>417.91113392627165</v>
      </c>
      <c r="FC255" s="23">
        <f t="shared" si="562"/>
        <v>0.11789710932302942</v>
      </c>
      <c r="FE255" s="23">
        <f t="shared" si="563"/>
        <v>-13.511707603104137</v>
      </c>
      <c r="FF255" s="23">
        <f t="shared" si="564"/>
        <v>8.2096851223556727E-2</v>
      </c>
      <c r="FG255" s="80">
        <f t="shared" si="565"/>
        <v>0.10500862050976534</v>
      </c>
      <c r="FH255" s="80">
        <f t="shared" si="566"/>
        <v>1.3840908136113974</v>
      </c>
      <c r="FI255" s="23">
        <f t="shared" si="567"/>
        <v>6.611604358021455</v>
      </c>
      <c r="FJ255" s="23">
        <f t="shared" si="568"/>
        <v>1.388395641978545</v>
      </c>
      <c r="FK255" s="23">
        <f t="shared" si="569"/>
        <v>0</v>
      </c>
      <c r="FL255" s="24">
        <f t="shared" si="570"/>
        <v>8</v>
      </c>
      <c r="FM255" s="23">
        <f t="shared" si="571"/>
        <v>0.39034814631809933</v>
      </c>
      <c r="FN255" s="23">
        <f t="shared" si="572"/>
        <v>0</v>
      </c>
      <c r="FO255" s="23">
        <f t="shared" si="573"/>
        <v>0.10500862050976534</v>
      </c>
      <c r="FP255" s="23">
        <f t="shared" si="574"/>
        <v>0.15609487822360685</v>
      </c>
      <c r="FQ255" s="23">
        <f t="shared" si="575"/>
        <v>0.65145164505147157</v>
      </c>
      <c r="FR255" s="23">
        <f t="shared" si="576"/>
        <v>3.2775122248624142</v>
      </c>
      <c r="FS255" s="23">
        <f t="shared" si="577"/>
        <v>3.9289638699138858</v>
      </c>
      <c r="FT255" s="23">
        <f t="shared" si="578"/>
        <v>1.0710361300861142</v>
      </c>
      <c r="FU255" s="23">
        <f t="shared" si="579"/>
        <v>5</v>
      </c>
      <c r="FV255" s="23">
        <f t="shared" si="580"/>
        <v>0</v>
      </c>
      <c r="FW255" s="23">
        <f t="shared" si="581"/>
        <v>5</v>
      </c>
      <c r="FX255" s="24">
        <f t="shared" si="582"/>
        <v>0</v>
      </c>
      <c r="FY255" s="24">
        <f t="shared" si="583"/>
        <v>0.31305468352528321</v>
      </c>
      <c r="FZ255" s="24">
        <f t="shared" si="584"/>
        <v>2.581235109026633E-2</v>
      </c>
      <c r="GA255" s="74">
        <f t="shared" si="585"/>
        <v>0.33886703461554951</v>
      </c>
      <c r="GB255" s="74">
        <f t="shared" si="586"/>
        <v>0.33886703461554951</v>
      </c>
      <c r="GC255" s="23">
        <f t="shared" si="587"/>
        <v>1.6611329653844504</v>
      </c>
      <c r="GD255" s="23">
        <f t="shared" si="588"/>
        <v>0</v>
      </c>
      <c r="GE255" s="74">
        <f t="shared" si="589"/>
        <v>2</v>
      </c>
      <c r="GG255" s="24" t="str">
        <f t="shared" si="590"/>
        <v>CALCIC</v>
      </c>
      <c r="GH255" s="83">
        <f t="shared" si="592"/>
        <v>0.68759791217422239</v>
      </c>
    </row>
    <row r="256" spans="1:190" s="23" customFormat="1" ht="18" customHeight="1" x14ac:dyDescent="0.2">
      <c r="A256" s="23" t="s">
        <v>80</v>
      </c>
      <c r="B256" s="23" t="s">
        <v>133</v>
      </c>
      <c r="C256" s="24">
        <v>850</v>
      </c>
      <c r="D256" s="24">
        <v>2.5</v>
      </c>
      <c r="F256" s="37">
        <v>70.41</v>
      </c>
      <c r="G256" s="37">
        <v>0.27</v>
      </c>
      <c r="H256" s="37">
        <v>13.41</v>
      </c>
      <c r="I256" s="37">
        <v>1.6</v>
      </c>
      <c r="J256" s="37">
        <v>0.05</v>
      </c>
      <c r="K256" s="37">
        <v>0.41</v>
      </c>
      <c r="L256" s="37">
        <v>1.68</v>
      </c>
      <c r="M256" s="37">
        <v>4.9400000000000004</v>
      </c>
      <c r="N256" s="37">
        <v>2.17</v>
      </c>
      <c r="O256" s="37"/>
      <c r="P256" s="37"/>
      <c r="Q256" s="37">
        <v>4.7</v>
      </c>
      <c r="S256" s="37">
        <v>45.28</v>
      </c>
      <c r="T256" s="37">
        <v>1.65</v>
      </c>
      <c r="U256" s="37">
        <v>9.58</v>
      </c>
      <c r="V256" s="37">
        <v>13.6</v>
      </c>
      <c r="W256" s="37">
        <v>0.27</v>
      </c>
      <c r="X256" s="37">
        <v>14.49</v>
      </c>
      <c r="Y256" s="37">
        <v>10.81</v>
      </c>
      <c r="Z256" s="37">
        <v>1.86</v>
      </c>
      <c r="AA256" s="37">
        <v>0.25</v>
      </c>
      <c r="AB256" s="37"/>
      <c r="AD256" s="38" t="e">
        <f t="shared" si="445"/>
        <v>#NUM!</v>
      </c>
      <c r="AE256" s="39"/>
      <c r="AF256" s="58">
        <f t="shared" si="446"/>
        <v>0.2405106970324361</v>
      </c>
      <c r="AG256" s="38">
        <f t="shared" si="447"/>
        <v>-0.8</v>
      </c>
      <c r="AH256" s="38">
        <f t="shared" si="448"/>
        <v>1.2828584512588375</v>
      </c>
      <c r="AI256" s="38">
        <f t="shared" si="449"/>
        <v>1.3078772080989047</v>
      </c>
      <c r="AJ256" s="39"/>
      <c r="AK256" s="40">
        <f t="shared" si="450"/>
        <v>858.11647933442407</v>
      </c>
      <c r="AL256" s="40">
        <f t="shared" si="451"/>
        <v>846.80507312687928</v>
      </c>
      <c r="AM256" s="40">
        <f t="shared" si="452"/>
        <v>875.5423721573552</v>
      </c>
      <c r="AN256" s="40">
        <f t="shared" si="453"/>
        <v>801.21722478738309</v>
      </c>
      <c r="AO256" s="40">
        <f t="shared" si="454"/>
        <v>870.2348440252058</v>
      </c>
      <c r="AP256" s="40">
        <f t="shared" si="455"/>
        <v>813.47257428326986</v>
      </c>
      <c r="AQ256" s="41"/>
      <c r="AR256" s="40">
        <f t="shared" si="456"/>
        <v>901.25707819728746</v>
      </c>
      <c r="AS256" s="40">
        <f t="shared" si="457"/>
        <v>882.14792535804895</v>
      </c>
      <c r="AT256" s="41"/>
      <c r="AU256" s="38">
        <f t="shared" si="458"/>
        <v>2.2803989424039326</v>
      </c>
      <c r="AV256" s="38">
        <f t="shared" si="459"/>
        <v>2.0745288928812355</v>
      </c>
      <c r="AW256" s="38">
        <f t="shared" si="460"/>
        <v>2.1905595910363571</v>
      </c>
      <c r="AX256" s="38">
        <f t="shared" si="461"/>
        <v>-1.1068639589827891</v>
      </c>
      <c r="AY256" s="38">
        <f t="shared" si="462"/>
        <v>3.6476623423385077</v>
      </c>
      <c r="AZ256" s="38">
        <f t="shared" si="463"/>
        <v>1.5029952736372039</v>
      </c>
      <c r="BA256" s="39"/>
      <c r="BB256" s="42">
        <f t="shared" si="464"/>
        <v>0.34491684419563334</v>
      </c>
      <c r="BC256" s="42" t="str">
        <f t="shared" si="465"/>
        <v>NO</v>
      </c>
      <c r="BD256" s="38">
        <f t="shared" si="466"/>
        <v>4.4144160550968969</v>
      </c>
      <c r="BE256" s="38">
        <f t="shared" si="467"/>
        <v>3.5043798633679293</v>
      </c>
      <c r="BF256" s="38">
        <f t="shared" si="468"/>
        <v>3.0198279612017047</v>
      </c>
      <c r="BG256" s="38">
        <f t="shared" si="469"/>
        <v>4.5851504077030789</v>
      </c>
      <c r="BH256" s="38">
        <f t="shared" si="470"/>
        <v>3.5488628057773104</v>
      </c>
      <c r="BI256" s="38">
        <f t="shared" si="471"/>
        <v>1.1616291294163656</v>
      </c>
      <c r="BJ256" s="38">
        <f t="shared" si="472"/>
        <v>4.8044160550968975</v>
      </c>
      <c r="BK256" s="38">
        <f t="shared" si="473"/>
        <v>4.8770418334515355</v>
      </c>
      <c r="BL256" s="24"/>
      <c r="BM256" s="24">
        <f t="shared" si="474"/>
        <v>1.1718535457681956</v>
      </c>
      <c r="BN256" s="24">
        <f t="shared" si="475"/>
        <v>3.3801208831379542E-3</v>
      </c>
      <c r="BO256" s="24">
        <f t="shared" si="476"/>
        <v>0.13152087562891696</v>
      </c>
      <c r="BP256" s="24">
        <f t="shared" si="477"/>
        <v>0</v>
      </c>
      <c r="BQ256" s="24">
        <f t="shared" si="478"/>
        <v>2.2269730981649742E-2</v>
      </c>
      <c r="BR256" s="24">
        <f t="shared" si="479"/>
        <v>7.0484581497797362E-4</v>
      </c>
      <c r="BS256" s="24">
        <f t="shared" si="480"/>
        <v>1.0172586615853355E-2</v>
      </c>
      <c r="BT256" s="24">
        <f t="shared" si="481"/>
        <v>2.9958592944751363E-2</v>
      </c>
      <c r="BU256" s="24">
        <f t="shared" si="482"/>
        <v>7.9704544611149925E-2</v>
      </c>
      <c r="BV256" s="24">
        <f t="shared" si="483"/>
        <v>2.3037071637861482E-2</v>
      </c>
      <c r="BW256" s="24">
        <f t="shared" si="484"/>
        <v>0</v>
      </c>
      <c r="BX256" s="24">
        <f t="shared" si="485"/>
        <v>0.26090992057235868</v>
      </c>
      <c r="BY256" s="23">
        <f t="shared" si="486"/>
        <v>1.7335118354588528</v>
      </c>
      <c r="BZ256" s="23">
        <f t="shared" si="487"/>
        <v>1.7068644067644225</v>
      </c>
      <c r="CA256" s="24">
        <f t="shared" si="488"/>
        <v>0.6759997375258826</v>
      </c>
      <c r="CB256" s="24">
        <f t="shared" si="489"/>
        <v>1.9498689388776232E-3</v>
      </c>
      <c r="CC256" s="24">
        <f t="shared" si="490"/>
        <v>7.5869615043097749E-2</v>
      </c>
      <c r="CD256" s="24">
        <f t="shared" si="491"/>
        <v>0</v>
      </c>
      <c r="CE256" s="24">
        <f t="shared" si="492"/>
        <v>1.2846598751807797E-2</v>
      </c>
      <c r="CF256" s="24">
        <f t="shared" si="493"/>
        <v>4.0659994385986071E-4</v>
      </c>
      <c r="CG256" s="24">
        <f t="shared" si="494"/>
        <v>5.8681956521864287E-3</v>
      </c>
      <c r="CH256" s="24">
        <f t="shared" si="495"/>
        <v>1.7282023884666157E-2</v>
      </c>
      <c r="CI256" s="24">
        <f t="shared" si="496"/>
        <v>4.5978656148057094E-2</v>
      </c>
      <c r="CJ256" s="24">
        <f t="shared" si="497"/>
        <v>1.3289249699159782E-2</v>
      </c>
      <c r="CK256" s="24">
        <f t="shared" si="498"/>
        <v>0</v>
      </c>
      <c r="CL256" s="24">
        <f t="shared" si="499"/>
        <v>0.15050945441240499</v>
      </c>
      <c r="CM256" s="23">
        <f t="shared" si="500"/>
        <v>1</v>
      </c>
      <c r="CN256" s="23">
        <f t="shared" si="501"/>
        <v>0.84949054558759507</v>
      </c>
      <c r="CP256">
        <f t="shared" si="502"/>
        <v>0.68655339060563825</v>
      </c>
      <c r="CQ256">
        <f t="shared" si="503"/>
        <v>1.9803101346201253E-3</v>
      </c>
      <c r="CR256">
        <f t="shared" si="504"/>
        <v>0.15410817064049209</v>
      </c>
      <c r="CS256">
        <f t="shared" si="505"/>
        <v>0</v>
      </c>
      <c r="CT256">
        <f t="shared" si="506"/>
        <v>1.304715880968239E-2</v>
      </c>
      <c r="CU256">
        <f t="shared" si="507"/>
        <v>4.1294774920879514E-4</v>
      </c>
      <c r="CV256">
        <f t="shared" si="508"/>
        <v>5.9598094468070731E-3</v>
      </c>
      <c r="CW256">
        <f t="shared" si="509"/>
        <v>1.7551829440009045E-2</v>
      </c>
      <c r="CX256">
        <f t="shared" si="510"/>
        <v>9.339294239809004E-2</v>
      </c>
      <c r="CY256">
        <f t="shared" si="511"/>
        <v>2.69934407754523E-2</v>
      </c>
      <c r="CZ256">
        <f t="shared" si="512"/>
        <v>0</v>
      </c>
      <c r="DA256" s="23">
        <f t="shared" si="513"/>
        <v>1</v>
      </c>
      <c r="DB256" s="23">
        <f t="shared" si="514"/>
        <v>0.75360784764073152</v>
      </c>
      <c r="DC256" s="23">
        <f t="shared" si="515"/>
        <v>2.0656294285843053E-2</v>
      </c>
      <c r="DD256" s="23">
        <f t="shared" si="516"/>
        <v>9.3957493551455953E-2</v>
      </c>
      <c r="DE256" s="23">
        <f t="shared" si="517"/>
        <v>0</v>
      </c>
      <c r="DF256" s="23">
        <f t="shared" si="518"/>
        <v>0.18929271334402278</v>
      </c>
      <c r="DG256" s="23">
        <f t="shared" si="519"/>
        <v>3.8061674008810576E-3</v>
      </c>
      <c r="DH256" s="23">
        <f t="shared" si="520"/>
        <v>0.35951409771637838</v>
      </c>
      <c r="DI256" s="23">
        <f t="shared" si="521"/>
        <v>0.19276927960283466</v>
      </c>
      <c r="DJ256" s="23">
        <f t="shared" si="522"/>
        <v>3.0010213153186003E-2</v>
      </c>
      <c r="DK256" s="23">
        <f t="shared" si="523"/>
        <v>2.6540405112743643E-3</v>
      </c>
      <c r="DL256" s="23">
        <f t="shared" si="524"/>
        <v>1.6462681472066079</v>
      </c>
      <c r="DM256" s="23">
        <f t="shared" si="525"/>
        <v>0.75360784764073152</v>
      </c>
      <c r="DN256" s="23">
        <f t="shared" si="526"/>
        <v>2.0656294285843053E-2</v>
      </c>
      <c r="DO256" s="23">
        <f t="shared" si="527"/>
        <v>0.18791498710291191</v>
      </c>
      <c r="DP256" s="23">
        <f t="shared" si="528"/>
        <v>0</v>
      </c>
      <c r="DR256" s="23">
        <f t="shared" si="529"/>
        <v>0.18929271334402278</v>
      </c>
      <c r="DS256" s="23">
        <f t="shared" si="530"/>
        <v>3.8061674008810576E-3</v>
      </c>
      <c r="DT256" s="23">
        <f t="shared" si="531"/>
        <v>0.35951409771637838</v>
      </c>
      <c r="DU256" s="23">
        <f t="shared" si="532"/>
        <v>0.19276927960283466</v>
      </c>
      <c r="DV256" s="23">
        <f t="shared" si="533"/>
        <v>6.0020426306372006E-2</v>
      </c>
      <c r="DW256" s="23">
        <f t="shared" si="534"/>
        <v>5.3080810225487286E-3</v>
      </c>
      <c r="DY256" s="23">
        <f t="shared" si="535"/>
        <v>1.507215695281463</v>
      </c>
      <c r="DZ256" s="23">
        <f t="shared" si="536"/>
        <v>4.1312588571686105E-2</v>
      </c>
      <c r="EA256" s="23">
        <f t="shared" si="537"/>
        <v>0.28187248065436787</v>
      </c>
      <c r="EB256" s="23">
        <f t="shared" si="538"/>
        <v>0</v>
      </c>
      <c r="ED256" s="23">
        <f t="shared" si="539"/>
        <v>0.18929271334402278</v>
      </c>
      <c r="EE256" s="23">
        <f t="shared" si="540"/>
        <v>3.8061674008810576E-3</v>
      </c>
      <c r="EF256" s="23">
        <f t="shared" si="541"/>
        <v>0.35951409771637838</v>
      </c>
      <c r="EG256" s="23">
        <f t="shared" si="542"/>
        <v>0.19276927960283466</v>
      </c>
      <c r="EH256" s="23">
        <f t="shared" si="543"/>
        <v>3.0010213153186003E-2</v>
      </c>
      <c r="EI256" s="23">
        <f t="shared" si="544"/>
        <v>2.6540405112743643E-3</v>
      </c>
      <c r="EJ256" s="23">
        <f t="shared" si="545"/>
        <v>2.6084472762360948</v>
      </c>
      <c r="EK256" s="23">
        <f t="shared" si="546"/>
        <v>8.8175061882746792</v>
      </c>
      <c r="EL256" s="83">
        <f t="shared" si="591"/>
        <v>0.6550831558043666</v>
      </c>
      <c r="EM256" s="24">
        <f t="shared" si="547"/>
        <v>6.6449418601045114</v>
      </c>
      <c r="EN256" s="24">
        <f t="shared" si="548"/>
        <v>0.182137002692244</v>
      </c>
      <c r="EO256" s="24">
        <f t="shared" si="549"/>
        <v>1.6569415616494823</v>
      </c>
      <c r="EP256" s="24">
        <f t="shared" si="550"/>
        <v>0</v>
      </c>
      <c r="EQ256" s="24"/>
      <c r="ER256" s="24">
        <f t="shared" si="551"/>
        <v>1.6690896713062258</v>
      </c>
      <c r="ES256" s="24">
        <f t="shared" si="552"/>
        <v>3.356090461087808E-2</v>
      </c>
      <c r="ET256" s="24">
        <f t="shared" si="553"/>
        <v>3.1700177813861541</v>
      </c>
      <c r="EU256" s="24">
        <f t="shared" si="554"/>
        <v>1.6997443158072465</v>
      </c>
      <c r="EV256" s="24">
        <f t="shared" si="555"/>
        <v>0.52923048037931952</v>
      </c>
      <c r="EW256" s="24">
        <f t="shared" si="556"/>
        <v>4.6804037264186804E-2</v>
      </c>
      <c r="EX256" s="23">
        <f t="shared" si="557"/>
        <v>15.056433097556742</v>
      </c>
      <c r="EY256" s="23">
        <f t="shared" si="558"/>
        <v>15.632467615200246</v>
      </c>
      <c r="EZ256" s="23">
        <f t="shared" si="559"/>
        <v>13.356688781749495</v>
      </c>
      <c r="FA256" s="23" t="str">
        <f t="shared" si="560"/>
        <v>Good</v>
      </c>
      <c r="FB256" s="23">
        <f t="shared" si="561"/>
        <v>517.6948796685341</v>
      </c>
      <c r="FC256" s="23">
        <f t="shared" si="562"/>
        <v>0.10224763737491549</v>
      </c>
      <c r="FE256" s="23">
        <f t="shared" si="563"/>
        <v>-13.880209331291123</v>
      </c>
      <c r="FF256" s="23">
        <f t="shared" si="564"/>
        <v>8.4177283606625325E-2</v>
      </c>
      <c r="FG256" s="80">
        <f t="shared" si="565"/>
        <v>0.12025410656077741</v>
      </c>
      <c r="FH256" s="80">
        <f t="shared" si="566"/>
        <v>1.5488355647454484</v>
      </c>
      <c r="FI256" s="23">
        <f t="shared" si="567"/>
        <v>6.6449418601045114</v>
      </c>
      <c r="FJ256" s="23">
        <f t="shared" si="568"/>
        <v>1.3550581398954886</v>
      </c>
      <c r="FK256" s="23">
        <f t="shared" si="569"/>
        <v>0</v>
      </c>
      <c r="FL256" s="24">
        <f t="shared" si="570"/>
        <v>8</v>
      </c>
      <c r="FM256" s="23">
        <f t="shared" si="571"/>
        <v>0.30188342175399363</v>
      </c>
      <c r="FN256" s="23">
        <f t="shared" si="572"/>
        <v>0</v>
      </c>
      <c r="FO256" s="23">
        <f t="shared" si="573"/>
        <v>0.12025410656077741</v>
      </c>
      <c r="FP256" s="23">
        <f t="shared" si="574"/>
        <v>0.182137002692244</v>
      </c>
      <c r="FQ256" s="23">
        <f t="shared" si="575"/>
        <v>0.604274531007015</v>
      </c>
      <c r="FR256" s="23">
        <f t="shared" si="576"/>
        <v>3.1700177813861541</v>
      </c>
      <c r="FS256" s="23">
        <f t="shared" si="577"/>
        <v>3.7742923123931691</v>
      </c>
      <c r="FT256" s="23">
        <f t="shared" si="578"/>
        <v>1.2257076876068309</v>
      </c>
      <c r="FU256" s="23">
        <f t="shared" si="579"/>
        <v>5</v>
      </c>
      <c r="FV256" s="23">
        <f t="shared" si="580"/>
        <v>0</v>
      </c>
      <c r="FW256" s="23">
        <f t="shared" si="581"/>
        <v>5</v>
      </c>
      <c r="FX256" s="24">
        <f t="shared" si="582"/>
        <v>0</v>
      </c>
      <c r="FY256" s="24">
        <f t="shared" si="583"/>
        <v>0.32312787713861746</v>
      </c>
      <c r="FZ256" s="24">
        <f t="shared" si="584"/>
        <v>3.356090461087808E-2</v>
      </c>
      <c r="GA256" s="74">
        <f t="shared" si="585"/>
        <v>0.35668878174949553</v>
      </c>
      <c r="GB256" s="74">
        <f t="shared" si="586"/>
        <v>0.35668878174949553</v>
      </c>
      <c r="GC256" s="23">
        <f t="shared" si="587"/>
        <v>1.6433112182505045</v>
      </c>
      <c r="GD256" s="23">
        <f t="shared" si="588"/>
        <v>0</v>
      </c>
      <c r="GE256" s="74">
        <f t="shared" si="589"/>
        <v>2</v>
      </c>
      <c r="GG256" s="24" t="str">
        <f t="shared" si="590"/>
        <v>CALCIC</v>
      </c>
      <c r="GH256" s="83">
        <f t="shared" si="592"/>
        <v>0.6550831558043666</v>
      </c>
    </row>
    <row r="257" spans="1:190" s="23" customFormat="1" ht="18" customHeight="1" x14ac:dyDescent="0.2">
      <c r="A257" s="23" t="s">
        <v>80</v>
      </c>
      <c r="B257" s="23" t="s">
        <v>133</v>
      </c>
      <c r="C257" s="24">
        <v>850</v>
      </c>
      <c r="D257" s="24">
        <v>2.5</v>
      </c>
      <c r="F257" s="37">
        <v>70.83</v>
      </c>
      <c r="G257" s="37">
        <v>0.31</v>
      </c>
      <c r="H257" s="37">
        <v>13.12</v>
      </c>
      <c r="I257" s="37">
        <v>1.75</v>
      </c>
      <c r="J257" s="37">
        <v>0.06</v>
      </c>
      <c r="K257" s="37">
        <v>0.42</v>
      </c>
      <c r="L257" s="37">
        <v>1.65</v>
      </c>
      <c r="M257" s="37">
        <v>4.49</v>
      </c>
      <c r="N257" s="37">
        <v>2.12</v>
      </c>
      <c r="O257" s="37"/>
      <c r="P257" s="37"/>
      <c r="Q257" s="37">
        <v>5.2499999999999858</v>
      </c>
      <c r="S257" s="37">
        <v>45.43</v>
      </c>
      <c r="T257" s="37">
        <v>1.72</v>
      </c>
      <c r="U257" s="37">
        <v>9.2899999999999991</v>
      </c>
      <c r="V257" s="37">
        <v>15.99</v>
      </c>
      <c r="W257" s="37">
        <v>0.19</v>
      </c>
      <c r="X257" s="37">
        <v>12.86</v>
      </c>
      <c r="Y257" s="37">
        <v>10.66</v>
      </c>
      <c r="Z257" s="37">
        <v>1.87</v>
      </c>
      <c r="AA257" s="37">
        <v>0.34</v>
      </c>
      <c r="AB257" s="37"/>
      <c r="AD257" s="38">
        <f t="shared" si="445"/>
        <v>1.9327095895767619</v>
      </c>
      <c r="AE257" s="39"/>
      <c r="AF257" s="58">
        <f t="shared" si="446"/>
        <v>0.29841368584758943</v>
      </c>
      <c r="AG257" s="38">
        <f t="shared" si="447"/>
        <v>0.3</v>
      </c>
      <c r="AH257" s="38">
        <f t="shared" si="448"/>
        <v>1.4444303010924351</v>
      </c>
      <c r="AI257" s="38">
        <f t="shared" si="449"/>
        <v>1.9569165042407022</v>
      </c>
      <c r="AJ257" s="39"/>
      <c r="AK257" s="40">
        <f t="shared" si="450"/>
        <v>831.78608789664975</v>
      </c>
      <c r="AL257" s="40">
        <f t="shared" si="451"/>
        <v>823.11511280606669</v>
      </c>
      <c r="AM257" s="40">
        <f t="shared" si="452"/>
        <v>866.2794951176445</v>
      </c>
      <c r="AN257" s="40">
        <f t="shared" si="453"/>
        <v>805.49094059319964</v>
      </c>
      <c r="AO257" s="40">
        <f t="shared" si="454"/>
        <v>873.71478152348823</v>
      </c>
      <c r="AP257" s="40">
        <f t="shared" si="455"/>
        <v>802.68477161912392</v>
      </c>
      <c r="AQ257" s="41"/>
      <c r="AR257" s="40">
        <f t="shared" si="456"/>
        <v>910.75617541809618</v>
      </c>
      <c r="AS257" s="40">
        <f t="shared" si="457"/>
        <v>885.09839925314338</v>
      </c>
      <c r="AT257" s="41"/>
      <c r="AU257" s="38">
        <f t="shared" si="458"/>
        <v>1.8326080512935441</v>
      </c>
      <c r="AV257" s="38">
        <f t="shared" si="459"/>
        <v>1.7708214138281702</v>
      </c>
      <c r="AW257" s="38">
        <f t="shared" si="460"/>
        <v>1.5841400959961025</v>
      </c>
      <c r="AX257" s="38">
        <f t="shared" si="461"/>
        <v>-1.8770280169808415</v>
      </c>
      <c r="AY257" s="38">
        <f t="shared" si="462"/>
        <v>3.5178625893299618</v>
      </c>
      <c r="AZ257" s="38">
        <f t="shared" si="463"/>
        <v>1.434532295384856</v>
      </c>
      <c r="BA257" s="39"/>
      <c r="BB257" s="42">
        <f t="shared" si="464"/>
        <v>0.41090436144695286</v>
      </c>
      <c r="BC257" s="42" t="str">
        <f t="shared" si="465"/>
        <v>NO</v>
      </c>
      <c r="BD257" s="38">
        <f t="shared" si="466"/>
        <v>4.1983794275528741</v>
      </c>
      <c r="BE257" s="38">
        <f t="shared" si="467"/>
        <v>3.3241870590817206</v>
      </c>
      <c r="BF257" s="38">
        <f t="shared" si="468"/>
        <v>2.8338449077770029</v>
      </c>
      <c r="BG257" s="38">
        <f t="shared" si="469"/>
        <v>4.342914507236225</v>
      </c>
      <c r="BH257" s="38">
        <f t="shared" si="470"/>
        <v>3.3671858804271695</v>
      </c>
      <c r="BI257" s="38">
        <f t="shared" si="471"/>
        <v>1.0040545245757539</v>
      </c>
      <c r="BJ257" s="38">
        <f t="shared" si="472"/>
        <v>4.5883794275528746</v>
      </c>
      <c r="BK257" s="38">
        <f t="shared" si="473"/>
        <v>4.672601605397948</v>
      </c>
      <c r="BL257" s="24"/>
      <c r="BM257" s="24">
        <f t="shared" si="474"/>
        <v>1.1788437245669834</v>
      </c>
      <c r="BN257" s="24">
        <f t="shared" si="475"/>
        <v>3.880879532491725E-3</v>
      </c>
      <c r="BO257" s="24">
        <f t="shared" si="476"/>
        <v>0.12867665087631544</v>
      </c>
      <c r="BP257" s="24">
        <f t="shared" si="477"/>
        <v>0</v>
      </c>
      <c r="BQ257" s="24">
        <f t="shared" si="478"/>
        <v>2.4357518261179403E-2</v>
      </c>
      <c r="BR257" s="24">
        <f t="shared" si="479"/>
        <v>8.458149779735683E-4</v>
      </c>
      <c r="BS257" s="24">
        <f t="shared" si="480"/>
        <v>1.0420698484532705E-2</v>
      </c>
      <c r="BT257" s="24">
        <f t="shared" si="481"/>
        <v>2.9423618070737945E-2</v>
      </c>
      <c r="BU257" s="24">
        <f t="shared" si="482"/>
        <v>7.2444009170862994E-2</v>
      </c>
      <c r="BV257" s="24">
        <f t="shared" si="483"/>
        <v>2.250626353560661E-2</v>
      </c>
      <c r="BW257" s="24">
        <f t="shared" si="484"/>
        <v>0</v>
      </c>
      <c r="BX257" s="24">
        <f t="shared" si="485"/>
        <v>0.29144193255422962</v>
      </c>
      <c r="BY257" s="23">
        <f t="shared" si="486"/>
        <v>1.7628411100309136</v>
      </c>
      <c r="BZ257" s="23">
        <f t="shared" si="487"/>
        <v>1.6950261010594689</v>
      </c>
      <c r="CA257" s="24">
        <f t="shared" si="488"/>
        <v>0.66871808120376253</v>
      </c>
      <c r="CB257" s="24">
        <f t="shared" si="489"/>
        <v>2.2014913938691099E-3</v>
      </c>
      <c r="CC257" s="24">
        <f t="shared" si="490"/>
        <v>7.2993901800973399E-2</v>
      </c>
      <c r="CD257" s="24">
        <f t="shared" si="491"/>
        <v>0</v>
      </c>
      <c r="CE257" s="24">
        <f t="shared" si="492"/>
        <v>1.3817194370258511E-2</v>
      </c>
      <c r="CF257" s="24">
        <f t="shared" si="493"/>
        <v>4.7980216320161486E-4</v>
      </c>
      <c r="CG257" s="24">
        <f t="shared" si="494"/>
        <v>5.9113089802801146E-3</v>
      </c>
      <c r="CH257" s="24">
        <f t="shared" si="495"/>
        <v>1.6691021047394321E-2</v>
      </c>
      <c r="CI257" s="24">
        <f t="shared" si="496"/>
        <v>4.1095030492902786E-2</v>
      </c>
      <c r="CJ257" s="24">
        <f t="shared" si="497"/>
        <v>1.2767040323453731E-2</v>
      </c>
      <c r="CK257" s="24">
        <f t="shared" si="498"/>
        <v>0</v>
      </c>
      <c r="CL257" s="24">
        <f t="shared" si="499"/>
        <v>0.16532512822390374</v>
      </c>
      <c r="CM257" s="23">
        <f t="shared" si="500"/>
        <v>1</v>
      </c>
      <c r="CN257" s="23">
        <f t="shared" si="501"/>
        <v>0.83467487177609623</v>
      </c>
      <c r="CP257">
        <f t="shared" si="502"/>
        <v>0.69547231386593522</v>
      </c>
      <c r="CQ257">
        <f t="shared" si="503"/>
        <v>2.2895691872036644E-3</v>
      </c>
      <c r="CR257">
        <f t="shared" si="504"/>
        <v>0.15182851850586448</v>
      </c>
      <c r="CS257">
        <f t="shared" si="505"/>
        <v>0</v>
      </c>
      <c r="CT257">
        <f t="shared" si="506"/>
        <v>1.4369995981746144E-2</v>
      </c>
      <c r="CU257">
        <f t="shared" si="507"/>
        <v>4.989982027090292E-4</v>
      </c>
      <c r="CV257">
        <f t="shared" si="508"/>
        <v>6.147810041402484E-3</v>
      </c>
      <c r="CW257">
        <f t="shared" si="509"/>
        <v>1.7358799402762491E-2</v>
      </c>
      <c r="CX257">
        <f t="shared" si="510"/>
        <v>8.5478340570192005E-2</v>
      </c>
      <c r="CY257">
        <f t="shared" si="511"/>
        <v>2.655565424218443E-2</v>
      </c>
      <c r="CZ257">
        <f t="shared" si="512"/>
        <v>0</v>
      </c>
      <c r="DA257" s="23">
        <f t="shared" si="513"/>
        <v>1.0000000000000002</v>
      </c>
      <c r="DB257" s="23">
        <f t="shared" si="514"/>
        <v>0.75610434006886995</v>
      </c>
      <c r="DC257" s="23">
        <f t="shared" si="515"/>
        <v>2.1532621922212152E-2</v>
      </c>
      <c r="DD257" s="23">
        <f t="shared" si="516"/>
        <v>9.1113268798854452E-2</v>
      </c>
      <c r="DE257" s="23">
        <f t="shared" si="517"/>
        <v>0</v>
      </c>
      <c r="DF257" s="23">
        <f t="shared" si="518"/>
        <v>0.2225581239978621</v>
      </c>
      <c r="DG257" s="23">
        <f t="shared" si="519"/>
        <v>2.6784140969162997E-3</v>
      </c>
      <c r="DH257" s="23">
        <f t="shared" si="520"/>
        <v>0.31907186312164426</v>
      </c>
      <c r="DI257" s="23">
        <f t="shared" si="521"/>
        <v>0.19009440523276758</v>
      </c>
      <c r="DJ257" s="23">
        <f t="shared" si="522"/>
        <v>3.0171558385192379E-2</v>
      </c>
      <c r="DK257" s="23">
        <f t="shared" si="523"/>
        <v>3.6094950953331354E-3</v>
      </c>
      <c r="DL257" s="23">
        <f t="shared" si="524"/>
        <v>1.6369340907196523</v>
      </c>
      <c r="DM257" s="23">
        <f t="shared" si="525"/>
        <v>0.75610434006886995</v>
      </c>
      <c r="DN257" s="23">
        <f t="shared" si="526"/>
        <v>2.1532621922212152E-2</v>
      </c>
      <c r="DO257" s="23">
        <f t="shared" si="527"/>
        <v>0.1822265375977089</v>
      </c>
      <c r="DP257" s="23">
        <f t="shared" si="528"/>
        <v>0</v>
      </c>
      <c r="DR257" s="23">
        <f t="shared" si="529"/>
        <v>0.2225581239978621</v>
      </c>
      <c r="DS257" s="23">
        <f t="shared" si="530"/>
        <v>2.6784140969162997E-3</v>
      </c>
      <c r="DT257" s="23">
        <f t="shared" si="531"/>
        <v>0.31907186312164426</v>
      </c>
      <c r="DU257" s="23">
        <f t="shared" si="532"/>
        <v>0.19009440523276758</v>
      </c>
      <c r="DV257" s="23">
        <f t="shared" si="533"/>
        <v>6.0343116770384758E-2</v>
      </c>
      <c r="DW257" s="23">
        <f t="shared" si="534"/>
        <v>7.2189901906662707E-3</v>
      </c>
      <c r="DY257" s="23">
        <f t="shared" si="535"/>
        <v>1.5122086801377399</v>
      </c>
      <c r="DZ257" s="23">
        <f t="shared" si="536"/>
        <v>4.3065243844424304E-2</v>
      </c>
      <c r="EA257" s="23">
        <f t="shared" si="537"/>
        <v>0.27333980639656336</v>
      </c>
      <c r="EB257" s="23">
        <f t="shared" si="538"/>
        <v>0</v>
      </c>
      <c r="ED257" s="23">
        <f t="shared" si="539"/>
        <v>0.2225581239978621</v>
      </c>
      <c r="EE257" s="23">
        <f t="shared" si="540"/>
        <v>2.6784140969162997E-3</v>
      </c>
      <c r="EF257" s="23">
        <f t="shared" si="541"/>
        <v>0.31907186312164426</v>
      </c>
      <c r="EG257" s="23">
        <f t="shared" si="542"/>
        <v>0.19009440523276758</v>
      </c>
      <c r="EH257" s="23">
        <f t="shared" si="543"/>
        <v>3.0171558385192379E-2</v>
      </c>
      <c r="EI257" s="23">
        <f t="shared" si="544"/>
        <v>3.6094950953331354E-3</v>
      </c>
      <c r="EJ257" s="23">
        <f t="shared" si="545"/>
        <v>2.596797590308443</v>
      </c>
      <c r="EK257" s="23">
        <f t="shared" si="546"/>
        <v>8.8570630556030743</v>
      </c>
      <c r="EL257" s="83">
        <f t="shared" si="591"/>
        <v>0.58909563855304703</v>
      </c>
      <c r="EM257" s="24">
        <f t="shared" si="547"/>
        <v>6.6968638166051315</v>
      </c>
      <c r="EN257" s="24">
        <f t="shared" si="548"/>
        <v>0.19071579011749409</v>
      </c>
      <c r="EO257" s="24">
        <f t="shared" si="549"/>
        <v>1.613991933907132</v>
      </c>
      <c r="EP257" s="24">
        <f t="shared" si="550"/>
        <v>0</v>
      </c>
      <c r="EQ257" s="24"/>
      <c r="ER257" s="24">
        <f t="shared" si="551"/>
        <v>1.9712113377857923</v>
      </c>
      <c r="ES257" s="24">
        <f t="shared" si="552"/>
        <v>2.372288254540383E-2</v>
      </c>
      <c r="ET257" s="24">
        <f t="shared" si="553"/>
        <v>2.8260396109371566</v>
      </c>
      <c r="EU257" s="24">
        <f t="shared" si="554"/>
        <v>1.6836781336639854</v>
      </c>
      <c r="EV257" s="24">
        <f t="shared" si="555"/>
        <v>0.53446279020691712</v>
      </c>
      <c r="EW257" s="24">
        <f t="shared" si="556"/>
        <v>6.3939051316511217E-2</v>
      </c>
      <c r="EX257" s="23">
        <f t="shared" si="557"/>
        <v>15.006223505562096</v>
      </c>
      <c r="EY257" s="23">
        <f t="shared" si="558"/>
        <v>15.604625347085523</v>
      </c>
      <c r="EZ257" s="23">
        <f t="shared" si="559"/>
        <v>13.32254537189811</v>
      </c>
      <c r="FA257" s="23" t="str">
        <f t="shared" si="560"/>
        <v>Good</v>
      </c>
      <c r="FB257" s="23">
        <f t="shared" si="561"/>
        <v>448.55318955839385</v>
      </c>
      <c r="FC257" s="23">
        <f t="shared" si="562"/>
        <v>0.10260106736923072</v>
      </c>
      <c r="FE257" s="23">
        <f t="shared" si="563"/>
        <v>-14.267985831407623</v>
      </c>
      <c r="FF257" s="23">
        <f t="shared" si="564"/>
        <v>8.375759453950217E-2</v>
      </c>
      <c r="FG257" s="80">
        <f t="shared" si="565"/>
        <v>0.14141479402265805</v>
      </c>
      <c r="FH257" s="80">
        <f t="shared" si="566"/>
        <v>1.8297965437631343</v>
      </c>
      <c r="FI257" s="23">
        <f t="shared" si="567"/>
        <v>6.6968638166051315</v>
      </c>
      <c r="FJ257" s="23">
        <f t="shared" si="568"/>
        <v>1.3031361833948685</v>
      </c>
      <c r="FK257" s="23">
        <f t="shared" si="569"/>
        <v>0</v>
      </c>
      <c r="FL257" s="24">
        <f t="shared" si="570"/>
        <v>8</v>
      </c>
      <c r="FM257" s="23">
        <f t="shared" si="571"/>
        <v>0.31085575051226355</v>
      </c>
      <c r="FN257" s="23">
        <f t="shared" si="572"/>
        <v>0</v>
      </c>
      <c r="FO257" s="23">
        <f t="shared" si="573"/>
        <v>0.14141479402265805</v>
      </c>
      <c r="FP257" s="23">
        <f t="shared" si="574"/>
        <v>0.19071579011749409</v>
      </c>
      <c r="FQ257" s="23">
        <f t="shared" si="575"/>
        <v>0.64298633465241573</v>
      </c>
      <c r="FR257" s="23">
        <f t="shared" si="576"/>
        <v>2.8260396109371566</v>
      </c>
      <c r="FS257" s="23">
        <f t="shared" si="577"/>
        <v>3.4690259455895722</v>
      </c>
      <c r="FT257" s="23">
        <f t="shared" si="578"/>
        <v>1.5309740544104278</v>
      </c>
      <c r="FU257" s="23">
        <f t="shared" si="579"/>
        <v>5</v>
      </c>
      <c r="FV257" s="23">
        <f t="shared" si="580"/>
        <v>0</v>
      </c>
      <c r="FW257" s="23">
        <f t="shared" si="581"/>
        <v>5</v>
      </c>
      <c r="FX257" s="24">
        <f t="shared" si="582"/>
        <v>0</v>
      </c>
      <c r="FY257" s="24">
        <f t="shared" si="583"/>
        <v>0.2988224893527065</v>
      </c>
      <c r="FZ257" s="24">
        <f t="shared" si="584"/>
        <v>2.372288254540383E-2</v>
      </c>
      <c r="GA257" s="74">
        <f t="shared" si="585"/>
        <v>0.32254537189811033</v>
      </c>
      <c r="GB257" s="74">
        <f t="shared" si="586"/>
        <v>0.32254537189811033</v>
      </c>
      <c r="GC257" s="23">
        <f t="shared" si="587"/>
        <v>1.6774546281018896</v>
      </c>
      <c r="GD257" s="23">
        <f t="shared" si="588"/>
        <v>0</v>
      </c>
      <c r="GE257" s="74">
        <f t="shared" si="589"/>
        <v>2</v>
      </c>
      <c r="GG257" s="24" t="str">
        <f t="shared" si="590"/>
        <v>CALCIC</v>
      </c>
      <c r="GH257" s="83">
        <f t="shared" si="592"/>
        <v>0.58909563855304703</v>
      </c>
    </row>
    <row r="258" spans="1:190" s="23" customFormat="1" ht="18" customHeight="1" x14ac:dyDescent="0.2">
      <c r="A258" s="23" t="s">
        <v>108</v>
      </c>
      <c r="B258" s="23" t="s">
        <v>133</v>
      </c>
      <c r="C258" s="24">
        <v>950</v>
      </c>
      <c r="D258" s="24">
        <v>2.9659999999999997</v>
      </c>
      <c r="F258" s="37">
        <v>60.46</v>
      </c>
      <c r="G258" s="37">
        <v>0.45</v>
      </c>
      <c r="H258" s="37">
        <v>16.29</v>
      </c>
      <c r="I258" s="37">
        <v>3.2570000000000001</v>
      </c>
      <c r="J258" s="37">
        <v>0.05</v>
      </c>
      <c r="K258" s="37">
        <v>1.94</v>
      </c>
      <c r="L258" s="37">
        <v>4.42</v>
      </c>
      <c r="M258" s="37">
        <v>4.0199999999999996</v>
      </c>
      <c r="N258" s="37">
        <v>1.8</v>
      </c>
      <c r="O258" s="37">
        <v>0.04</v>
      </c>
      <c r="P258" s="37"/>
      <c r="Q258" s="37">
        <v>6.69</v>
      </c>
      <c r="S258" s="37">
        <v>46.46</v>
      </c>
      <c r="T258" s="37">
        <v>1.74</v>
      </c>
      <c r="U258" s="37">
        <v>9</v>
      </c>
      <c r="V258" s="37">
        <v>5.59</v>
      </c>
      <c r="W258" s="37">
        <v>0.09</v>
      </c>
      <c r="X258" s="37">
        <v>18.190000000000001</v>
      </c>
      <c r="Y258" s="37">
        <v>9.9700000000000006</v>
      </c>
      <c r="Z258" s="37">
        <v>1.95</v>
      </c>
      <c r="AA258" s="37">
        <v>0.33</v>
      </c>
      <c r="AB258" s="37">
        <v>0.27</v>
      </c>
      <c r="AD258" s="38">
        <f t="shared" si="445"/>
        <v>5.3813584956255749</v>
      </c>
      <c r="AE258" s="39"/>
      <c r="AF258" s="58">
        <f t="shared" si="446"/>
        <v>0.183047195848144</v>
      </c>
      <c r="AG258" s="38">
        <f t="shared" si="447"/>
        <v>1.7</v>
      </c>
      <c r="AH258" s="38">
        <f t="shared" si="448"/>
        <v>1.8943856137172421</v>
      </c>
      <c r="AI258" s="38">
        <f t="shared" si="449"/>
        <v>1.3584098109784968</v>
      </c>
      <c r="AJ258" s="39"/>
      <c r="AK258" s="40">
        <f t="shared" si="450"/>
        <v>905.41000343770315</v>
      </c>
      <c r="AL258" s="40">
        <f t="shared" si="451"/>
        <v>904.03176096038453</v>
      </c>
      <c r="AM258" s="40">
        <f t="shared" si="452"/>
        <v>842.2635341225423</v>
      </c>
      <c r="AN258" s="40">
        <f t="shared" si="453"/>
        <v>857.69404956524613</v>
      </c>
      <c r="AO258" s="40">
        <f t="shared" si="454"/>
        <v>944.11141908755576</v>
      </c>
      <c r="AP258" s="40">
        <f t="shared" si="455"/>
        <v>955.94503996526839</v>
      </c>
      <c r="AQ258" s="41"/>
      <c r="AR258" s="40">
        <f t="shared" si="456"/>
        <v>923.27700862337974</v>
      </c>
      <c r="AS258" s="40">
        <f t="shared" si="457"/>
        <v>979.30920147135623</v>
      </c>
      <c r="AT258" s="41"/>
      <c r="AU258" s="38">
        <f t="shared" si="458"/>
        <v>4.0523604896412415</v>
      </c>
      <c r="AV258" s="38">
        <f t="shared" si="459"/>
        <v>2.6237451547276303</v>
      </c>
      <c r="AW258" s="38">
        <f t="shared" si="460"/>
        <v>2.8885464224430133</v>
      </c>
      <c r="AX258" s="38">
        <f t="shared" si="461"/>
        <v>3.9505961814021631</v>
      </c>
      <c r="AY258" s="38">
        <f t="shared" si="462"/>
        <v>5.7946915094164666</v>
      </c>
      <c r="AZ258" s="38">
        <f t="shared" si="463"/>
        <v>1.3644673918591819</v>
      </c>
      <c r="BA258" s="39"/>
      <c r="BB258" s="42">
        <f t="shared" si="464"/>
        <v>0.14704569742990453</v>
      </c>
      <c r="BC258" s="42" t="str">
        <f t="shared" si="465"/>
        <v>NO</v>
      </c>
      <c r="BD258" s="38">
        <f t="shared" si="466"/>
        <v>3.925184473966941</v>
      </c>
      <c r="BE258" s="38">
        <f t="shared" si="467"/>
        <v>3.1031618177765532</v>
      </c>
      <c r="BF258" s="38">
        <f t="shared" si="468"/>
        <v>2.6149657721558093</v>
      </c>
      <c r="BG258" s="38">
        <f t="shared" si="469"/>
        <v>4.0365885553028917</v>
      </c>
      <c r="BH258" s="38">
        <f t="shared" si="470"/>
        <v>3.1374414164771691</v>
      </c>
      <c r="BI258" s="38">
        <f t="shared" si="471"/>
        <v>-2.9704221995407742</v>
      </c>
      <c r="BJ258" s="38">
        <f t="shared" si="472"/>
        <v>4.3151844739669407</v>
      </c>
      <c r="BK258" s="38">
        <f t="shared" si="473"/>
        <v>4.4140711920641422</v>
      </c>
      <c r="BL258" s="24"/>
      <c r="BM258" s="24">
        <f t="shared" si="474"/>
        <v>1.0062528813683442</v>
      </c>
      <c r="BN258" s="24">
        <f t="shared" si="475"/>
        <v>5.6335348052299235E-3</v>
      </c>
      <c r="BO258" s="24">
        <f t="shared" si="476"/>
        <v>0.1597669697237179</v>
      </c>
      <c r="BP258" s="24">
        <f t="shared" si="477"/>
        <v>2.6318178887293716E-4</v>
      </c>
      <c r="BQ258" s="24">
        <f t="shared" si="478"/>
        <v>4.5332821129520758E-2</v>
      </c>
      <c r="BR258" s="24">
        <f t="shared" si="479"/>
        <v>7.0484581497797362E-4</v>
      </c>
      <c r="BS258" s="24">
        <f t="shared" si="480"/>
        <v>4.8133702523793925E-2</v>
      </c>
      <c r="BT258" s="24">
        <f t="shared" si="481"/>
        <v>7.8819631437976795E-2</v>
      </c>
      <c r="BU258" s="24">
        <f t="shared" si="482"/>
        <v>6.4860783266563291E-2</v>
      </c>
      <c r="BV258" s="24">
        <f t="shared" si="483"/>
        <v>1.9109091681175423E-2</v>
      </c>
      <c r="BW258" s="24">
        <f t="shared" si="484"/>
        <v>0</v>
      </c>
      <c r="BX258" s="24">
        <f t="shared" si="485"/>
        <v>0.37138029119767646</v>
      </c>
      <c r="BY258" s="23">
        <f t="shared" si="486"/>
        <v>1.8002577347378494</v>
      </c>
      <c r="BZ258" s="23">
        <f t="shared" si="487"/>
        <v>1.6728774700005027</v>
      </c>
      <c r="CA258" s="24">
        <f t="shared" si="488"/>
        <v>0.5589493448363787</v>
      </c>
      <c r="CB258" s="24">
        <f t="shared" si="489"/>
        <v>3.1292934875518084E-3</v>
      </c>
      <c r="CC258" s="24">
        <f t="shared" si="490"/>
        <v>8.8746720339453453E-2</v>
      </c>
      <c r="CD258" s="24">
        <f t="shared" si="491"/>
        <v>1.4619117240524521E-4</v>
      </c>
      <c r="CE258" s="24">
        <f t="shared" si="492"/>
        <v>2.5181295019472336E-2</v>
      </c>
      <c r="CF258" s="24">
        <f t="shared" si="493"/>
        <v>3.9152494744349044E-4</v>
      </c>
      <c r="CG258" s="24">
        <f t="shared" si="494"/>
        <v>2.6737117466573795E-2</v>
      </c>
      <c r="CH258" s="24">
        <f t="shared" si="495"/>
        <v>4.378241510483185E-2</v>
      </c>
      <c r="CI258" s="24">
        <f t="shared" si="496"/>
        <v>3.6028609690160952E-2</v>
      </c>
      <c r="CJ258" s="24">
        <f t="shared" si="497"/>
        <v>1.0614642177309161E-2</v>
      </c>
      <c r="CK258" s="24">
        <f t="shared" si="498"/>
        <v>0</v>
      </c>
      <c r="CL258" s="24">
        <f t="shared" si="499"/>
        <v>0.20629284575841927</v>
      </c>
      <c r="CM258" s="23">
        <f t="shared" si="500"/>
        <v>1</v>
      </c>
      <c r="CN258" s="23">
        <f t="shared" si="501"/>
        <v>0.79370715424158067</v>
      </c>
      <c r="CP258">
        <f t="shared" si="502"/>
        <v>0.60151021184357389</v>
      </c>
      <c r="CQ258">
        <f t="shared" si="503"/>
        <v>3.3675716878584245E-3</v>
      </c>
      <c r="CR258">
        <f t="shared" si="504"/>
        <v>0.19100857365682603</v>
      </c>
      <c r="CS258">
        <f t="shared" si="505"/>
        <v>3.1464562538804241E-4</v>
      </c>
      <c r="CT258">
        <f t="shared" si="506"/>
        <v>2.7098709823324438E-2</v>
      </c>
      <c r="CU258">
        <f t="shared" si="507"/>
        <v>4.2133738281367484E-4</v>
      </c>
      <c r="CV258">
        <f t="shared" si="508"/>
        <v>2.8772999449732242E-2</v>
      </c>
      <c r="CW258">
        <f t="shared" si="509"/>
        <v>4.7116201187139613E-2</v>
      </c>
      <c r="CX258">
        <f t="shared" si="510"/>
        <v>7.7543973697659752E-2</v>
      </c>
      <c r="CY258">
        <f t="shared" si="511"/>
        <v>2.2845775645683939E-2</v>
      </c>
      <c r="CZ258">
        <f t="shared" si="512"/>
        <v>0</v>
      </c>
      <c r="DA258" s="23">
        <f t="shared" si="513"/>
        <v>1</v>
      </c>
      <c r="DB258" s="23">
        <f t="shared" si="514"/>
        <v>0.77324692140875406</v>
      </c>
      <c r="DC258" s="23">
        <f t="shared" si="515"/>
        <v>2.1783001246889037E-2</v>
      </c>
      <c r="DD258" s="23">
        <f t="shared" si="516"/>
        <v>8.8269044046252979E-2</v>
      </c>
      <c r="DE258" s="23">
        <f t="shared" si="517"/>
        <v>1.7764770748923259E-3</v>
      </c>
      <c r="DF258" s="23">
        <f t="shared" si="518"/>
        <v>7.7804872617138782E-2</v>
      </c>
      <c r="DG258" s="23">
        <f t="shared" si="519"/>
        <v>1.2687224669603525E-3</v>
      </c>
      <c r="DH258" s="23">
        <f t="shared" si="520"/>
        <v>0.45131548912773795</v>
      </c>
      <c r="DI258" s="23">
        <f t="shared" si="521"/>
        <v>0.17778998313045899</v>
      </c>
      <c r="DJ258" s="23">
        <f t="shared" si="522"/>
        <v>3.1462320241243388E-2</v>
      </c>
      <c r="DK258" s="23">
        <f t="shared" si="523"/>
        <v>3.5033334748821609E-3</v>
      </c>
      <c r="DL258" s="23">
        <f t="shared" si="524"/>
        <v>1.6282201648352101</v>
      </c>
      <c r="DM258" s="23">
        <f t="shared" si="525"/>
        <v>0.77324692140875406</v>
      </c>
      <c r="DN258" s="23">
        <f t="shared" si="526"/>
        <v>2.1783001246889037E-2</v>
      </c>
      <c r="DO258" s="23">
        <f t="shared" si="527"/>
        <v>0.17653808809250596</v>
      </c>
      <c r="DP258" s="23">
        <f t="shared" si="528"/>
        <v>3.5529541497846518E-3</v>
      </c>
      <c r="DR258" s="23">
        <f t="shared" si="529"/>
        <v>7.7804872617138782E-2</v>
      </c>
      <c r="DS258" s="23">
        <f t="shared" si="530"/>
        <v>1.2687224669603525E-3</v>
      </c>
      <c r="DT258" s="23">
        <f t="shared" si="531"/>
        <v>0.45131548912773795</v>
      </c>
      <c r="DU258" s="23">
        <f t="shared" si="532"/>
        <v>0.17778998313045899</v>
      </c>
      <c r="DV258" s="23">
        <f t="shared" si="533"/>
        <v>6.2924640482486777E-2</v>
      </c>
      <c r="DW258" s="23">
        <f t="shared" si="534"/>
        <v>7.0066669497643218E-3</v>
      </c>
      <c r="DY258" s="23">
        <f t="shared" si="535"/>
        <v>1.5464938428175081</v>
      </c>
      <c r="DZ258" s="23">
        <f t="shared" si="536"/>
        <v>4.3566002493778073E-2</v>
      </c>
      <c r="EA258" s="23">
        <f t="shared" si="537"/>
        <v>0.26480713213875895</v>
      </c>
      <c r="EB258" s="23">
        <f t="shared" si="538"/>
        <v>5.3294312246769775E-3</v>
      </c>
      <c r="ED258" s="23">
        <f t="shared" si="539"/>
        <v>7.7804872617138782E-2</v>
      </c>
      <c r="EE258" s="23">
        <f t="shared" si="540"/>
        <v>1.2687224669603525E-3</v>
      </c>
      <c r="EF258" s="23">
        <f t="shared" si="541"/>
        <v>0.45131548912773795</v>
      </c>
      <c r="EG258" s="23">
        <f t="shared" si="542"/>
        <v>0.17778998313045899</v>
      </c>
      <c r="EH258" s="23">
        <f t="shared" si="543"/>
        <v>3.1462320241243388E-2</v>
      </c>
      <c r="EI258" s="23">
        <f t="shared" si="544"/>
        <v>3.5033334748821609E-3</v>
      </c>
      <c r="EJ258" s="23">
        <f t="shared" si="545"/>
        <v>2.6033411297331437</v>
      </c>
      <c r="EK258" s="23">
        <f t="shared" si="546"/>
        <v>8.8348006864385162</v>
      </c>
      <c r="EL258" s="83">
        <f t="shared" si="591"/>
        <v>0.85295430257009541</v>
      </c>
      <c r="EM258" s="24">
        <f t="shared" si="547"/>
        <v>6.8314824320485297</v>
      </c>
      <c r="EN258" s="24">
        <f t="shared" si="548"/>
        <v>0.19244847436870632</v>
      </c>
      <c r="EO258" s="24">
        <f t="shared" si="549"/>
        <v>1.5596788218622148</v>
      </c>
      <c r="EP258" s="24">
        <f t="shared" si="550"/>
        <v>3.1389641761402014E-2</v>
      </c>
      <c r="EQ258" s="24"/>
      <c r="ER258" s="24">
        <f t="shared" si="551"/>
        <v>0.68739054200615901</v>
      </c>
      <c r="ES258" s="24">
        <f t="shared" si="552"/>
        <v>1.120891012200129E-2</v>
      </c>
      <c r="ET258" s="24">
        <f t="shared" si="553"/>
        <v>3.9872823931460739</v>
      </c>
      <c r="EU258" s="24">
        <f t="shared" si="554"/>
        <v>1.5707390650028712</v>
      </c>
      <c r="EV258" s="24">
        <f t="shared" si="555"/>
        <v>0.55592665692857102</v>
      </c>
      <c r="EW258" s="24">
        <f t="shared" si="556"/>
        <v>6.1902505977423895E-2</v>
      </c>
      <c r="EX258" s="23">
        <f t="shared" si="557"/>
        <v>14.871620280317959</v>
      </c>
      <c r="EY258" s="23">
        <f t="shared" si="558"/>
        <v>15.489449443223954</v>
      </c>
      <c r="EZ258" s="23">
        <f t="shared" si="559"/>
        <v>13.300881215315089</v>
      </c>
      <c r="FA258" s="23" t="str">
        <f t="shared" si="560"/>
        <v>Good</v>
      </c>
      <c r="FB258" s="23">
        <f t="shared" si="561"/>
        <v>135.76284392524943</v>
      </c>
      <c r="FC258" s="23">
        <f t="shared" si="562"/>
        <v>0.1978634991592669</v>
      </c>
      <c r="FE258" s="23">
        <f t="shared" si="563"/>
        <v>-12.596755115057082</v>
      </c>
      <c r="FF258" s="23">
        <f t="shared" si="564"/>
        <v>8.1412638111791655E-2</v>
      </c>
      <c r="FG258" s="80">
        <f t="shared" si="565"/>
        <v>4.8126127443290583E-2</v>
      </c>
      <c r="FH258" s="80">
        <f t="shared" si="566"/>
        <v>0.63926441456286842</v>
      </c>
      <c r="FI258" s="23">
        <f t="shared" si="567"/>
        <v>6.8314824320485297</v>
      </c>
      <c r="FJ258" s="23">
        <f t="shared" si="568"/>
        <v>1.1685175679514703</v>
      </c>
      <c r="FK258" s="23">
        <f t="shared" si="569"/>
        <v>0</v>
      </c>
      <c r="FL258" s="24">
        <f t="shared" si="570"/>
        <v>8</v>
      </c>
      <c r="FM258" s="23">
        <f t="shared" si="571"/>
        <v>0.39116125391074452</v>
      </c>
      <c r="FN258" s="23">
        <f t="shared" si="572"/>
        <v>3.1389641761402014E-2</v>
      </c>
      <c r="FO258" s="23">
        <f t="shared" si="573"/>
        <v>4.8126127443290583E-2</v>
      </c>
      <c r="FP258" s="23">
        <f t="shared" si="574"/>
        <v>0.19244847436870632</v>
      </c>
      <c r="FQ258" s="23">
        <f t="shared" si="575"/>
        <v>0.6631254974841434</v>
      </c>
      <c r="FR258" s="23">
        <f t="shared" si="576"/>
        <v>3.9872823931460739</v>
      </c>
      <c r="FS258" s="23">
        <f t="shared" si="577"/>
        <v>4.6504078906302171</v>
      </c>
      <c r="FT258" s="23">
        <f t="shared" si="578"/>
        <v>0.34959210936978291</v>
      </c>
      <c r="FU258" s="23">
        <f t="shared" si="579"/>
        <v>5</v>
      </c>
      <c r="FV258" s="23">
        <f t="shared" si="580"/>
        <v>0</v>
      </c>
      <c r="FW258" s="23">
        <f t="shared" si="581"/>
        <v>5</v>
      </c>
      <c r="FX258" s="24">
        <f t="shared" si="582"/>
        <v>0</v>
      </c>
      <c r="FY258" s="24">
        <f t="shared" si="583"/>
        <v>0.28967230519308551</v>
      </c>
      <c r="FZ258" s="24">
        <f t="shared" si="584"/>
        <v>1.120891012200129E-2</v>
      </c>
      <c r="GA258" s="74">
        <f t="shared" si="585"/>
        <v>0.30088121531508683</v>
      </c>
      <c r="GB258" s="74">
        <f t="shared" si="586"/>
        <v>0.30088121531508683</v>
      </c>
      <c r="GC258" s="23">
        <f t="shared" si="587"/>
        <v>1.5707390650028712</v>
      </c>
      <c r="GD258" s="23">
        <f t="shared" si="588"/>
        <v>0.12837971968204198</v>
      </c>
      <c r="GE258" s="74">
        <f t="shared" si="589"/>
        <v>2</v>
      </c>
      <c r="GG258" s="24" t="str">
        <f t="shared" si="590"/>
        <v>CALCIC</v>
      </c>
      <c r="GH258" s="83">
        <f t="shared" si="592"/>
        <v>0.85295430257009541</v>
      </c>
    </row>
    <row r="259" spans="1:190" s="23" customFormat="1" ht="18" customHeight="1" x14ac:dyDescent="0.2">
      <c r="A259" s="23" t="s">
        <v>86</v>
      </c>
      <c r="B259" s="23" t="s">
        <v>133</v>
      </c>
      <c r="C259" s="24">
        <v>760</v>
      </c>
      <c r="D259" s="24">
        <v>3</v>
      </c>
      <c r="F259" s="37">
        <v>59.1</v>
      </c>
      <c r="G259" s="37">
        <v>0.25</v>
      </c>
      <c r="H259" s="37">
        <v>22.73</v>
      </c>
      <c r="I259" s="37">
        <v>1.76</v>
      </c>
      <c r="J259" s="37">
        <v>0.34</v>
      </c>
      <c r="K259" s="37">
        <v>0.11</v>
      </c>
      <c r="L259" s="37">
        <v>0.74</v>
      </c>
      <c r="M259" s="37">
        <v>9.0500000000000007</v>
      </c>
      <c r="N259" s="37">
        <v>5.9</v>
      </c>
      <c r="O259" s="37"/>
      <c r="P259" s="37"/>
      <c r="Q259" s="37">
        <v>1.9999999999996021E-2</v>
      </c>
      <c r="S259" s="37">
        <v>39.1</v>
      </c>
      <c r="T259" s="37">
        <v>2.85</v>
      </c>
      <c r="U259" s="37">
        <v>10.31</v>
      </c>
      <c r="V259" s="37">
        <v>21.09</v>
      </c>
      <c r="W259" s="37">
        <v>2.81</v>
      </c>
      <c r="X259" s="37">
        <v>5.18</v>
      </c>
      <c r="Y259" s="37">
        <v>10.45</v>
      </c>
      <c r="Z259" s="37">
        <v>2.93</v>
      </c>
      <c r="AA259" s="37">
        <v>1.75</v>
      </c>
      <c r="AB259" s="37"/>
      <c r="AD259" s="38">
        <f t="shared" si="445"/>
        <v>7.7897547408061412</v>
      </c>
      <c r="AE259" s="39"/>
      <c r="AF259" s="58">
        <f t="shared" si="446"/>
        <v>0.25446428571428575</v>
      </c>
      <c r="AG259" s="38">
        <f t="shared" si="447"/>
        <v>2.8</v>
      </c>
      <c r="AH259" s="38">
        <f t="shared" si="448"/>
        <v>3.4558018353342366</v>
      </c>
      <c r="AI259" s="38">
        <f t="shared" si="449"/>
        <v>5.7430244205100678</v>
      </c>
      <c r="AJ259" s="39"/>
      <c r="AK259" s="40">
        <f t="shared" si="450"/>
        <v>886.17610874485536</v>
      </c>
      <c r="AL259" s="40">
        <f t="shared" si="451"/>
        <v>871.77431398175941</v>
      </c>
      <c r="AM259" s="40">
        <f t="shared" si="452"/>
        <v>943.81889169322358</v>
      </c>
      <c r="AN259" s="40">
        <f t="shared" si="453"/>
        <v>859.11575028252207</v>
      </c>
      <c r="AO259" s="40">
        <f t="shared" si="454"/>
        <v>856.87703835474304</v>
      </c>
      <c r="AP259" s="40">
        <f t="shared" si="455"/>
        <v>837.36622756564725</v>
      </c>
      <c r="AQ259" s="41"/>
      <c r="AR259" s="40">
        <f t="shared" si="456"/>
        <v>1000.2201546747795</v>
      </c>
      <c r="AS259" s="40">
        <f t="shared" si="457"/>
        <v>867.2155959829704</v>
      </c>
      <c r="AT259" s="41"/>
      <c r="AU259" s="38">
        <f t="shared" si="458"/>
        <v>162.59033368527349</v>
      </c>
      <c r="AV259" s="38">
        <f t="shared" si="459"/>
        <v>4.8154060658822129</v>
      </c>
      <c r="AW259" s="38">
        <f t="shared" si="460"/>
        <v>8.9129487108200482</v>
      </c>
      <c r="AX259" s="38">
        <f t="shared" si="461"/>
        <v>19.137640107165709</v>
      </c>
      <c r="AY259" s="38">
        <f t="shared" si="462"/>
        <v>39.410822930398623</v>
      </c>
      <c r="AZ259" s="38">
        <f t="shared" si="463"/>
        <v>2.2488201899564149</v>
      </c>
      <c r="BA259" s="39"/>
      <c r="BB259" s="42">
        <f t="shared" si="464"/>
        <v>0.69549240790840294</v>
      </c>
      <c r="BC259" s="42" t="str">
        <f t="shared" si="465"/>
        <v>NO</v>
      </c>
      <c r="BD259" s="38">
        <f t="shared" si="466"/>
        <v>5.8689371769414613</v>
      </c>
      <c r="BE259" s="38">
        <f t="shared" si="467"/>
        <v>4.8420638172713373</v>
      </c>
      <c r="BF259" s="38">
        <f t="shared" si="468"/>
        <v>4.6328410274905254</v>
      </c>
      <c r="BG259" s="38">
        <f t="shared" si="469"/>
        <v>6.2160647471073247</v>
      </c>
      <c r="BH259" s="38">
        <f t="shared" si="470"/>
        <v>4.7720485603304938</v>
      </c>
      <c r="BI259" s="38">
        <f t="shared" si="471"/>
        <v>4.7720585603304935</v>
      </c>
      <c r="BJ259" s="38">
        <f t="shared" si="472"/>
        <v>6.2589371769414619</v>
      </c>
      <c r="BK259" s="38">
        <f t="shared" si="473"/>
        <v>6.2534872688352596</v>
      </c>
      <c r="BL259" s="24"/>
      <c r="BM259" s="24">
        <f t="shared" si="474"/>
        <v>0.98361801668655546</v>
      </c>
      <c r="BN259" s="24">
        <f t="shared" si="475"/>
        <v>3.1297415584610687E-3</v>
      </c>
      <c r="BO259" s="24">
        <f t="shared" si="476"/>
        <v>0.22292837457459225</v>
      </c>
      <c r="BP259" s="24">
        <f t="shared" si="477"/>
        <v>0</v>
      </c>
      <c r="BQ259" s="24">
        <f t="shared" si="478"/>
        <v>2.4496704079814715E-2</v>
      </c>
      <c r="BR259" s="24">
        <f t="shared" si="479"/>
        <v>4.7929515418502202E-3</v>
      </c>
      <c r="BS259" s="24">
        <f t="shared" si="480"/>
        <v>2.7292305554728513E-3</v>
      </c>
      <c r="BT259" s="24">
        <f t="shared" si="481"/>
        <v>1.3196046892330957E-2</v>
      </c>
      <c r="BU259" s="24">
        <f t="shared" si="482"/>
        <v>0.1460174349657706</v>
      </c>
      <c r="BV259" s="24">
        <f t="shared" si="483"/>
        <v>6.2635356066074996E-2</v>
      </c>
      <c r="BW259" s="24">
        <f t="shared" si="484"/>
        <v>0</v>
      </c>
      <c r="BX259" s="24">
        <f t="shared" si="485"/>
        <v>1.1102549811587521E-3</v>
      </c>
      <c r="BY259" s="23">
        <f t="shared" si="486"/>
        <v>1.4646541119020817</v>
      </c>
      <c r="BZ259" s="23">
        <f t="shared" si="487"/>
        <v>1.8951250225273606</v>
      </c>
      <c r="CA259" s="24">
        <f t="shared" si="488"/>
        <v>0.67157017393627094</v>
      </c>
      <c r="CB259" s="24">
        <f t="shared" si="489"/>
        <v>2.1368468726016216E-3</v>
      </c>
      <c r="CC259" s="24">
        <f t="shared" si="490"/>
        <v>0.15220547483739011</v>
      </c>
      <c r="CD259" s="24">
        <f t="shared" si="491"/>
        <v>0</v>
      </c>
      <c r="CE259" s="24">
        <f t="shared" si="492"/>
        <v>1.6725248562612455E-2</v>
      </c>
      <c r="CF259" s="24">
        <f t="shared" si="493"/>
        <v>3.2724118977318305E-3</v>
      </c>
      <c r="CG259" s="24">
        <f t="shared" si="494"/>
        <v>1.8633959603803795E-3</v>
      </c>
      <c r="CH259" s="24">
        <f t="shared" si="495"/>
        <v>9.0096677332191649E-3</v>
      </c>
      <c r="CI259" s="24">
        <f t="shared" si="496"/>
        <v>9.9694141967856281E-2</v>
      </c>
      <c r="CJ259" s="24">
        <f t="shared" si="497"/>
        <v>4.2764606030247794E-2</v>
      </c>
      <c r="CK259" s="24">
        <f t="shared" si="498"/>
        <v>0</v>
      </c>
      <c r="CL259" s="24">
        <f t="shared" si="499"/>
        <v>7.5803220168952582E-4</v>
      </c>
      <c r="CM259" s="23">
        <f t="shared" si="500"/>
        <v>1.0000000000000002</v>
      </c>
      <c r="CN259" s="23">
        <f t="shared" si="501"/>
        <v>0.99924196779831076</v>
      </c>
      <c r="CP259">
        <f t="shared" si="502"/>
        <v>0.51902539673862313</v>
      </c>
      <c r="CQ259">
        <f t="shared" si="503"/>
        <v>1.6514697031899295E-3</v>
      </c>
      <c r="CR259">
        <f t="shared" si="504"/>
        <v>0.23526508480933084</v>
      </c>
      <c r="CS259">
        <f t="shared" si="505"/>
        <v>0</v>
      </c>
      <c r="CT259">
        <f t="shared" si="506"/>
        <v>1.2926167819337654E-2</v>
      </c>
      <c r="CU259">
        <f t="shared" si="507"/>
        <v>2.5290951704380351E-3</v>
      </c>
      <c r="CV259">
        <f t="shared" si="508"/>
        <v>1.4401321934070176E-3</v>
      </c>
      <c r="CW259">
        <f t="shared" si="509"/>
        <v>6.9631537420853408E-3</v>
      </c>
      <c r="CX259">
        <f t="shared" si="510"/>
        <v>0.15409794417788866</v>
      </c>
      <c r="CY259">
        <f t="shared" si="511"/>
        <v>6.6101555645699583E-2</v>
      </c>
      <c r="CZ259">
        <f t="shared" si="512"/>
        <v>0</v>
      </c>
      <c r="DA259" s="23">
        <f t="shared" si="513"/>
        <v>1.0000000000000002</v>
      </c>
      <c r="DB259" s="23">
        <f t="shared" si="514"/>
        <v>0.65075235960142674</v>
      </c>
      <c r="DC259" s="23">
        <f t="shared" si="515"/>
        <v>3.5679053766456185E-2</v>
      </c>
      <c r="DD259" s="23">
        <f t="shared" si="516"/>
        <v>0.10111709379076314</v>
      </c>
      <c r="DE259" s="23">
        <f t="shared" si="517"/>
        <v>0</v>
      </c>
      <c r="DF259" s="23">
        <f t="shared" si="518"/>
        <v>0.29354289150187063</v>
      </c>
      <c r="DG259" s="23">
        <f t="shared" si="519"/>
        <v>3.9612334801762114E-2</v>
      </c>
      <c r="DH259" s="23">
        <f t="shared" si="520"/>
        <v>0.12852194797590336</v>
      </c>
      <c r="DI259" s="23">
        <f t="shared" si="521"/>
        <v>0.18634958111467365</v>
      </c>
      <c r="DJ259" s="23">
        <f t="shared" si="522"/>
        <v>4.7274152977868272E-2</v>
      </c>
      <c r="DK259" s="23">
        <f t="shared" si="523"/>
        <v>1.8578283578920548E-2</v>
      </c>
      <c r="DL259" s="23">
        <f t="shared" si="524"/>
        <v>1.5014276991096447</v>
      </c>
      <c r="DM259" s="23">
        <f t="shared" si="525"/>
        <v>0.65075235960142674</v>
      </c>
      <c r="DN259" s="23">
        <f t="shared" si="526"/>
        <v>3.5679053766456185E-2</v>
      </c>
      <c r="DO259" s="23">
        <f t="shared" si="527"/>
        <v>0.20223418758152628</v>
      </c>
      <c r="DP259" s="23">
        <f t="shared" si="528"/>
        <v>0</v>
      </c>
      <c r="DR259" s="23">
        <f t="shared" si="529"/>
        <v>0.29354289150187063</v>
      </c>
      <c r="DS259" s="23">
        <f t="shared" si="530"/>
        <v>3.9612334801762114E-2</v>
      </c>
      <c r="DT259" s="23">
        <f t="shared" si="531"/>
        <v>0.12852194797590336</v>
      </c>
      <c r="DU259" s="23">
        <f t="shared" si="532"/>
        <v>0.18634958111467365</v>
      </c>
      <c r="DV259" s="23">
        <f t="shared" si="533"/>
        <v>9.4548305955736545E-2</v>
      </c>
      <c r="DW259" s="23">
        <f t="shared" si="534"/>
        <v>3.7156567157841096E-2</v>
      </c>
      <c r="DY259" s="23">
        <f t="shared" si="535"/>
        <v>1.3015047192028535</v>
      </c>
      <c r="DZ259" s="23">
        <f t="shared" si="536"/>
        <v>7.1358107532912371E-2</v>
      </c>
      <c r="EA259" s="23">
        <f t="shared" si="537"/>
        <v>0.30335128137228939</v>
      </c>
      <c r="EB259" s="23">
        <f t="shared" si="538"/>
        <v>0</v>
      </c>
      <c r="ED259" s="23">
        <f t="shared" si="539"/>
        <v>0.29354289150187063</v>
      </c>
      <c r="EE259" s="23">
        <f t="shared" si="540"/>
        <v>3.9612334801762114E-2</v>
      </c>
      <c r="EF259" s="23">
        <f t="shared" si="541"/>
        <v>0.12852194797590336</v>
      </c>
      <c r="EG259" s="23">
        <f t="shared" si="542"/>
        <v>0.18634958111467365</v>
      </c>
      <c r="EH259" s="23">
        <f t="shared" si="543"/>
        <v>4.7274152977868272E-2</v>
      </c>
      <c r="EI259" s="23">
        <f t="shared" si="544"/>
        <v>1.8578283578920548E-2</v>
      </c>
      <c r="EJ259" s="23">
        <f t="shared" si="545"/>
        <v>2.3900933000590538</v>
      </c>
      <c r="EK259" s="23">
        <f t="shared" si="546"/>
        <v>9.6230553005741335</v>
      </c>
      <c r="EL259" s="83">
        <f t="shared" si="591"/>
        <v>0.30450759209159689</v>
      </c>
      <c r="EM259" s="24">
        <f t="shared" si="547"/>
        <v>6.2622259434236343</v>
      </c>
      <c r="EN259" s="24">
        <f t="shared" si="548"/>
        <v>0.34334150746676567</v>
      </c>
      <c r="EO259" s="24">
        <f t="shared" si="549"/>
        <v>1.94611077076371</v>
      </c>
      <c r="EP259" s="24">
        <f t="shared" si="550"/>
        <v>0</v>
      </c>
      <c r="EQ259" s="24"/>
      <c r="ER259" s="24">
        <f t="shared" si="551"/>
        <v>2.8247794780129341</v>
      </c>
      <c r="ES259" s="24">
        <f t="shared" si="552"/>
        <v>0.38119168838221412</v>
      </c>
      <c r="ET259" s="24">
        <f t="shared" si="553"/>
        <v>1.2367738127096297</v>
      </c>
      <c r="EU259" s="24">
        <f t="shared" si="554"/>
        <v>1.7932523243053298</v>
      </c>
      <c r="EV259" s="24">
        <f t="shared" si="555"/>
        <v>0.90984357678765548</v>
      </c>
      <c r="EW259" s="24">
        <f t="shared" si="556"/>
        <v>0.3575597005394015</v>
      </c>
      <c r="EX259" s="23">
        <f t="shared" si="557"/>
        <v>14.787675525064218</v>
      </c>
      <c r="EY259" s="23">
        <f t="shared" si="558"/>
        <v>16.055078802391275</v>
      </c>
      <c r="EZ259" s="23">
        <f t="shared" si="559"/>
        <v>12.994423200758888</v>
      </c>
      <c r="FA259" s="23" t="str">
        <f t="shared" si="560"/>
        <v>BAD</v>
      </c>
      <c r="FB259" s="23">
        <f t="shared" si="561"/>
        <v>859.16043189549237</v>
      </c>
      <c r="FC259" s="23">
        <f t="shared" si="562"/>
        <v>2.8746250989259942E-2</v>
      </c>
      <c r="FE259" s="23">
        <f t="shared" si="563"/>
        <v>-13.099189510651064</v>
      </c>
      <c r="FF259" s="23">
        <f t="shared" si="564"/>
        <v>0.12780039346509919</v>
      </c>
      <c r="FG259" s="80">
        <f t="shared" si="565"/>
        <v>0.28751808098560849</v>
      </c>
      <c r="FH259" s="80">
        <f t="shared" si="566"/>
        <v>2.5372613970273257</v>
      </c>
      <c r="FI259" s="23">
        <f t="shared" si="567"/>
        <v>6.2622259434236343</v>
      </c>
      <c r="FJ259" s="23">
        <f t="shared" si="568"/>
        <v>1.7377740565763657</v>
      </c>
      <c r="FK259" s="23">
        <f t="shared" si="569"/>
        <v>0</v>
      </c>
      <c r="FL259" s="24">
        <f t="shared" si="570"/>
        <v>8</v>
      </c>
      <c r="FM259" s="23">
        <f t="shared" si="571"/>
        <v>0.20833671418734423</v>
      </c>
      <c r="FN259" s="23">
        <f t="shared" si="572"/>
        <v>0</v>
      </c>
      <c r="FO259" s="23">
        <f t="shared" si="573"/>
        <v>0.28751808098560849</v>
      </c>
      <c r="FP259" s="23">
        <f t="shared" si="574"/>
        <v>0.34334150746676567</v>
      </c>
      <c r="FQ259" s="23">
        <f t="shared" si="575"/>
        <v>0.83919630263971845</v>
      </c>
      <c r="FR259" s="23">
        <f t="shared" si="576"/>
        <v>1.2367738127096297</v>
      </c>
      <c r="FS259" s="23">
        <f t="shared" si="577"/>
        <v>2.0759701153493482</v>
      </c>
      <c r="FT259" s="23">
        <f t="shared" si="578"/>
        <v>2.5372613970273257</v>
      </c>
      <c r="FU259" s="23">
        <f t="shared" si="579"/>
        <v>4.6132315123766734</v>
      </c>
      <c r="FV259" s="23">
        <f t="shared" si="580"/>
        <v>0.38119168838221412</v>
      </c>
      <c r="FW259" s="23">
        <f t="shared" si="581"/>
        <v>4.9944232007588871</v>
      </c>
      <c r="FX259" s="24">
        <f t="shared" si="582"/>
        <v>0</v>
      </c>
      <c r="FY259" s="24">
        <f t="shared" si="583"/>
        <v>0</v>
      </c>
      <c r="FZ259" s="24">
        <f t="shared" si="584"/>
        <v>0</v>
      </c>
      <c r="GA259" s="74">
        <f t="shared" si="585"/>
        <v>0</v>
      </c>
      <c r="GB259" s="74">
        <f t="shared" si="586"/>
        <v>0</v>
      </c>
      <c r="GC259" s="23">
        <f t="shared" si="587"/>
        <v>1.7932523243053298</v>
      </c>
      <c r="GD259" s="23">
        <f t="shared" si="588"/>
        <v>0.20674767569467023</v>
      </c>
      <c r="GE259" s="74">
        <f t="shared" si="589"/>
        <v>2</v>
      </c>
      <c r="GG259" s="24" t="str">
        <f t="shared" si="590"/>
        <v>CALCIC</v>
      </c>
      <c r="GH259" s="83">
        <f t="shared" si="592"/>
        <v>0.30450759209159689</v>
      </c>
    </row>
    <row r="260" spans="1:190" s="23" customFormat="1" ht="18" customHeight="1" x14ac:dyDescent="0.2">
      <c r="A260" s="23" t="s">
        <v>30</v>
      </c>
      <c r="B260" s="23" t="s">
        <v>133</v>
      </c>
      <c r="C260" s="24">
        <v>900</v>
      </c>
      <c r="D260" s="24">
        <v>3</v>
      </c>
      <c r="F260" s="37">
        <v>67.930000000000007</v>
      </c>
      <c r="G260" s="37">
        <v>0.38</v>
      </c>
      <c r="H260" s="37">
        <v>17.760000000000002</v>
      </c>
      <c r="I260" s="37">
        <v>2.2999999999999998</v>
      </c>
      <c r="J260" s="37">
        <v>0.04</v>
      </c>
      <c r="K260" s="37">
        <v>0.8</v>
      </c>
      <c r="L260" s="37">
        <v>4.6500000000000004</v>
      </c>
      <c r="M260" s="37">
        <v>5.05</v>
      </c>
      <c r="N260" s="37">
        <v>1.19</v>
      </c>
      <c r="O260" s="37"/>
      <c r="P260" s="37"/>
      <c r="Q260" s="37">
        <f>IF(100-SUM(F260:P260)&lt;0,0,100-SUM(F260:P260))</f>
        <v>0</v>
      </c>
      <c r="S260" s="37">
        <v>46.72</v>
      </c>
      <c r="T260" s="37">
        <v>1.68</v>
      </c>
      <c r="U260" s="37">
        <v>10.52</v>
      </c>
      <c r="V260" s="37">
        <v>9.32</v>
      </c>
      <c r="W260" s="37">
        <v>0.1</v>
      </c>
      <c r="X260" s="37">
        <v>16.239999999999998</v>
      </c>
      <c r="Y260" s="37">
        <v>11.19</v>
      </c>
      <c r="Z260" s="37">
        <v>1.82</v>
      </c>
      <c r="AA260" s="37">
        <v>0.19</v>
      </c>
      <c r="AB260" s="37">
        <v>0.03</v>
      </c>
      <c r="AD260" s="38" t="e">
        <f t="shared" si="445"/>
        <v>#NUM!</v>
      </c>
      <c r="AE260" s="39"/>
      <c r="AF260" s="58">
        <f t="shared" si="446"/>
        <v>0.19961447847504826</v>
      </c>
      <c r="AG260" s="38">
        <f t="shared" si="447"/>
        <v>-3.4</v>
      </c>
      <c r="AH260" s="38">
        <f t="shared" si="448"/>
        <v>9.8453749917144506E-2</v>
      </c>
      <c r="AI260" s="38">
        <f t="shared" si="449"/>
        <v>-4.1230408247965755E-2</v>
      </c>
      <c r="AJ260" s="39"/>
      <c r="AK260" s="40">
        <f t="shared" si="450"/>
        <v>887.63213811644118</v>
      </c>
      <c r="AL260" s="40">
        <f t="shared" si="451"/>
        <v>872.60876312593064</v>
      </c>
      <c r="AM260" s="40">
        <f t="shared" si="452"/>
        <v>867.0806050847259</v>
      </c>
      <c r="AN260" s="40">
        <f t="shared" si="453"/>
        <v>855.9566418005536</v>
      </c>
      <c r="AO260" s="40">
        <f t="shared" si="454"/>
        <v>905.10433489304262</v>
      </c>
      <c r="AP260" s="40">
        <f t="shared" si="455"/>
        <v>874.78162249122988</v>
      </c>
      <c r="AQ260" s="41"/>
      <c r="AR260" s="40">
        <f t="shared" si="456"/>
        <v>866.56485274511397</v>
      </c>
      <c r="AS260" s="40">
        <f t="shared" si="457"/>
        <v>879.35768654162712</v>
      </c>
      <c r="AT260" s="41"/>
      <c r="AU260" s="38">
        <f t="shared" si="458"/>
        <v>2.1872243858211995</v>
      </c>
      <c r="AV260" s="38">
        <f t="shared" si="459"/>
        <v>2.6333655257537836</v>
      </c>
      <c r="AW260" s="38">
        <f t="shared" si="460"/>
        <v>2.5188692006311086</v>
      </c>
      <c r="AX260" s="38">
        <f t="shared" si="461"/>
        <v>0.18487975523037931</v>
      </c>
      <c r="AY260" s="38">
        <f t="shared" si="462"/>
        <v>5.1738965878574676</v>
      </c>
      <c r="AZ260" s="38">
        <f t="shared" si="463"/>
        <v>1.7656583722966421</v>
      </c>
      <c r="BA260" s="39"/>
      <c r="BB260" s="42">
        <f t="shared" si="464"/>
        <v>0.24353703170458851</v>
      </c>
      <c r="BC260" s="42" t="str">
        <f t="shared" si="465"/>
        <v>NO</v>
      </c>
      <c r="BD260" s="38">
        <f t="shared" si="466"/>
        <v>5.0134243340876061</v>
      </c>
      <c r="BE260" s="38">
        <f t="shared" si="467"/>
        <v>4.0290084405551081</v>
      </c>
      <c r="BF260" s="38">
        <f t="shared" si="468"/>
        <v>3.6018543861899279</v>
      </c>
      <c r="BG260" s="38">
        <f t="shared" si="469"/>
        <v>5.2568018378238754</v>
      </c>
      <c r="BH260" s="38">
        <f t="shared" si="470"/>
        <v>4.0526013783679078</v>
      </c>
      <c r="BI260" s="38">
        <f t="shared" si="471"/>
        <v>-0.20081131743211866</v>
      </c>
      <c r="BJ260" s="38">
        <f t="shared" si="472"/>
        <v>5.4034243340876067</v>
      </c>
      <c r="BK260" s="38">
        <f t="shared" si="473"/>
        <v>5.4438965865322064</v>
      </c>
      <c r="BL260" s="24"/>
      <c r="BM260" s="24">
        <f t="shared" si="474"/>
        <v>1.13057820428964</v>
      </c>
      <c r="BN260" s="24">
        <f t="shared" si="475"/>
        <v>4.757207168860824E-3</v>
      </c>
      <c r="BO260" s="24">
        <f t="shared" si="476"/>
        <v>0.17418424691793924</v>
      </c>
      <c r="BP260" s="24">
        <f t="shared" si="477"/>
        <v>0</v>
      </c>
      <c r="BQ260" s="24">
        <f t="shared" si="478"/>
        <v>3.20127382861215E-2</v>
      </c>
      <c r="BR260" s="24">
        <f t="shared" si="479"/>
        <v>5.6387665198237883E-4</v>
      </c>
      <c r="BS260" s="24">
        <f t="shared" si="480"/>
        <v>1.9848949494348012E-2</v>
      </c>
      <c r="BT260" s="24">
        <f t="shared" si="481"/>
        <v>8.2921105472079676E-2</v>
      </c>
      <c r="BU260" s="24">
        <f t="shared" si="482"/>
        <v>8.1479342163220059E-2</v>
      </c>
      <c r="BV260" s="24">
        <f t="shared" si="483"/>
        <v>1.2633232833665973E-2</v>
      </c>
      <c r="BW260" s="24">
        <f t="shared" si="484"/>
        <v>0</v>
      </c>
      <c r="BX260" s="24">
        <f t="shared" si="485"/>
        <v>0</v>
      </c>
      <c r="BY260" s="23">
        <f t="shared" si="486"/>
        <v>1.538978903277858</v>
      </c>
      <c r="BZ260" s="23">
        <f t="shared" si="487"/>
        <v>1.807275725192683</v>
      </c>
      <c r="CA260" s="24">
        <f t="shared" si="488"/>
        <v>0.73462878658156461</v>
      </c>
      <c r="CB260" s="24">
        <f t="shared" si="489"/>
        <v>3.0911451474276153E-3</v>
      </c>
      <c r="CC260" s="24">
        <f t="shared" si="490"/>
        <v>0.11318169894788402</v>
      </c>
      <c r="CD260" s="24">
        <f t="shared" si="491"/>
        <v>0</v>
      </c>
      <c r="CE260" s="24">
        <f t="shared" si="492"/>
        <v>2.0801284681640431E-2</v>
      </c>
      <c r="CF260" s="24">
        <f t="shared" si="493"/>
        <v>3.6639660932413223E-4</v>
      </c>
      <c r="CG260" s="24">
        <f t="shared" si="494"/>
        <v>1.2897479914813584E-2</v>
      </c>
      <c r="CH260" s="24">
        <f t="shared" si="495"/>
        <v>5.3880599204749802E-2</v>
      </c>
      <c r="CI260" s="24">
        <f t="shared" si="496"/>
        <v>5.294376809823572E-2</v>
      </c>
      <c r="CJ260" s="24">
        <f t="shared" si="497"/>
        <v>8.2088408143598055E-3</v>
      </c>
      <c r="CK260" s="24">
        <f t="shared" si="498"/>
        <v>0</v>
      </c>
      <c r="CL260" s="24">
        <f t="shared" si="499"/>
        <v>0</v>
      </c>
      <c r="CM260" s="23">
        <f t="shared" si="500"/>
        <v>0.99999999999999978</v>
      </c>
      <c r="CN260" s="23">
        <f t="shared" si="501"/>
        <v>0.99999999999999978</v>
      </c>
      <c r="CP260">
        <f t="shared" si="502"/>
        <v>0.62557040330362601</v>
      </c>
      <c r="CQ260">
        <f t="shared" si="503"/>
        <v>2.6322531213955379E-3</v>
      </c>
      <c r="CR260">
        <f t="shared" si="504"/>
        <v>0.19275890722138544</v>
      </c>
      <c r="CS260">
        <f t="shared" si="505"/>
        <v>0</v>
      </c>
      <c r="CT260">
        <f t="shared" si="506"/>
        <v>1.7713256389092737E-2</v>
      </c>
      <c r="CU260">
        <f t="shared" si="507"/>
        <v>3.1200366613802721E-4</v>
      </c>
      <c r="CV260">
        <f t="shared" si="508"/>
        <v>1.0982800918344551E-2</v>
      </c>
      <c r="CW260">
        <f t="shared" si="509"/>
        <v>4.5881823296906744E-2</v>
      </c>
      <c r="CX260">
        <f t="shared" si="510"/>
        <v>9.0168136524417852E-2</v>
      </c>
      <c r="CY260">
        <f t="shared" si="511"/>
        <v>1.3980415558692992E-2</v>
      </c>
      <c r="CZ260">
        <f t="shared" si="512"/>
        <v>0</v>
      </c>
      <c r="DA260" s="23">
        <f t="shared" si="513"/>
        <v>0.99999999999999989</v>
      </c>
      <c r="DB260" s="23">
        <f t="shared" si="514"/>
        <v>0.77757417495086067</v>
      </c>
      <c r="DC260" s="23">
        <f t="shared" si="515"/>
        <v>2.103186327285838E-2</v>
      </c>
      <c r="DD260" s="23">
        <f t="shared" si="516"/>
        <v>0.10317670481850903</v>
      </c>
      <c r="DE260" s="23">
        <f t="shared" si="517"/>
        <v>1.9738634165470287E-4</v>
      </c>
      <c r="DF260" s="23">
        <f t="shared" si="518"/>
        <v>0.12972118296810975</v>
      </c>
      <c r="DG260" s="23">
        <f t="shared" si="519"/>
        <v>1.4096916299559472E-3</v>
      </c>
      <c r="DH260" s="23">
        <f t="shared" si="520"/>
        <v>0.40293367473526459</v>
      </c>
      <c r="DI260" s="23">
        <f t="shared" si="521"/>
        <v>0.19954562800700459</v>
      </c>
      <c r="DJ260" s="23">
        <f t="shared" si="522"/>
        <v>2.9364832225160498E-2</v>
      </c>
      <c r="DK260" s="23">
        <f t="shared" si="523"/>
        <v>2.0170707885685166E-3</v>
      </c>
      <c r="DL260" s="23">
        <f t="shared" si="524"/>
        <v>1.6669722097379467</v>
      </c>
      <c r="DM260" s="23">
        <f t="shared" si="525"/>
        <v>0.77757417495086067</v>
      </c>
      <c r="DN260" s="23">
        <f t="shared" si="526"/>
        <v>2.103186327285838E-2</v>
      </c>
      <c r="DO260" s="23">
        <f t="shared" si="527"/>
        <v>0.20635340963701806</v>
      </c>
      <c r="DP260" s="23">
        <f t="shared" si="528"/>
        <v>3.9477268330940574E-4</v>
      </c>
      <c r="DR260" s="23">
        <f t="shared" si="529"/>
        <v>0.12972118296810975</v>
      </c>
      <c r="DS260" s="23">
        <f t="shared" si="530"/>
        <v>1.4096916299559472E-3</v>
      </c>
      <c r="DT260" s="23">
        <f t="shared" si="531"/>
        <v>0.40293367473526459</v>
      </c>
      <c r="DU260" s="23">
        <f t="shared" si="532"/>
        <v>0.19954562800700459</v>
      </c>
      <c r="DV260" s="23">
        <f t="shared" si="533"/>
        <v>5.8729664450320997E-2</v>
      </c>
      <c r="DW260" s="23">
        <f t="shared" si="534"/>
        <v>4.0341415771370332E-3</v>
      </c>
      <c r="DY260" s="23">
        <f t="shared" si="535"/>
        <v>1.5551483499017213</v>
      </c>
      <c r="DZ260" s="23">
        <f t="shared" si="536"/>
        <v>4.2063726545716759E-2</v>
      </c>
      <c r="EA260" s="23">
        <f t="shared" si="537"/>
        <v>0.30953011445552708</v>
      </c>
      <c r="EB260" s="23">
        <f t="shared" si="538"/>
        <v>5.9215902496410856E-4</v>
      </c>
      <c r="ED260" s="23">
        <f t="shared" si="539"/>
        <v>0.12972118296810975</v>
      </c>
      <c r="EE260" s="23">
        <f t="shared" si="540"/>
        <v>1.4096916299559472E-3</v>
      </c>
      <c r="EF260" s="23">
        <f t="shared" si="541"/>
        <v>0.40293367473526459</v>
      </c>
      <c r="EG260" s="23">
        <f t="shared" si="542"/>
        <v>0.19954562800700459</v>
      </c>
      <c r="EH260" s="23">
        <f t="shared" si="543"/>
        <v>2.9364832225160498E-2</v>
      </c>
      <c r="EI260" s="23">
        <f t="shared" si="544"/>
        <v>2.0170707885685166E-3</v>
      </c>
      <c r="EJ260" s="23">
        <f t="shared" si="545"/>
        <v>2.6723264302819931</v>
      </c>
      <c r="EK260" s="23">
        <f t="shared" si="546"/>
        <v>8.6067329722039094</v>
      </c>
      <c r="EL260" s="83">
        <f t="shared" si="591"/>
        <v>0.75646296829541149</v>
      </c>
      <c r="EM260" s="24">
        <f t="shared" si="547"/>
        <v>6.6923732898838235</v>
      </c>
      <c r="EN260" s="24">
        <f t="shared" si="548"/>
        <v>0.18101563109739463</v>
      </c>
      <c r="EO260" s="24">
        <f t="shared" si="549"/>
        <v>1.7760286946496233</v>
      </c>
      <c r="EP260" s="24">
        <f t="shared" si="550"/>
        <v>3.3977030699644745E-3</v>
      </c>
      <c r="EQ260" s="24"/>
      <c r="ER260" s="24">
        <f t="shared" si="551"/>
        <v>1.1164755826449264</v>
      </c>
      <c r="ES260" s="24">
        <f t="shared" si="552"/>
        <v>1.2132839432181724E-2</v>
      </c>
      <c r="ET260" s="24">
        <f t="shared" si="553"/>
        <v>3.4679425439552869</v>
      </c>
      <c r="EU260" s="24">
        <f t="shared" si="554"/>
        <v>1.7174359360270224</v>
      </c>
      <c r="EV260" s="24">
        <f t="shared" si="555"/>
        <v>0.50547053947104947</v>
      </c>
      <c r="EW260" s="24">
        <f t="shared" si="556"/>
        <v>3.4720779326483986E-2</v>
      </c>
      <c r="EX260" s="23">
        <f t="shared" si="557"/>
        <v>14.966802220760226</v>
      </c>
      <c r="EY260" s="23">
        <f t="shared" si="558"/>
        <v>15.50699353955776</v>
      </c>
      <c r="EZ260" s="23">
        <f t="shared" si="559"/>
        <v>13.249366284733203</v>
      </c>
      <c r="FA260" s="23" t="str">
        <f t="shared" si="560"/>
        <v>Good</v>
      </c>
      <c r="FB260" s="23">
        <f t="shared" si="561"/>
        <v>309.89774347112268</v>
      </c>
      <c r="FC260" s="23">
        <f t="shared" si="562"/>
        <v>0.19226316981706454</v>
      </c>
      <c r="FE260" s="23">
        <f t="shared" si="563"/>
        <v>-13.590547467053826</v>
      </c>
      <c r="FF260" s="23">
        <f t="shared" si="564"/>
        <v>6.9893968997997616E-2</v>
      </c>
      <c r="FG260" s="80">
        <f t="shared" si="565"/>
        <v>6.8464410930342723E-2</v>
      </c>
      <c r="FH260" s="80">
        <f t="shared" si="566"/>
        <v>1.0480111717145837</v>
      </c>
      <c r="FI260" s="23">
        <f t="shared" si="567"/>
        <v>6.6923732898838235</v>
      </c>
      <c r="FJ260" s="23">
        <f t="shared" si="568"/>
        <v>1.3076267101161765</v>
      </c>
      <c r="FK260" s="23">
        <f t="shared" si="569"/>
        <v>0</v>
      </c>
      <c r="FL260" s="24">
        <f t="shared" si="570"/>
        <v>8</v>
      </c>
      <c r="FM260" s="23">
        <f t="shared" si="571"/>
        <v>0.46840198453344684</v>
      </c>
      <c r="FN260" s="23">
        <f t="shared" si="572"/>
        <v>3.3977030699644745E-3</v>
      </c>
      <c r="FO260" s="23">
        <f t="shared" si="573"/>
        <v>6.8464410930342723E-2</v>
      </c>
      <c r="FP260" s="23">
        <f t="shared" si="574"/>
        <v>0.18101563109739463</v>
      </c>
      <c r="FQ260" s="23">
        <f t="shared" si="575"/>
        <v>0.72127972963114861</v>
      </c>
      <c r="FR260" s="23">
        <f t="shared" si="576"/>
        <v>3.4679425439552869</v>
      </c>
      <c r="FS260" s="23">
        <f t="shared" si="577"/>
        <v>4.1892222735864353</v>
      </c>
      <c r="FT260" s="23">
        <f t="shared" si="578"/>
        <v>0.81077772641356471</v>
      </c>
      <c r="FU260" s="23">
        <f t="shared" si="579"/>
        <v>5</v>
      </c>
      <c r="FV260" s="23">
        <f t="shared" si="580"/>
        <v>0</v>
      </c>
      <c r="FW260" s="23">
        <f t="shared" si="581"/>
        <v>5</v>
      </c>
      <c r="FX260" s="24">
        <f t="shared" si="582"/>
        <v>0</v>
      </c>
      <c r="FY260" s="24">
        <f t="shared" si="583"/>
        <v>0.23723344530101897</v>
      </c>
      <c r="FZ260" s="24">
        <f t="shared" si="584"/>
        <v>1.2132839432181724E-2</v>
      </c>
      <c r="GA260" s="74">
        <f t="shared" si="585"/>
        <v>0.24936628473320069</v>
      </c>
      <c r="GB260" s="74">
        <f t="shared" si="586"/>
        <v>0.24936628473320069</v>
      </c>
      <c r="GC260" s="23">
        <f t="shared" si="587"/>
        <v>1.7174359360270224</v>
      </c>
      <c r="GD260" s="23">
        <f t="shared" si="588"/>
        <v>3.3197779239776848E-2</v>
      </c>
      <c r="GE260" s="74">
        <f t="shared" si="589"/>
        <v>2</v>
      </c>
      <c r="GG260" s="24" t="str">
        <f t="shared" si="590"/>
        <v>CALCIC</v>
      </c>
      <c r="GH260" s="83">
        <f t="shared" si="592"/>
        <v>0.75646296829541149</v>
      </c>
    </row>
    <row r="261" spans="1:190" s="23" customFormat="1" ht="18" customHeight="1" x14ac:dyDescent="0.2">
      <c r="A261" s="23" t="s">
        <v>30</v>
      </c>
      <c r="B261" s="23" t="s">
        <v>133</v>
      </c>
      <c r="C261" s="24">
        <v>870</v>
      </c>
      <c r="D261" s="24">
        <v>3</v>
      </c>
      <c r="F261" s="37">
        <v>68.44</v>
      </c>
      <c r="G261" s="37">
        <v>0.42</v>
      </c>
      <c r="H261" s="37">
        <v>17.84</v>
      </c>
      <c r="I261" s="37">
        <v>1.81</v>
      </c>
      <c r="J261" s="37">
        <v>7.0000000000000007E-2</v>
      </c>
      <c r="K261" s="37">
        <v>0.98</v>
      </c>
      <c r="L261" s="37">
        <v>4.24</v>
      </c>
      <c r="M261" s="37">
        <v>4.68</v>
      </c>
      <c r="N261" s="37">
        <v>1.52</v>
      </c>
      <c r="O261" s="37"/>
      <c r="P261" s="37"/>
      <c r="Q261" s="37">
        <v>1.4210854715202004E-14</v>
      </c>
      <c r="S261" s="37">
        <v>47.31</v>
      </c>
      <c r="T261" s="37">
        <v>1.7</v>
      </c>
      <c r="U261" s="37">
        <v>10.39</v>
      </c>
      <c r="V261" s="37">
        <v>8.35</v>
      </c>
      <c r="W261" s="37">
        <v>0.13</v>
      </c>
      <c r="X261" s="37">
        <v>17.02</v>
      </c>
      <c r="Y261" s="37">
        <v>11.03</v>
      </c>
      <c r="Z261" s="37">
        <v>1.86</v>
      </c>
      <c r="AA261" s="37">
        <v>0.19</v>
      </c>
      <c r="AB261" s="37">
        <v>0.03</v>
      </c>
      <c r="AD261" s="38" t="e">
        <f t="shared" si="445"/>
        <v>#NUM!</v>
      </c>
      <c r="AE261" s="39"/>
      <c r="AF261" s="58">
        <f t="shared" si="446"/>
        <v>0.26562834754043019</v>
      </c>
      <c r="AG261" s="38">
        <f t="shared" si="447"/>
        <v>-3.1</v>
      </c>
      <c r="AH261" s="38">
        <f t="shared" si="448"/>
        <v>0.56994412260957361</v>
      </c>
      <c r="AI261" s="38">
        <f t="shared" si="449"/>
        <v>-3.6990274651749644E-2</v>
      </c>
      <c r="AJ261" s="39"/>
      <c r="AK261" s="40">
        <f t="shared" si="450"/>
        <v>892.63483613663232</v>
      </c>
      <c r="AL261" s="40">
        <f t="shared" si="451"/>
        <v>878.89857346467591</v>
      </c>
      <c r="AM261" s="40">
        <f t="shared" si="452"/>
        <v>861.15441520747981</v>
      </c>
      <c r="AN261" s="40">
        <f t="shared" si="453"/>
        <v>867.89910344044472</v>
      </c>
      <c r="AO261" s="40">
        <f t="shared" si="454"/>
        <v>914.20308961524006</v>
      </c>
      <c r="AP261" s="40">
        <f t="shared" si="455"/>
        <v>871.18020560354671</v>
      </c>
      <c r="AQ261" s="41"/>
      <c r="AR261" s="40">
        <f t="shared" si="456"/>
        <v>887.09607215044991</v>
      </c>
      <c r="AS261" s="40">
        <f t="shared" si="457"/>
        <v>909.80801626708558</v>
      </c>
      <c r="AT261" s="41"/>
      <c r="AU261" s="38">
        <f t="shared" si="458"/>
        <v>2.4662030453320645</v>
      </c>
      <c r="AV261" s="38">
        <f t="shared" si="459"/>
        <v>2.6831965595009635</v>
      </c>
      <c r="AW261" s="38">
        <f t="shared" si="460"/>
        <v>2.6108303204729242</v>
      </c>
      <c r="AX261" s="38">
        <f t="shared" si="461"/>
        <v>0.94725684449074254</v>
      </c>
      <c r="AY261" s="38">
        <f t="shared" si="462"/>
        <v>5.2753940035092413</v>
      </c>
      <c r="AZ261" s="38">
        <f t="shared" si="463"/>
        <v>1.6945417092022683</v>
      </c>
      <c r="BA261" s="39"/>
      <c r="BB261" s="42">
        <f t="shared" si="464"/>
        <v>0.21581939273854339</v>
      </c>
      <c r="BC261" s="42" t="str">
        <f t="shared" si="465"/>
        <v>NO</v>
      </c>
      <c r="BD261" s="38">
        <f t="shared" si="466"/>
        <v>4.8362470749994344</v>
      </c>
      <c r="BE261" s="38">
        <f t="shared" si="467"/>
        <v>3.8700026836402697</v>
      </c>
      <c r="BF261" s="38">
        <f t="shared" si="468"/>
        <v>3.4188941180790455</v>
      </c>
      <c r="BG261" s="38">
        <f t="shared" si="469"/>
        <v>5.0581378733592057</v>
      </c>
      <c r="BH261" s="38">
        <f t="shared" si="470"/>
        <v>3.9036034050194059</v>
      </c>
      <c r="BI261" s="38">
        <f t="shared" si="471"/>
        <v>0.79132978796299813</v>
      </c>
      <c r="BJ261" s="38">
        <f t="shared" si="472"/>
        <v>5.226247074999435</v>
      </c>
      <c r="BK261" s="38">
        <f t="shared" si="473"/>
        <v>5.2762298363811748</v>
      </c>
      <c r="BL261" s="24"/>
      <c r="BM261" s="24">
        <f t="shared" si="474"/>
        <v>1.1390662785453105</v>
      </c>
      <c r="BN261" s="24">
        <f t="shared" si="475"/>
        <v>5.2579658182145949E-3</v>
      </c>
      <c r="BO261" s="24">
        <f t="shared" si="476"/>
        <v>0.17496886064279479</v>
      </c>
      <c r="BP261" s="24">
        <f t="shared" si="477"/>
        <v>0</v>
      </c>
      <c r="BQ261" s="24">
        <f t="shared" si="478"/>
        <v>2.519263317299127E-2</v>
      </c>
      <c r="BR261" s="24">
        <f t="shared" si="479"/>
        <v>9.8678414096916309E-4</v>
      </c>
      <c r="BS261" s="24">
        <f t="shared" si="480"/>
        <v>2.4314963130576312E-2</v>
      </c>
      <c r="BT261" s="24">
        <f t="shared" si="481"/>
        <v>7.5609782193896302E-2</v>
      </c>
      <c r="BU261" s="24">
        <f t="shared" si="482"/>
        <v>7.5509568578984124E-2</v>
      </c>
      <c r="BV261" s="24">
        <f t="shared" si="483"/>
        <v>1.6136566308548133E-2</v>
      </c>
      <c r="BW261" s="24">
        <f t="shared" si="484"/>
        <v>0</v>
      </c>
      <c r="BX261" s="24">
        <f t="shared" si="485"/>
        <v>7.8888361170397511E-16</v>
      </c>
      <c r="BY261" s="23">
        <f t="shared" si="486"/>
        <v>1.5370434025322863</v>
      </c>
      <c r="BZ261" s="23">
        <f t="shared" si="487"/>
        <v>1.8036583980626124</v>
      </c>
      <c r="CA261" s="24">
        <f t="shared" si="488"/>
        <v>0.74107619646178724</v>
      </c>
      <c r="CB261" s="24">
        <f t="shared" si="489"/>
        <v>3.4208310640754004E-3</v>
      </c>
      <c r="CC261" s="24">
        <f t="shared" si="490"/>
        <v>0.11383469091018039</v>
      </c>
      <c r="CD261" s="24">
        <f t="shared" si="491"/>
        <v>0</v>
      </c>
      <c r="CE261" s="24">
        <f t="shared" si="492"/>
        <v>1.639031996850986E-2</v>
      </c>
      <c r="CF261" s="24">
        <f t="shared" si="493"/>
        <v>6.4200148111851071E-4</v>
      </c>
      <c r="CG261" s="24">
        <f t="shared" si="494"/>
        <v>1.5819308088839454E-2</v>
      </c>
      <c r="CH261" s="24">
        <f t="shared" si="495"/>
        <v>4.9191702764755263E-2</v>
      </c>
      <c r="CI261" s="24">
        <f t="shared" si="496"/>
        <v>4.9126503815430163E-2</v>
      </c>
      <c r="CJ261" s="24">
        <f t="shared" si="497"/>
        <v>1.0498445445303017E-2</v>
      </c>
      <c r="CK261" s="24">
        <f t="shared" si="498"/>
        <v>0</v>
      </c>
      <c r="CL261" s="24">
        <f t="shared" si="499"/>
        <v>5.1324745313260873E-16</v>
      </c>
      <c r="CM261" s="23">
        <f t="shared" si="500"/>
        <v>0.99999999999999978</v>
      </c>
      <c r="CN261" s="23">
        <f t="shared" si="501"/>
        <v>0.99999999999999922</v>
      </c>
      <c r="CP261">
        <f t="shared" si="502"/>
        <v>0.63153104810136496</v>
      </c>
      <c r="CQ261">
        <f t="shared" si="503"/>
        <v>2.9151672089695055E-3</v>
      </c>
      <c r="CR261">
        <f t="shared" si="504"/>
        <v>0.19401551960253274</v>
      </c>
      <c r="CS261">
        <f t="shared" si="505"/>
        <v>0</v>
      </c>
      <c r="CT261">
        <f t="shared" si="506"/>
        <v>1.396751912671034E-2</v>
      </c>
      <c r="CU261">
        <f t="shared" si="507"/>
        <v>5.4710145891767017E-4</v>
      </c>
      <c r="CV261">
        <f t="shared" si="508"/>
        <v>1.3480913656762315E-2</v>
      </c>
      <c r="CW261">
        <f t="shared" si="509"/>
        <v>4.1920234050478761E-2</v>
      </c>
      <c r="CX261">
        <f t="shared" si="510"/>
        <v>8.372934549035696E-2</v>
      </c>
      <c r="CY261">
        <f t="shared" si="511"/>
        <v>1.7893151303906681E-2</v>
      </c>
      <c r="CZ261">
        <f t="shared" si="512"/>
        <v>0</v>
      </c>
      <c r="DA261" s="23">
        <f t="shared" si="513"/>
        <v>0.99999999999999989</v>
      </c>
      <c r="DB261" s="23">
        <f t="shared" si="514"/>
        <v>0.78739371183487206</v>
      </c>
      <c r="DC261" s="23">
        <f t="shared" si="515"/>
        <v>2.1282242597535264E-2</v>
      </c>
      <c r="DD261" s="23">
        <f t="shared" si="516"/>
        <v>0.10190170751561872</v>
      </c>
      <c r="DE261" s="23">
        <f t="shared" si="517"/>
        <v>1.9738634165470287E-4</v>
      </c>
      <c r="DF261" s="23">
        <f t="shared" si="518"/>
        <v>0.11622015856048458</v>
      </c>
      <c r="DG261" s="23">
        <f t="shared" si="519"/>
        <v>1.8325991189427314E-3</v>
      </c>
      <c r="DH261" s="23">
        <f t="shared" si="520"/>
        <v>0.42228640049225391</v>
      </c>
      <c r="DI261" s="23">
        <f t="shared" si="521"/>
        <v>0.19669242867893305</v>
      </c>
      <c r="DJ261" s="23">
        <f t="shared" si="522"/>
        <v>3.0010213153186003E-2</v>
      </c>
      <c r="DK261" s="23">
        <f t="shared" si="523"/>
        <v>2.0170707885685166E-3</v>
      </c>
      <c r="DL261" s="23">
        <f t="shared" si="524"/>
        <v>1.6798339190820497</v>
      </c>
      <c r="DM261" s="23">
        <f t="shared" si="525"/>
        <v>0.78739371183487206</v>
      </c>
      <c r="DN261" s="23">
        <f t="shared" si="526"/>
        <v>2.1282242597535264E-2</v>
      </c>
      <c r="DO261" s="23">
        <f t="shared" si="527"/>
        <v>0.20380341503123744</v>
      </c>
      <c r="DP261" s="23">
        <f t="shared" si="528"/>
        <v>3.9477268330940574E-4</v>
      </c>
      <c r="DR261" s="23">
        <f t="shared" si="529"/>
        <v>0.11622015856048458</v>
      </c>
      <c r="DS261" s="23">
        <f t="shared" si="530"/>
        <v>1.8325991189427314E-3</v>
      </c>
      <c r="DT261" s="23">
        <f t="shared" si="531"/>
        <v>0.42228640049225391</v>
      </c>
      <c r="DU261" s="23">
        <f t="shared" si="532"/>
        <v>0.19669242867893305</v>
      </c>
      <c r="DV261" s="23">
        <f t="shared" si="533"/>
        <v>6.0020426306372006E-2</v>
      </c>
      <c r="DW261" s="23">
        <f t="shared" si="534"/>
        <v>4.0341415771370332E-3</v>
      </c>
      <c r="DY261" s="23">
        <f t="shared" si="535"/>
        <v>1.5747874236697441</v>
      </c>
      <c r="DZ261" s="23">
        <f t="shared" si="536"/>
        <v>4.2564485195070528E-2</v>
      </c>
      <c r="EA261" s="23">
        <f t="shared" si="537"/>
        <v>0.30570512254685617</v>
      </c>
      <c r="EB261" s="23">
        <f t="shared" si="538"/>
        <v>5.9215902496410856E-4</v>
      </c>
      <c r="ED261" s="23">
        <f t="shared" si="539"/>
        <v>0.11622015856048458</v>
      </c>
      <c r="EE261" s="23">
        <f t="shared" si="540"/>
        <v>1.8325991189427314E-3</v>
      </c>
      <c r="EF261" s="23">
        <f t="shared" si="541"/>
        <v>0.42228640049225391</v>
      </c>
      <c r="EG261" s="23">
        <f t="shared" si="542"/>
        <v>0.19669242867893305</v>
      </c>
      <c r="EH261" s="23">
        <f t="shared" si="543"/>
        <v>3.0010213153186003E-2</v>
      </c>
      <c r="EI261" s="23">
        <f t="shared" si="544"/>
        <v>2.0170707885685166E-3</v>
      </c>
      <c r="EJ261" s="23">
        <f t="shared" si="545"/>
        <v>2.6927080612290037</v>
      </c>
      <c r="EK261" s="23">
        <f t="shared" si="546"/>
        <v>8.5415869366478443</v>
      </c>
      <c r="EL261" s="83">
        <f t="shared" si="591"/>
        <v>0.78418060726145666</v>
      </c>
      <c r="EM261" s="24">
        <f t="shared" si="547"/>
        <v>6.7255918430074004</v>
      </c>
      <c r="EN261" s="24">
        <f t="shared" si="548"/>
        <v>0.18178412535367749</v>
      </c>
      <c r="EO261" s="24">
        <f t="shared" si="549"/>
        <v>1.7408045874750366</v>
      </c>
      <c r="EP261" s="24">
        <f t="shared" si="550"/>
        <v>3.3719851947010366E-3</v>
      </c>
      <c r="EQ261" s="24"/>
      <c r="ER261" s="24">
        <f t="shared" si="551"/>
        <v>0.99270458813537621</v>
      </c>
      <c r="ES261" s="24">
        <f t="shared" si="552"/>
        <v>1.5653304694473583E-2</v>
      </c>
      <c r="ET261" s="24">
        <f t="shared" si="553"/>
        <v>3.606996001968676</v>
      </c>
      <c r="EU261" s="24">
        <f t="shared" si="554"/>
        <v>1.6800654793415124</v>
      </c>
      <c r="EV261" s="24">
        <f t="shared" si="555"/>
        <v>0.5126696892705418</v>
      </c>
      <c r="EW261" s="24">
        <f t="shared" si="556"/>
        <v>3.4457970995861613E-2</v>
      </c>
      <c r="EX261" s="23">
        <f t="shared" si="557"/>
        <v>14.946971915170856</v>
      </c>
      <c r="EY261" s="23">
        <f t="shared" si="558"/>
        <v>15.494099575437259</v>
      </c>
      <c r="EZ261" s="23">
        <f t="shared" si="559"/>
        <v>13.266906435829343</v>
      </c>
      <c r="FA261" s="23" t="str">
        <f t="shared" si="560"/>
        <v>Good</v>
      </c>
      <c r="FB261" s="23">
        <f t="shared" si="561"/>
        <v>262.24693214898156</v>
      </c>
      <c r="FC261" s="23">
        <f t="shared" si="562"/>
        <v>0.1776764793017783</v>
      </c>
      <c r="FE261" s="23">
        <f t="shared" si="563"/>
        <v>-13.445934123080688</v>
      </c>
      <c r="FF261" s="23">
        <f t="shared" si="564"/>
        <v>6.8566378812182013E-2</v>
      </c>
      <c r="FG261" s="80">
        <f t="shared" si="565"/>
        <v>5.9857706483525688E-2</v>
      </c>
      <c r="FH261" s="80">
        <f t="shared" si="566"/>
        <v>0.93284688165185048</v>
      </c>
      <c r="FI261" s="23">
        <f t="shared" si="567"/>
        <v>6.7255918430074004</v>
      </c>
      <c r="FJ261" s="23">
        <f t="shared" si="568"/>
        <v>1.2744081569925996</v>
      </c>
      <c r="FK261" s="23">
        <f t="shared" si="569"/>
        <v>0</v>
      </c>
      <c r="FL261" s="24">
        <f t="shared" si="570"/>
        <v>8</v>
      </c>
      <c r="FM261" s="23">
        <f t="shared" si="571"/>
        <v>0.46639643048243706</v>
      </c>
      <c r="FN261" s="23">
        <f t="shared" si="572"/>
        <v>3.3719851947010366E-3</v>
      </c>
      <c r="FO261" s="23">
        <f t="shared" si="573"/>
        <v>5.9857706483525688E-2</v>
      </c>
      <c r="FP261" s="23">
        <f t="shared" si="574"/>
        <v>0.18178412535367749</v>
      </c>
      <c r="FQ261" s="23">
        <f t="shared" si="575"/>
        <v>0.71141024751434134</v>
      </c>
      <c r="FR261" s="23">
        <f t="shared" si="576"/>
        <v>3.606996001968676</v>
      </c>
      <c r="FS261" s="23">
        <f t="shared" si="577"/>
        <v>4.3184062494830169</v>
      </c>
      <c r="FT261" s="23">
        <f t="shared" si="578"/>
        <v>0.68159375051698312</v>
      </c>
      <c r="FU261" s="23">
        <f t="shared" si="579"/>
        <v>5</v>
      </c>
      <c r="FV261" s="23">
        <f t="shared" si="580"/>
        <v>0</v>
      </c>
      <c r="FW261" s="23">
        <f t="shared" si="581"/>
        <v>5</v>
      </c>
      <c r="FX261" s="24">
        <f t="shared" si="582"/>
        <v>0</v>
      </c>
      <c r="FY261" s="24">
        <f t="shared" si="583"/>
        <v>0.25125313113486736</v>
      </c>
      <c r="FZ261" s="24">
        <f t="shared" si="584"/>
        <v>1.5653304694473583E-2</v>
      </c>
      <c r="GA261" s="74">
        <f t="shared" si="585"/>
        <v>0.26690643582934093</v>
      </c>
      <c r="GB261" s="74">
        <f t="shared" si="586"/>
        <v>0.26690643582934093</v>
      </c>
      <c r="GC261" s="23">
        <f t="shared" si="587"/>
        <v>1.6800654793415124</v>
      </c>
      <c r="GD261" s="23">
        <f t="shared" si="588"/>
        <v>5.3028084829146671E-2</v>
      </c>
      <c r="GE261" s="74">
        <f t="shared" si="589"/>
        <v>2</v>
      </c>
      <c r="GG261" s="24" t="str">
        <f t="shared" si="590"/>
        <v>CALCIC</v>
      </c>
      <c r="GH261" s="83">
        <f t="shared" si="592"/>
        <v>0.78418060726145666</v>
      </c>
    </row>
    <row r="262" spans="1:190" s="23" customFormat="1" ht="18" customHeight="1" x14ac:dyDescent="0.2">
      <c r="A262" s="23" t="s">
        <v>30</v>
      </c>
      <c r="B262" s="23" t="s">
        <v>133</v>
      </c>
      <c r="C262" s="24">
        <v>750</v>
      </c>
      <c r="D262" s="24">
        <v>3</v>
      </c>
      <c r="F262" s="37">
        <v>69.31</v>
      </c>
      <c r="G262" s="37">
        <v>0.33</v>
      </c>
      <c r="H262" s="37">
        <v>16.97</v>
      </c>
      <c r="I262" s="37">
        <v>2.4700000000000002</v>
      </c>
      <c r="J262" s="37">
        <v>7.0000000000000007E-2</v>
      </c>
      <c r="K262" s="37">
        <v>0.83</v>
      </c>
      <c r="L262" s="37">
        <v>3.55</v>
      </c>
      <c r="M262" s="37">
        <v>4</v>
      </c>
      <c r="N262" s="37">
        <v>1.47</v>
      </c>
      <c r="O262" s="37"/>
      <c r="P262" s="37"/>
      <c r="Q262" s="37">
        <v>1.0000000000000142</v>
      </c>
      <c r="S262" s="37">
        <v>45.83</v>
      </c>
      <c r="T262" s="37">
        <v>1.78</v>
      </c>
      <c r="U262" s="37">
        <v>10.36</v>
      </c>
      <c r="V262" s="37">
        <v>11.46</v>
      </c>
      <c r="W262" s="37">
        <v>0.14000000000000001</v>
      </c>
      <c r="X262" s="37">
        <v>15.13</v>
      </c>
      <c r="Y262" s="37">
        <v>10.99</v>
      </c>
      <c r="Z262" s="37">
        <v>1.88</v>
      </c>
      <c r="AA262" s="37">
        <v>0.21</v>
      </c>
      <c r="AB262" s="37">
        <v>0.03</v>
      </c>
      <c r="AD262" s="38" t="e">
        <f t="shared" si="445"/>
        <v>#NUM!</v>
      </c>
      <c r="AE262" s="39"/>
      <c r="AF262" s="58">
        <f t="shared" si="446"/>
        <v>0.25452287997944933</v>
      </c>
      <c r="AG262" s="38">
        <f t="shared" si="447"/>
        <v>-1.7</v>
      </c>
      <c r="AH262" s="38">
        <f t="shared" si="448"/>
        <v>1.9475764563303066</v>
      </c>
      <c r="AI262" s="38">
        <f t="shared" si="449"/>
        <v>1.1152277204005543</v>
      </c>
      <c r="AJ262" s="39"/>
      <c r="AK262" s="40">
        <f t="shared" si="450"/>
        <v>879.1115100694384</v>
      </c>
      <c r="AL262" s="40">
        <f t="shared" si="451"/>
        <v>866.50474733591432</v>
      </c>
      <c r="AM262" s="40">
        <f t="shared" si="452"/>
        <v>875.89674675962988</v>
      </c>
      <c r="AN262" s="40">
        <f t="shared" si="453"/>
        <v>857.58839790294667</v>
      </c>
      <c r="AO262" s="40">
        <f t="shared" si="454"/>
        <v>904.35752860335526</v>
      </c>
      <c r="AP262" s="40">
        <f t="shared" si="455"/>
        <v>866.04370172690301</v>
      </c>
      <c r="AQ262" s="41"/>
      <c r="AR262" s="40">
        <f t="shared" si="456"/>
        <v>895.7961793781551</v>
      </c>
      <c r="AS262" s="40">
        <f t="shared" si="457"/>
        <v>905.50092949421514</v>
      </c>
      <c r="AT262" s="41"/>
      <c r="AU262" s="38">
        <f t="shared" si="458"/>
        <v>2.2855782167484806</v>
      </c>
      <c r="AV262" s="38">
        <f t="shared" si="459"/>
        <v>2.4769098679361123</v>
      </c>
      <c r="AW262" s="38">
        <f t="shared" si="460"/>
        <v>2.4617677706317074</v>
      </c>
      <c r="AX262" s="38">
        <f t="shared" si="461"/>
        <v>-5.1122400703780782E-2</v>
      </c>
      <c r="AY262" s="38">
        <f t="shared" si="462"/>
        <v>4.6239830694577391</v>
      </c>
      <c r="AZ262" s="38">
        <f t="shared" si="463"/>
        <v>1.7453182967005723</v>
      </c>
      <c r="BA262" s="39"/>
      <c r="BB262" s="42">
        <f t="shared" si="464"/>
        <v>0.29819945202027331</v>
      </c>
      <c r="BC262" s="42" t="str">
        <f t="shared" si="465"/>
        <v>NO</v>
      </c>
      <c r="BD262" s="38">
        <f t="shared" si="466"/>
        <v>4.9821752327643338</v>
      </c>
      <c r="BE262" s="38">
        <f t="shared" si="467"/>
        <v>4.0007306184725211</v>
      </c>
      <c r="BF262" s="38">
        <f t="shared" si="468"/>
        <v>3.5688886811094549</v>
      </c>
      <c r="BG262" s="38">
        <f t="shared" si="469"/>
        <v>5.2217630840538458</v>
      </c>
      <c r="BH262" s="38">
        <f t="shared" si="470"/>
        <v>4.0263223130403851</v>
      </c>
      <c r="BI262" s="38">
        <f t="shared" si="471"/>
        <v>4.2363373200188681</v>
      </c>
      <c r="BJ262" s="38">
        <f t="shared" si="472"/>
        <v>5.3721752327643344</v>
      </c>
      <c r="BK262" s="38">
        <f t="shared" si="473"/>
        <v>5.4143248723575006</v>
      </c>
      <c r="BL262" s="24"/>
      <c r="BM262" s="24">
        <f t="shared" si="474"/>
        <v>1.1535459346285137</v>
      </c>
      <c r="BN262" s="24">
        <f t="shared" si="475"/>
        <v>4.1312588571686109E-3</v>
      </c>
      <c r="BO262" s="24">
        <f t="shared" si="476"/>
        <v>0.16643618638499033</v>
      </c>
      <c r="BP262" s="24">
        <f t="shared" si="477"/>
        <v>0</v>
      </c>
      <c r="BQ262" s="24">
        <f t="shared" si="478"/>
        <v>3.4378897202921789E-2</v>
      </c>
      <c r="BR262" s="24">
        <f t="shared" si="479"/>
        <v>9.8678414096916309E-4</v>
      </c>
      <c r="BS262" s="24">
        <f t="shared" si="480"/>
        <v>2.059328510038606E-2</v>
      </c>
      <c r="BT262" s="24">
        <f t="shared" si="481"/>
        <v>6.3305360091587701E-2</v>
      </c>
      <c r="BU262" s="24">
        <f t="shared" si="482"/>
        <v>6.4538092802550545E-2</v>
      </c>
      <c r="BV262" s="24">
        <f t="shared" si="483"/>
        <v>1.5605758206293261E-2</v>
      </c>
      <c r="BW262" s="24">
        <f t="shared" si="484"/>
        <v>0</v>
      </c>
      <c r="BX262" s="24">
        <f t="shared" si="485"/>
        <v>5.5512749057949437E-2</v>
      </c>
      <c r="BY262" s="23">
        <f t="shared" si="486"/>
        <v>1.5790343064733305</v>
      </c>
      <c r="BZ262" s="23">
        <f t="shared" si="487"/>
        <v>1.7701015948092154</v>
      </c>
      <c r="CA262" s="24">
        <f t="shared" si="488"/>
        <v>0.73053886790140921</v>
      </c>
      <c r="CB262" s="24">
        <f t="shared" si="489"/>
        <v>2.6163198862952548E-3</v>
      </c>
      <c r="CC262" s="24">
        <f t="shared" si="490"/>
        <v>0.10540378109752069</v>
      </c>
      <c r="CD262" s="24">
        <f t="shared" si="491"/>
        <v>0</v>
      </c>
      <c r="CE262" s="24">
        <f t="shared" si="492"/>
        <v>2.1772102773184705E-2</v>
      </c>
      <c r="CF262" s="24">
        <f t="shared" si="493"/>
        <v>6.2492888021735307E-4</v>
      </c>
      <c r="CG262" s="24">
        <f t="shared" si="494"/>
        <v>1.3041695811144097E-2</v>
      </c>
      <c r="CH262" s="24">
        <f t="shared" si="495"/>
        <v>4.0091187273173352E-2</v>
      </c>
      <c r="CI262" s="24">
        <f t="shared" si="496"/>
        <v>4.0871875004851628E-2</v>
      </c>
      <c r="CJ262" s="24">
        <f t="shared" si="497"/>
        <v>9.8831026927766359E-3</v>
      </c>
      <c r="CK262" s="24">
        <f t="shared" si="498"/>
        <v>0</v>
      </c>
      <c r="CL262" s="24">
        <f t="shared" si="499"/>
        <v>3.5156138679427122E-2</v>
      </c>
      <c r="CM262" s="23">
        <f t="shared" si="500"/>
        <v>1.0000000000000002</v>
      </c>
      <c r="CN262" s="23">
        <f t="shared" si="501"/>
        <v>0.96484386132057309</v>
      </c>
      <c r="CP262">
        <f t="shared" si="502"/>
        <v>0.6516834615658571</v>
      </c>
      <c r="CQ262">
        <f t="shared" si="503"/>
        <v>2.3339105898121542E-3</v>
      </c>
      <c r="CR262">
        <f t="shared" si="504"/>
        <v>0.18805269355506016</v>
      </c>
      <c r="CS262">
        <f t="shared" si="505"/>
        <v>0</v>
      </c>
      <c r="CT262">
        <f t="shared" si="506"/>
        <v>1.9421990977092591E-2</v>
      </c>
      <c r="CU262">
        <f t="shared" si="507"/>
        <v>5.5747316643456302E-4</v>
      </c>
      <c r="CV262">
        <f t="shared" si="508"/>
        <v>1.1633956582365341E-2</v>
      </c>
      <c r="CW262">
        <f t="shared" si="509"/>
        <v>3.5763687393553741E-2</v>
      </c>
      <c r="CX262">
        <f t="shared" si="510"/>
        <v>7.292021315816799E-2</v>
      </c>
      <c r="CY262">
        <f t="shared" si="511"/>
        <v>1.7632613011656292E-2</v>
      </c>
      <c r="CZ262">
        <f t="shared" si="512"/>
        <v>0</v>
      </c>
      <c r="DA262" s="23">
        <f t="shared" si="513"/>
        <v>0.99999999999999989</v>
      </c>
      <c r="DB262" s="23">
        <f t="shared" si="514"/>
        <v>0.76276165321057243</v>
      </c>
      <c r="DC262" s="23">
        <f t="shared" si="515"/>
        <v>2.2283759896242809E-2</v>
      </c>
      <c r="DD262" s="23">
        <f t="shared" si="516"/>
        <v>0.10160747736879787</v>
      </c>
      <c r="DE262" s="23">
        <f t="shared" si="517"/>
        <v>1.9738634165470287E-4</v>
      </c>
      <c r="DF262" s="23">
        <f t="shared" si="518"/>
        <v>0.15950694815606628</v>
      </c>
      <c r="DG262" s="23">
        <f t="shared" si="519"/>
        <v>1.9735682819383262E-3</v>
      </c>
      <c r="DH262" s="23">
        <f t="shared" si="520"/>
        <v>0.3753932573118568</v>
      </c>
      <c r="DI262" s="23">
        <f t="shared" si="521"/>
        <v>0.19597912884691518</v>
      </c>
      <c r="DJ262" s="23">
        <f t="shared" si="522"/>
        <v>3.0332903617198752E-2</v>
      </c>
      <c r="DK262" s="23">
        <f t="shared" si="523"/>
        <v>2.229394029470466E-3</v>
      </c>
      <c r="DL262" s="23">
        <f t="shared" si="524"/>
        <v>1.6522654770607135</v>
      </c>
      <c r="DM262" s="23">
        <f t="shared" si="525"/>
        <v>0.76276165321057243</v>
      </c>
      <c r="DN262" s="23">
        <f t="shared" si="526"/>
        <v>2.2283759896242809E-2</v>
      </c>
      <c r="DO262" s="23">
        <f t="shared" si="527"/>
        <v>0.20321495473759574</v>
      </c>
      <c r="DP262" s="23">
        <f t="shared" si="528"/>
        <v>3.9477268330940574E-4</v>
      </c>
      <c r="DR262" s="23">
        <f t="shared" si="529"/>
        <v>0.15950694815606628</v>
      </c>
      <c r="DS262" s="23">
        <f t="shared" si="530"/>
        <v>1.9735682819383262E-3</v>
      </c>
      <c r="DT262" s="23">
        <f t="shared" si="531"/>
        <v>0.3753932573118568</v>
      </c>
      <c r="DU262" s="23">
        <f t="shared" si="532"/>
        <v>0.19597912884691518</v>
      </c>
      <c r="DV262" s="23">
        <f t="shared" si="533"/>
        <v>6.0665807234397504E-2</v>
      </c>
      <c r="DW262" s="23">
        <f t="shared" si="534"/>
        <v>4.458788058940932E-3</v>
      </c>
      <c r="DY262" s="23">
        <f t="shared" si="535"/>
        <v>1.5255233064211449</v>
      </c>
      <c r="DZ262" s="23">
        <f t="shared" si="536"/>
        <v>4.4567519792485619E-2</v>
      </c>
      <c r="EA262" s="23">
        <f t="shared" si="537"/>
        <v>0.30482243210639359</v>
      </c>
      <c r="EB262" s="23">
        <f t="shared" si="538"/>
        <v>5.9215902496410856E-4</v>
      </c>
      <c r="ED262" s="23">
        <f t="shared" si="539"/>
        <v>0.15950694815606628</v>
      </c>
      <c r="EE262" s="23">
        <f t="shared" si="540"/>
        <v>1.9735682819383262E-3</v>
      </c>
      <c r="EF262" s="23">
        <f t="shared" si="541"/>
        <v>0.3753932573118568</v>
      </c>
      <c r="EG262" s="23">
        <f t="shared" si="542"/>
        <v>0.19597912884691518</v>
      </c>
      <c r="EH262" s="23">
        <f t="shared" si="543"/>
        <v>3.0332903617198752E-2</v>
      </c>
      <c r="EI262" s="23">
        <f t="shared" si="544"/>
        <v>2.229394029470466E-3</v>
      </c>
      <c r="EJ262" s="23">
        <f t="shared" si="545"/>
        <v>2.6409206175884345</v>
      </c>
      <c r="EK262" s="23">
        <f t="shared" si="546"/>
        <v>8.7090841908767889</v>
      </c>
      <c r="EL262" s="83">
        <f t="shared" si="591"/>
        <v>0.70180054797972657</v>
      </c>
      <c r="EM262" s="24">
        <f t="shared" si="547"/>
        <v>6.6429554553832402</v>
      </c>
      <c r="EN262" s="24">
        <f t="shared" si="548"/>
        <v>0.19407114102566245</v>
      </c>
      <c r="EO262" s="24">
        <f t="shared" si="549"/>
        <v>1.7698161496549372</v>
      </c>
      <c r="EP262" s="24">
        <f t="shared" si="550"/>
        <v>3.4381085351999547E-3</v>
      </c>
      <c r="EQ262" s="24"/>
      <c r="ER262" s="24">
        <f t="shared" si="551"/>
        <v>1.3891594405210004</v>
      </c>
      <c r="ES262" s="24">
        <f t="shared" si="552"/>
        <v>1.7187972323844943E-2</v>
      </c>
      <c r="ET262" s="24">
        <f t="shared" si="553"/>
        <v>3.2693314826164346</v>
      </c>
      <c r="EU262" s="24">
        <f t="shared" si="554"/>
        <v>1.7067987327824743</v>
      </c>
      <c r="EV262" s="24">
        <f t="shared" si="555"/>
        <v>0.52834362271187008</v>
      </c>
      <c r="EW262" s="24">
        <f t="shared" si="556"/>
        <v>3.8831960594592672E-2</v>
      </c>
      <c r="EX262" s="23">
        <f t="shared" si="557"/>
        <v>14.992758482842794</v>
      </c>
      <c r="EY262" s="23">
        <f t="shared" si="558"/>
        <v>15.559934066149257</v>
      </c>
      <c r="EZ262" s="23">
        <f t="shared" si="559"/>
        <v>13.28595975006032</v>
      </c>
      <c r="FA262" s="23" t="str">
        <f t="shared" si="560"/>
        <v>Good</v>
      </c>
      <c r="FB262" s="23">
        <f t="shared" si="561"/>
        <v>275.03903655374188</v>
      </c>
      <c r="FC262" s="23">
        <f t="shared" si="562"/>
        <v>0.1597903032922543</v>
      </c>
      <c r="FE262" s="23">
        <f t="shared" si="563"/>
        <v>-13.568697942179014</v>
      </c>
      <c r="FF262" s="23">
        <f t="shared" si="564"/>
        <v>6.7107287757004475E-2</v>
      </c>
      <c r="FG262" s="80">
        <f t="shared" si="565"/>
        <v>8.2191433903196831E-2</v>
      </c>
      <c r="FH262" s="80">
        <f t="shared" si="566"/>
        <v>1.3069680066178035</v>
      </c>
      <c r="FI262" s="23">
        <f t="shared" si="567"/>
        <v>6.6429554553832402</v>
      </c>
      <c r="FJ262" s="23">
        <f t="shared" si="568"/>
        <v>1.3570445446167598</v>
      </c>
      <c r="FK262" s="23">
        <f t="shared" si="569"/>
        <v>0</v>
      </c>
      <c r="FL262" s="24">
        <f t="shared" si="570"/>
        <v>8</v>
      </c>
      <c r="FM262" s="23">
        <f t="shared" si="571"/>
        <v>0.41277160503817734</v>
      </c>
      <c r="FN262" s="23">
        <f t="shared" si="572"/>
        <v>3.4381085351999547E-3</v>
      </c>
      <c r="FO262" s="23">
        <f t="shared" si="573"/>
        <v>8.2191433903196831E-2</v>
      </c>
      <c r="FP262" s="23">
        <f t="shared" si="574"/>
        <v>0.19407114102566245</v>
      </c>
      <c r="FQ262" s="23">
        <f t="shared" si="575"/>
        <v>0.69247228850223652</v>
      </c>
      <c r="FR262" s="23">
        <f t="shared" si="576"/>
        <v>3.2693314826164346</v>
      </c>
      <c r="FS262" s="23">
        <f t="shared" si="577"/>
        <v>3.9618037711186709</v>
      </c>
      <c r="FT262" s="23">
        <f t="shared" si="578"/>
        <v>1.0381962288813291</v>
      </c>
      <c r="FU262" s="23">
        <f t="shared" si="579"/>
        <v>5</v>
      </c>
      <c r="FV262" s="23">
        <f t="shared" si="580"/>
        <v>0</v>
      </c>
      <c r="FW262" s="23">
        <f t="shared" si="581"/>
        <v>5</v>
      </c>
      <c r="FX262" s="24">
        <f t="shared" si="582"/>
        <v>0</v>
      </c>
      <c r="FY262" s="24">
        <f t="shared" si="583"/>
        <v>0.26877177773647443</v>
      </c>
      <c r="FZ262" s="24">
        <f t="shared" si="584"/>
        <v>1.7187972323844943E-2</v>
      </c>
      <c r="GA262" s="74">
        <f t="shared" si="585"/>
        <v>0.28595975006031937</v>
      </c>
      <c r="GB262" s="74">
        <f t="shared" si="586"/>
        <v>0.28595975006031937</v>
      </c>
      <c r="GC262" s="23">
        <f t="shared" si="587"/>
        <v>1.7067987327824743</v>
      </c>
      <c r="GD262" s="23">
        <f t="shared" si="588"/>
        <v>7.2415171572064452E-3</v>
      </c>
      <c r="GE262" s="74">
        <f t="shared" si="589"/>
        <v>2</v>
      </c>
      <c r="GG262" s="24" t="str">
        <f t="shared" si="590"/>
        <v>CALCIC</v>
      </c>
      <c r="GH262" s="83">
        <f t="shared" si="592"/>
        <v>0.70180054797972657</v>
      </c>
    </row>
    <row r="263" spans="1:190" s="23" customFormat="1" ht="18" customHeight="1" x14ac:dyDescent="0.2">
      <c r="A263" s="23" t="s">
        <v>95</v>
      </c>
      <c r="B263" s="23" t="s">
        <v>133</v>
      </c>
      <c r="C263" s="24">
        <v>900</v>
      </c>
      <c r="D263" s="24">
        <v>3</v>
      </c>
      <c r="F263" s="37">
        <v>75.7</v>
      </c>
      <c r="G263" s="37">
        <v>0.36</v>
      </c>
      <c r="H263" s="37">
        <v>12.6</v>
      </c>
      <c r="I263" s="37">
        <v>2.02</v>
      </c>
      <c r="J263" s="37">
        <v>0.18</v>
      </c>
      <c r="K263" s="37">
        <v>0.48</v>
      </c>
      <c r="L263" s="37">
        <v>2.98</v>
      </c>
      <c r="M263" s="37">
        <v>2.6</v>
      </c>
      <c r="N263" s="37">
        <v>2.76</v>
      </c>
      <c r="O263" s="37"/>
      <c r="P263" s="37"/>
      <c r="Q263" s="37">
        <v>5.5</v>
      </c>
      <c r="S263" s="37">
        <v>46.1</v>
      </c>
      <c r="T263" s="37">
        <v>2.0299999999999998</v>
      </c>
      <c r="U263" s="37">
        <v>8.31</v>
      </c>
      <c r="V263" s="37">
        <v>14</v>
      </c>
      <c r="W263" s="37">
        <v>0.49</v>
      </c>
      <c r="X263" s="37">
        <v>13.7</v>
      </c>
      <c r="Y263" s="37">
        <v>11.4</v>
      </c>
      <c r="Z263" s="37">
        <v>1.71</v>
      </c>
      <c r="AA263" s="37">
        <v>0.72</v>
      </c>
      <c r="AB263" s="37"/>
      <c r="AD263" s="38">
        <f t="shared" si="445"/>
        <v>9.1235955495630723</v>
      </c>
      <c r="AE263" s="39"/>
      <c r="AF263" s="58">
        <f t="shared" si="446"/>
        <v>0.24282720242827202</v>
      </c>
      <c r="AG263" s="38">
        <f t="shared" si="447"/>
        <v>4.2</v>
      </c>
      <c r="AH263" s="38">
        <f t="shared" si="448"/>
        <v>0.5533320937621955</v>
      </c>
      <c r="AI263" s="38">
        <f t="shared" si="449"/>
        <v>4.8720740259166142</v>
      </c>
      <c r="AJ263" s="39"/>
      <c r="AK263" s="40">
        <f t="shared" si="450"/>
        <v>839.86695291136152</v>
      </c>
      <c r="AL263" s="40">
        <f t="shared" si="451"/>
        <v>842.60195024882955</v>
      </c>
      <c r="AM263" s="40">
        <f t="shared" si="452"/>
        <v>854.81445613219944</v>
      </c>
      <c r="AN263" s="40">
        <f t="shared" si="453"/>
        <v>797.73550382515452</v>
      </c>
      <c r="AO263" s="40">
        <f t="shared" si="454"/>
        <v>855.60011939405615</v>
      </c>
      <c r="AP263" s="40">
        <f t="shared" si="455"/>
        <v>818.79120334549793</v>
      </c>
      <c r="AQ263" s="41"/>
      <c r="AR263" s="40">
        <f t="shared" si="456"/>
        <v>853.3529296766643</v>
      </c>
      <c r="AS263" s="40">
        <f t="shared" si="457"/>
        <v>837.11597715288781</v>
      </c>
      <c r="AT263" s="41"/>
      <c r="AU263" s="38">
        <f t="shared" si="458"/>
        <v>1.9418857202607278</v>
      </c>
      <c r="AV263" s="38">
        <f t="shared" si="459"/>
        <v>1.5989626337536551</v>
      </c>
      <c r="AW263" s="38">
        <f t="shared" si="460"/>
        <v>1.8335128016100941</v>
      </c>
      <c r="AX263" s="38">
        <f t="shared" si="461"/>
        <v>-2.1613473350219423</v>
      </c>
      <c r="AY263" s="38">
        <f t="shared" si="462"/>
        <v>3.8556872859006299</v>
      </c>
      <c r="AZ263" s="38">
        <f t="shared" si="463"/>
        <v>1.1525691548853976</v>
      </c>
      <c r="BA263" s="39"/>
      <c r="BB263" s="42">
        <f t="shared" si="464"/>
        <v>0.36437890111497845</v>
      </c>
      <c r="BC263" s="42" t="str">
        <f t="shared" si="465"/>
        <v>YES</v>
      </c>
      <c r="BD263" s="38">
        <f t="shared" si="466"/>
        <v>3.3051067457381409</v>
      </c>
      <c r="BE263" s="38">
        <f t="shared" si="467"/>
        <v>2.629838320649815</v>
      </c>
      <c r="BF263" s="38">
        <f t="shared" si="468"/>
        <v>2.1788619315538473</v>
      </c>
      <c r="BG263" s="38">
        <f t="shared" si="469"/>
        <v>3.34131253398869</v>
      </c>
      <c r="BH263" s="38">
        <f t="shared" si="470"/>
        <v>2.6159844004915183</v>
      </c>
      <c r="BI263" s="38">
        <f t="shared" si="471"/>
        <v>-1.340954982115826</v>
      </c>
      <c r="BJ263" s="38">
        <f t="shared" si="472"/>
        <v>3.695106745738141</v>
      </c>
      <c r="BK263" s="38">
        <f t="shared" si="473"/>
        <v>3.8272779542174051</v>
      </c>
      <c r="BL263" s="24"/>
      <c r="BM263" s="24">
        <f t="shared" si="474"/>
        <v>1.2598965120672123</v>
      </c>
      <c r="BN263" s="24">
        <f t="shared" si="475"/>
        <v>4.5068278441839386E-3</v>
      </c>
      <c r="BO263" s="24">
        <f t="shared" si="476"/>
        <v>0.12357666166475417</v>
      </c>
      <c r="BP263" s="24">
        <f t="shared" si="477"/>
        <v>0</v>
      </c>
      <c r="BQ263" s="24">
        <f t="shared" si="478"/>
        <v>2.8115535364332797E-2</v>
      </c>
      <c r="BR263" s="24">
        <f t="shared" si="479"/>
        <v>2.5374449339207049E-3</v>
      </c>
      <c r="BS263" s="24">
        <f t="shared" si="480"/>
        <v>1.1909369696608807E-2</v>
      </c>
      <c r="BT263" s="24">
        <f t="shared" si="481"/>
        <v>5.3140837485332777E-2</v>
      </c>
      <c r="BU263" s="24">
        <f t="shared" si="482"/>
        <v>4.1949760321657856E-2</v>
      </c>
      <c r="BV263" s="24">
        <f t="shared" si="483"/>
        <v>2.9300607244468979E-2</v>
      </c>
      <c r="BW263" s="24">
        <f t="shared" si="484"/>
        <v>0</v>
      </c>
      <c r="BX263" s="24">
        <f t="shared" si="485"/>
        <v>0.30532011981871754</v>
      </c>
      <c r="BY263" s="23">
        <f t="shared" si="486"/>
        <v>1.8602536764411899</v>
      </c>
      <c r="BZ263" s="23">
        <f t="shared" si="487"/>
        <v>1.7497605858533534</v>
      </c>
      <c r="CA263" s="24">
        <f t="shared" si="488"/>
        <v>0.67727134638835518</v>
      </c>
      <c r="CB263" s="24">
        <f t="shared" si="489"/>
        <v>2.4226953029362376E-3</v>
      </c>
      <c r="CC263" s="24">
        <f t="shared" si="490"/>
        <v>6.6430005342693874E-2</v>
      </c>
      <c r="CD263" s="24">
        <f t="shared" si="491"/>
        <v>0</v>
      </c>
      <c r="CE263" s="24">
        <f t="shared" si="492"/>
        <v>1.5113817927305487E-2</v>
      </c>
      <c r="CF263" s="24">
        <f t="shared" si="493"/>
        <v>1.3640316726990884E-3</v>
      </c>
      <c r="CG263" s="24">
        <f t="shared" si="494"/>
        <v>6.4020137938350201E-3</v>
      </c>
      <c r="CH263" s="24">
        <f t="shared" si="495"/>
        <v>2.8566446693977423E-2</v>
      </c>
      <c r="CI263" s="24">
        <f t="shared" si="496"/>
        <v>2.2550559019408049E-2</v>
      </c>
      <c r="CJ263" s="24">
        <f t="shared" si="497"/>
        <v>1.5750866462752179E-2</v>
      </c>
      <c r="CK263" s="24">
        <f t="shared" si="498"/>
        <v>0</v>
      </c>
      <c r="CL263" s="24">
        <f t="shared" si="499"/>
        <v>0.16412821739603745</v>
      </c>
      <c r="CM263" s="23">
        <f t="shared" si="500"/>
        <v>0.99999999999999989</v>
      </c>
      <c r="CN263" s="23">
        <f t="shared" si="501"/>
        <v>0.83587178260396244</v>
      </c>
      <c r="CP263">
        <f t="shared" si="502"/>
        <v>0.72003937124504624</v>
      </c>
      <c r="CQ263">
        <f t="shared" si="503"/>
        <v>2.5756825708735296E-3</v>
      </c>
      <c r="CR263">
        <f t="shared" si="504"/>
        <v>0.1412497945877392</v>
      </c>
      <c r="CS263">
        <f t="shared" si="505"/>
        <v>0</v>
      </c>
      <c r="CT263">
        <f t="shared" si="506"/>
        <v>1.6068218470369149E-2</v>
      </c>
      <c r="CU263">
        <f t="shared" si="507"/>
        <v>1.4501669282276123E-3</v>
      </c>
      <c r="CV263">
        <f t="shared" si="508"/>
        <v>6.8062852671930772E-3</v>
      </c>
      <c r="CW263">
        <f t="shared" si="509"/>
        <v>3.0370347757842617E-2</v>
      </c>
      <c r="CX263">
        <f t="shared" si="510"/>
        <v>4.7949143055132967E-2</v>
      </c>
      <c r="CY263">
        <f t="shared" si="511"/>
        <v>3.3490990117575607E-2</v>
      </c>
      <c r="CZ263">
        <f t="shared" si="512"/>
        <v>0</v>
      </c>
      <c r="DA263" s="23">
        <f t="shared" si="513"/>
        <v>1</v>
      </c>
      <c r="DB263" s="23">
        <f t="shared" si="514"/>
        <v>0.76725533958122172</v>
      </c>
      <c r="DC263" s="23">
        <f t="shared" si="515"/>
        <v>2.5413501454703873E-2</v>
      </c>
      <c r="DD263" s="23">
        <f t="shared" si="516"/>
        <v>8.1501750669373596E-2</v>
      </c>
      <c r="DE263" s="23">
        <f t="shared" si="517"/>
        <v>0</v>
      </c>
      <c r="DF263" s="23">
        <f t="shared" si="518"/>
        <v>0.19486014608943522</v>
      </c>
      <c r="DG263" s="23">
        <f t="shared" si="519"/>
        <v>6.9074889867841412E-3</v>
      </c>
      <c r="DH263" s="23">
        <f t="shared" si="520"/>
        <v>0.33991326009070966</v>
      </c>
      <c r="DI263" s="23">
        <f t="shared" si="521"/>
        <v>0.20329045212509855</v>
      </c>
      <c r="DJ263" s="23">
        <f t="shared" si="522"/>
        <v>2.7590034673090357E-2</v>
      </c>
      <c r="DK263" s="23">
        <f t="shared" si="523"/>
        <v>7.6436366724701686E-3</v>
      </c>
      <c r="DL263" s="23">
        <f t="shared" si="524"/>
        <v>1.6543756103428875</v>
      </c>
      <c r="DM263" s="23">
        <f t="shared" si="525"/>
        <v>0.76725533958122172</v>
      </c>
      <c r="DN263" s="23">
        <f t="shared" si="526"/>
        <v>2.5413501454703873E-2</v>
      </c>
      <c r="DO263" s="23">
        <f t="shared" si="527"/>
        <v>0.16300350133874719</v>
      </c>
      <c r="DP263" s="23">
        <f t="shared" si="528"/>
        <v>0</v>
      </c>
      <c r="DR263" s="23">
        <f t="shared" si="529"/>
        <v>0.19486014608943522</v>
      </c>
      <c r="DS263" s="23">
        <f t="shared" si="530"/>
        <v>6.9074889867841412E-3</v>
      </c>
      <c r="DT263" s="23">
        <f t="shared" si="531"/>
        <v>0.33991326009070966</v>
      </c>
      <c r="DU263" s="23">
        <f t="shared" si="532"/>
        <v>0.20329045212509855</v>
      </c>
      <c r="DV263" s="23">
        <f t="shared" si="533"/>
        <v>5.5180069346180714E-2</v>
      </c>
      <c r="DW263" s="23">
        <f t="shared" si="534"/>
        <v>1.5287273344940337E-2</v>
      </c>
      <c r="DY263" s="23">
        <f t="shared" si="535"/>
        <v>1.5345106791624434</v>
      </c>
      <c r="DZ263" s="23">
        <f t="shared" si="536"/>
        <v>5.0827002909407747E-2</v>
      </c>
      <c r="EA263" s="23">
        <f t="shared" si="537"/>
        <v>0.24450525200812079</v>
      </c>
      <c r="EB263" s="23">
        <f t="shared" si="538"/>
        <v>0</v>
      </c>
      <c r="ED263" s="23">
        <f t="shared" si="539"/>
        <v>0.19486014608943522</v>
      </c>
      <c r="EE263" s="23">
        <f t="shared" si="540"/>
        <v>6.9074889867841412E-3</v>
      </c>
      <c r="EF263" s="23">
        <f t="shared" si="541"/>
        <v>0.33991326009070966</v>
      </c>
      <c r="EG263" s="23">
        <f t="shared" si="542"/>
        <v>0.20329045212509855</v>
      </c>
      <c r="EH263" s="23">
        <f t="shared" si="543"/>
        <v>2.7590034673090357E-2</v>
      </c>
      <c r="EI263" s="23">
        <f t="shared" si="544"/>
        <v>7.6436366724701686E-3</v>
      </c>
      <c r="EJ263" s="23">
        <f t="shared" si="545"/>
        <v>2.6100479527175597</v>
      </c>
      <c r="EK263" s="23">
        <f t="shared" si="546"/>
        <v>8.8120986344532852</v>
      </c>
      <c r="EL263" s="83">
        <f t="shared" si="591"/>
        <v>0.6356210988850215</v>
      </c>
      <c r="EM263" s="24">
        <f t="shared" si="547"/>
        <v>6.7611297302006754</v>
      </c>
      <c r="EN263" s="24">
        <f t="shared" si="548"/>
        <v>0.22394628146567258</v>
      </c>
      <c r="EO263" s="24">
        <f t="shared" si="549"/>
        <v>1.4364029315582785</v>
      </c>
      <c r="EP263" s="24">
        <f t="shared" si="550"/>
        <v>0</v>
      </c>
      <c r="EQ263" s="24"/>
      <c r="ER263" s="24">
        <f t="shared" si="551"/>
        <v>1.7171268272640798</v>
      </c>
      <c r="ES263" s="24">
        <f t="shared" si="552"/>
        <v>6.0869474267941641E-2</v>
      </c>
      <c r="ET263" s="24">
        <f t="shared" si="553"/>
        <v>2.9953491750779069</v>
      </c>
      <c r="EU263" s="24">
        <f t="shared" si="554"/>
        <v>1.7914155155689719</v>
      </c>
      <c r="EV263" s="24">
        <f t="shared" si="555"/>
        <v>0.48625221373451666</v>
      </c>
      <c r="EW263" s="24">
        <f t="shared" si="556"/>
        <v>0.13471296056746285</v>
      </c>
      <c r="EX263" s="23">
        <f t="shared" si="557"/>
        <v>14.986239935403525</v>
      </c>
      <c r="EY263" s="23">
        <f t="shared" si="558"/>
        <v>15.607205109705504</v>
      </c>
      <c r="EZ263" s="23">
        <f t="shared" si="559"/>
        <v>13.194824419834553</v>
      </c>
      <c r="FA263" s="23" t="str">
        <f t="shared" si="560"/>
        <v>Good</v>
      </c>
      <c r="FB263" s="23">
        <f t="shared" si="561"/>
        <v>433.58779195522544</v>
      </c>
      <c r="FC263" s="23">
        <f t="shared" si="562"/>
        <v>0.17696260673579653</v>
      </c>
      <c r="FE263" s="23">
        <f t="shared" si="563"/>
        <v>-13.544313029431612</v>
      </c>
      <c r="FF263" s="23">
        <f t="shared" si="564"/>
        <v>8.7167510612565002E-2</v>
      </c>
      <c r="FG263" s="80">
        <f t="shared" si="565"/>
        <v>0.12745738501650908</v>
      </c>
      <c r="FH263" s="80">
        <f t="shared" si="566"/>
        <v>1.5896694422475708</v>
      </c>
      <c r="FI263" s="23">
        <f t="shared" si="567"/>
        <v>6.7611297302006754</v>
      </c>
      <c r="FJ263" s="23">
        <f t="shared" si="568"/>
        <v>1.2388702697993246</v>
      </c>
      <c r="FK263" s="23">
        <f t="shared" si="569"/>
        <v>0</v>
      </c>
      <c r="FL263" s="24">
        <f t="shared" si="570"/>
        <v>8</v>
      </c>
      <c r="FM263" s="23">
        <f t="shared" si="571"/>
        <v>0.1975326617589539</v>
      </c>
      <c r="FN263" s="23">
        <f t="shared" si="572"/>
        <v>0</v>
      </c>
      <c r="FO263" s="23">
        <f t="shared" si="573"/>
        <v>0.12745738501650908</v>
      </c>
      <c r="FP263" s="23">
        <f t="shared" si="574"/>
        <v>0.22394628146567258</v>
      </c>
      <c r="FQ263" s="23">
        <f t="shared" si="575"/>
        <v>0.54893632824113547</v>
      </c>
      <c r="FR263" s="23">
        <f t="shared" si="576"/>
        <v>2.9953491750779069</v>
      </c>
      <c r="FS263" s="23">
        <f t="shared" si="577"/>
        <v>3.5442855033190424</v>
      </c>
      <c r="FT263" s="23">
        <f t="shared" si="578"/>
        <v>1.4557144966809576</v>
      </c>
      <c r="FU263" s="23">
        <f t="shared" si="579"/>
        <v>5</v>
      </c>
      <c r="FV263" s="23">
        <f t="shared" si="580"/>
        <v>0</v>
      </c>
      <c r="FW263" s="23">
        <f t="shared" si="581"/>
        <v>5</v>
      </c>
      <c r="FX263" s="24">
        <f t="shared" si="582"/>
        <v>0</v>
      </c>
      <c r="FY263" s="24">
        <f t="shared" si="583"/>
        <v>0.13395494556661314</v>
      </c>
      <c r="FZ263" s="24">
        <f t="shared" si="584"/>
        <v>6.0869474267941641E-2</v>
      </c>
      <c r="GA263" s="74">
        <f t="shared" si="585"/>
        <v>0.19482441983455479</v>
      </c>
      <c r="GB263" s="74">
        <f t="shared" si="586"/>
        <v>0.19482441983455479</v>
      </c>
      <c r="GC263" s="23">
        <f t="shared" si="587"/>
        <v>1.7914155155689719</v>
      </c>
      <c r="GD263" s="23">
        <f t="shared" si="588"/>
        <v>1.3760064596473276E-2</v>
      </c>
      <c r="GE263" s="74">
        <f t="shared" si="589"/>
        <v>2</v>
      </c>
      <c r="GG263" s="24" t="str">
        <f t="shared" si="590"/>
        <v>CALCIC</v>
      </c>
      <c r="GH263" s="83">
        <f t="shared" si="592"/>
        <v>0.6356210988850215</v>
      </c>
    </row>
    <row r="264" spans="1:190" s="23" customFormat="1" ht="18" customHeight="1" x14ac:dyDescent="0.2">
      <c r="A264" s="23" t="s">
        <v>95</v>
      </c>
      <c r="B264" s="23" t="s">
        <v>133</v>
      </c>
      <c r="C264" s="24">
        <v>875</v>
      </c>
      <c r="D264" s="24">
        <v>3</v>
      </c>
      <c r="F264" s="37">
        <v>74.7</v>
      </c>
      <c r="G264" s="37">
        <v>0.31</v>
      </c>
      <c r="H264" s="37">
        <v>14.9</v>
      </c>
      <c r="I264" s="37">
        <v>1.86</v>
      </c>
      <c r="J264" s="37">
        <v>0.05</v>
      </c>
      <c r="K264" s="37">
        <v>0.41</v>
      </c>
      <c r="L264" s="37">
        <v>2.97</v>
      </c>
      <c r="M264" s="37">
        <v>2.37</v>
      </c>
      <c r="N264" s="37">
        <v>2.2999999999999998</v>
      </c>
      <c r="O264" s="37"/>
      <c r="P264" s="37"/>
      <c r="Q264" s="37">
        <v>2.4</v>
      </c>
      <c r="S264" s="37">
        <v>45.1</v>
      </c>
      <c r="T264" s="37">
        <v>1.78</v>
      </c>
      <c r="U264" s="37">
        <v>8.2799999999999994</v>
      </c>
      <c r="V264" s="37">
        <v>15.7</v>
      </c>
      <c r="W264" s="37">
        <v>0.53</v>
      </c>
      <c r="X264" s="37">
        <v>11.4</v>
      </c>
      <c r="Y264" s="37">
        <v>11.5</v>
      </c>
      <c r="Z264" s="37">
        <v>1.28</v>
      </c>
      <c r="AA264" s="37">
        <v>0.74</v>
      </c>
      <c r="AB264" s="37"/>
      <c r="AD264" s="38">
        <f t="shared" si="445"/>
        <v>6.2606809342298568</v>
      </c>
      <c r="AE264" s="39"/>
      <c r="AF264" s="58">
        <f t="shared" si="446"/>
        <v>0.3035747972080739</v>
      </c>
      <c r="AG264" s="38">
        <f t="shared" si="447"/>
        <v>2.1</v>
      </c>
      <c r="AH264" s="38">
        <f t="shared" si="448"/>
        <v>1.9147470321127127</v>
      </c>
      <c r="AI264" s="38">
        <f t="shared" si="449"/>
        <v>4.3781894304723856</v>
      </c>
      <c r="AJ264" s="39"/>
      <c r="AK264" s="40">
        <f t="shared" si="450"/>
        <v>799.81956429994489</v>
      </c>
      <c r="AL264" s="40">
        <f t="shared" si="451"/>
        <v>799.5138217843006</v>
      </c>
      <c r="AM264" s="40">
        <f t="shared" si="452"/>
        <v>844.52682905986376</v>
      </c>
      <c r="AN264" s="40">
        <f t="shared" si="453"/>
        <v>817.45417721896706</v>
      </c>
      <c r="AO264" s="40">
        <f t="shared" si="454"/>
        <v>848.33833598161766</v>
      </c>
      <c r="AP264" s="40">
        <f t="shared" si="455"/>
        <v>807.18600355302158</v>
      </c>
      <c r="AQ264" s="41"/>
      <c r="AR264" s="40">
        <f t="shared" si="456"/>
        <v>868.16830505173721</v>
      </c>
      <c r="AS264" s="40">
        <f t="shared" si="457"/>
        <v>835.38751144736091</v>
      </c>
      <c r="AT264" s="41"/>
      <c r="AU264" s="38">
        <f t="shared" si="458"/>
        <v>1.2380153546778476</v>
      </c>
      <c r="AV264" s="38">
        <f t="shared" si="459"/>
        <v>1.5260427267305294</v>
      </c>
      <c r="AW264" s="38">
        <f t="shared" si="460"/>
        <v>1.597575698360461</v>
      </c>
      <c r="AX264" s="38">
        <f t="shared" si="461"/>
        <v>-5.7209904466909398</v>
      </c>
      <c r="AY264" s="38">
        <f t="shared" si="462"/>
        <v>3.5000238198154383</v>
      </c>
      <c r="AZ264" s="38">
        <f t="shared" si="463"/>
        <v>1.2106851276919175</v>
      </c>
      <c r="BA264" s="39"/>
      <c r="BB264" s="42">
        <f t="shared" si="464"/>
        <v>0.43584988205627984</v>
      </c>
      <c r="BC264" s="42" t="str">
        <f t="shared" si="465"/>
        <v>YES</v>
      </c>
      <c r="BD264" s="38">
        <f t="shared" si="466"/>
        <v>3.5014092349736829</v>
      </c>
      <c r="BE264" s="38">
        <f t="shared" si="467"/>
        <v>2.7754262750447749</v>
      </c>
      <c r="BF264" s="38">
        <f t="shared" si="468"/>
        <v>2.3084162276501092</v>
      </c>
      <c r="BG264" s="38">
        <f t="shared" si="469"/>
        <v>3.5614210905072703</v>
      </c>
      <c r="BH264" s="38">
        <f t="shared" si="470"/>
        <v>2.7810658178804539</v>
      </c>
      <c r="BI264" s="38">
        <f t="shared" si="471"/>
        <v>-0.31819787729355298</v>
      </c>
      <c r="BJ264" s="38">
        <f t="shared" si="472"/>
        <v>3.8914092349736831</v>
      </c>
      <c r="BK264" s="38">
        <f t="shared" si="473"/>
        <v>4.0130433317047176</v>
      </c>
      <c r="BL264" s="24"/>
      <c r="BM264" s="24">
        <f t="shared" si="474"/>
        <v>1.2432532292129559</v>
      </c>
      <c r="BN264" s="24">
        <f t="shared" si="475"/>
        <v>3.880879532491725E-3</v>
      </c>
      <c r="BO264" s="24">
        <f t="shared" si="476"/>
        <v>0.14613430625435217</v>
      </c>
      <c r="BP264" s="24">
        <f t="shared" si="477"/>
        <v>0</v>
      </c>
      <c r="BQ264" s="24">
        <f t="shared" si="478"/>
        <v>2.5888562266167824E-2</v>
      </c>
      <c r="BR264" s="24">
        <f t="shared" si="479"/>
        <v>7.0484581497797362E-4</v>
      </c>
      <c r="BS264" s="24">
        <f t="shared" si="480"/>
        <v>1.0172586615853355E-2</v>
      </c>
      <c r="BT264" s="24">
        <f t="shared" si="481"/>
        <v>5.2962512527328309E-2</v>
      </c>
      <c r="BU264" s="24">
        <f t="shared" si="482"/>
        <v>3.8238819985511201E-2</v>
      </c>
      <c r="BV264" s="24">
        <f t="shared" si="483"/>
        <v>2.4417172703724149E-2</v>
      </c>
      <c r="BW264" s="24">
        <f t="shared" si="484"/>
        <v>0</v>
      </c>
      <c r="BX264" s="24">
        <f t="shared" si="485"/>
        <v>0.13323059773907675</v>
      </c>
      <c r="BY264" s="23">
        <f t="shared" si="486"/>
        <v>1.6788835126524391</v>
      </c>
      <c r="BZ264" s="23">
        <f t="shared" si="487"/>
        <v>1.7544432138569501</v>
      </c>
      <c r="CA264" s="24">
        <f t="shared" si="488"/>
        <v>0.74052381826584357</v>
      </c>
      <c r="CB264" s="24">
        <f t="shared" si="489"/>
        <v>2.3115835632696105E-3</v>
      </c>
      <c r="CC264" s="24">
        <f t="shared" si="490"/>
        <v>8.7042552477912594E-2</v>
      </c>
      <c r="CD264" s="24">
        <f t="shared" si="491"/>
        <v>0</v>
      </c>
      <c r="CE264" s="24">
        <f t="shared" si="492"/>
        <v>1.5420106321293805E-2</v>
      </c>
      <c r="CF264" s="24">
        <f t="shared" si="493"/>
        <v>4.1983008926235738E-4</v>
      </c>
      <c r="CG264" s="24">
        <f t="shared" si="494"/>
        <v>6.0591378372534385E-3</v>
      </c>
      <c r="CH264" s="24">
        <f t="shared" si="495"/>
        <v>3.1546269963455505E-2</v>
      </c>
      <c r="CI264" s="24">
        <f t="shared" si="496"/>
        <v>2.2776338976072466E-2</v>
      </c>
      <c r="CJ264" s="24">
        <f t="shared" si="497"/>
        <v>1.4543696760204571E-2</v>
      </c>
      <c r="CK264" s="24">
        <f t="shared" si="498"/>
        <v>0</v>
      </c>
      <c r="CL264" s="24">
        <f t="shared" si="499"/>
        <v>7.9356665745432237E-2</v>
      </c>
      <c r="CM264" s="23">
        <f t="shared" si="500"/>
        <v>1.0000000000000002</v>
      </c>
      <c r="CN264" s="23">
        <f t="shared" si="501"/>
        <v>0.92064333425456801</v>
      </c>
      <c r="CP264">
        <f t="shared" si="502"/>
        <v>0.70863121666947582</v>
      </c>
      <c r="CQ264">
        <f t="shared" si="503"/>
        <v>2.2120291508096399E-3</v>
      </c>
      <c r="CR264">
        <f t="shared" si="504"/>
        <v>0.16658767305792929</v>
      </c>
      <c r="CS264">
        <f t="shared" si="505"/>
        <v>0</v>
      </c>
      <c r="CT264">
        <f t="shared" si="506"/>
        <v>1.4755998975455393E-2</v>
      </c>
      <c r="CU264">
        <f t="shared" si="507"/>
        <v>4.017490047047164E-4</v>
      </c>
      <c r="CV264">
        <f t="shared" si="508"/>
        <v>5.7981851652468388E-3</v>
      </c>
      <c r="CW264">
        <f t="shared" si="509"/>
        <v>3.0187647060343468E-2</v>
      </c>
      <c r="CX264">
        <f t="shared" si="510"/>
        <v>4.3590832331868258E-2</v>
      </c>
      <c r="CY264">
        <f t="shared" si="511"/>
        <v>2.783466858416658E-2</v>
      </c>
      <c r="CZ264">
        <f t="shared" si="512"/>
        <v>0</v>
      </c>
      <c r="DA264" s="23">
        <f t="shared" si="513"/>
        <v>1</v>
      </c>
      <c r="DB264" s="23">
        <f t="shared" si="514"/>
        <v>0.75061205672696529</v>
      </c>
      <c r="DC264" s="23">
        <f t="shared" si="515"/>
        <v>2.2283759896242809E-2</v>
      </c>
      <c r="DD264" s="23">
        <f t="shared" si="516"/>
        <v>8.1207520522552742E-2</v>
      </c>
      <c r="DE264" s="23">
        <f t="shared" si="517"/>
        <v>0</v>
      </c>
      <c r="DF264" s="23">
        <f t="shared" si="518"/>
        <v>0.21852173525743807</v>
      </c>
      <c r="DG264" s="23">
        <f t="shared" si="519"/>
        <v>7.4713656387665204E-3</v>
      </c>
      <c r="DH264" s="23">
        <f t="shared" si="520"/>
        <v>0.28284753029445919</v>
      </c>
      <c r="DI264" s="23">
        <f t="shared" si="521"/>
        <v>0.20507370170514325</v>
      </c>
      <c r="DJ264" s="23">
        <f t="shared" si="522"/>
        <v>2.0652189696816176E-2</v>
      </c>
      <c r="DK264" s="23">
        <f t="shared" si="523"/>
        <v>7.8559599133721184E-3</v>
      </c>
      <c r="DL264" s="23">
        <f t="shared" si="524"/>
        <v>1.5965258196517562</v>
      </c>
      <c r="DM264" s="23">
        <f t="shared" si="525"/>
        <v>0.75061205672696529</v>
      </c>
      <c r="DN264" s="23">
        <f t="shared" si="526"/>
        <v>2.2283759896242809E-2</v>
      </c>
      <c r="DO264" s="23">
        <f t="shared" si="527"/>
        <v>0.16241504104510548</v>
      </c>
      <c r="DP264" s="23">
        <f t="shared" si="528"/>
        <v>0</v>
      </c>
      <c r="DR264" s="23">
        <f t="shared" si="529"/>
        <v>0.21852173525743807</v>
      </c>
      <c r="DS264" s="23">
        <f t="shared" si="530"/>
        <v>7.4713656387665204E-3</v>
      </c>
      <c r="DT264" s="23">
        <f t="shared" si="531"/>
        <v>0.28284753029445919</v>
      </c>
      <c r="DU264" s="23">
        <f t="shared" si="532"/>
        <v>0.20507370170514325</v>
      </c>
      <c r="DV264" s="23">
        <f t="shared" si="533"/>
        <v>4.1304379393632351E-2</v>
      </c>
      <c r="DW264" s="23">
        <f t="shared" si="534"/>
        <v>1.5711919826744237E-2</v>
      </c>
      <c r="DY264" s="23">
        <f t="shared" si="535"/>
        <v>1.5012241134539306</v>
      </c>
      <c r="DZ264" s="23">
        <f t="shared" si="536"/>
        <v>4.4567519792485619E-2</v>
      </c>
      <c r="EA264" s="23">
        <f t="shared" si="537"/>
        <v>0.24362256156765821</v>
      </c>
      <c r="EB264" s="23">
        <f t="shared" si="538"/>
        <v>0</v>
      </c>
      <c r="ED264" s="23">
        <f t="shared" si="539"/>
        <v>0.21852173525743807</v>
      </c>
      <c r="EE264" s="23">
        <f t="shared" si="540"/>
        <v>7.4713656387665204E-3</v>
      </c>
      <c r="EF264" s="23">
        <f t="shared" si="541"/>
        <v>0.28284753029445919</v>
      </c>
      <c r="EG264" s="23">
        <f t="shared" si="542"/>
        <v>0.20507370170514325</v>
      </c>
      <c r="EH264" s="23">
        <f t="shared" si="543"/>
        <v>2.0652189696816176E-2</v>
      </c>
      <c r="EI264" s="23">
        <f t="shared" si="544"/>
        <v>7.8559599133721184E-3</v>
      </c>
      <c r="EJ264" s="23">
        <f t="shared" si="545"/>
        <v>2.53183667732007</v>
      </c>
      <c r="EK264" s="23">
        <f t="shared" si="546"/>
        <v>9.0843142474519034</v>
      </c>
      <c r="EL264" s="83">
        <f t="shared" si="591"/>
        <v>0.56415011794372016</v>
      </c>
      <c r="EM264" s="24">
        <f t="shared" si="547"/>
        <v>6.8187958012339474</v>
      </c>
      <c r="EN264" s="24">
        <f t="shared" si="548"/>
        <v>0.2024326775122359</v>
      </c>
      <c r="EO264" s="24">
        <f t="shared" si="549"/>
        <v>1.4754292713665373</v>
      </c>
      <c r="EP264" s="24">
        <f t="shared" si="550"/>
        <v>0</v>
      </c>
      <c r="EQ264" s="24"/>
      <c r="ER264" s="24">
        <f t="shared" si="551"/>
        <v>1.9851201129770575</v>
      </c>
      <c r="ES264" s="24">
        <f t="shared" si="552"/>
        <v>6.7872233320169298E-2</v>
      </c>
      <c r="ET264" s="24">
        <f t="shared" si="553"/>
        <v>2.5694758493105394</v>
      </c>
      <c r="EU264" s="24">
        <f t="shared" si="554"/>
        <v>1.8629539501777346</v>
      </c>
      <c r="EV264" s="24">
        <f t="shared" si="555"/>
        <v>0.37522196220773318</v>
      </c>
      <c r="EW264" s="24">
        <f t="shared" si="556"/>
        <v>0.14273201713691472</v>
      </c>
      <c r="EX264" s="23">
        <f t="shared" si="557"/>
        <v>14.982079895898222</v>
      </c>
      <c r="EY264" s="23">
        <f t="shared" si="558"/>
        <v>15.50003387524287</v>
      </c>
      <c r="EZ264" s="23">
        <f t="shared" si="559"/>
        <v>13.119125945720487</v>
      </c>
      <c r="FA264" s="23" t="str">
        <f t="shared" si="560"/>
        <v>Good</v>
      </c>
      <c r="FB264" s="23">
        <f t="shared" si="561"/>
        <v>439.1277783215761</v>
      </c>
      <c r="FC264" s="23">
        <f t="shared" si="562"/>
        <v>0.15341175429011644</v>
      </c>
      <c r="FE264" s="23">
        <f t="shared" si="563"/>
        <v>-14.609669675334706</v>
      </c>
      <c r="FF264" s="23">
        <f t="shared" si="564"/>
        <v>7.1784678463246515E-2</v>
      </c>
      <c r="FG264" s="80">
        <f t="shared" si="565"/>
        <v>0.12461090196048462</v>
      </c>
      <c r="FH264" s="80">
        <f t="shared" si="566"/>
        <v>1.8605092110165729</v>
      </c>
      <c r="FI264" s="23">
        <f t="shared" si="567"/>
        <v>6.8187958012339474</v>
      </c>
      <c r="FJ264" s="23">
        <f t="shared" si="568"/>
        <v>1.1812041987660526</v>
      </c>
      <c r="FK264" s="23">
        <f t="shared" si="569"/>
        <v>0</v>
      </c>
      <c r="FL264" s="24">
        <f t="shared" si="570"/>
        <v>8</v>
      </c>
      <c r="FM264" s="23">
        <f t="shared" si="571"/>
        <v>0.29422507260048469</v>
      </c>
      <c r="FN264" s="23">
        <f t="shared" si="572"/>
        <v>0</v>
      </c>
      <c r="FO264" s="23">
        <f t="shared" si="573"/>
        <v>0.12461090196048462</v>
      </c>
      <c r="FP264" s="23">
        <f t="shared" si="574"/>
        <v>0.2024326775122359</v>
      </c>
      <c r="FQ264" s="23">
        <f t="shared" si="575"/>
        <v>0.62126865207320525</v>
      </c>
      <c r="FR264" s="23">
        <f t="shared" si="576"/>
        <v>2.5694758493105394</v>
      </c>
      <c r="FS264" s="23">
        <f t="shared" si="577"/>
        <v>3.1907445013837448</v>
      </c>
      <c r="FT264" s="23">
        <f t="shared" si="578"/>
        <v>1.8092554986162552</v>
      </c>
      <c r="FU264" s="23">
        <f t="shared" si="579"/>
        <v>5</v>
      </c>
      <c r="FV264" s="23">
        <f t="shared" si="580"/>
        <v>0</v>
      </c>
      <c r="FW264" s="23">
        <f t="shared" si="581"/>
        <v>5</v>
      </c>
      <c r="FX264" s="24">
        <f t="shared" si="582"/>
        <v>0</v>
      </c>
      <c r="FY264" s="24">
        <f t="shared" si="583"/>
        <v>5.1253712400317619E-2</v>
      </c>
      <c r="FZ264" s="24">
        <f t="shared" si="584"/>
        <v>6.7872233320169298E-2</v>
      </c>
      <c r="GA264" s="74">
        <f t="shared" si="585"/>
        <v>0.11912594572048692</v>
      </c>
      <c r="GB264" s="74">
        <f t="shared" si="586"/>
        <v>0.11912594572048692</v>
      </c>
      <c r="GC264" s="23">
        <f t="shared" si="587"/>
        <v>1.8629539501777346</v>
      </c>
      <c r="GD264" s="23">
        <f t="shared" si="588"/>
        <v>1.7920104101778467E-2</v>
      </c>
      <c r="GE264" s="74">
        <f t="shared" si="589"/>
        <v>2</v>
      </c>
      <c r="GG264" s="24" t="str">
        <f t="shared" si="590"/>
        <v>CALCIC</v>
      </c>
      <c r="GH264" s="83">
        <f t="shared" si="592"/>
        <v>0.56415011794372016</v>
      </c>
    </row>
    <row r="265" spans="1:190" s="23" customFormat="1" ht="18" customHeight="1" x14ac:dyDescent="0.2">
      <c r="A265" s="23" t="s">
        <v>40</v>
      </c>
      <c r="B265" s="23" t="s">
        <v>133</v>
      </c>
      <c r="C265" s="24">
        <v>850</v>
      </c>
      <c r="D265" s="24">
        <v>3</v>
      </c>
      <c r="F265" s="37">
        <v>65.91</v>
      </c>
      <c r="G265" s="37">
        <v>0.33</v>
      </c>
      <c r="H265" s="37">
        <v>15.49</v>
      </c>
      <c r="I265" s="37">
        <v>1.81</v>
      </c>
      <c r="J265" s="37">
        <v>7.0000000000000007E-2</v>
      </c>
      <c r="K265" s="37">
        <v>0.23</v>
      </c>
      <c r="L265" s="37">
        <v>3.34</v>
      </c>
      <c r="M265" s="37">
        <v>2.69</v>
      </c>
      <c r="N265" s="37">
        <v>2.35</v>
      </c>
      <c r="O265" s="37"/>
      <c r="P265" s="37"/>
      <c r="Q265" s="37">
        <v>7.7800000000000153</v>
      </c>
      <c r="S265" s="37">
        <v>45.2</v>
      </c>
      <c r="T265" s="37">
        <v>2.2400000000000002</v>
      </c>
      <c r="U265" s="37">
        <v>10.84</v>
      </c>
      <c r="V265" s="37">
        <v>13.86</v>
      </c>
      <c r="W265" s="37">
        <v>0.22</v>
      </c>
      <c r="X265" s="37">
        <v>12.9</v>
      </c>
      <c r="Y265" s="37">
        <v>11.14</v>
      </c>
      <c r="Z265" s="37">
        <v>1.8</v>
      </c>
      <c r="AA265" s="37">
        <v>0.61</v>
      </c>
      <c r="AB265" s="37"/>
      <c r="AD265" s="38">
        <f t="shared" si="445"/>
        <v>9.0315711594257309</v>
      </c>
      <c r="AE265" s="39"/>
      <c r="AF265" s="58">
        <f t="shared" si="446"/>
        <v>0.13652833097777209</v>
      </c>
      <c r="AG265" s="38">
        <f t="shared" si="447"/>
        <v>4.2</v>
      </c>
      <c r="AH265" s="38">
        <f t="shared" si="448"/>
        <v>4.3356065550006413</v>
      </c>
      <c r="AI265" s="38">
        <f t="shared" si="449"/>
        <v>6.1271142462752781</v>
      </c>
      <c r="AJ265" s="39"/>
      <c r="AK265" s="40">
        <f t="shared" si="450"/>
        <v>870.78145511622904</v>
      </c>
      <c r="AL265" s="40">
        <f t="shared" si="451"/>
        <v>871.00494025231694</v>
      </c>
      <c r="AM265" s="40">
        <f t="shared" si="452"/>
        <v>887.25962601517858</v>
      </c>
      <c r="AN265" s="40">
        <f t="shared" si="453"/>
        <v>783.6453047012368</v>
      </c>
      <c r="AO265" s="40">
        <f t="shared" si="454"/>
        <v>859.14545646664976</v>
      </c>
      <c r="AP265" s="40">
        <f t="shared" si="455"/>
        <v>860.94274795954402</v>
      </c>
      <c r="AQ265" s="41"/>
      <c r="AR265" s="40">
        <f t="shared" si="456"/>
        <v>823.95290501746081</v>
      </c>
      <c r="AS265" s="40">
        <f t="shared" si="457"/>
        <v>774.06330036899101</v>
      </c>
      <c r="AT265" s="41"/>
      <c r="AU265" s="38">
        <f t="shared" si="458"/>
        <v>2.3352317936515412</v>
      </c>
      <c r="AV265" s="38">
        <f t="shared" si="459"/>
        <v>2.6034340036958183</v>
      </c>
      <c r="AW265" s="38">
        <f t="shared" si="460"/>
        <v>2.7494862151004575</v>
      </c>
      <c r="AX265" s="38">
        <f t="shared" si="461"/>
        <v>8.5762085617703571E-2</v>
      </c>
      <c r="AY265" s="38">
        <f t="shared" si="462"/>
        <v>5.0766099101736124</v>
      </c>
      <c r="AZ265" s="38">
        <f t="shared" si="463"/>
        <v>1.9696890825819038</v>
      </c>
      <c r="BA265" s="39"/>
      <c r="BB265" s="42">
        <f t="shared" si="464"/>
        <v>0.37606359571049047</v>
      </c>
      <c r="BC265" s="42" t="str">
        <f t="shared" si="465"/>
        <v>YES</v>
      </c>
      <c r="BD265" s="38">
        <f t="shared" si="466"/>
        <v>5.433904708591669</v>
      </c>
      <c r="BE265" s="38">
        <f t="shared" si="467"/>
        <v>4.4192430031104228</v>
      </c>
      <c r="BF265" s="38">
        <f t="shared" si="468"/>
        <v>4.0762143069496739</v>
      </c>
      <c r="BG265" s="38">
        <f t="shared" si="469"/>
        <v>5.7282748621186901</v>
      </c>
      <c r="BH265" s="38">
        <f t="shared" si="470"/>
        <v>4.4062061465890183</v>
      </c>
      <c r="BI265" s="38">
        <f t="shared" si="471"/>
        <v>1.9052323023606874</v>
      </c>
      <c r="BJ265" s="38">
        <f t="shared" si="472"/>
        <v>5.8239047085916695</v>
      </c>
      <c r="BK265" s="38">
        <f t="shared" si="473"/>
        <v>5.8418064439157735</v>
      </c>
      <c r="BL265" s="24"/>
      <c r="BM265" s="24">
        <f t="shared" si="474"/>
        <v>1.0969587729240418</v>
      </c>
      <c r="BN265" s="24">
        <f t="shared" si="475"/>
        <v>4.1312588571686109E-3</v>
      </c>
      <c r="BO265" s="24">
        <f t="shared" si="476"/>
        <v>0.15192083247516208</v>
      </c>
      <c r="BP265" s="24">
        <f t="shared" si="477"/>
        <v>0</v>
      </c>
      <c r="BQ265" s="24">
        <f t="shared" si="478"/>
        <v>2.519263317299127E-2</v>
      </c>
      <c r="BR265" s="24">
        <f t="shared" si="479"/>
        <v>9.8678414096916309E-4</v>
      </c>
      <c r="BS265" s="24">
        <f t="shared" si="480"/>
        <v>5.7065729796250539E-3</v>
      </c>
      <c r="BT265" s="24">
        <f t="shared" si="481"/>
        <v>5.9560535973493776E-2</v>
      </c>
      <c r="BU265" s="24">
        <f t="shared" si="482"/>
        <v>4.3401867409715238E-2</v>
      </c>
      <c r="BV265" s="24">
        <f t="shared" si="483"/>
        <v>2.4947980805979025E-2</v>
      </c>
      <c r="BW265" s="24">
        <f t="shared" si="484"/>
        <v>0</v>
      </c>
      <c r="BX265" s="24">
        <f t="shared" si="485"/>
        <v>0.43188918767084133</v>
      </c>
      <c r="BY265" s="23">
        <f t="shared" si="486"/>
        <v>1.8446964264099872</v>
      </c>
      <c r="BZ265" s="23">
        <f t="shared" si="487"/>
        <v>1.6330779194300025</v>
      </c>
      <c r="CA265" s="24">
        <f t="shared" si="488"/>
        <v>0.59465544423418348</v>
      </c>
      <c r="CB265" s="24">
        <f t="shared" si="489"/>
        <v>2.2395331817325432E-3</v>
      </c>
      <c r="CC265" s="24">
        <f t="shared" si="490"/>
        <v>8.2355465267973257E-2</v>
      </c>
      <c r="CD265" s="24">
        <f t="shared" si="491"/>
        <v>0</v>
      </c>
      <c r="CE265" s="24">
        <f t="shared" si="492"/>
        <v>1.3656790793496208E-2</v>
      </c>
      <c r="CF265" s="24">
        <f t="shared" si="493"/>
        <v>5.3493036948608938E-4</v>
      </c>
      <c r="CG265" s="24">
        <f t="shared" si="494"/>
        <v>3.0935024852467284E-3</v>
      </c>
      <c r="CH265" s="24">
        <f t="shared" si="495"/>
        <v>3.2287445847881929E-2</v>
      </c>
      <c r="CI265" s="24">
        <f t="shared" si="496"/>
        <v>2.3527918625711641E-2</v>
      </c>
      <c r="CJ265" s="24">
        <f t="shared" si="497"/>
        <v>1.3524166062668075E-2</v>
      </c>
      <c r="CK265" s="24">
        <f t="shared" si="498"/>
        <v>0</v>
      </c>
      <c r="CL265" s="24">
        <f t="shared" si="499"/>
        <v>0.23412480313162007</v>
      </c>
      <c r="CM265" s="23">
        <f t="shared" si="500"/>
        <v>1</v>
      </c>
      <c r="CN265" s="23">
        <f t="shared" si="501"/>
        <v>0.7658751968683799</v>
      </c>
      <c r="CP265">
        <f t="shared" si="502"/>
        <v>0.67171245160605453</v>
      </c>
      <c r="CQ265">
        <f t="shared" si="503"/>
        <v>2.5297377473639197E-3</v>
      </c>
      <c r="CR265">
        <f t="shared" si="504"/>
        <v>0.18605460360175272</v>
      </c>
      <c r="CS265">
        <f t="shared" si="505"/>
        <v>0</v>
      </c>
      <c r="CT265">
        <f t="shared" si="506"/>
        <v>1.5426473454361761E-2</v>
      </c>
      <c r="CU265">
        <f t="shared" si="507"/>
        <v>6.0424804550268055E-4</v>
      </c>
      <c r="CV265">
        <f t="shared" si="508"/>
        <v>3.4943666261906437E-3</v>
      </c>
      <c r="CW265">
        <f t="shared" si="509"/>
        <v>3.6471337506224041E-2</v>
      </c>
      <c r="CX265">
        <f t="shared" si="510"/>
        <v>5.3153455684299383E-2</v>
      </c>
      <c r="CY265">
        <f t="shared" si="511"/>
        <v>3.055332572825023E-2</v>
      </c>
      <c r="CZ265">
        <f t="shared" si="512"/>
        <v>0</v>
      </c>
      <c r="DA265" s="23">
        <f t="shared" si="513"/>
        <v>0.99999999999999978</v>
      </c>
      <c r="DB265" s="23">
        <f t="shared" si="514"/>
        <v>0.75227638501239102</v>
      </c>
      <c r="DC265" s="23">
        <f t="shared" si="515"/>
        <v>2.8042484363811179E-2</v>
      </c>
      <c r="DD265" s="23">
        <f t="shared" si="516"/>
        <v>0.10631515971793136</v>
      </c>
      <c r="DE265" s="23">
        <f t="shared" si="517"/>
        <v>0</v>
      </c>
      <c r="DF265" s="23">
        <f t="shared" si="518"/>
        <v>0.19291154462854088</v>
      </c>
      <c r="DG265" s="23">
        <f t="shared" si="519"/>
        <v>3.1013215859030836E-3</v>
      </c>
      <c r="DH265" s="23">
        <f t="shared" si="520"/>
        <v>0.3200643105963617</v>
      </c>
      <c r="DI265" s="23">
        <f t="shared" si="521"/>
        <v>0.19865400321698226</v>
      </c>
      <c r="DJ265" s="23">
        <f t="shared" si="522"/>
        <v>2.9042141761147746E-2</v>
      </c>
      <c r="DK265" s="23">
        <f t="shared" si="523"/>
        <v>6.4758588475094482E-3</v>
      </c>
      <c r="DL265" s="23">
        <f t="shared" si="524"/>
        <v>1.6368832097305785</v>
      </c>
      <c r="DM265" s="23">
        <f t="shared" si="525"/>
        <v>0.75227638501239102</v>
      </c>
      <c r="DN265" s="23">
        <f t="shared" si="526"/>
        <v>2.8042484363811179E-2</v>
      </c>
      <c r="DO265" s="23">
        <f t="shared" si="527"/>
        <v>0.21263031943586272</v>
      </c>
      <c r="DP265" s="23">
        <f t="shared" si="528"/>
        <v>0</v>
      </c>
      <c r="DR265" s="23">
        <f t="shared" si="529"/>
        <v>0.19291154462854088</v>
      </c>
      <c r="DS265" s="23">
        <f t="shared" si="530"/>
        <v>3.1013215859030836E-3</v>
      </c>
      <c r="DT265" s="23">
        <f t="shared" si="531"/>
        <v>0.3200643105963617</v>
      </c>
      <c r="DU265" s="23">
        <f t="shared" si="532"/>
        <v>0.19865400321698226</v>
      </c>
      <c r="DV265" s="23">
        <f t="shared" si="533"/>
        <v>5.8084283522295492E-2</v>
      </c>
      <c r="DW265" s="23">
        <f t="shared" si="534"/>
        <v>1.2951717695018896E-2</v>
      </c>
      <c r="DY265" s="23">
        <f t="shared" si="535"/>
        <v>1.504552770024782</v>
      </c>
      <c r="DZ265" s="23">
        <f t="shared" si="536"/>
        <v>5.6084968727622357E-2</v>
      </c>
      <c r="EA265" s="23">
        <f t="shared" si="537"/>
        <v>0.31894547915379406</v>
      </c>
      <c r="EB265" s="23">
        <f t="shared" si="538"/>
        <v>0</v>
      </c>
      <c r="ED265" s="23">
        <f t="shared" si="539"/>
        <v>0.19291154462854088</v>
      </c>
      <c r="EE265" s="23">
        <f t="shared" si="540"/>
        <v>3.1013215859030836E-3</v>
      </c>
      <c r="EF265" s="23">
        <f t="shared" si="541"/>
        <v>0.3200643105963617</v>
      </c>
      <c r="EG265" s="23">
        <f t="shared" si="542"/>
        <v>0.19865400321698226</v>
      </c>
      <c r="EH265" s="23">
        <f t="shared" si="543"/>
        <v>2.9042141761147746E-2</v>
      </c>
      <c r="EI265" s="23">
        <f t="shared" si="544"/>
        <v>6.4758588475094482E-3</v>
      </c>
      <c r="EJ265" s="23">
        <f t="shared" si="545"/>
        <v>2.6298323985426437</v>
      </c>
      <c r="EK265" s="23">
        <f t="shared" si="546"/>
        <v>8.7458044903339669</v>
      </c>
      <c r="EL265" s="83">
        <f t="shared" si="591"/>
        <v>0.62393640428950947</v>
      </c>
      <c r="EM265" s="24">
        <f t="shared" si="547"/>
        <v>6.5792621860135734</v>
      </c>
      <c r="EN265" s="24">
        <f t="shared" si="548"/>
        <v>0.24525408566913987</v>
      </c>
      <c r="EO265" s="24">
        <f t="shared" si="549"/>
        <v>1.8596232025033139</v>
      </c>
      <c r="EP265" s="24">
        <f t="shared" si="550"/>
        <v>0</v>
      </c>
      <c r="EQ265" s="24"/>
      <c r="ER265" s="24">
        <f t="shared" si="551"/>
        <v>1.6871666532495542</v>
      </c>
      <c r="ES265" s="24">
        <f t="shared" si="552"/>
        <v>2.7123552251960847E-2</v>
      </c>
      <c r="ET265" s="24">
        <f t="shared" si="553"/>
        <v>2.7992198848093057</v>
      </c>
      <c r="EU265" s="24">
        <f t="shared" si="554"/>
        <v>1.7373890733579018</v>
      </c>
      <c r="EV265" s="24">
        <f t="shared" si="555"/>
        <v>0.50799378764712311</v>
      </c>
      <c r="EW265" s="24">
        <f t="shared" si="556"/>
        <v>0.11327319077463416</v>
      </c>
      <c r="EX265" s="23">
        <f t="shared" si="557"/>
        <v>14.935038637854749</v>
      </c>
      <c r="EY265" s="23">
        <f t="shared" si="558"/>
        <v>15.556305616276507</v>
      </c>
      <c r="EZ265" s="23">
        <f t="shared" si="559"/>
        <v>13.197649564496848</v>
      </c>
      <c r="FA265" s="23" t="str">
        <f t="shared" si="560"/>
        <v>Good</v>
      </c>
      <c r="FB265" s="23">
        <f t="shared" si="561"/>
        <v>789.06958854651123</v>
      </c>
      <c r="FC265" s="23">
        <f t="shared" si="562"/>
        <v>0.16389701499353271</v>
      </c>
      <c r="FE265" s="23">
        <f t="shared" si="563"/>
        <v>-12.999011920707936</v>
      </c>
      <c r="FF265" s="23">
        <f t="shared" si="564"/>
        <v>8.096239295362305E-2</v>
      </c>
      <c r="FG265" s="80">
        <f t="shared" si="565"/>
        <v>0.1175610084365166</v>
      </c>
      <c r="FH265" s="80">
        <f t="shared" si="566"/>
        <v>1.5696056448130375</v>
      </c>
      <c r="FI265" s="23">
        <f t="shared" si="567"/>
        <v>6.5792621860135734</v>
      </c>
      <c r="FJ265" s="23">
        <f t="shared" si="568"/>
        <v>1.4207378139864266</v>
      </c>
      <c r="FK265" s="23">
        <f t="shared" si="569"/>
        <v>0</v>
      </c>
      <c r="FL265" s="24">
        <f t="shared" si="570"/>
        <v>8</v>
      </c>
      <c r="FM265" s="23">
        <f t="shared" si="571"/>
        <v>0.4388853885168873</v>
      </c>
      <c r="FN265" s="23">
        <f t="shared" si="572"/>
        <v>0</v>
      </c>
      <c r="FO265" s="23">
        <f t="shared" si="573"/>
        <v>0.1175610084365166</v>
      </c>
      <c r="FP265" s="23">
        <f t="shared" si="574"/>
        <v>0.24525408566913987</v>
      </c>
      <c r="FQ265" s="23">
        <f t="shared" si="575"/>
        <v>0.80170048262254379</v>
      </c>
      <c r="FR265" s="23">
        <f t="shared" si="576"/>
        <v>2.7992198848093057</v>
      </c>
      <c r="FS265" s="23">
        <f t="shared" si="577"/>
        <v>3.6009203674318497</v>
      </c>
      <c r="FT265" s="23">
        <f t="shared" si="578"/>
        <v>1.3990796325681503</v>
      </c>
      <c r="FU265" s="23">
        <f t="shared" si="579"/>
        <v>5</v>
      </c>
      <c r="FV265" s="23">
        <f t="shared" si="580"/>
        <v>0</v>
      </c>
      <c r="FW265" s="23">
        <f t="shared" si="581"/>
        <v>5</v>
      </c>
      <c r="FX265" s="24">
        <f t="shared" si="582"/>
        <v>0</v>
      </c>
      <c r="FY265" s="24">
        <f t="shared" si="583"/>
        <v>0.17052601224488728</v>
      </c>
      <c r="FZ265" s="24">
        <f t="shared" si="584"/>
        <v>2.7123552251960847E-2</v>
      </c>
      <c r="GA265" s="74">
        <f t="shared" si="585"/>
        <v>0.19764956449684812</v>
      </c>
      <c r="GB265" s="74">
        <f t="shared" si="586"/>
        <v>0.19764956449684812</v>
      </c>
      <c r="GC265" s="23">
        <f t="shared" si="587"/>
        <v>1.7373890733579018</v>
      </c>
      <c r="GD265" s="23">
        <f t="shared" si="588"/>
        <v>6.4961362145250057E-2</v>
      </c>
      <c r="GE265" s="74">
        <f t="shared" si="589"/>
        <v>2</v>
      </c>
      <c r="GG265" s="24" t="str">
        <f t="shared" si="590"/>
        <v>CALCIC</v>
      </c>
      <c r="GH265" s="83">
        <f t="shared" si="592"/>
        <v>0.62393640428950947</v>
      </c>
    </row>
    <row r="266" spans="1:190" s="23" customFormat="1" ht="18" customHeight="1" x14ac:dyDescent="0.2">
      <c r="A266" s="23" t="s">
        <v>40</v>
      </c>
      <c r="B266" s="23" t="s">
        <v>133</v>
      </c>
      <c r="C266" s="24">
        <v>850</v>
      </c>
      <c r="D266" s="24">
        <v>3</v>
      </c>
      <c r="F266" s="37">
        <v>65.61</v>
      </c>
      <c r="G266" s="37">
        <v>0.36</v>
      </c>
      <c r="H266" s="37">
        <v>15.33</v>
      </c>
      <c r="I266" s="37">
        <v>2.69</v>
      </c>
      <c r="J266" s="37">
        <v>0.09</v>
      </c>
      <c r="K266" s="37">
        <v>0.59</v>
      </c>
      <c r="L266" s="37">
        <v>3.55</v>
      </c>
      <c r="M266" s="37">
        <v>3.09</v>
      </c>
      <c r="N266" s="37">
        <v>2.67</v>
      </c>
      <c r="O266" s="37"/>
      <c r="P266" s="37"/>
      <c r="Q266" s="37">
        <v>6.019999999999996</v>
      </c>
      <c r="S266" s="37">
        <v>45.48</v>
      </c>
      <c r="T266" s="37">
        <v>1.74</v>
      </c>
      <c r="U266" s="37">
        <v>10.56</v>
      </c>
      <c r="V266" s="37">
        <v>12.58</v>
      </c>
      <c r="W266" s="37">
        <v>0.22</v>
      </c>
      <c r="X266" s="37">
        <v>13.54</v>
      </c>
      <c r="Y266" s="37">
        <v>11.06</v>
      </c>
      <c r="Z266" s="37">
        <v>1.72</v>
      </c>
      <c r="AA266" s="37">
        <v>0.53</v>
      </c>
      <c r="AB266" s="37"/>
      <c r="AD266" s="38">
        <f t="shared" si="445"/>
        <v>6.6704522915734774</v>
      </c>
      <c r="AE266" s="39"/>
      <c r="AF266" s="58">
        <f t="shared" si="446"/>
        <v>0.20378007061549699</v>
      </c>
      <c r="AG266" s="38">
        <f t="shared" si="447"/>
        <v>2.4</v>
      </c>
      <c r="AH266" s="38">
        <f t="shared" si="448"/>
        <v>2.8597848806112793</v>
      </c>
      <c r="AI266" s="38">
        <f t="shared" si="449"/>
        <v>4.8794183298092619</v>
      </c>
      <c r="AJ266" s="39"/>
      <c r="AK266" s="40">
        <f t="shared" si="450"/>
        <v>861.58640554729982</v>
      </c>
      <c r="AL266" s="40">
        <f t="shared" si="451"/>
        <v>858.7377633248451</v>
      </c>
      <c r="AM266" s="40">
        <f t="shared" si="452"/>
        <v>872.3316864331498</v>
      </c>
      <c r="AN266" s="40">
        <f t="shared" si="453"/>
        <v>820.35559250801839</v>
      </c>
      <c r="AO266" s="40">
        <f t="shared" si="454"/>
        <v>887.1304606440666</v>
      </c>
      <c r="AP266" s="40">
        <f t="shared" si="455"/>
        <v>871.29487374889345</v>
      </c>
      <c r="AQ266" s="41"/>
      <c r="AR266" s="40">
        <f t="shared" si="456"/>
        <v>873.08335008977417</v>
      </c>
      <c r="AS266" s="40">
        <f t="shared" si="457"/>
        <v>866.04947041346099</v>
      </c>
      <c r="AT266" s="41"/>
      <c r="AU266" s="38">
        <f t="shared" si="458"/>
        <v>2.2573447458322389</v>
      </c>
      <c r="AV266" s="38">
        <f t="shared" si="459"/>
        <v>2.5533777679775089</v>
      </c>
      <c r="AW266" s="38">
        <f t="shared" si="460"/>
        <v>2.6115238216898087</v>
      </c>
      <c r="AX266" s="38">
        <f t="shared" si="461"/>
        <v>8.2575519679262466E-2</v>
      </c>
      <c r="AY266" s="38">
        <f t="shared" si="462"/>
        <v>5.4736138282728328</v>
      </c>
      <c r="AZ266" s="38">
        <f t="shared" si="463"/>
        <v>1.8808419006079746</v>
      </c>
      <c r="BA266" s="39"/>
      <c r="BB266" s="42">
        <f t="shared" si="464"/>
        <v>0.34262684653623993</v>
      </c>
      <c r="BC266" s="42" t="str">
        <f t="shared" si="465"/>
        <v>NO</v>
      </c>
      <c r="BD266" s="38">
        <f t="shared" si="466"/>
        <v>5.2513696584194989</v>
      </c>
      <c r="BE266" s="38">
        <f t="shared" si="467"/>
        <v>4.2476117123725086</v>
      </c>
      <c r="BF266" s="38">
        <f t="shared" si="468"/>
        <v>3.8630636703352392</v>
      </c>
      <c r="BG266" s="38">
        <f t="shared" si="469"/>
        <v>5.5236033545697758</v>
      </c>
      <c r="BH266" s="38">
        <f t="shared" si="470"/>
        <v>4.2527025159273331</v>
      </c>
      <c r="BI266" s="38">
        <f t="shared" si="471"/>
        <v>1.7720933586203262</v>
      </c>
      <c r="BJ266" s="38">
        <f t="shared" si="472"/>
        <v>5.6413696584194994</v>
      </c>
      <c r="BK266" s="38">
        <f t="shared" si="473"/>
        <v>5.6690694978283922</v>
      </c>
      <c r="BL266" s="24"/>
      <c r="BM266" s="24">
        <f t="shared" si="474"/>
        <v>1.0919657880677649</v>
      </c>
      <c r="BN266" s="24">
        <f t="shared" si="475"/>
        <v>4.5068278441839386E-3</v>
      </c>
      <c r="BO266" s="24">
        <f t="shared" si="476"/>
        <v>0.15035160502545092</v>
      </c>
      <c r="BP266" s="24">
        <f t="shared" si="477"/>
        <v>0</v>
      </c>
      <c r="BQ266" s="24">
        <f t="shared" si="478"/>
        <v>3.7440985212898625E-2</v>
      </c>
      <c r="BR266" s="24">
        <f t="shared" si="479"/>
        <v>1.2687224669603525E-3</v>
      </c>
      <c r="BS266" s="24">
        <f t="shared" si="480"/>
        <v>1.4638600252081658E-2</v>
      </c>
      <c r="BT266" s="24">
        <f t="shared" si="481"/>
        <v>6.3305360091587701E-2</v>
      </c>
      <c r="BU266" s="24">
        <f t="shared" si="482"/>
        <v>4.9855676689970291E-2</v>
      </c>
      <c r="BV266" s="24">
        <f t="shared" si="483"/>
        <v>2.8345152660410208E-2</v>
      </c>
      <c r="BW266" s="24">
        <f t="shared" si="484"/>
        <v>0</v>
      </c>
      <c r="BX266" s="24">
        <f t="shared" si="485"/>
        <v>0.33418674932885062</v>
      </c>
      <c r="BY266" s="23">
        <f t="shared" si="486"/>
        <v>1.7758654676401593</v>
      </c>
      <c r="BZ266" s="23">
        <f t="shared" si="487"/>
        <v>1.6702311526871398</v>
      </c>
      <c r="CA266" s="24">
        <f t="shared" si="488"/>
        <v>0.61489217959669684</v>
      </c>
      <c r="CB266" s="24">
        <f t="shared" si="489"/>
        <v>2.5378205310635331E-3</v>
      </c>
      <c r="CC266" s="24">
        <f t="shared" si="490"/>
        <v>8.4663848565761077E-2</v>
      </c>
      <c r="CD266" s="24">
        <f t="shared" si="491"/>
        <v>0</v>
      </c>
      <c r="CE266" s="24">
        <f t="shared" si="492"/>
        <v>2.1083232877235739E-2</v>
      </c>
      <c r="CF266" s="24">
        <f t="shared" si="493"/>
        <v>7.1442487625274979E-4</v>
      </c>
      <c r="CG266" s="24">
        <f t="shared" si="494"/>
        <v>8.2430795118360028E-3</v>
      </c>
      <c r="CH266" s="24">
        <f t="shared" si="495"/>
        <v>3.5647610275180576E-2</v>
      </c>
      <c r="CI266" s="24">
        <f t="shared" si="496"/>
        <v>2.807401664058511E-2</v>
      </c>
      <c r="CJ266" s="24">
        <f t="shared" si="497"/>
        <v>1.5961317552999312E-2</v>
      </c>
      <c r="CK266" s="24">
        <f t="shared" si="498"/>
        <v>0</v>
      </c>
      <c r="CL266" s="24">
        <f t="shared" si="499"/>
        <v>0.18818246957238899</v>
      </c>
      <c r="CM266" s="23">
        <f t="shared" si="500"/>
        <v>1</v>
      </c>
      <c r="CN266" s="23">
        <f t="shared" si="501"/>
        <v>0.81181753042761096</v>
      </c>
      <c r="CP266">
        <f t="shared" si="502"/>
        <v>0.65378123639411423</v>
      </c>
      <c r="CQ266">
        <f t="shared" si="503"/>
        <v>2.6983258197125349E-3</v>
      </c>
      <c r="CR266">
        <f t="shared" si="504"/>
        <v>0.18003688265969506</v>
      </c>
      <c r="CS266">
        <f t="shared" si="505"/>
        <v>0</v>
      </c>
      <c r="CT266">
        <f t="shared" si="506"/>
        <v>2.2416648828913265E-2</v>
      </c>
      <c r="CU266">
        <f t="shared" si="507"/>
        <v>7.5960891096970445E-4</v>
      </c>
      <c r="CV266">
        <f t="shared" si="508"/>
        <v>8.7644157687577842E-3</v>
      </c>
      <c r="CW266">
        <f t="shared" si="509"/>
        <v>3.7902155033894144E-2</v>
      </c>
      <c r="CX266">
        <f t="shared" si="510"/>
        <v>5.9699133990837532E-2</v>
      </c>
      <c r="CY266">
        <f t="shared" si="511"/>
        <v>3.3941592593105814E-2</v>
      </c>
      <c r="CZ266">
        <f t="shared" si="512"/>
        <v>0</v>
      </c>
      <c r="DA266" s="23">
        <f t="shared" si="513"/>
        <v>1</v>
      </c>
      <c r="DB266" s="23">
        <f t="shared" si="514"/>
        <v>0.75693650421158265</v>
      </c>
      <c r="DC266" s="23">
        <f t="shared" si="515"/>
        <v>2.1783001246889037E-2</v>
      </c>
      <c r="DD266" s="23">
        <f t="shared" si="516"/>
        <v>0.10356901168093684</v>
      </c>
      <c r="DE266" s="23">
        <f t="shared" si="517"/>
        <v>0</v>
      </c>
      <c r="DF266" s="23">
        <f t="shared" si="518"/>
        <v>0.17509575984322109</v>
      </c>
      <c r="DG266" s="23">
        <f t="shared" si="519"/>
        <v>3.1013215859030836E-3</v>
      </c>
      <c r="DH266" s="23">
        <f t="shared" si="520"/>
        <v>0.33594347019184007</v>
      </c>
      <c r="DI266" s="23">
        <f t="shared" si="521"/>
        <v>0.19722740355294649</v>
      </c>
      <c r="DJ266" s="23">
        <f t="shared" si="522"/>
        <v>2.7751379905096733E-2</v>
      </c>
      <c r="DK266" s="23">
        <f t="shared" si="523"/>
        <v>5.6265658839016524E-3</v>
      </c>
      <c r="DL266" s="23">
        <f t="shared" si="524"/>
        <v>1.6270344181023175</v>
      </c>
      <c r="DM266" s="23">
        <f t="shared" si="525"/>
        <v>0.75693650421158265</v>
      </c>
      <c r="DN266" s="23">
        <f t="shared" si="526"/>
        <v>2.1783001246889037E-2</v>
      </c>
      <c r="DO266" s="23">
        <f t="shared" si="527"/>
        <v>0.20713802336187367</v>
      </c>
      <c r="DP266" s="23">
        <f t="shared" si="528"/>
        <v>0</v>
      </c>
      <c r="DR266" s="23">
        <f t="shared" si="529"/>
        <v>0.17509575984322109</v>
      </c>
      <c r="DS266" s="23">
        <f t="shared" si="530"/>
        <v>3.1013215859030836E-3</v>
      </c>
      <c r="DT266" s="23">
        <f t="shared" si="531"/>
        <v>0.33594347019184007</v>
      </c>
      <c r="DU266" s="23">
        <f t="shared" si="532"/>
        <v>0.19722740355294649</v>
      </c>
      <c r="DV266" s="23">
        <f t="shared" si="533"/>
        <v>5.5502759810193467E-2</v>
      </c>
      <c r="DW266" s="23">
        <f t="shared" si="534"/>
        <v>1.1253131767803305E-2</v>
      </c>
      <c r="DY266" s="23">
        <f t="shared" si="535"/>
        <v>1.5138730084231653</v>
      </c>
      <c r="DZ266" s="23">
        <f t="shared" si="536"/>
        <v>4.3566002493778073E-2</v>
      </c>
      <c r="EA266" s="23">
        <f t="shared" si="537"/>
        <v>0.3107070350428105</v>
      </c>
      <c r="EB266" s="23">
        <f t="shared" si="538"/>
        <v>0</v>
      </c>
      <c r="ED266" s="23">
        <f t="shared" si="539"/>
        <v>0.17509575984322109</v>
      </c>
      <c r="EE266" s="23">
        <f t="shared" si="540"/>
        <v>3.1013215859030836E-3</v>
      </c>
      <c r="EF266" s="23">
        <f t="shared" si="541"/>
        <v>0.33594347019184007</v>
      </c>
      <c r="EG266" s="23">
        <f t="shared" si="542"/>
        <v>0.19722740355294649</v>
      </c>
      <c r="EH266" s="23">
        <f t="shared" si="543"/>
        <v>2.7751379905096733E-2</v>
      </c>
      <c r="EI266" s="23">
        <f t="shared" si="544"/>
        <v>5.6265658839016524E-3</v>
      </c>
      <c r="EJ266" s="23">
        <f t="shared" si="545"/>
        <v>2.6128919469226632</v>
      </c>
      <c r="EK266" s="23">
        <f t="shared" si="546"/>
        <v>8.8025071327914191</v>
      </c>
      <c r="EL266" s="83">
        <f t="shared" si="591"/>
        <v>0.65737315346376013</v>
      </c>
      <c r="EM266" s="24">
        <f t="shared" si="547"/>
        <v>6.6629389773926579</v>
      </c>
      <c r="EN266" s="24">
        <f t="shared" si="548"/>
        <v>0.19174502384934511</v>
      </c>
      <c r="EO266" s="24">
        <f t="shared" si="549"/>
        <v>1.8233339281152086</v>
      </c>
      <c r="EP266" s="24">
        <f t="shared" si="550"/>
        <v>0</v>
      </c>
      <c r="EQ266" s="24"/>
      <c r="ER266" s="24">
        <f t="shared" si="551"/>
        <v>1.541281674941487</v>
      </c>
      <c r="ES266" s="24">
        <f t="shared" si="552"/>
        <v>2.729940538099189E-2</v>
      </c>
      <c r="ET266" s="24">
        <f t="shared" si="553"/>
        <v>2.9571447925783736</v>
      </c>
      <c r="EU266" s="24">
        <f t="shared" si="554"/>
        <v>1.7360956265567431</v>
      </c>
      <c r="EV266" s="24">
        <f t="shared" si="555"/>
        <v>0.48856343911883687</v>
      </c>
      <c r="EW266" s="24">
        <f t="shared" si="556"/>
        <v>9.9055772652330301E-2</v>
      </c>
      <c r="EX266" s="23">
        <f t="shared" si="557"/>
        <v>14.939839428814807</v>
      </c>
      <c r="EY266" s="23">
        <f t="shared" si="558"/>
        <v>15.527458640585973</v>
      </c>
      <c r="EZ266" s="23">
        <f t="shared" si="559"/>
        <v>13.203743802258064</v>
      </c>
      <c r="FA266" s="23" t="str">
        <f t="shared" si="560"/>
        <v>Good</v>
      </c>
      <c r="FB266" s="23">
        <f t="shared" si="561"/>
        <v>332.19713414961456</v>
      </c>
      <c r="FC266" s="23">
        <f t="shared" si="562"/>
        <v>0.1739117297892385</v>
      </c>
      <c r="FE266" s="23">
        <f t="shared" si="563"/>
        <v>-13.380203539765155</v>
      </c>
      <c r="FF266" s="23">
        <f t="shared" si="564"/>
        <v>8.1394741276732838E-2</v>
      </c>
      <c r="FG266" s="80">
        <f t="shared" si="565"/>
        <v>0.10788902466759577</v>
      </c>
      <c r="FH266" s="80">
        <f t="shared" si="566"/>
        <v>1.4333926502738912</v>
      </c>
      <c r="FI266" s="23">
        <f t="shared" si="567"/>
        <v>6.6629389773926579</v>
      </c>
      <c r="FJ266" s="23">
        <f t="shared" si="568"/>
        <v>1.3370610226073421</v>
      </c>
      <c r="FK266" s="23">
        <f t="shared" si="569"/>
        <v>0</v>
      </c>
      <c r="FL266" s="24">
        <f t="shared" si="570"/>
        <v>8</v>
      </c>
      <c r="FM266" s="23">
        <f t="shared" si="571"/>
        <v>0.4862729055078665</v>
      </c>
      <c r="FN266" s="23">
        <f t="shared" si="572"/>
        <v>0</v>
      </c>
      <c r="FO266" s="23">
        <f t="shared" si="573"/>
        <v>0.10788902466759577</v>
      </c>
      <c r="FP266" s="23">
        <f t="shared" si="574"/>
        <v>0.19174502384934511</v>
      </c>
      <c r="FQ266" s="23">
        <f t="shared" si="575"/>
        <v>0.78590695402480737</v>
      </c>
      <c r="FR266" s="23">
        <f t="shared" si="576"/>
        <v>2.9571447925783736</v>
      </c>
      <c r="FS266" s="23">
        <f t="shared" si="577"/>
        <v>3.743051746603181</v>
      </c>
      <c r="FT266" s="23">
        <f t="shared" si="578"/>
        <v>1.256948253396819</v>
      </c>
      <c r="FU266" s="23">
        <f t="shared" si="579"/>
        <v>5</v>
      </c>
      <c r="FV266" s="23">
        <f t="shared" si="580"/>
        <v>0</v>
      </c>
      <c r="FW266" s="23">
        <f t="shared" si="581"/>
        <v>5</v>
      </c>
      <c r="FX266" s="24">
        <f t="shared" si="582"/>
        <v>0</v>
      </c>
      <c r="FY266" s="24">
        <f t="shared" si="583"/>
        <v>0.17644439687707214</v>
      </c>
      <c r="FZ266" s="24">
        <f t="shared" si="584"/>
        <v>2.729940538099189E-2</v>
      </c>
      <c r="GA266" s="74">
        <f t="shared" si="585"/>
        <v>0.20374380225806404</v>
      </c>
      <c r="GB266" s="74">
        <f t="shared" si="586"/>
        <v>0.20374380225806404</v>
      </c>
      <c r="GC266" s="23">
        <f t="shared" si="587"/>
        <v>1.7360956265567431</v>
      </c>
      <c r="GD266" s="23">
        <f t="shared" si="588"/>
        <v>6.0160571185192913E-2</v>
      </c>
      <c r="GE266" s="74">
        <f t="shared" si="589"/>
        <v>2</v>
      </c>
      <c r="GG266" s="24" t="str">
        <f t="shared" si="590"/>
        <v>CALCIC</v>
      </c>
      <c r="GH266" s="83">
        <f t="shared" si="592"/>
        <v>0.65737315346376013</v>
      </c>
    </row>
    <row r="267" spans="1:190" s="23" customFormat="1" ht="18" customHeight="1" x14ac:dyDescent="0.2">
      <c r="A267" s="23" t="s">
        <v>40</v>
      </c>
      <c r="B267" s="23" t="s">
        <v>133</v>
      </c>
      <c r="C267" s="24">
        <v>850</v>
      </c>
      <c r="D267" s="24">
        <v>3</v>
      </c>
      <c r="F267" s="37">
        <v>66.5</v>
      </c>
      <c r="G267" s="37">
        <v>0.32</v>
      </c>
      <c r="H267" s="37">
        <v>14.97</v>
      </c>
      <c r="I267" s="37">
        <v>2.59</v>
      </c>
      <c r="J267" s="37">
        <v>0.06</v>
      </c>
      <c r="K267" s="37">
        <v>0.59</v>
      </c>
      <c r="L267" s="37">
        <v>3.11</v>
      </c>
      <c r="M267" s="37">
        <v>3.13</v>
      </c>
      <c r="N267" s="37">
        <v>2.76</v>
      </c>
      <c r="O267" s="37"/>
      <c r="P267" s="37"/>
      <c r="Q267" s="37">
        <v>5.9699999999999989</v>
      </c>
      <c r="S267" s="37">
        <v>47.85</v>
      </c>
      <c r="T267" s="37">
        <v>1.1000000000000001</v>
      </c>
      <c r="U267" s="37">
        <v>8.26</v>
      </c>
      <c r="V267" s="37">
        <v>14.07</v>
      </c>
      <c r="W267" s="37">
        <v>0.46</v>
      </c>
      <c r="X267" s="37">
        <v>13.99</v>
      </c>
      <c r="Y267" s="37">
        <v>11.07</v>
      </c>
      <c r="Z267" s="37">
        <v>1.34</v>
      </c>
      <c r="AA267" s="37">
        <v>0.53</v>
      </c>
      <c r="AB267" s="37"/>
      <c r="AD267" s="38">
        <f t="shared" si="445"/>
        <v>6.3530074861457768</v>
      </c>
      <c r="AE267" s="39"/>
      <c r="AF267" s="58">
        <f t="shared" si="446"/>
        <v>0.22910186812974512</v>
      </c>
      <c r="AG267" s="38">
        <f t="shared" si="447"/>
        <v>2.1</v>
      </c>
      <c r="AH267" s="38">
        <f t="shared" si="448"/>
        <v>1.2818988629945505</v>
      </c>
      <c r="AI267" s="38">
        <f t="shared" si="449"/>
        <v>2.3445904139246281</v>
      </c>
      <c r="AJ267" s="39"/>
      <c r="AK267" s="40">
        <f t="shared" si="450"/>
        <v>792.90928450770434</v>
      </c>
      <c r="AL267" s="40">
        <f t="shared" si="451"/>
        <v>793.66883112955168</v>
      </c>
      <c r="AM267" s="40">
        <f t="shared" si="452"/>
        <v>822.01901106299852</v>
      </c>
      <c r="AN267" s="40">
        <f t="shared" si="453"/>
        <v>817.74112855048043</v>
      </c>
      <c r="AO267" s="40">
        <f t="shared" si="454"/>
        <v>859.0206676808632</v>
      </c>
      <c r="AP267" s="40">
        <f t="shared" si="455"/>
        <v>836.99134549126643</v>
      </c>
      <c r="AQ267" s="41"/>
      <c r="AR267" s="40">
        <f t="shared" si="456"/>
        <v>881.9129654429629</v>
      </c>
      <c r="AS267" s="40">
        <f t="shared" si="457"/>
        <v>875.77368495489532</v>
      </c>
      <c r="AT267" s="41"/>
      <c r="AU267" s="38">
        <f t="shared" si="458"/>
        <v>1.4747120522525696</v>
      </c>
      <c r="AV267" s="38">
        <f t="shared" si="459"/>
        <v>1.5765324642074736</v>
      </c>
      <c r="AW267" s="38">
        <f t="shared" si="460"/>
        <v>1.4690638827071003</v>
      </c>
      <c r="AX267" s="38">
        <f t="shared" si="461"/>
        <v>-4.45456556117436</v>
      </c>
      <c r="AY267" s="38">
        <f t="shared" si="462"/>
        <v>3.3122519762055775</v>
      </c>
      <c r="AZ267" s="38">
        <f t="shared" si="463"/>
        <v>1.1187209730457803</v>
      </c>
      <c r="BA267" s="39"/>
      <c r="BB267" s="42">
        <f t="shared" si="464"/>
        <v>0.36069065160952091</v>
      </c>
      <c r="BC267" s="42" t="str">
        <f t="shared" si="465"/>
        <v>YES</v>
      </c>
      <c r="BD267" s="38">
        <f t="shared" si="466"/>
        <v>3.1871060859525198</v>
      </c>
      <c r="BE267" s="38">
        <f t="shared" si="467"/>
        <v>2.5442196068848442</v>
      </c>
      <c r="BF267" s="38">
        <f t="shared" si="468"/>
        <v>2.1045103235887295</v>
      </c>
      <c r="BG267" s="38">
        <f t="shared" si="469"/>
        <v>3.209001655024295</v>
      </c>
      <c r="BH267" s="38">
        <f t="shared" si="470"/>
        <v>2.5167512412682225</v>
      </c>
      <c r="BI267" s="38">
        <f t="shared" si="471"/>
        <v>0.26644350462938382</v>
      </c>
      <c r="BJ267" s="38">
        <f t="shared" si="472"/>
        <v>3.5771060859525199</v>
      </c>
      <c r="BK267" s="38">
        <f t="shared" si="473"/>
        <v>3.7156113258715688</v>
      </c>
      <c r="BL267" s="24"/>
      <c r="BM267" s="24">
        <f t="shared" si="474"/>
        <v>1.106778309808053</v>
      </c>
      <c r="BN267" s="24">
        <f t="shared" si="475"/>
        <v>4.0060691948301677E-3</v>
      </c>
      <c r="BO267" s="24">
        <f t="shared" si="476"/>
        <v>0.14682084326360079</v>
      </c>
      <c r="BP267" s="24">
        <f t="shared" si="477"/>
        <v>0</v>
      </c>
      <c r="BQ267" s="24">
        <f t="shared" si="478"/>
        <v>3.6049127026545516E-2</v>
      </c>
      <c r="BR267" s="24">
        <f t="shared" si="479"/>
        <v>8.458149779735683E-4</v>
      </c>
      <c r="BS267" s="24">
        <f t="shared" si="480"/>
        <v>1.4638600252081658E-2</v>
      </c>
      <c r="BT267" s="24">
        <f t="shared" si="481"/>
        <v>5.5459061939390916E-2</v>
      </c>
      <c r="BU267" s="24">
        <f t="shared" si="482"/>
        <v>5.0501057617995795E-2</v>
      </c>
      <c r="BV267" s="24">
        <f t="shared" si="483"/>
        <v>2.9300607244468979E-2</v>
      </c>
      <c r="BW267" s="24">
        <f t="shared" si="484"/>
        <v>0</v>
      </c>
      <c r="BX267" s="24">
        <f t="shared" si="485"/>
        <v>0.33141111187595335</v>
      </c>
      <c r="BY267" s="23">
        <f t="shared" si="486"/>
        <v>1.775810603200894</v>
      </c>
      <c r="BZ267" s="23">
        <f t="shared" si="487"/>
        <v>1.671021999451006</v>
      </c>
      <c r="CA267" s="24">
        <f t="shared" si="488"/>
        <v>0.62325245035314469</v>
      </c>
      <c r="CB267" s="24">
        <f t="shared" si="489"/>
        <v>2.2559101672268646E-3</v>
      </c>
      <c r="CC267" s="24">
        <f t="shared" si="490"/>
        <v>8.267821072751598E-2</v>
      </c>
      <c r="CD267" s="24">
        <f t="shared" si="491"/>
        <v>0</v>
      </c>
      <c r="CE267" s="24">
        <f t="shared" si="492"/>
        <v>2.030009673417146E-2</v>
      </c>
      <c r="CF267" s="24">
        <f t="shared" si="493"/>
        <v>4.7629796581290202E-4</v>
      </c>
      <c r="CG267" s="24">
        <f t="shared" si="494"/>
        <v>8.2433341853549117E-3</v>
      </c>
      <c r="CH267" s="24">
        <f t="shared" si="495"/>
        <v>3.1230279760367519E-2</v>
      </c>
      <c r="CI267" s="24">
        <f t="shared" si="496"/>
        <v>2.8438312918600536E-2</v>
      </c>
      <c r="CJ267" s="24">
        <f t="shared" si="497"/>
        <v>1.6499849247242196E-2</v>
      </c>
      <c r="CK267" s="24">
        <f t="shared" si="498"/>
        <v>0</v>
      </c>
      <c r="CL267" s="24">
        <f t="shared" si="499"/>
        <v>0.18662525794056284</v>
      </c>
      <c r="CM267" s="23">
        <f t="shared" si="500"/>
        <v>1</v>
      </c>
      <c r="CN267" s="23">
        <f t="shared" si="501"/>
        <v>0.81337474205943716</v>
      </c>
      <c r="CP267">
        <f t="shared" si="502"/>
        <v>0.66233616922558269</v>
      </c>
      <c r="CQ267">
        <f t="shared" si="503"/>
        <v>2.3973766929138653E-3</v>
      </c>
      <c r="CR267">
        <f t="shared" si="504"/>
        <v>0.17572580529979495</v>
      </c>
      <c r="CS267">
        <f t="shared" si="505"/>
        <v>0</v>
      </c>
      <c r="CT267">
        <f t="shared" si="506"/>
        <v>2.1573101394469385E-2</v>
      </c>
      <c r="CU267">
        <f t="shared" si="507"/>
        <v>5.0616627324562486E-4</v>
      </c>
      <c r="CV267">
        <f t="shared" si="508"/>
        <v>8.7602678222614607E-3</v>
      </c>
      <c r="CW267">
        <f t="shared" si="509"/>
        <v>3.3188708441667027E-2</v>
      </c>
      <c r="CX267">
        <f t="shared" si="510"/>
        <v>6.0443318681127241E-2</v>
      </c>
      <c r="CY267">
        <f t="shared" si="511"/>
        <v>3.5069086168937738E-2</v>
      </c>
      <c r="CZ267">
        <f t="shared" si="512"/>
        <v>0</v>
      </c>
      <c r="DA267" s="23">
        <f t="shared" si="513"/>
        <v>1</v>
      </c>
      <c r="DB267" s="23">
        <f t="shared" si="514"/>
        <v>0.79638108457617052</v>
      </c>
      <c r="DC267" s="23">
        <f t="shared" si="515"/>
        <v>1.3770862857228703E-2</v>
      </c>
      <c r="DD267" s="23">
        <f t="shared" si="516"/>
        <v>8.101136709133884E-2</v>
      </c>
      <c r="DE267" s="23">
        <f t="shared" si="517"/>
        <v>0</v>
      </c>
      <c r="DF267" s="23">
        <f t="shared" si="518"/>
        <v>0.19583444681988241</v>
      </c>
      <c r="DG267" s="23">
        <f t="shared" si="519"/>
        <v>6.4845814977973568E-3</v>
      </c>
      <c r="DH267" s="23">
        <f t="shared" si="520"/>
        <v>0.34710850428241086</v>
      </c>
      <c r="DI267" s="23">
        <f t="shared" si="521"/>
        <v>0.19740572851095095</v>
      </c>
      <c r="DJ267" s="23">
        <f t="shared" si="522"/>
        <v>2.1620261088854432E-2</v>
      </c>
      <c r="DK267" s="23">
        <f t="shared" si="523"/>
        <v>5.6265658839016524E-3</v>
      </c>
      <c r="DL267" s="23">
        <f t="shared" si="524"/>
        <v>1.6652434026085359</v>
      </c>
      <c r="DM267" s="23">
        <f t="shared" si="525"/>
        <v>0.79638108457617052</v>
      </c>
      <c r="DN267" s="23">
        <f t="shared" si="526"/>
        <v>1.3770862857228703E-2</v>
      </c>
      <c r="DO267" s="23">
        <f t="shared" si="527"/>
        <v>0.16202273418267768</v>
      </c>
      <c r="DP267" s="23">
        <f t="shared" si="528"/>
        <v>0</v>
      </c>
      <c r="DR267" s="23">
        <f t="shared" si="529"/>
        <v>0.19583444681988241</v>
      </c>
      <c r="DS267" s="23">
        <f t="shared" si="530"/>
        <v>6.4845814977973568E-3</v>
      </c>
      <c r="DT267" s="23">
        <f t="shared" si="531"/>
        <v>0.34710850428241086</v>
      </c>
      <c r="DU267" s="23">
        <f t="shared" si="532"/>
        <v>0.19740572851095095</v>
      </c>
      <c r="DV267" s="23">
        <f t="shared" si="533"/>
        <v>4.3240522177708865E-2</v>
      </c>
      <c r="DW267" s="23">
        <f t="shared" si="534"/>
        <v>1.1253131767803305E-2</v>
      </c>
      <c r="DY267" s="23">
        <f t="shared" si="535"/>
        <v>1.592762169152341</v>
      </c>
      <c r="DZ267" s="23">
        <f t="shared" si="536"/>
        <v>2.7541725714457406E-2</v>
      </c>
      <c r="EA267" s="23">
        <f t="shared" si="537"/>
        <v>0.24303410127401653</v>
      </c>
      <c r="EB267" s="23">
        <f t="shared" si="538"/>
        <v>0</v>
      </c>
      <c r="ED267" s="23">
        <f t="shared" si="539"/>
        <v>0.19583444681988241</v>
      </c>
      <c r="EE267" s="23">
        <f t="shared" si="540"/>
        <v>6.4845814977973568E-3</v>
      </c>
      <c r="EF267" s="23">
        <f t="shared" si="541"/>
        <v>0.34710850428241086</v>
      </c>
      <c r="EG267" s="23">
        <f t="shared" si="542"/>
        <v>0.19740572851095095</v>
      </c>
      <c r="EH267" s="23">
        <f t="shared" si="543"/>
        <v>2.1620261088854432E-2</v>
      </c>
      <c r="EI267" s="23">
        <f t="shared" si="544"/>
        <v>5.6265658839016524E-3</v>
      </c>
      <c r="EJ267" s="23">
        <f t="shared" si="545"/>
        <v>2.6374180842246129</v>
      </c>
      <c r="EK267" s="23">
        <f t="shared" si="546"/>
        <v>8.7206499938601425</v>
      </c>
      <c r="EL267" s="83">
        <f t="shared" si="591"/>
        <v>0.63930934839047904</v>
      </c>
      <c r="EM267" s="24">
        <f t="shared" si="547"/>
        <v>6.9449607003195153</v>
      </c>
      <c r="EN267" s="24">
        <f t="shared" si="548"/>
        <v>0.12009087509134035</v>
      </c>
      <c r="EO267" s="24">
        <f t="shared" si="549"/>
        <v>1.4129435558553716</v>
      </c>
      <c r="EP267" s="24">
        <f t="shared" si="550"/>
        <v>0</v>
      </c>
      <c r="EQ267" s="24"/>
      <c r="ER267" s="24">
        <f t="shared" si="551"/>
        <v>1.707803667457412</v>
      </c>
      <c r="ES267" s="24">
        <f t="shared" si="552"/>
        <v>5.6549765598952112E-2</v>
      </c>
      <c r="ET267" s="24">
        <f t="shared" si="553"/>
        <v>3.0270117757392097</v>
      </c>
      <c r="EU267" s="24">
        <f t="shared" si="554"/>
        <v>1.7215062651269815</v>
      </c>
      <c r="EV267" s="24">
        <f t="shared" si="555"/>
        <v>0.37708545946354616</v>
      </c>
      <c r="EW267" s="24">
        <f t="shared" si="556"/>
        <v>9.813462348180127E-2</v>
      </c>
      <c r="EX267" s="23">
        <f t="shared" si="557"/>
        <v>14.990866605188781</v>
      </c>
      <c r="EY267" s="23">
        <f t="shared" si="558"/>
        <v>15.466086688134128</v>
      </c>
      <c r="EZ267" s="23">
        <f t="shared" si="559"/>
        <v>13.2693603400618</v>
      </c>
      <c r="FA267" s="23" t="str">
        <f t="shared" si="560"/>
        <v>Good</v>
      </c>
      <c r="FB267" s="23">
        <f t="shared" si="561"/>
        <v>338.52448893669089</v>
      </c>
      <c r="FC267" s="23">
        <f t="shared" si="562"/>
        <v>0.15886262685769673</v>
      </c>
      <c r="FE267" s="23">
        <f t="shared" si="563"/>
        <v>-14.735752342471313</v>
      </c>
      <c r="FF267" s="23">
        <f t="shared" si="564"/>
        <v>8.1001094993908104E-2</v>
      </c>
      <c r="FG267" s="80">
        <f t="shared" si="565"/>
        <v>0.11904794009046828</v>
      </c>
      <c r="FH267" s="80">
        <f t="shared" si="566"/>
        <v>1.5887557273669437</v>
      </c>
      <c r="FI267" s="23">
        <f t="shared" si="567"/>
        <v>6.9449607003195153</v>
      </c>
      <c r="FJ267" s="23">
        <f t="shared" si="568"/>
        <v>1.0550392996804847</v>
      </c>
      <c r="FK267" s="23">
        <f t="shared" si="569"/>
        <v>0</v>
      </c>
      <c r="FL267" s="24">
        <f t="shared" si="570"/>
        <v>8</v>
      </c>
      <c r="FM267" s="23">
        <f t="shared" si="571"/>
        <v>0.35790425617488686</v>
      </c>
      <c r="FN267" s="23">
        <f t="shared" si="572"/>
        <v>0</v>
      </c>
      <c r="FO267" s="23">
        <f t="shared" si="573"/>
        <v>0.11904794009046828</v>
      </c>
      <c r="FP267" s="23">
        <f t="shared" si="574"/>
        <v>0.12009087509134035</v>
      </c>
      <c r="FQ267" s="23">
        <f t="shared" si="575"/>
        <v>0.59704307135669543</v>
      </c>
      <c r="FR267" s="23">
        <f t="shared" si="576"/>
        <v>3.0270117757392097</v>
      </c>
      <c r="FS267" s="23">
        <f t="shared" si="577"/>
        <v>3.6240548470959051</v>
      </c>
      <c r="FT267" s="23">
        <f t="shared" si="578"/>
        <v>1.3759451529040949</v>
      </c>
      <c r="FU267" s="23">
        <f t="shared" si="579"/>
        <v>5</v>
      </c>
      <c r="FV267" s="23">
        <f t="shared" si="580"/>
        <v>0</v>
      </c>
      <c r="FW267" s="23">
        <f t="shared" si="581"/>
        <v>5</v>
      </c>
      <c r="FX267" s="24">
        <f t="shared" si="582"/>
        <v>0</v>
      </c>
      <c r="FY267" s="24">
        <f t="shared" si="583"/>
        <v>0.21281057446284879</v>
      </c>
      <c r="FZ267" s="24">
        <f t="shared" si="584"/>
        <v>5.6549765598952112E-2</v>
      </c>
      <c r="GA267" s="74">
        <f t="shared" si="585"/>
        <v>0.26936034006180087</v>
      </c>
      <c r="GB267" s="74">
        <f t="shared" si="586"/>
        <v>0.26936034006180087</v>
      </c>
      <c r="GC267" s="23">
        <f t="shared" si="587"/>
        <v>1.7215062651269815</v>
      </c>
      <c r="GD267" s="23">
        <f t="shared" si="588"/>
        <v>9.1333948112177765E-3</v>
      </c>
      <c r="GE267" s="74">
        <f t="shared" si="589"/>
        <v>2</v>
      </c>
      <c r="GG267" s="24" t="str">
        <f t="shared" si="590"/>
        <v>CALCIC</v>
      </c>
      <c r="GH267" s="83">
        <f t="shared" si="592"/>
        <v>0.63930934839047904</v>
      </c>
    </row>
    <row r="268" spans="1:190" s="23" customFormat="1" ht="18" customHeight="1" x14ac:dyDescent="0.2">
      <c r="A268" s="23" t="s">
        <v>40</v>
      </c>
      <c r="B268" s="23" t="s">
        <v>133</v>
      </c>
      <c r="C268" s="24">
        <v>850</v>
      </c>
      <c r="D268" s="24">
        <v>3</v>
      </c>
      <c r="F268" s="37">
        <v>67.19</v>
      </c>
      <c r="G268" s="37">
        <v>0.27</v>
      </c>
      <c r="H268" s="37">
        <v>14.19</v>
      </c>
      <c r="I268" s="37">
        <v>2.2000000000000002</v>
      </c>
      <c r="J268" s="37">
        <v>0.09</v>
      </c>
      <c r="K268" s="37">
        <v>0.38</v>
      </c>
      <c r="L268" s="37">
        <v>3.08</v>
      </c>
      <c r="M268" s="37">
        <v>2.85</v>
      </c>
      <c r="N268" s="37">
        <v>2.83</v>
      </c>
      <c r="O268" s="37"/>
      <c r="P268" s="37"/>
      <c r="Q268" s="37">
        <v>6.9200000000000159</v>
      </c>
      <c r="S268" s="37">
        <v>45.96</v>
      </c>
      <c r="T268" s="37">
        <v>2.31</v>
      </c>
      <c r="U268" s="37">
        <v>10.43</v>
      </c>
      <c r="V268" s="37">
        <v>13.82</v>
      </c>
      <c r="W268" s="37">
        <v>0.23</v>
      </c>
      <c r="X268" s="37">
        <v>13.17</v>
      </c>
      <c r="Y268" s="37">
        <v>10.33</v>
      </c>
      <c r="Z268" s="37">
        <v>1.75</v>
      </c>
      <c r="AA268" s="37">
        <v>0.55000000000000004</v>
      </c>
      <c r="AB268" s="37"/>
      <c r="AD268" s="38">
        <f t="shared" si="445"/>
        <v>7.700697075499046</v>
      </c>
      <c r="AE268" s="39"/>
      <c r="AF268" s="58">
        <f t="shared" si="446"/>
        <v>0.18125215710637121</v>
      </c>
      <c r="AG268" s="38">
        <f t="shared" si="447"/>
        <v>3.1</v>
      </c>
      <c r="AH268" s="38">
        <f t="shared" si="448"/>
        <v>2.8747863574146475</v>
      </c>
      <c r="AI268" s="38">
        <f t="shared" si="449"/>
        <v>5.3925481386714722</v>
      </c>
      <c r="AJ268" s="39"/>
      <c r="AK268" s="40">
        <f t="shared" si="450"/>
        <v>857.78424555201229</v>
      </c>
      <c r="AL268" s="40">
        <f t="shared" si="451"/>
        <v>857.25840740100602</v>
      </c>
      <c r="AM268" s="40">
        <f t="shared" si="452"/>
        <v>869.96175771282606</v>
      </c>
      <c r="AN268" s="40">
        <f t="shared" si="453"/>
        <v>790.88869265305857</v>
      </c>
      <c r="AO268" s="40">
        <f t="shared" si="454"/>
        <v>856.28868110923315</v>
      </c>
      <c r="AP268" s="40">
        <f t="shared" si="455"/>
        <v>859.8575984536277</v>
      </c>
      <c r="AQ268" s="41"/>
      <c r="AR268" s="40">
        <f t="shared" si="456"/>
        <v>853.38196893474446</v>
      </c>
      <c r="AS268" s="40">
        <f t="shared" si="457"/>
        <v>826.19859431519637</v>
      </c>
      <c r="AT268" s="41"/>
      <c r="AU268" s="38">
        <f t="shared" si="458"/>
        <v>2.4828605644262689</v>
      </c>
      <c r="AV268" s="38">
        <f t="shared" si="459"/>
        <v>2.5686076896654861</v>
      </c>
      <c r="AW268" s="38">
        <f t="shared" si="460"/>
        <v>2.6418694534869545</v>
      </c>
      <c r="AX268" s="38">
        <f t="shared" si="461"/>
        <v>6.6436632021136866E-2</v>
      </c>
      <c r="AY268" s="38">
        <f t="shared" si="462"/>
        <v>4.2565392827821302</v>
      </c>
      <c r="AZ268" s="38">
        <f t="shared" si="463"/>
        <v>1.8100501460371869</v>
      </c>
      <c r="BA268" s="39"/>
      <c r="BB268" s="42">
        <f t="shared" si="464"/>
        <v>0.37054148053537861</v>
      </c>
      <c r="BC268" s="42" t="str">
        <f t="shared" si="465"/>
        <v>YES</v>
      </c>
      <c r="BD268" s="38">
        <f t="shared" si="466"/>
        <v>5.0617310203495105</v>
      </c>
      <c r="BE268" s="38">
        <f t="shared" si="467"/>
        <v>4.0729188886797614</v>
      </c>
      <c r="BF268" s="38">
        <f t="shared" si="468"/>
        <v>3.6534148964000317</v>
      </c>
      <c r="BG268" s="38">
        <f t="shared" si="469"/>
        <v>5.3109667902129694</v>
      </c>
      <c r="BH268" s="38">
        <f t="shared" si="470"/>
        <v>4.0932250926597282</v>
      </c>
      <c r="BI268" s="38">
        <f t="shared" si="471"/>
        <v>1.6337731404420426</v>
      </c>
      <c r="BJ268" s="38">
        <f t="shared" si="472"/>
        <v>5.4517310203495111</v>
      </c>
      <c r="BK268" s="38">
        <f t="shared" si="473"/>
        <v>5.4896102697542091</v>
      </c>
      <c r="BL268" s="24"/>
      <c r="BM268" s="24">
        <f t="shared" si="474"/>
        <v>1.1182621749774899</v>
      </c>
      <c r="BN268" s="24">
        <f t="shared" si="475"/>
        <v>3.3801208831379542E-3</v>
      </c>
      <c r="BO268" s="24">
        <f t="shared" si="476"/>
        <v>0.13917085944625887</v>
      </c>
      <c r="BP268" s="24">
        <f t="shared" si="477"/>
        <v>0</v>
      </c>
      <c r="BQ268" s="24">
        <f t="shared" si="478"/>
        <v>3.0620880099768395E-2</v>
      </c>
      <c r="BR268" s="24">
        <f t="shared" si="479"/>
        <v>1.2687224669603525E-3</v>
      </c>
      <c r="BS268" s="24">
        <f t="shared" si="480"/>
        <v>9.4282510098153052E-3</v>
      </c>
      <c r="BT268" s="24">
        <f t="shared" si="481"/>
        <v>5.4924087065377498E-2</v>
      </c>
      <c r="BU268" s="24">
        <f t="shared" si="482"/>
        <v>4.5983391121817263E-2</v>
      </c>
      <c r="BV268" s="24">
        <f t="shared" si="483"/>
        <v>3.0043738587625803E-2</v>
      </c>
      <c r="BW268" s="24">
        <f t="shared" si="484"/>
        <v>0</v>
      </c>
      <c r="BX268" s="24">
        <f t="shared" si="485"/>
        <v>0.38414822348100552</v>
      </c>
      <c r="BY268" s="23">
        <f t="shared" si="486"/>
        <v>1.8172304491392568</v>
      </c>
      <c r="BZ268" s="23">
        <f t="shared" si="487"/>
        <v>1.6482802148139535</v>
      </c>
      <c r="CA268" s="24">
        <f t="shared" si="488"/>
        <v>0.61536618842544832</v>
      </c>
      <c r="CB268" s="24">
        <f t="shared" si="489"/>
        <v>1.8600397570594147E-3</v>
      </c>
      <c r="CC268" s="24">
        <f t="shared" si="490"/>
        <v>7.6584045524978994E-2</v>
      </c>
      <c r="CD268" s="24">
        <f t="shared" si="491"/>
        <v>0</v>
      </c>
      <c r="CE268" s="24">
        <f t="shared" si="492"/>
        <v>1.6850301024986775E-2</v>
      </c>
      <c r="CF268" s="24">
        <f t="shared" si="493"/>
        <v>6.9816267252251424E-4</v>
      </c>
      <c r="CG268" s="24">
        <f t="shared" si="494"/>
        <v>5.188252824115433E-3</v>
      </c>
      <c r="CH268" s="24">
        <f t="shared" si="495"/>
        <v>3.0224062716642599E-2</v>
      </c>
      <c r="CI268" s="24">
        <f t="shared" si="496"/>
        <v>2.530410556547608E-2</v>
      </c>
      <c r="CJ268" s="24">
        <f t="shared" si="497"/>
        <v>1.6532707011296346E-2</v>
      </c>
      <c r="CK268" s="24">
        <f t="shared" si="498"/>
        <v>0</v>
      </c>
      <c r="CL268" s="24">
        <f t="shared" si="499"/>
        <v>0.2113921344774736</v>
      </c>
      <c r="CM268" s="23">
        <f t="shared" si="500"/>
        <v>1</v>
      </c>
      <c r="CN268" s="23">
        <f t="shared" si="501"/>
        <v>0.78860786552252649</v>
      </c>
      <c r="CP268">
        <f t="shared" si="502"/>
        <v>0.67844178734118432</v>
      </c>
      <c r="CQ268">
        <f t="shared" si="503"/>
        <v>2.0506955387555137E-3</v>
      </c>
      <c r="CR268">
        <f t="shared" si="504"/>
        <v>0.16886796091521067</v>
      </c>
      <c r="CS268">
        <f t="shared" si="505"/>
        <v>0</v>
      </c>
      <c r="CT268">
        <f t="shared" si="506"/>
        <v>1.8577472340299047E-2</v>
      </c>
      <c r="CU268">
        <f t="shared" si="507"/>
        <v>7.6972498702446482E-4</v>
      </c>
      <c r="CV268">
        <f t="shared" si="508"/>
        <v>5.7200534988400024E-3</v>
      </c>
      <c r="CW268">
        <f t="shared" si="509"/>
        <v>3.3322056875855266E-2</v>
      </c>
      <c r="CX268">
        <f t="shared" si="510"/>
        <v>5.5795599205208629E-2</v>
      </c>
      <c r="CY268">
        <f t="shared" si="511"/>
        <v>3.6454649297621926E-2</v>
      </c>
      <c r="CZ268">
        <f t="shared" si="512"/>
        <v>0</v>
      </c>
      <c r="DA268" s="23">
        <f t="shared" si="513"/>
        <v>0.99999999999999978</v>
      </c>
      <c r="DB268" s="23">
        <f t="shared" si="514"/>
        <v>0.76492527998162585</v>
      </c>
      <c r="DC268" s="23">
        <f t="shared" si="515"/>
        <v>2.8918812000180275E-2</v>
      </c>
      <c r="DD268" s="23">
        <f t="shared" si="516"/>
        <v>0.10229401437804651</v>
      </c>
      <c r="DE268" s="23">
        <f t="shared" si="517"/>
        <v>0</v>
      </c>
      <c r="DF268" s="23">
        <f t="shared" si="518"/>
        <v>0.19235480135399963</v>
      </c>
      <c r="DG268" s="23">
        <f t="shared" si="519"/>
        <v>3.2422907488986784E-3</v>
      </c>
      <c r="DH268" s="23">
        <f t="shared" si="520"/>
        <v>0.32676333105070415</v>
      </c>
      <c r="DI268" s="23">
        <f t="shared" si="521"/>
        <v>0.18420968161862</v>
      </c>
      <c r="DJ268" s="23">
        <f t="shared" si="522"/>
        <v>2.8235415601115862E-2</v>
      </c>
      <c r="DK268" s="23">
        <f t="shared" si="523"/>
        <v>5.8388891248036014E-3</v>
      </c>
      <c r="DL268" s="23">
        <f t="shared" si="524"/>
        <v>1.6367825158579945</v>
      </c>
      <c r="DM268" s="23">
        <f t="shared" si="525"/>
        <v>0.76492527998162585</v>
      </c>
      <c r="DN268" s="23">
        <f t="shared" si="526"/>
        <v>2.8918812000180275E-2</v>
      </c>
      <c r="DO268" s="23">
        <f t="shared" si="527"/>
        <v>0.20458802875609303</v>
      </c>
      <c r="DP268" s="23">
        <f t="shared" si="528"/>
        <v>0</v>
      </c>
      <c r="DR268" s="23">
        <f t="shared" si="529"/>
        <v>0.19235480135399963</v>
      </c>
      <c r="DS268" s="23">
        <f t="shared" si="530"/>
        <v>3.2422907488986784E-3</v>
      </c>
      <c r="DT268" s="23">
        <f t="shared" si="531"/>
        <v>0.32676333105070415</v>
      </c>
      <c r="DU268" s="23">
        <f t="shared" si="532"/>
        <v>0.18420968161862</v>
      </c>
      <c r="DV268" s="23">
        <f t="shared" si="533"/>
        <v>5.6470831202231724E-2</v>
      </c>
      <c r="DW268" s="23">
        <f t="shared" si="534"/>
        <v>1.1677778249607203E-2</v>
      </c>
      <c r="DY268" s="23">
        <f t="shared" si="535"/>
        <v>1.5298505599632517</v>
      </c>
      <c r="DZ268" s="23">
        <f t="shared" si="536"/>
        <v>5.7837624000360549E-2</v>
      </c>
      <c r="EA268" s="23">
        <f t="shared" si="537"/>
        <v>0.30688204313413953</v>
      </c>
      <c r="EB268" s="23">
        <f t="shared" si="538"/>
        <v>0</v>
      </c>
      <c r="ED268" s="23">
        <f t="shared" si="539"/>
        <v>0.19235480135399963</v>
      </c>
      <c r="EE268" s="23">
        <f t="shared" si="540"/>
        <v>3.2422907488986784E-3</v>
      </c>
      <c r="EF268" s="23">
        <f t="shared" si="541"/>
        <v>0.32676333105070415</v>
      </c>
      <c r="EG268" s="23">
        <f t="shared" si="542"/>
        <v>0.18420968161862</v>
      </c>
      <c r="EH268" s="23">
        <f t="shared" si="543"/>
        <v>2.8235415601115862E-2</v>
      </c>
      <c r="EI268" s="23">
        <f t="shared" si="544"/>
        <v>5.8388891248036014E-3</v>
      </c>
      <c r="EJ268" s="23">
        <f t="shared" si="545"/>
        <v>2.6352146365958937</v>
      </c>
      <c r="EK268" s="23">
        <f t="shared" si="546"/>
        <v>8.7279418080763396</v>
      </c>
      <c r="EL268" s="83">
        <f t="shared" si="591"/>
        <v>0.62945851946462139</v>
      </c>
      <c r="EM268" s="24">
        <f t="shared" si="547"/>
        <v>6.6762233312061321</v>
      </c>
      <c r="EN268" s="24">
        <f t="shared" si="548"/>
        <v>0.25240170829627318</v>
      </c>
      <c r="EO268" s="24">
        <f t="shared" si="549"/>
        <v>1.7856324096122287</v>
      </c>
      <c r="EP268" s="24">
        <f t="shared" si="550"/>
        <v>0</v>
      </c>
      <c r="EQ268" s="24"/>
      <c r="ER268" s="24">
        <f t="shared" si="551"/>
        <v>1.6788615127217927</v>
      </c>
      <c r="ES268" s="24">
        <f t="shared" si="552"/>
        <v>2.8298524981251922E-2</v>
      </c>
      <c r="ET268" s="24">
        <f t="shared" si="553"/>
        <v>2.8519713384237302</v>
      </c>
      <c r="EU268" s="24">
        <f t="shared" si="554"/>
        <v>1.6077713816515851</v>
      </c>
      <c r="EV268" s="24">
        <f t="shared" si="555"/>
        <v>0.49287412858678015</v>
      </c>
      <c r="EW268" s="24">
        <f t="shared" si="556"/>
        <v>0.10192296901019124</v>
      </c>
      <c r="EX268" s="23">
        <f t="shared" si="557"/>
        <v>14.881160206892995</v>
      </c>
      <c r="EY268" s="23">
        <f t="shared" si="558"/>
        <v>15.475957304489967</v>
      </c>
      <c r="EZ268" s="23">
        <f t="shared" si="559"/>
        <v>13.27338882524141</v>
      </c>
      <c r="FA268" s="23" t="str">
        <f t="shared" si="560"/>
        <v>Good</v>
      </c>
      <c r="FB268" s="23">
        <f t="shared" si="561"/>
        <v>488.32234965042113</v>
      </c>
      <c r="FC268" s="23">
        <f t="shared" si="562"/>
        <v>0.16480564787470756</v>
      </c>
      <c r="FE268" s="23">
        <f t="shared" si="563"/>
        <v>-13.350713120247887</v>
      </c>
      <c r="FF268" s="23">
        <f t="shared" si="564"/>
        <v>8.4156597458483987E-2</v>
      </c>
      <c r="FG268" s="80">
        <f t="shared" si="565"/>
        <v>0.12093270291679852</v>
      </c>
      <c r="FH268" s="80">
        <f t="shared" si="566"/>
        <v>1.5579288098049942</v>
      </c>
      <c r="FI268" s="23">
        <f t="shared" si="567"/>
        <v>6.6762233312061321</v>
      </c>
      <c r="FJ268" s="23">
        <f t="shared" si="568"/>
        <v>1.3237766687938679</v>
      </c>
      <c r="FK268" s="23">
        <f t="shared" si="569"/>
        <v>0</v>
      </c>
      <c r="FL268" s="24">
        <f t="shared" si="570"/>
        <v>8</v>
      </c>
      <c r="FM268" s="23">
        <f t="shared" si="571"/>
        <v>0.46185574081836078</v>
      </c>
      <c r="FN268" s="23">
        <f t="shared" si="572"/>
        <v>0</v>
      </c>
      <c r="FO268" s="23">
        <f t="shared" si="573"/>
        <v>0.12093270291679852</v>
      </c>
      <c r="FP268" s="23">
        <f t="shared" si="574"/>
        <v>0.25240170829627318</v>
      </c>
      <c r="FQ268" s="23">
        <f t="shared" si="575"/>
        <v>0.83519015203143243</v>
      </c>
      <c r="FR268" s="23">
        <f t="shared" si="576"/>
        <v>2.8519713384237302</v>
      </c>
      <c r="FS268" s="23">
        <f t="shared" si="577"/>
        <v>3.6871614904551624</v>
      </c>
      <c r="FT268" s="23">
        <f t="shared" si="578"/>
        <v>1.3128385095448376</v>
      </c>
      <c r="FU268" s="23">
        <f t="shared" si="579"/>
        <v>5</v>
      </c>
      <c r="FV268" s="23">
        <f t="shared" si="580"/>
        <v>0</v>
      </c>
      <c r="FW268" s="23">
        <f t="shared" si="581"/>
        <v>5</v>
      </c>
      <c r="FX268" s="24">
        <f t="shared" si="582"/>
        <v>0</v>
      </c>
      <c r="FY268" s="24">
        <f t="shared" si="583"/>
        <v>0.24509030026015655</v>
      </c>
      <c r="FZ268" s="24">
        <f t="shared" si="584"/>
        <v>2.8298524981251922E-2</v>
      </c>
      <c r="GA268" s="74">
        <f t="shared" si="585"/>
        <v>0.27338882524140845</v>
      </c>
      <c r="GB268" s="74">
        <f t="shared" si="586"/>
        <v>0.27338882524140845</v>
      </c>
      <c r="GC268" s="23">
        <f t="shared" si="587"/>
        <v>1.6077713816515851</v>
      </c>
      <c r="GD268" s="23">
        <f t="shared" si="588"/>
        <v>0.11883979310700643</v>
      </c>
      <c r="GE268" s="74">
        <f t="shared" si="589"/>
        <v>2</v>
      </c>
      <c r="GG268" s="24" t="str">
        <f t="shared" si="590"/>
        <v>CALCIC</v>
      </c>
      <c r="GH268" s="83">
        <f t="shared" si="592"/>
        <v>0.62945851946462139</v>
      </c>
    </row>
    <row r="269" spans="1:190" s="23" customFormat="1" ht="18" customHeight="1" x14ac:dyDescent="0.2">
      <c r="A269" s="23" t="s">
        <v>40</v>
      </c>
      <c r="B269" s="23" t="s">
        <v>133</v>
      </c>
      <c r="C269" s="24">
        <v>800</v>
      </c>
      <c r="D269" s="24">
        <v>3</v>
      </c>
      <c r="F269" s="37">
        <v>72.739999999999995</v>
      </c>
      <c r="G269" s="37">
        <v>0.15</v>
      </c>
      <c r="H269" s="37">
        <v>12.39</v>
      </c>
      <c r="I269" s="37">
        <v>1.75</v>
      </c>
      <c r="J269" s="37">
        <v>0.04</v>
      </c>
      <c r="K269" s="37">
        <v>0.19</v>
      </c>
      <c r="L269" s="37">
        <v>1.72</v>
      </c>
      <c r="M269" s="37">
        <v>2.63</v>
      </c>
      <c r="N269" s="37">
        <v>3.99</v>
      </c>
      <c r="O269" s="37"/>
      <c r="P269" s="37"/>
      <c r="Q269" s="37">
        <v>4.4000000000000057</v>
      </c>
      <c r="S269" s="37">
        <v>47.44</v>
      </c>
      <c r="T269" s="37">
        <v>1.48</v>
      </c>
      <c r="U269" s="37">
        <v>7.93</v>
      </c>
      <c r="V269" s="37">
        <v>20.97</v>
      </c>
      <c r="W269" s="37">
        <v>0.28999999999999998</v>
      </c>
      <c r="X269" s="37">
        <v>10.67</v>
      </c>
      <c r="Y269" s="37">
        <v>8.7780000000000005</v>
      </c>
      <c r="Z269" s="37">
        <v>1.34</v>
      </c>
      <c r="AA269" s="37">
        <v>0.52</v>
      </c>
      <c r="AB269" s="37"/>
      <c r="AD269" s="38">
        <f t="shared" si="445"/>
        <v>6.8721054572339897</v>
      </c>
      <c r="AE269" s="39"/>
      <c r="AF269" s="58">
        <f t="shared" si="446"/>
        <v>0.21337796224394162</v>
      </c>
      <c r="AG269" s="38">
        <f t="shared" si="447"/>
        <v>2.2999999999999998</v>
      </c>
      <c r="AH269" s="38">
        <f t="shared" si="448"/>
        <v>0.46405699353592489</v>
      </c>
      <c r="AI269" s="38">
        <f t="shared" si="449"/>
        <v>3.1366582649153614</v>
      </c>
      <c r="AJ269" s="39"/>
      <c r="AK269" s="40">
        <f t="shared" si="450"/>
        <v>730.16085046954493</v>
      </c>
      <c r="AL269" s="40">
        <f t="shared" si="451"/>
        <v>730.95951501001468</v>
      </c>
      <c r="AM269" s="40">
        <f t="shared" si="452"/>
        <v>812.010283125863</v>
      </c>
      <c r="AN269" s="40">
        <f t="shared" si="453"/>
        <v>769.11331476491171</v>
      </c>
      <c r="AO269" s="40">
        <f t="shared" si="454"/>
        <v>796.90267825459296</v>
      </c>
      <c r="AP269" s="40">
        <f t="shared" si="455"/>
        <v>770.2896685882987</v>
      </c>
      <c r="AQ269" s="41"/>
      <c r="AR269" s="40">
        <f t="shared" si="456"/>
        <v>862.37708137571053</v>
      </c>
      <c r="AS269" s="40">
        <f t="shared" si="457"/>
        <v>791.30429842128228</v>
      </c>
      <c r="AT269" s="41"/>
      <c r="AU269" s="38">
        <f t="shared" si="458"/>
        <v>1.4803067116164261</v>
      </c>
      <c r="AV269" s="38">
        <f t="shared" si="459"/>
        <v>1.3976347664299889</v>
      </c>
      <c r="AW269" s="38">
        <f t="shared" si="460"/>
        <v>0.83051489686441116</v>
      </c>
      <c r="AX269" s="38">
        <f t="shared" si="461"/>
        <v>-5.4775513534157021</v>
      </c>
      <c r="AY269" s="38">
        <f t="shared" si="462"/>
        <v>1.7164782027273848</v>
      </c>
      <c r="AZ269" s="38">
        <f t="shared" si="463"/>
        <v>1.0834805552350522</v>
      </c>
      <c r="BA269" s="39"/>
      <c r="BB269" s="42">
        <f t="shared" si="464"/>
        <v>0.52437738637537679</v>
      </c>
      <c r="BC269" s="42" t="str">
        <f t="shared" si="465"/>
        <v>YES</v>
      </c>
      <c r="BD269" s="38">
        <f t="shared" si="466"/>
        <v>3.0177304142997565</v>
      </c>
      <c r="BE269" s="38">
        <f t="shared" si="467"/>
        <v>2.4238128596356017</v>
      </c>
      <c r="BF269" s="38">
        <f t="shared" si="468"/>
        <v>2.002200114079733</v>
      </c>
      <c r="BG269" s="38">
        <f t="shared" si="469"/>
        <v>3.0190853949603627</v>
      </c>
      <c r="BH269" s="38">
        <f t="shared" si="470"/>
        <v>2.3743140462202721</v>
      </c>
      <c r="BI269" s="38">
        <f t="shared" si="471"/>
        <v>1.5071460020543141</v>
      </c>
      <c r="BJ269" s="38">
        <f t="shared" si="472"/>
        <v>3.4077304142997566</v>
      </c>
      <c r="BK269" s="38">
        <f t="shared" si="473"/>
        <v>3.5553273900729296</v>
      </c>
      <c r="BL269" s="24"/>
      <c r="BM269" s="24">
        <f t="shared" si="474"/>
        <v>1.2106323948186131</v>
      </c>
      <c r="BN269" s="24">
        <f t="shared" si="475"/>
        <v>1.8778449350766412E-3</v>
      </c>
      <c r="BO269" s="24">
        <f t="shared" si="476"/>
        <v>0.12151705063700828</v>
      </c>
      <c r="BP269" s="24">
        <f t="shared" si="477"/>
        <v>0</v>
      </c>
      <c r="BQ269" s="24">
        <f t="shared" si="478"/>
        <v>2.4357518261179403E-2</v>
      </c>
      <c r="BR269" s="24">
        <f t="shared" si="479"/>
        <v>5.6387665198237883E-4</v>
      </c>
      <c r="BS269" s="24">
        <f t="shared" si="480"/>
        <v>4.7141255049076526E-3</v>
      </c>
      <c r="BT269" s="24">
        <f t="shared" si="481"/>
        <v>3.0671892776769252E-2</v>
      </c>
      <c r="BU269" s="24">
        <f t="shared" si="482"/>
        <v>4.2433796017676981E-2</v>
      </c>
      <c r="BV269" s="24">
        <f t="shared" si="483"/>
        <v>4.2358486559938853E-2</v>
      </c>
      <c r="BW269" s="24">
        <f t="shared" si="484"/>
        <v>0</v>
      </c>
      <c r="BX269" s="24">
        <f t="shared" si="485"/>
        <v>0.24425609585497438</v>
      </c>
      <c r="BY269" s="23">
        <f t="shared" si="486"/>
        <v>1.7233830820181273</v>
      </c>
      <c r="BZ269" s="23">
        <f t="shared" si="487"/>
        <v>1.6854363193777768</v>
      </c>
      <c r="CA269" s="24">
        <f t="shared" si="488"/>
        <v>0.70247434099267725</v>
      </c>
      <c r="CB269" s="24">
        <f t="shared" si="489"/>
        <v>1.0896271146387459E-3</v>
      </c>
      <c r="CC269" s="24">
        <f t="shared" si="490"/>
        <v>7.051075985654251E-2</v>
      </c>
      <c r="CD269" s="24">
        <f t="shared" si="491"/>
        <v>0</v>
      </c>
      <c r="CE269" s="24">
        <f t="shared" si="492"/>
        <v>1.4133548434661494E-2</v>
      </c>
      <c r="CF269" s="24">
        <f t="shared" si="493"/>
        <v>3.2719170674581785E-4</v>
      </c>
      <c r="CG269" s="24">
        <f t="shared" si="494"/>
        <v>2.73539038075463E-3</v>
      </c>
      <c r="CH269" s="24">
        <f t="shared" si="495"/>
        <v>1.7797489772762336E-2</v>
      </c>
      <c r="CI269" s="24">
        <f t="shared" si="496"/>
        <v>2.4622381674993515E-2</v>
      </c>
      <c r="CJ269" s="24">
        <f t="shared" si="497"/>
        <v>2.45786830577076E-2</v>
      </c>
      <c r="CK269" s="24">
        <f t="shared" si="498"/>
        <v>0</v>
      </c>
      <c r="CL269" s="24">
        <f t="shared" si="499"/>
        <v>0.14173058700851585</v>
      </c>
      <c r="CM269" s="23">
        <f t="shared" si="500"/>
        <v>0.99999999999999978</v>
      </c>
      <c r="CN269" s="23">
        <f t="shared" si="501"/>
        <v>0.85826941299148396</v>
      </c>
      <c r="CP269">
        <f t="shared" si="502"/>
        <v>0.71829020230532936</v>
      </c>
      <c r="CQ269">
        <f t="shared" si="503"/>
        <v>1.1141595285960712E-3</v>
      </c>
      <c r="CR269">
        <f t="shared" si="504"/>
        <v>0.14419654927321074</v>
      </c>
      <c r="CS269">
        <f t="shared" si="505"/>
        <v>0</v>
      </c>
      <c r="CT269">
        <f t="shared" si="506"/>
        <v>1.4451758266471689E-2</v>
      </c>
      <c r="CU269">
        <f t="shared" si="507"/>
        <v>3.3455826571397772E-4</v>
      </c>
      <c r="CV269">
        <f t="shared" si="508"/>
        <v>2.7969763382386325E-3</v>
      </c>
      <c r="CW269">
        <f t="shared" si="509"/>
        <v>1.8198191426237086E-2</v>
      </c>
      <c r="CX269">
        <f t="shared" si="510"/>
        <v>5.0353484768077779E-2</v>
      </c>
      <c r="CY269">
        <f t="shared" si="511"/>
        <v>5.0264119828124509E-2</v>
      </c>
      <c r="CZ269">
        <f t="shared" si="512"/>
        <v>0</v>
      </c>
      <c r="DA269" s="23">
        <f t="shared" si="513"/>
        <v>0.99999999999999978</v>
      </c>
      <c r="DB269" s="23">
        <f t="shared" si="514"/>
        <v>0.78955733860592536</v>
      </c>
      <c r="DC269" s="23">
        <f t="shared" si="515"/>
        <v>1.8528070026089527E-2</v>
      </c>
      <c r="DD269" s="23">
        <f t="shared" si="516"/>
        <v>7.7774835476309562E-2</v>
      </c>
      <c r="DE269" s="23">
        <f t="shared" si="517"/>
        <v>0</v>
      </c>
      <c r="DF269" s="23">
        <f t="shared" si="518"/>
        <v>0.29187266167824688</v>
      </c>
      <c r="DG269" s="23">
        <f t="shared" si="519"/>
        <v>4.0881057268722463E-3</v>
      </c>
      <c r="DH269" s="23">
        <f t="shared" si="520"/>
        <v>0.2647353638808666</v>
      </c>
      <c r="DI269" s="23">
        <f t="shared" si="521"/>
        <v>0.15653364813632589</v>
      </c>
      <c r="DJ269" s="23">
        <f t="shared" si="522"/>
        <v>2.1620261088854432E-2</v>
      </c>
      <c r="DK269" s="23">
        <f t="shared" si="523"/>
        <v>5.5204042634506775E-3</v>
      </c>
      <c r="DL269" s="23">
        <f t="shared" si="524"/>
        <v>1.6302306888829412</v>
      </c>
      <c r="DM269" s="23">
        <f t="shared" si="525"/>
        <v>0.78955733860592536</v>
      </c>
      <c r="DN269" s="23">
        <f t="shared" si="526"/>
        <v>1.8528070026089527E-2</v>
      </c>
      <c r="DO269" s="23">
        <f t="shared" si="527"/>
        <v>0.15554967095261912</v>
      </c>
      <c r="DP269" s="23">
        <f t="shared" si="528"/>
        <v>0</v>
      </c>
      <c r="DR269" s="23">
        <f t="shared" si="529"/>
        <v>0.29187266167824688</v>
      </c>
      <c r="DS269" s="23">
        <f t="shared" si="530"/>
        <v>4.0881057268722463E-3</v>
      </c>
      <c r="DT269" s="23">
        <f t="shared" si="531"/>
        <v>0.2647353638808666</v>
      </c>
      <c r="DU269" s="23">
        <f t="shared" si="532"/>
        <v>0.15653364813632589</v>
      </c>
      <c r="DV269" s="23">
        <f t="shared" si="533"/>
        <v>4.3240522177708865E-2</v>
      </c>
      <c r="DW269" s="23">
        <f t="shared" si="534"/>
        <v>1.1040808526901355E-2</v>
      </c>
      <c r="DY269" s="23">
        <f t="shared" si="535"/>
        <v>1.5791146772118507</v>
      </c>
      <c r="DZ269" s="23">
        <f t="shared" si="536"/>
        <v>3.7056140052179054E-2</v>
      </c>
      <c r="EA269" s="23">
        <f t="shared" si="537"/>
        <v>0.23332450642892869</v>
      </c>
      <c r="EB269" s="23">
        <f t="shared" si="538"/>
        <v>0</v>
      </c>
      <c r="ED269" s="23">
        <f t="shared" si="539"/>
        <v>0.29187266167824688</v>
      </c>
      <c r="EE269" s="23">
        <f t="shared" si="540"/>
        <v>4.0881057268722463E-3</v>
      </c>
      <c r="EF269" s="23">
        <f t="shared" si="541"/>
        <v>0.2647353638808666</v>
      </c>
      <c r="EG269" s="23">
        <f t="shared" si="542"/>
        <v>0.15653364813632589</v>
      </c>
      <c r="EH269" s="23">
        <f t="shared" si="543"/>
        <v>2.1620261088854432E-2</v>
      </c>
      <c r="EI269" s="23">
        <f t="shared" si="544"/>
        <v>5.5204042634506775E-3</v>
      </c>
      <c r="EJ269" s="23">
        <f t="shared" si="545"/>
        <v>2.5938657684675754</v>
      </c>
      <c r="EK269" s="23">
        <f t="shared" si="546"/>
        <v>8.8670741098480672</v>
      </c>
      <c r="EL269" s="83">
        <f t="shared" si="591"/>
        <v>0.47562261362462316</v>
      </c>
      <c r="EM269" s="24">
        <f t="shared" si="547"/>
        <v>7.0010634353931449</v>
      </c>
      <c r="EN269" s="24">
        <f t="shared" si="548"/>
        <v>0.16428977003379044</v>
      </c>
      <c r="EO269" s="24">
        <f t="shared" si="549"/>
        <v>1.3792704600993551</v>
      </c>
      <c r="EP269" s="24">
        <f t="shared" si="550"/>
        <v>0</v>
      </c>
      <c r="EQ269" s="24"/>
      <c r="ER269" s="24">
        <f t="shared" si="551"/>
        <v>2.588056521739627</v>
      </c>
      <c r="ES269" s="24">
        <f t="shared" si="552"/>
        <v>3.6249536449070509E-2</v>
      </c>
      <c r="ET269" s="24">
        <f t="shared" si="553"/>
        <v>2.3474280910292395</v>
      </c>
      <c r="EU269" s="24">
        <f t="shared" si="554"/>
        <v>1.3879954587096826</v>
      </c>
      <c r="EV269" s="24">
        <f t="shared" si="555"/>
        <v>0.38341691469827344</v>
      </c>
      <c r="EW269" s="24">
        <f t="shared" si="556"/>
        <v>9.7899667440676783E-2</v>
      </c>
      <c r="EX269" s="23">
        <f t="shared" si="557"/>
        <v>14.904353273453911</v>
      </c>
      <c r="EY269" s="23">
        <f t="shared" si="558"/>
        <v>15.385669855592861</v>
      </c>
      <c r="EZ269" s="23">
        <f t="shared" si="559"/>
        <v>13.516357814744229</v>
      </c>
      <c r="FA269" s="23" t="str">
        <f t="shared" si="560"/>
        <v>Good</v>
      </c>
      <c r="FB269" s="23">
        <f t="shared" si="561"/>
        <v>807.21119632373541</v>
      </c>
      <c r="FC269" s="23">
        <f t="shared" si="562"/>
        <v>0.11206145807343233</v>
      </c>
      <c r="FE269" s="23">
        <f t="shared" si="563"/>
        <v>-16.161431318884166</v>
      </c>
      <c r="FF269" s="23">
        <f t="shared" si="564"/>
        <v>8.6689041503251157E-2</v>
      </c>
      <c r="FG269" s="80">
        <f t="shared" si="565"/>
        <v>0.1912053262926022</v>
      </c>
      <c r="FH269" s="80">
        <f t="shared" si="566"/>
        <v>2.3968511954470246</v>
      </c>
      <c r="FI269" s="23">
        <f t="shared" si="567"/>
        <v>7.0010634353931449</v>
      </c>
      <c r="FJ269" s="23">
        <f t="shared" si="568"/>
        <v>0.99893656460685509</v>
      </c>
      <c r="FK269" s="23">
        <f t="shared" si="569"/>
        <v>0</v>
      </c>
      <c r="FL269" s="24">
        <f t="shared" si="570"/>
        <v>8</v>
      </c>
      <c r="FM269" s="23">
        <f t="shared" si="571"/>
        <v>0.38033389549249996</v>
      </c>
      <c r="FN269" s="23">
        <f t="shared" si="572"/>
        <v>0</v>
      </c>
      <c r="FO269" s="23">
        <f t="shared" si="573"/>
        <v>0.1912053262926022</v>
      </c>
      <c r="FP269" s="23">
        <f t="shared" si="574"/>
        <v>0.16428977003379044</v>
      </c>
      <c r="FQ269" s="23">
        <f t="shared" si="575"/>
        <v>0.73582899181889261</v>
      </c>
      <c r="FR269" s="23">
        <f t="shared" si="576"/>
        <v>2.3474280910292395</v>
      </c>
      <c r="FS269" s="23">
        <f t="shared" si="577"/>
        <v>3.083257082848132</v>
      </c>
      <c r="FT269" s="23">
        <f t="shared" si="578"/>
        <v>1.916742917151868</v>
      </c>
      <c r="FU269" s="23">
        <f t="shared" si="579"/>
        <v>5</v>
      </c>
      <c r="FV269" s="23">
        <f t="shared" si="580"/>
        <v>0</v>
      </c>
      <c r="FW269" s="23">
        <f t="shared" si="581"/>
        <v>5</v>
      </c>
      <c r="FX269" s="24">
        <f t="shared" si="582"/>
        <v>0</v>
      </c>
      <c r="FY269" s="24">
        <f t="shared" si="583"/>
        <v>0.48010827829515668</v>
      </c>
      <c r="FZ269" s="24">
        <f t="shared" si="584"/>
        <v>3.6249536449070509E-2</v>
      </c>
      <c r="GA269" s="74">
        <f t="shared" si="585"/>
        <v>0.51635781474422715</v>
      </c>
      <c r="GB269" s="74">
        <f t="shared" si="586"/>
        <v>0.51635781474422715</v>
      </c>
      <c r="GC269" s="23">
        <f t="shared" si="587"/>
        <v>1.3879954587096826</v>
      </c>
      <c r="GD269" s="23">
        <f t="shared" si="588"/>
        <v>9.5646726546090299E-2</v>
      </c>
      <c r="GE269" s="74">
        <f t="shared" si="589"/>
        <v>2</v>
      </c>
      <c r="GG269" s="24" t="str">
        <f t="shared" si="590"/>
        <v>CALCIC</v>
      </c>
      <c r="GH269" s="83">
        <f t="shared" si="592"/>
        <v>0.47562261362462316</v>
      </c>
    </row>
    <row r="270" spans="1:190" s="23" customFormat="1" ht="18" customHeight="1" x14ac:dyDescent="0.2">
      <c r="A270" s="23" t="s">
        <v>40</v>
      </c>
      <c r="B270" s="23" t="s">
        <v>133</v>
      </c>
      <c r="C270" s="24">
        <v>850</v>
      </c>
      <c r="D270" s="24">
        <v>3</v>
      </c>
      <c r="F270" s="37">
        <v>65.11</v>
      </c>
      <c r="G270" s="37">
        <v>0.19</v>
      </c>
      <c r="H270" s="37">
        <v>13.73</v>
      </c>
      <c r="I270" s="37">
        <v>1.95</v>
      </c>
      <c r="J270" s="37">
        <v>0.03</v>
      </c>
      <c r="K270" s="37">
        <v>0.33</v>
      </c>
      <c r="L270" s="37">
        <v>2.71</v>
      </c>
      <c r="M270" s="37">
        <v>3.1</v>
      </c>
      <c r="N270" s="37">
        <v>2.6</v>
      </c>
      <c r="O270" s="37"/>
      <c r="P270" s="37"/>
      <c r="Q270" s="37">
        <v>10.250000000000014</v>
      </c>
      <c r="S270" s="37">
        <v>43.97</v>
      </c>
      <c r="T270" s="37">
        <v>1.86</v>
      </c>
      <c r="U270" s="37">
        <v>10.199999999999999</v>
      </c>
      <c r="V270" s="37">
        <v>19.62</v>
      </c>
      <c r="W270" s="37">
        <v>0.14000000000000001</v>
      </c>
      <c r="X270" s="37">
        <v>11.36</v>
      </c>
      <c r="Y270" s="37">
        <v>9.64</v>
      </c>
      <c r="Z270" s="37">
        <v>1.83</v>
      </c>
      <c r="AA270" s="37">
        <v>0.45</v>
      </c>
      <c r="AB270" s="37"/>
      <c r="AD270" s="38">
        <f t="shared" ref="AD270:AD333" si="593">0.7996+15.347*SQRT(AG270/10)-0.00233*AK270+0.06248*(N270+M270)</f>
        <v>8.94840106721648</v>
      </c>
      <c r="AE270" s="39"/>
      <c r="AF270" s="58">
        <f t="shared" ref="AF270:AF333" si="594">(DF270/DH270)/(CE270/CG270)</f>
        <v>0.29228060671722644</v>
      </c>
      <c r="AG270" s="38">
        <f t="shared" ref="AG270:AG333" si="595">ROUND(10*(-3.093-4.274*LN(EO270/CC270)-4.216*LN(CC270)+63.3*CK270+1.264*CL270+2.457*EO270+1.86*EW270+0.4*LN(EV270/CI270)),1)</f>
        <v>4</v>
      </c>
      <c r="AH270" s="38">
        <f t="shared" ref="AH270:AH333" si="596">-64.79-6.064*LN(EO270/CC270)+61.75*CA270+682*CK270-101.9*CH270+7.85*EO270-46.46*LN(CA270)-4.81*LN(CI270+CJ270)</f>
        <v>4.115962319021639</v>
      </c>
      <c r="AI270" s="38">
        <f t="shared" ref="AI270:AI333" si="597">-28.9+6.21*EO270+24.2*EW270-3.32*LN(CC270*CI270)</f>
        <v>5.3116315316812237</v>
      </c>
      <c r="AJ270" s="39"/>
      <c r="AK270" s="40">
        <f t="shared" ref="AK270:AK333" si="598">1781-132.74*EM270+116.6*EN270-69.41*ER270+101.62*EV270</f>
        <v>821.30042184735794</v>
      </c>
      <c r="AL270" s="40">
        <f t="shared" ref="AL270:AL333" si="599">1687-118.7*EM270+131.56*EN270-71.41*ER270+86.13*EV270+22.44*AG270/10</f>
        <v>818.16220064322977</v>
      </c>
      <c r="AM270" s="40">
        <f t="shared" ref="AM270:AM333" si="600">2061-178.4*EM270</f>
        <v>894.16827843961414</v>
      </c>
      <c r="AN270" s="40">
        <f t="shared" ref="AN270:AN333" si="601">(24429.2)/(2.31+42.1*CE270+32.2*CH270-2.21*LN(CA270)-1.4*LN(CB270)-2.666*LN((CE270+CG270)*CC270))</f>
        <v>758.45395187335896</v>
      </c>
      <c r="AO270" s="40">
        <f t="shared" ref="AO270:AO333" si="602">6383.4/(-12.07+45.4*CC270+12.21*CE270-0.415*LN(CB270)-3.555*LN(CC270)-0.832*LN(CI270)-0.481*LN((CE270+CG270+CF270)*CC270)-0.679*LN(EV270/CI270))</f>
        <v>826.21233219016392</v>
      </c>
      <c r="AP270" s="40">
        <f t="shared" ref="AP270:AP333" si="603">8037.85/(3.69-2.62*CL270+0.66*ER270-0.416*LN(CB270)+0.37*LN(CG270)-1.05*LN((CE270+CG270)*CC270)-0.462*LN(EN270/CB270))</f>
        <v>808.02185674546695</v>
      </c>
      <c r="AQ270" s="41"/>
      <c r="AR270" s="40">
        <f t="shared" ref="AR270:AR333" si="604">(71975-11896*LN(FC270))/(8.3144*LN(FB270)+58)</f>
        <v>864.31020432326147</v>
      </c>
      <c r="AS270" s="40">
        <f t="shared" ref="AS270:AS333" si="605">107*LN(CV270)-108*LN(FC270)+1184</f>
        <v>823.27925707866564</v>
      </c>
      <c r="AT270" s="41"/>
      <c r="AU270" s="38">
        <f t="shared" ref="AU270:AU333" si="606">10*(EXP(125.93-9.5876*EM270*13/EZ270-10.116*EN270*13/EZ270-8.1735*EO270*13/EZ270-9.2261*ER270*13/EZ270-8.7934*ET270*13/EZ270-1.6659*EU270+2.4835*EV270+2.5192*EW270))/1000</f>
        <v>2.4968166147175208</v>
      </c>
      <c r="AV270" s="38">
        <f t="shared" ref="AV270:AV333" si="607">10*(EXP(38.723-2.6957*EM270*13/EZ270-2.3565*EN270*13/EZ270-1.3006*EO270*13/EZ270-2.778*ER270*13/EZ270-2.4838*ET270*13/EZ270-0.6614*EU270-0.2705*EV270+0.1117*EW270))/1000</f>
        <v>2.1340041262686675</v>
      </c>
      <c r="AW270" s="38">
        <f t="shared" ref="AW270:AW333" si="608">10*(24023-1925.3*EM270*13/EZ270-1720.6*EN270*13/EZ270-1478.5*EO270*13/EZ270-1843.2*ER270*13/EZ270-1746.9*ET270*13/EZ270-158.28*EU270-40.444*EV270+253.52*EW270)/1000</f>
        <v>2.1848884946120277</v>
      </c>
      <c r="AX270" s="38">
        <f t="shared" ref="AX270:AX333" si="609">10*(26106-1991.9*EM270*13/EZ270-3035*EN270*13/EZ270-1472.2*EO270*13/EZ270-2454.8*ER270*13/EZ270-2125.8*ET270*13/EZ270-830.64*EU270+2708.8*EV270+2204.1*EW270)/1000</f>
        <v>-1.3936559321282322</v>
      </c>
      <c r="AY270" s="38">
        <f t="shared" ref="AY270:AY333" si="610">10*EXP(26.543-1.2085*EM270*13/EZ270-3.8593*EN270*13/EZ270-1.1054*EO270*13/EZ270-2.9068*ER270*13/EZ270-2.6483*ET270*13/EZ270+0.5134*EU270+2.9752*EV270+1.8147*EW270)/1000</f>
        <v>2.540265621818385</v>
      </c>
      <c r="AZ270" s="38">
        <f t="shared" ref="AZ270:AZ333" si="611">10*(19.209*EXP(1.438*EO270*13/EX270))/1000</f>
        <v>1.7705139249692929</v>
      </c>
      <c r="BA270" s="39"/>
      <c r="BB270" s="42">
        <f t="shared" ref="BB270:BB333" si="612">ER270/(ER270+ET270)</f>
        <v>0.49209595301808229</v>
      </c>
      <c r="BC270" s="42" t="str">
        <f t="shared" ref="BC270:BC333" si="613">IF(AND(BB270&lt;0.65,OR(AO270&lt;800,AP270&lt;800,AN270&lt;800,AL270&lt;800)),"YES","NO")</f>
        <v>YES</v>
      </c>
      <c r="BD270" s="38">
        <f t="shared" ref="BD270:BD333" si="614">(-3.92+5.03*EO270)</f>
        <v>5.07460267760659</v>
      </c>
      <c r="BE270" s="38">
        <f t="shared" ref="BE270:BE333" si="615">1.27*(EO270^2.01)</f>
        <v>4.0846594924848532</v>
      </c>
      <c r="BF270" s="38">
        <f t="shared" ref="BF270:BF333" si="616">0.26*EXP(1.48*EO270)</f>
        <v>3.667277661074146</v>
      </c>
      <c r="BG270" s="38">
        <f t="shared" ref="BG270:BG333" si="617">(-4.76+5.64*EO270)</f>
        <v>5.3253994237974478</v>
      </c>
      <c r="BH270" s="38">
        <f t="shared" ref="BH270:BH333" si="618">(-3.46+4.23*EO270)</f>
        <v>4.1040495678480875</v>
      </c>
      <c r="BI270" s="38">
        <f t="shared" ref="BI270:BI333" si="619">(4.76*EO270-3.01-((C270-675)/85)*(0.53*EO270+0.005294*(C270-675)))</f>
        <v>1.6431615776204311</v>
      </c>
      <c r="BJ270" s="38">
        <f t="shared" ref="BJ270:BJ333" si="620">(5.03*EO270-3.53)</f>
        <v>5.4646026776065906</v>
      </c>
      <c r="BK270" s="38">
        <f t="shared" ref="BK270:BK333" si="621">(-3.01+4.76*EO270)</f>
        <v>5.5017910030630954</v>
      </c>
      <c r="BL270" s="24"/>
      <c r="BM270" s="24">
        <f t="shared" ref="BM270:BM333" si="622">F270/BM$6</f>
        <v>1.0836441466406366</v>
      </c>
      <c r="BN270" s="24">
        <f t="shared" ref="BN270:BN333" si="623">G270/BN$6</f>
        <v>2.378603584430412E-3</v>
      </c>
      <c r="BO270" s="24">
        <f t="shared" ref="BO270:BO333" si="624">H270/BO$6</f>
        <v>0.13465933052833928</v>
      </c>
      <c r="BP270" s="24">
        <f t="shared" ref="BP270:BP333" si="625">O270/BV$6</f>
        <v>0</v>
      </c>
      <c r="BQ270" s="24">
        <f t="shared" ref="BQ270:BQ333" si="626">I270/BP$6</f>
        <v>2.7141234633885621E-2</v>
      </c>
      <c r="BR270" s="24">
        <f t="shared" ref="BR270:BR333" si="627">J270/BQ$6</f>
        <v>4.2290748898678415E-4</v>
      </c>
      <c r="BS270" s="24">
        <f t="shared" ref="BS270:BS333" si="628">K270/BR$6</f>
        <v>8.1876916664185544E-3</v>
      </c>
      <c r="BT270" s="24">
        <f t="shared" ref="BT270:BT333" si="629">L270/BS$6</f>
        <v>4.8326063619212017E-2</v>
      </c>
      <c r="BU270" s="24">
        <f t="shared" ref="BU270:BU333" si="630">M270/BT$6</f>
        <v>5.001702192197667E-2</v>
      </c>
      <c r="BV270" s="24">
        <f t="shared" ref="BV270:BV333" si="631">N270/BU$6</f>
        <v>2.7602021317253388E-2</v>
      </c>
      <c r="BW270" s="24">
        <f t="shared" ref="BW270:BW333" si="632">P270/BW$6</f>
        <v>0</v>
      </c>
      <c r="BX270" s="24">
        <f t="shared" ref="BX270:BX333" si="633">Q270/BX$6</f>
        <v>0.56900567784397438</v>
      </c>
      <c r="BY270" s="23">
        <f t="shared" ref="BY270:BY333" si="634">SUM(BM270:BX270)</f>
        <v>1.9513846992451134</v>
      </c>
      <c r="BZ270" s="23">
        <f t="shared" ref="BZ270:BZ333" si="635">BM270+BN270+BQ270+BR270+BS270+BT270+2*(BO270+BP270+BU270+BV270+BW270)</f>
        <v>1.5946573951687084</v>
      </c>
      <c r="CA270" s="24">
        <f t="shared" ref="CA270:CA333" si="636">BM270/$BY270</f>
        <v>0.55532061261925481</v>
      </c>
      <c r="CB270" s="24">
        <f t="shared" ref="CB270:CB333" si="637">BN270/$BY270</f>
        <v>1.2189311443051526E-3</v>
      </c>
      <c r="CC270" s="24">
        <f t="shared" ref="CC270:CC333" si="638">BO270/$BY270</f>
        <v>6.9007064870618182E-2</v>
      </c>
      <c r="CD270" s="24">
        <f t="shared" ref="CD270:CD333" si="639">BP270/$BY270</f>
        <v>0</v>
      </c>
      <c r="CE270" s="24">
        <f t="shared" ref="CE270:CE333" si="640">BQ270/$BY270</f>
        <v>1.3908705261645803E-2</v>
      </c>
      <c r="CF270" s="24">
        <f t="shared" ref="CF270:CF333" si="641">BR270/$BY270</f>
        <v>2.1672174079789827E-4</v>
      </c>
      <c r="CG270" s="24">
        <f t="shared" ref="CG270:CG333" si="642">BS270/$BY270</f>
        <v>4.195836766366947E-3</v>
      </c>
      <c r="CH270" s="24">
        <f t="shared" ref="CH270:CH333" si="643">BT270/$BY270</f>
        <v>2.4765011039548888E-2</v>
      </c>
      <c r="CI270" s="24">
        <f t="shared" ref="CI270:CI333" si="644">BU270/$BY270</f>
        <v>2.5631553809623283E-2</v>
      </c>
      <c r="CJ270" s="24">
        <f t="shared" ref="CJ270:CJ333" si="645">BV270/$BY270</f>
        <v>1.4144838446222899E-2</v>
      </c>
      <c r="CK270" s="24">
        <f t="shared" ref="CK270:CK333" si="646">BW270/$BY270</f>
        <v>0</v>
      </c>
      <c r="CL270" s="24">
        <f t="shared" ref="CL270:CL333" si="647">BX270/$BY270</f>
        <v>0.29159072430161637</v>
      </c>
      <c r="CM270" s="23">
        <f t="shared" ref="CM270:CM333" si="648">SUM(CA270:CL270)</f>
        <v>1</v>
      </c>
      <c r="CN270" s="23">
        <f t="shared" ref="CN270:CN333" si="649">SUM(CA270:CK270)</f>
        <v>0.70840927569838374</v>
      </c>
      <c r="CP270">
        <f t="shared" ref="CP270:CP333" si="650">BM270/$BZ270</f>
        <v>0.67954668502696869</v>
      </c>
      <c r="CQ270">
        <f t="shared" ref="CQ270:CQ333" si="651">BN270/$BZ270</f>
        <v>1.4916079100356005E-3</v>
      </c>
      <c r="CR270">
        <f t="shared" ref="CR270:CR333" si="652">BO270*2/$BZ270</f>
        <v>0.16888810215449804</v>
      </c>
      <c r="CS270">
        <f t="shared" ref="CS270:CS333" si="653">BP270*2/$BZ270</f>
        <v>0</v>
      </c>
      <c r="CT270">
        <f t="shared" ref="CT270:CT333" si="654">BQ270/$BZ270</f>
        <v>1.7020103952181016E-2</v>
      </c>
      <c r="CU270">
        <f t="shared" ref="CU270:CU333" si="655">BR270/$BZ270</f>
        <v>2.6520272647156425E-4</v>
      </c>
      <c r="CV270">
        <f t="shared" ref="CV270:CV333" si="656">BS270/$BZ270</f>
        <v>5.1344518836613983E-3</v>
      </c>
      <c r="CW270">
        <f t="shared" ref="CW270:CW333" si="657">BT270/$BZ270</f>
        <v>3.0304981976457278E-2</v>
      </c>
      <c r="CX270">
        <f t="shared" ref="CX270:CX333" si="658">BU270*2/$BZ270</f>
        <v>6.2730743385396665E-2</v>
      </c>
      <c r="CY270">
        <f t="shared" ref="CY270:CY333" si="659">BV270*2/$BZ270</f>
        <v>3.4618120984329932E-2</v>
      </c>
      <c r="CZ270">
        <f t="shared" ref="CZ270:CZ333" si="660">BW270*2/$BZ270</f>
        <v>0</v>
      </c>
      <c r="DA270" s="23">
        <f t="shared" ref="DA270:DA333" si="661">SUM(CP270:CZ270)</f>
        <v>1</v>
      </c>
      <c r="DB270" s="23">
        <f t="shared" ref="DB270:DB333" si="662">S270/DB$6</f>
        <v>0.73180514710165545</v>
      </c>
      <c r="DC270" s="23">
        <f t="shared" ref="DC270:DC333" si="663">T270/DC$6</f>
        <v>2.3285277194950351E-2</v>
      </c>
      <c r="DD270" s="23">
        <f t="shared" ref="DD270:DD333" si="664">U270/DD$6</f>
        <v>0.10003824991908671</v>
      </c>
      <c r="DE270" s="23">
        <f t="shared" ref="DE270:DE333" si="665">AB270/DE$6</f>
        <v>0</v>
      </c>
      <c r="DF270" s="23">
        <f t="shared" ref="DF270:DF333" si="666">V270/DF$6</f>
        <v>0.27308257616247994</v>
      </c>
      <c r="DG270" s="23">
        <f t="shared" ref="DG270:DG333" si="667">W270/DG$6</f>
        <v>1.9735682819383262E-3</v>
      </c>
      <c r="DH270" s="23">
        <f t="shared" ref="DH270:DH333" si="668">X270/DH$6</f>
        <v>0.28185508281974175</v>
      </c>
      <c r="DI270" s="23">
        <f t="shared" ref="DI270:DI333" si="669">Y270/DI$6</f>
        <v>0.17190525951631141</v>
      </c>
      <c r="DJ270" s="23">
        <f t="shared" ref="DJ270:DJ333" si="670">Z270/DJ$6</f>
        <v>2.9526177457166874E-2</v>
      </c>
      <c r="DK270" s="23">
        <f t="shared" ref="DK270:DK333" si="671">AA270/DK$6</f>
        <v>4.7772729202938558E-3</v>
      </c>
      <c r="DL270" s="23">
        <f t="shared" ref="DL270:DL333" si="672">SUM(DB270:DK270)</f>
        <v>1.6182486113736247</v>
      </c>
      <c r="DM270" s="23">
        <f t="shared" ref="DM270:DM333" si="673">S270/DB$7</f>
        <v>0.73180514710165545</v>
      </c>
      <c r="DN270" s="23">
        <f t="shared" ref="DN270:DN333" si="674">T270/DC$7</f>
        <v>2.3285277194950351E-2</v>
      </c>
      <c r="DO270" s="23">
        <f t="shared" ref="DO270:DO333" si="675">U270/DD$7</f>
        <v>0.20007649983817341</v>
      </c>
      <c r="DP270" s="23">
        <f t="shared" ref="DP270:DP333" si="676">AB270/DE$7</f>
        <v>0</v>
      </c>
      <c r="DR270" s="23">
        <f t="shared" ref="DR270:DR333" si="677">V270/DF$7</f>
        <v>0.27308257616247994</v>
      </c>
      <c r="DS270" s="23">
        <f t="shared" ref="DS270:DS333" si="678">W270/DG$7</f>
        <v>1.9735682819383262E-3</v>
      </c>
      <c r="DT270" s="23">
        <f t="shared" ref="DT270:DT333" si="679">X270/DH$7</f>
        <v>0.28185508281974175</v>
      </c>
      <c r="DU270" s="23">
        <f t="shared" ref="DU270:DU333" si="680">Y270/DI$7</f>
        <v>0.17190525951631141</v>
      </c>
      <c r="DV270" s="23">
        <f t="shared" ref="DV270:DV333" si="681">Z270/DJ$7</f>
        <v>5.9052354914333749E-2</v>
      </c>
      <c r="DW270" s="23">
        <f t="shared" ref="DW270:DW333" si="682">AA270/DK$7</f>
        <v>9.5545458405877116E-3</v>
      </c>
      <c r="DY270" s="23">
        <f t="shared" ref="DY270:DY333" si="683">DB270*2</f>
        <v>1.4636102942033109</v>
      </c>
      <c r="DZ270" s="23">
        <f t="shared" ref="DZ270:DZ333" si="684">DC270*2</f>
        <v>4.6570554389900702E-2</v>
      </c>
      <c r="EA270" s="23">
        <f t="shared" ref="EA270:EA333" si="685">DD270*3</f>
        <v>0.3001147497572601</v>
      </c>
      <c r="EB270" s="23">
        <f t="shared" ref="EB270:EB333" si="686">DE270*3</f>
        <v>0</v>
      </c>
      <c r="ED270" s="23">
        <f t="shared" ref="ED270:ED333" si="687">DF270</f>
        <v>0.27308257616247994</v>
      </c>
      <c r="EE270" s="23">
        <f t="shared" ref="EE270:EE333" si="688">DG270</f>
        <v>1.9735682819383262E-3</v>
      </c>
      <c r="EF270" s="23">
        <f t="shared" ref="EF270:EF333" si="689">DH270</f>
        <v>0.28185508281974175</v>
      </c>
      <c r="EG270" s="23">
        <f t="shared" ref="EG270:EG333" si="690">DI270</f>
        <v>0.17190525951631141</v>
      </c>
      <c r="EH270" s="23">
        <f t="shared" ref="EH270:EH333" si="691">DJ270</f>
        <v>2.9526177457166874E-2</v>
      </c>
      <c r="EI270" s="23">
        <f t="shared" ref="EI270:EI333" si="692">DK270</f>
        <v>4.7772729202938558E-3</v>
      </c>
      <c r="EJ270" s="23">
        <f t="shared" ref="EJ270:EJ333" si="693">SUM(DY270:EI270)</f>
        <v>2.5734155355084036</v>
      </c>
      <c r="EK270" s="23">
        <f t="shared" ref="EK270:EK333" si="694">23/EJ270</f>
        <v>8.9375383348092381</v>
      </c>
      <c r="EL270" s="83">
        <f t="shared" si="591"/>
        <v>0.50790404698191771</v>
      </c>
      <c r="EM270" s="24">
        <f t="shared" ref="EM270:EM333" si="695">DM270*$EK270</f>
        <v>6.5405365558317587</v>
      </c>
      <c r="EN270" s="24">
        <f t="shared" ref="EN270:EN333" si="696">DN270*$EK270</f>
        <v>0.20811305756652809</v>
      </c>
      <c r="EO270" s="24">
        <f t="shared" ref="EO270:EO333" si="697">DO270*$EK270</f>
        <v>1.7881913871981292</v>
      </c>
      <c r="EP270" s="24">
        <f t="shared" ref="EP270:EP333" si="698">DP270*$EK270</f>
        <v>0</v>
      </c>
      <c r="EQ270" s="24"/>
      <c r="ER270" s="24">
        <f t="shared" ref="ER270:ER333" si="699">DR270*$EK270</f>
        <v>2.4406859930206277</v>
      </c>
      <c r="ES270" s="24">
        <f t="shared" ref="ES270:ES333" si="700">DS270*$EK270</f>
        <v>1.7638842176187396E-2</v>
      </c>
      <c r="ET270" s="24">
        <f t="shared" ref="ET270:ET333" si="701">DT270*$EK270</f>
        <v>2.5190906075622745</v>
      </c>
      <c r="EU270" s="24">
        <f t="shared" ref="EU270:EU333" si="702">DU270*$EK270</f>
        <v>1.5364098468823639</v>
      </c>
      <c r="EV270" s="24">
        <f t="shared" ref="EV270:EV333" si="703">DV270*$EK270</f>
        <v>0.52778268580761856</v>
      </c>
      <c r="EW270" s="24">
        <f t="shared" ref="EW270:EW333" si="704">DW270*$EK270</f>
        <v>8.5394119721944828E-2</v>
      </c>
      <c r="EX270" s="23">
        <f t="shared" ref="EX270:EX333" si="705">SUM(EM270:EU270)</f>
        <v>15.050666290237871</v>
      </c>
      <c r="EY270" s="23">
        <f t="shared" ref="EY270:EY333" si="706">SUM(EM270:EW270)</f>
        <v>15.663843095767435</v>
      </c>
      <c r="EZ270" s="23">
        <f t="shared" ref="EZ270:EZ333" si="707">SUM(EM270:ET270)</f>
        <v>13.514256443355507</v>
      </c>
      <c r="FA270" s="23" t="str">
        <f t="shared" ref="FA270:FA333" si="708">IF(OR(EY270&gt;16,EY270&lt;15),"BAD","Good")</f>
        <v>Good</v>
      </c>
      <c r="FB270" s="23">
        <f t="shared" ref="FB270:FB333" si="709">(ET270*13/(EM270+EN270+EO270+ER270+ES270+ET270))/(CV270)</f>
        <v>471.95533190757675</v>
      </c>
      <c r="FC270" s="23">
        <f t="shared" ref="FC270:FC333" si="710">CW270/(CW270+CR270)</f>
        <v>0.15213872564237171</v>
      </c>
      <c r="FE270" s="23">
        <f t="shared" ref="FE270:FE333" si="711">5.5976-24505/(AL270+273.15)+0.8099*LOG(AL270+273.15)+0.0937*(AG270*1000-1)/(273.15+AL270)+$E$4</f>
        <v>-14.053230493897601</v>
      </c>
      <c r="FF270" s="23">
        <f t="shared" ref="FF270:FF333" si="712">EXP(-6.53+10813.8/(AL270+273.15)+0.19*FE270*2.3026+12.4*(BU270+BV270)/BZ270-3.44*BO270/(BO270+BM270)+4.15*BT270/BZ270)</f>
        <v>8.8911763034692726E-2</v>
      </c>
      <c r="FG270" s="80">
        <f t="shared" ref="FG270:FG333" si="713">(ER270)*FF270/(1+2*FF270)</f>
        <v>0.18424296157314143</v>
      </c>
      <c r="FH270" s="80">
        <f t="shared" ref="FH270:FH333" si="714">(ER270)-FG270</f>
        <v>2.2564430314474864</v>
      </c>
      <c r="FI270" s="23">
        <f t="shared" ref="FI270:FI333" si="715">EM270</f>
        <v>6.5405365558317587</v>
      </c>
      <c r="FJ270" s="23">
        <f t="shared" ref="FJ270:FJ333" si="716">IF(EM270+EO270&gt;8,8-EM270,EO270)</f>
        <v>1.4594634441682413</v>
      </c>
      <c r="FK270" s="23">
        <f t="shared" ref="FK270:FK333" si="717">IF(FJ270+FI270=8,0,IF(8&lt;FJ270+FI270+EN270,EN270,8-FI270-FJ270))</f>
        <v>0</v>
      </c>
      <c r="FL270" s="24">
        <f t="shared" ref="FL270:FL333" si="718">FJ270+FI270+FK270</f>
        <v>8</v>
      </c>
      <c r="FM270" s="23">
        <f t="shared" ref="FM270:FM333" si="719">IF(EO270-FJ270&lt;0,0,EO270-FJ270)</f>
        <v>0.32872794302988795</v>
      </c>
      <c r="FN270" s="23">
        <f t="shared" ref="FN270:FN333" si="720">EP270</f>
        <v>0</v>
      </c>
      <c r="FO270" s="23">
        <f t="shared" ref="FO270:FO333" si="721">FG270</f>
        <v>0.18424296157314143</v>
      </c>
      <c r="FP270" s="23">
        <f t="shared" ref="FP270:FP333" si="722">EN270-FK270</f>
        <v>0.20811305756652809</v>
      </c>
      <c r="FQ270" s="23">
        <f t="shared" ref="FQ270:FQ333" si="723">SUM(FM270:FP270)</f>
        <v>0.7210839621695575</v>
      </c>
      <c r="FR270" s="23">
        <f t="shared" ref="FR270:FR333" si="724">IF(FQ270&gt;5,0,IF(FQ270+ET270&lt;5,ET270,5-FQ270))</f>
        <v>2.5190906075622745</v>
      </c>
      <c r="FS270" s="23">
        <f t="shared" ref="FS270:FS333" si="725">FR270+FQ270</f>
        <v>3.240174569731832</v>
      </c>
      <c r="FT270" s="23">
        <f t="shared" ref="FT270:FT333" si="726">IF(FS270&gt;5,0,IF(FS270+FH270&lt;5,FH270,5-FS270))</f>
        <v>1.759825430268168</v>
      </c>
      <c r="FU270" s="23">
        <f t="shared" ref="FU270:FU333" si="727">FT270+FS270</f>
        <v>5</v>
      </c>
      <c r="FV270" s="23">
        <f t="shared" ref="FV270:FV333" si="728">IF(FU270=5,0,IF(FU270+ES270&lt;5,ES270,5-FU270))</f>
        <v>0</v>
      </c>
      <c r="FW270" s="23">
        <f t="shared" ref="FW270:FW333" si="729">FV270+FU270</f>
        <v>5</v>
      </c>
      <c r="FX270" s="24">
        <f t="shared" ref="FX270:FX333" si="730">ET270-FR270</f>
        <v>0</v>
      </c>
      <c r="FY270" s="24">
        <f t="shared" ref="FY270:FY333" si="731">FH270-FT270</f>
        <v>0.49661760117931841</v>
      </c>
      <c r="FZ270" s="24">
        <f t="shared" ref="FZ270:FZ333" si="732">ES270-FV270</f>
        <v>1.7638842176187396E-2</v>
      </c>
      <c r="GA270" s="74">
        <f t="shared" ref="GA270:GA333" si="733">SUM(FX270:FZ270)</f>
        <v>0.5142564433555058</v>
      </c>
      <c r="GB270" s="74">
        <f t="shared" ref="GB270:GB333" si="734">GA270</f>
        <v>0.5142564433555058</v>
      </c>
      <c r="GC270" s="23">
        <f t="shared" ref="GC270:GC333" si="735">IF(EU270&gt;2-GB270,2-GB270,EU270)</f>
        <v>1.4857435566444943</v>
      </c>
      <c r="GD270" s="23">
        <f t="shared" ref="GD270:GD333" si="736">IF(GC270+GB270+EV270&lt;2,EV270,2-GB270-GC270)</f>
        <v>0</v>
      </c>
      <c r="GE270" s="74">
        <f t="shared" ref="GE270:GE333" si="737">GC270+GB270+GD270</f>
        <v>2</v>
      </c>
      <c r="GG270" s="24" t="str">
        <f t="shared" ref="GG270:GG333" si="738">IF(GC270&lt;1,"Mg-Fe-Li grpup",IF(AND(GC270+GD270&gt;=1,GD270&lt;0.5),"CALCIC",IF(AND(GC270+GD270&gt;=1,GD270&gt;0.5),"SODIC-CALCIC")))</f>
        <v>CALCIC</v>
      </c>
      <c r="GH270" s="83">
        <f t="shared" si="592"/>
        <v>0.50790404698191771</v>
      </c>
    </row>
    <row r="271" spans="1:190" s="23" customFormat="1" ht="18" customHeight="1" x14ac:dyDescent="0.2">
      <c r="A271" s="23" t="s">
        <v>40</v>
      </c>
      <c r="B271" s="23" t="s">
        <v>133</v>
      </c>
      <c r="C271" s="24">
        <v>800</v>
      </c>
      <c r="D271" s="24">
        <v>3</v>
      </c>
      <c r="F271" s="37">
        <v>70.069999999999993</v>
      </c>
      <c r="G271" s="37">
        <v>0.14000000000000001</v>
      </c>
      <c r="H271" s="37">
        <v>13.09</v>
      </c>
      <c r="I271" s="37">
        <v>2.02</v>
      </c>
      <c r="J271" s="37">
        <v>0.06</v>
      </c>
      <c r="K271" s="37">
        <v>0.26</v>
      </c>
      <c r="L271" s="37">
        <v>1.88</v>
      </c>
      <c r="M271" s="37">
        <v>2.6</v>
      </c>
      <c r="N271" s="37">
        <v>3.54</v>
      </c>
      <c r="O271" s="37"/>
      <c r="P271" s="37"/>
      <c r="Q271" s="37">
        <v>6.3400000000000034</v>
      </c>
      <c r="S271" s="37">
        <v>45.16</v>
      </c>
      <c r="T271" s="37">
        <v>2.04</v>
      </c>
      <c r="U271" s="37">
        <v>9.26</v>
      </c>
      <c r="V271" s="37">
        <v>19.52</v>
      </c>
      <c r="W271" s="37">
        <v>0.22</v>
      </c>
      <c r="X271" s="37">
        <v>9.83</v>
      </c>
      <c r="Y271" s="37">
        <v>9.7100000000000009</v>
      </c>
      <c r="Z271" s="37">
        <v>1.54</v>
      </c>
      <c r="AA271" s="37">
        <v>0.63</v>
      </c>
      <c r="AB271" s="37"/>
      <c r="AD271" s="38">
        <f t="shared" si="593"/>
        <v>8.0392683162087177</v>
      </c>
      <c r="AE271" s="39"/>
      <c r="AF271" s="58">
        <f t="shared" si="594"/>
        <v>0.25559259893435937</v>
      </c>
      <c r="AG271" s="38">
        <f t="shared" si="595"/>
        <v>3.2</v>
      </c>
      <c r="AH271" s="38">
        <f t="shared" si="596"/>
        <v>2.3307259523364117</v>
      </c>
      <c r="AI271" s="38">
        <f t="shared" si="597"/>
        <v>5.4275786876543837</v>
      </c>
      <c r="AJ271" s="39"/>
      <c r="AK271" s="40">
        <f t="shared" si="598"/>
        <v>783.49060106748379</v>
      </c>
      <c r="AL271" s="40">
        <f t="shared" si="599"/>
        <v>783.44934274252159</v>
      </c>
      <c r="AM271" s="40">
        <f t="shared" si="600"/>
        <v>851.64675336464575</v>
      </c>
      <c r="AN271" s="40">
        <f t="shared" si="601"/>
        <v>768.25567275567028</v>
      </c>
      <c r="AO271" s="40">
        <f t="shared" si="602"/>
        <v>807.98260190214955</v>
      </c>
      <c r="AP271" s="40">
        <f t="shared" si="603"/>
        <v>804.62106649621626</v>
      </c>
      <c r="AQ271" s="41"/>
      <c r="AR271" s="40">
        <f t="shared" si="604"/>
        <v>884.06175822240891</v>
      </c>
      <c r="AS271" s="40">
        <f t="shared" si="605"/>
        <v>823.71046441928479</v>
      </c>
      <c r="AT271" s="41"/>
      <c r="AU271" s="38">
        <f t="shared" si="606"/>
        <v>1.6045587647888038</v>
      </c>
      <c r="AV271" s="38">
        <f t="shared" si="607"/>
        <v>1.7691131346200977</v>
      </c>
      <c r="AW271" s="38">
        <f t="shared" si="608"/>
        <v>1.5108995886525831</v>
      </c>
      <c r="AX271" s="38">
        <f t="shared" si="609"/>
        <v>-3.4930260280189582</v>
      </c>
      <c r="AY271" s="38">
        <f t="shared" si="610"/>
        <v>2.8121815640120902</v>
      </c>
      <c r="AZ271" s="38">
        <f t="shared" si="611"/>
        <v>1.5028021223168173</v>
      </c>
      <c r="BA271" s="39"/>
      <c r="BB271" s="42">
        <f t="shared" si="612"/>
        <v>0.52695653292181066</v>
      </c>
      <c r="BC271" s="42" t="str">
        <f t="shared" si="613"/>
        <v>YES</v>
      </c>
      <c r="BD271" s="38">
        <f t="shared" si="614"/>
        <v>4.3202479260860649</v>
      </c>
      <c r="BE271" s="38">
        <f t="shared" si="615"/>
        <v>3.425248075499276</v>
      </c>
      <c r="BF271" s="38">
        <f t="shared" si="616"/>
        <v>2.9373045533113644</v>
      </c>
      <c r="BG271" s="38">
        <f t="shared" si="617"/>
        <v>4.4795622869036578</v>
      </c>
      <c r="BH271" s="38">
        <f t="shared" si="618"/>
        <v>3.4696717151777445</v>
      </c>
      <c r="BI271" s="38">
        <f t="shared" si="619"/>
        <v>2.5379185435416201</v>
      </c>
      <c r="BJ271" s="38">
        <f t="shared" si="620"/>
        <v>4.7102479260860655</v>
      </c>
      <c r="BK271" s="38">
        <f t="shared" si="621"/>
        <v>4.787928454904506</v>
      </c>
      <c r="BL271" s="24"/>
      <c r="BM271" s="24">
        <f t="shared" si="622"/>
        <v>1.1661948295977485</v>
      </c>
      <c r="BN271" s="24">
        <f t="shared" si="623"/>
        <v>1.7526552727381987E-3</v>
      </c>
      <c r="BO271" s="24">
        <f t="shared" si="624"/>
        <v>0.1283824207294946</v>
      </c>
      <c r="BP271" s="24">
        <f t="shared" si="625"/>
        <v>0</v>
      </c>
      <c r="BQ271" s="24">
        <f t="shared" si="626"/>
        <v>2.8115535364332797E-2</v>
      </c>
      <c r="BR271" s="24">
        <f t="shared" si="627"/>
        <v>8.458149779735683E-4</v>
      </c>
      <c r="BS271" s="24">
        <f t="shared" si="628"/>
        <v>6.4509085856631039E-3</v>
      </c>
      <c r="BT271" s="24">
        <f t="shared" si="629"/>
        <v>3.3525092104840809E-2</v>
      </c>
      <c r="BU271" s="24">
        <f t="shared" si="630"/>
        <v>4.1949760321657856E-2</v>
      </c>
      <c r="BV271" s="24">
        <f t="shared" si="631"/>
        <v>3.7581213639644999E-2</v>
      </c>
      <c r="BW271" s="24">
        <f t="shared" si="632"/>
        <v>0</v>
      </c>
      <c r="BX271" s="24">
        <f t="shared" si="633"/>
        <v>0.35195082902739461</v>
      </c>
      <c r="BY271" s="23">
        <f t="shared" si="634"/>
        <v>1.7967490596214888</v>
      </c>
      <c r="BZ271" s="23">
        <f t="shared" si="635"/>
        <v>1.6527116252848919</v>
      </c>
      <c r="CA271" s="24">
        <f t="shared" si="636"/>
        <v>0.64905826629091112</v>
      </c>
      <c r="CB271" s="24">
        <f t="shared" si="637"/>
        <v>9.7545912900459284E-4</v>
      </c>
      <c r="CC271" s="24">
        <f t="shared" si="638"/>
        <v>7.1452616069013125E-2</v>
      </c>
      <c r="CD271" s="24">
        <f t="shared" si="639"/>
        <v>0</v>
      </c>
      <c r="CE271" s="24">
        <f t="shared" si="640"/>
        <v>1.5648003383541907E-2</v>
      </c>
      <c r="CF271" s="24">
        <f t="shared" si="641"/>
        <v>4.707474165322516E-4</v>
      </c>
      <c r="CG271" s="24">
        <f t="shared" si="642"/>
        <v>3.5903225055935644E-3</v>
      </c>
      <c r="CH271" s="24">
        <f t="shared" si="643"/>
        <v>1.8658750327607436E-2</v>
      </c>
      <c r="CI271" s="24">
        <f t="shared" si="644"/>
        <v>2.3347589969238764E-2</v>
      </c>
      <c r="CJ271" s="24">
        <f t="shared" si="645"/>
        <v>2.0916228361662272E-2</v>
      </c>
      <c r="CK271" s="24">
        <f t="shared" si="646"/>
        <v>0</v>
      </c>
      <c r="CL271" s="24">
        <f t="shared" si="647"/>
        <v>0.19588201654689505</v>
      </c>
      <c r="CM271" s="23">
        <f t="shared" si="648"/>
        <v>1</v>
      </c>
      <c r="CN271" s="23">
        <f t="shared" si="649"/>
        <v>0.80411798345310503</v>
      </c>
      <c r="CP271">
        <f t="shared" si="650"/>
        <v>0.70562511436120723</v>
      </c>
      <c r="CQ271">
        <f t="shared" si="651"/>
        <v>1.06047252643732E-3</v>
      </c>
      <c r="CR271">
        <f t="shared" si="652"/>
        <v>0.15535973580068965</v>
      </c>
      <c r="CS271">
        <f t="shared" si="653"/>
        <v>0</v>
      </c>
      <c r="CT271">
        <f t="shared" si="654"/>
        <v>1.7011761116816907E-2</v>
      </c>
      <c r="CU271">
        <f t="shared" si="655"/>
        <v>5.1177408389546967E-4</v>
      </c>
      <c r="CV271">
        <f t="shared" si="656"/>
        <v>3.9032269677119905E-3</v>
      </c>
      <c r="CW271">
        <f t="shared" si="657"/>
        <v>2.0284901244681332E-2</v>
      </c>
      <c r="CX271">
        <f t="shared" si="658"/>
        <v>5.076476704086428E-2</v>
      </c>
      <c r="CY271">
        <f t="shared" si="659"/>
        <v>4.5478246857695824E-2</v>
      </c>
      <c r="CZ271">
        <f t="shared" si="660"/>
        <v>0</v>
      </c>
      <c r="DA271" s="23">
        <f t="shared" si="661"/>
        <v>1</v>
      </c>
      <c r="DB271" s="23">
        <f t="shared" si="662"/>
        <v>0.75161065369822067</v>
      </c>
      <c r="DC271" s="23">
        <f t="shared" si="663"/>
        <v>2.5538691117042319E-2</v>
      </c>
      <c r="DD271" s="23">
        <f t="shared" si="664"/>
        <v>9.0819038652033626E-2</v>
      </c>
      <c r="DE271" s="23">
        <f t="shared" si="665"/>
        <v>0</v>
      </c>
      <c r="DF271" s="23">
        <f t="shared" si="666"/>
        <v>0.27169071797612682</v>
      </c>
      <c r="DG271" s="23">
        <f t="shared" si="667"/>
        <v>3.1013215859030836E-3</v>
      </c>
      <c r="DH271" s="23">
        <f t="shared" si="668"/>
        <v>0.24389396691180118</v>
      </c>
      <c r="DI271" s="23">
        <f t="shared" si="669"/>
        <v>0.17315353422234273</v>
      </c>
      <c r="DJ271" s="23">
        <f t="shared" si="670"/>
        <v>2.4847165728981959E-2</v>
      </c>
      <c r="DK271" s="23">
        <f t="shared" si="671"/>
        <v>6.688182088411398E-3</v>
      </c>
      <c r="DL271" s="23">
        <f t="shared" si="672"/>
        <v>1.5913432719808638</v>
      </c>
      <c r="DM271" s="23">
        <f t="shared" si="673"/>
        <v>0.75161065369822067</v>
      </c>
      <c r="DN271" s="23">
        <f t="shared" si="674"/>
        <v>2.5538691117042319E-2</v>
      </c>
      <c r="DO271" s="23">
        <f t="shared" si="675"/>
        <v>0.18163807730406725</v>
      </c>
      <c r="DP271" s="23">
        <f t="shared" si="676"/>
        <v>0</v>
      </c>
      <c r="DR271" s="23">
        <f t="shared" si="677"/>
        <v>0.27169071797612682</v>
      </c>
      <c r="DS271" s="23">
        <f t="shared" si="678"/>
        <v>3.1013215859030836E-3</v>
      </c>
      <c r="DT271" s="23">
        <f t="shared" si="679"/>
        <v>0.24389396691180118</v>
      </c>
      <c r="DU271" s="23">
        <f t="shared" si="680"/>
        <v>0.17315353422234273</v>
      </c>
      <c r="DV271" s="23">
        <f t="shared" si="681"/>
        <v>4.9694331457963918E-2</v>
      </c>
      <c r="DW271" s="23">
        <f t="shared" si="682"/>
        <v>1.3376364176822796E-2</v>
      </c>
      <c r="DY271" s="23">
        <f t="shared" si="683"/>
        <v>1.5032213073964413</v>
      </c>
      <c r="DZ271" s="23">
        <f t="shared" si="684"/>
        <v>5.1077382234084638E-2</v>
      </c>
      <c r="EA271" s="23">
        <f t="shared" si="685"/>
        <v>0.27245711595610089</v>
      </c>
      <c r="EB271" s="23">
        <f t="shared" si="686"/>
        <v>0</v>
      </c>
      <c r="ED271" s="23">
        <f t="shared" si="687"/>
        <v>0.27169071797612682</v>
      </c>
      <c r="EE271" s="23">
        <f t="shared" si="688"/>
        <v>3.1013215859030836E-3</v>
      </c>
      <c r="EF271" s="23">
        <f t="shared" si="689"/>
        <v>0.24389396691180118</v>
      </c>
      <c r="EG271" s="23">
        <f t="shared" si="690"/>
        <v>0.17315353422234273</v>
      </c>
      <c r="EH271" s="23">
        <f t="shared" si="691"/>
        <v>2.4847165728981959E-2</v>
      </c>
      <c r="EI271" s="23">
        <f t="shared" si="692"/>
        <v>6.688182088411398E-3</v>
      </c>
      <c r="EJ271" s="23">
        <f t="shared" si="693"/>
        <v>2.5501306941001944</v>
      </c>
      <c r="EK271" s="23">
        <f t="shared" si="694"/>
        <v>9.0191455885814822</v>
      </c>
      <c r="EL271" s="83">
        <f t="shared" ref="EL271:EL334" si="739">ET271/(ET271+ER271)</f>
        <v>0.47304346707818923</v>
      </c>
      <c r="EM271" s="24">
        <f t="shared" si="695"/>
        <v>6.778885911633151</v>
      </c>
      <c r="EN271" s="24">
        <f t="shared" si="696"/>
        <v>0.23033717332641732</v>
      </c>
      <c r="EO271" s="24">
        <f t="shared" si="697"/>
        <v>1.6382202636354004</v>
      </c>
      <c r="EP271" s="24">
        <f t="shared" si="698"/>
        <v>0</v>
      </c>
      <c r="EQ271" s="24"/>
      <c r="ER271" s="24">
        <f t="shared" si="699"/>
        <v>2.4504181404929199</v>
      </c>
      <c r="ES271" s="24">
        <f t="shared" si="700"/>
        <v>2.7971270900270323E-2</v>
      </c>
      <c r="ET271" s="24">
        <f t="shared" si="701"/>
        <v>2.1997151957542096</v>
      </c>
      <c r="EU271" s="24">
        <f t="shared" si="702"/>
        <v>1.561696934328735</v>
      </c>
      <c r="EV271" s="24">
        <f t="shared" si="703"/>
        <v>0.44820041034660124</v>
      </c>
      <c r="EW271" s="24">
        <f t="shared" si="704"/>
        <v>0.12064337595665069</v>
      </c>
      <c r="EX271" s="23">
        <f t="shared" si="705"/>
        <v>14.887244890071104</v>
      </c>
      <c r="EY271" s="23">
        <f t="shared" si="706"/>
        <v>15.456088676374355</v>
      </c>
      <c r="EZ271" s="23">
        <f t="shared" si="707"/>
        <v>13.325547955742369</v>
      </c>
      <c r="FA271" s="23" t="str">
        <f t="shared" si="708"/>
        <v>Good</v>
      </c>
      <c r="FB271" s="23">
        <f t="shared" si="709"/>
        <v>549.79517608042352</v>
      </c>
      <c r="FC271" s="23">
        <f t="shared" si="710"/>
        <v>0.11548830403197288</v>
      </c>
      <c r="FE271" s="23">
        <f t="shared" si="711"/>
        <v>-14.861974765897267</v>
      </c>
      <c r="FF271" s="23">
        <f t="shared" si="712"/>
        <v>8.5627719840145652E-2</v>
      </c>
      <c r="FG271" s="80">
        <f t="shared" si="713"/>
        <v>0.17914428477071784</v>
      </c>
      <c r="FH271" s="80">
        <f t="shared" si="714"/>
        <v>2.2712738557222023</v>
      </c>
      <c r="FI271" s="23">
        <f t="shared" si="715"/>
        <v>6.778885911633151</v>
      </c>
      <c r="FJ271" s="23">
        <f t="shared" si="716"/>
        <v>1.221114088366849</v>
      </c>
      <c r="FK271" s="23">
        <f t="shared" si="717"/>
        <v>0</v>
      </c>
      <c r="FL271" s="24">
        <f t="shared" si="718"/>
        <v>8</v>
      </c>
      <c r="FM271" s="23">
        <f t="shared" si="719"/>
        <v>0.41710617526855143</v>
      </c>
      <c r="FN271" s="23">
        <f t="shared" si="720"/>
        <v>0</v>
      </c>
      <c r="FO271" s="23">
        <f t="shared" si="721"/>
        <v>0.17914428477071784</v>
      </c>
      <c r="FP271" s="23">
        <f t="shared" si="722"/>
        <v>0.23033717332641732</v>
      </c>
      <c r="FQ271" s="23">
        <f t="shared" si="723"/>
        <v>0.82658763336568664</v>
      </c>
      <c r="FR271" s="23">
        <f t="shared" si="724"/>
        <v>2.1997151957542096</v>
      </c>
      <c r="FS271" s="23">
        <f t="shared" si="725"/>
        <v>3.0263028291198961</v>
      </c>
      <c r="FT271" s="23">
        <f t="shared" si="726"/>
        <v>1.9736971708801039</v>
      </c>
      <c r="FU271" s="23">
        <f t="shared" si="727"/>
        <v>5</v>
      </c>
      <c r="FV271" s="23">
        <f t="shared" si="728"/>
        <v>0</v>
      </c>
      <c r="FW271" s="23">
        <f t="shared" si="729"/>
        <v>5</v>
      </c>
      <c r="FX271" s="24">
        <f t="shared" si="730"/>
        <v>0</v>
      </c>
      <c r="FY271" s="24">
        <f t="shared" si="731"/>
        <v>0.29757668484209843</v>
      </c>
      <c r="FZ271" s="24">
        <f t="shared" si="732"/>
        <v>2.7971270900270323E-2</v>
      </c>
      <c r="GA271" s="74">
        <f t="shared" si="733"/>
        <v>0.32554795574236872</v>
      </c>
      <c r="GB271" s="74">
        <f t="shared" si="734"/>
        <v>0.32554795574236872</v>
      </c>
      <c r="GC271" s="23">
        <f t="shared" si="735"/>
        <v>1.561696934328735</v>
      </c>
      <c r="GD271" s="23">
        <f t="shared" si="736"/>
        <v>0.11275510992889637</v>
      </c>
      <c r="GE271" s="74">
        <f t="shared" si="737"/>
        <v>2</v>
      </c>
      <c r="GG271" s="24" t="str">
        <f t="shared" si="738"/>
        <v>CALCIC</v>
      </c>
      <c r="GH271" s="83">
        <f t="shared" ref="GH271:GH334" si="740">ET271/(ET271+ER271)</f>
        <v>0.47304346707818923</v>
      </c>
    </row>
    <row r="272" spans="1:190" s="23" customFormat="1" ht="18" customHeight="1" x14ac:dyDescent="0.2">
      <c r="A272" s="23" t="s">
        <v>40</v>
      </c>
      <c r="B272" s="23" t="s">
        <v>133</v>
      </c>
      <c r="C272" s="24">
        <v>800</v>
      </c>
      <c r="D272" s="24">
        <v>3</v>
      </c>
      <c r="F272" s="37">
        <v>68.48</v>
      </c>
      <c r="G272" s="37">
        <v>0.28999999999999998</v>
      </c>
      <c r="H272" s="37">
        <v>13.21</v>
      </c>
      <c r="I272" s="37">
        <v>2.38</v>
      </c>
      <c r="J272" s="37">
        <v>0.08</v>
      </c>
      <c r="K272" s="37">
        <v>0.45</v>
      </c>
      <c r="L272" s="37">
        <v>2.33</v>
      </c>
      <c r="M272" s="37">
        <v>2.52</v>
      </c>
      <c r="N272" s="37">
        <v>3.3</v>
      </c>
      <c r="O272" s="37"/>
      <c r="P272" s="37"/>
      <c r="Q272" s="37">
        <v>6.9599999999999937</v>
      </c>
      <c r="S272" s="37">
        <v>46.14</v>
      </c>
      <c r="T272" s="37">
        <v>1.63</v>
      </c>
      <c r="U272" s="37">
        <v>9.6300000000000008</v>
      </c>
      <c r="V272" s="37">
        <v>17.57</v>
      </c>
      <c r="W272" s="37">
        <v>0.31</v>
      </c>
      <c r="X272" s="37">
        <v>10.94</v>
      </c>
      <c r="Y272" s="37">
        <v>9.86</v>
      </c>
      <c r="Z272" s="37">
        <v>1.57</v>
      </c>
      <c r="AA272" s="37">
        <v>0.55000000000000004</v>
      </c>
      <c r="AB272" s="37"/>
      <c r="AD272" s="38">
        <f t="shared" si="593"/>
        <v>8.1366290331217535</v>
      </c>
      <c r="AE272" s="39"/>
      <c r="AF272" s="58">
        <f t="shared" si="594"/>
        <v>0.30366168405204869</v>
      </c>
      <c r="AG272" s="38">
        <f t="shared" si="595"/>
        <v>3.3</v>
      </c>
      <c r="AH272" s="38">
        <f t="shared" si="596"/>
        <v>2.6180406271450813</v>
      </c>
      <c r="AI272" s="38">
        <f t="shared" si="597"/>
        <v>5.4404289494370506</v>
      </c>
      <c r="AJ272" s="39"/>
      <c r="AK272" s="40">
        <f t="shared" si="598"/>
        <v>790.89478992281431</v>
      </c>
      <c r="AL272" s="40">
        <f t="shared" si="599"/>
        <v>791.53193292135541</v>
      </c>
      <c r="AM272" s="40">
        <f t="shared" si="600"/>
        <v>843.17723884284123</v>
      </c>
      <c r="AN272" s="40">
        <f t="shared" si="601"/>
        <v>800.72223761000851</v>
      </c>
      <c r="AO272" s="40">
        <f t="shared" si="602"/>
        <v>847.79645198033484</v>
      </c>
      <c r="AP272" s="40">
        <f t="shared" si="603"/>
        <v>814.77553969943347</v>
      </c>
      <c r="AQ272" s="41"/>
      <c r="AR272" s="40">
        <f t="shared" si="604"/>
        <v>895.90981324898087</v>
      </c>
      <c r="AS272" s="40">
        <f t="shared" si="605"/>
        <v>863.79612264089042</v>
      </c>
      <c r="AT272" s="41"/>
      <c r="AU272" s="38">
        <f t="shared" si="606"/>
        <v>1.9933163364536151</v>
      </c>
      <c r="AV272" s="38">
        <f t="shared" si="607"/>
        <v>2.0223489767597824</v>
      </c>
      <c r="AW272" s="38">
        <f t="shared" si="608"/>
        <v>1.9138422508835684</v>
      </c>
      <c r="AX272" s="38">
        <f t="shared" si="609"/>
        <v>-1.9346781959741146</v>
      </c>
      <c r="AY272" s="38">
        <f t="shared" si="610"/>
        <v>3.6900921910556392</v>
      </c>
      <c r="AZ272" s="38">
        <f t="shared" si="611"/>
        <v>1.5847195653670119</v>
      </c>
      <c r="BA272" s="39"/>
      <c r="BB272" s="42">
        <f t="shared" si="612"/>
        <v>0.47394792485084636</v>
      </c>
      <c r="BC272" s="42" t="str">
        <f t="shared" si="613"/>
        <v>YES</v>
      </c>
      <c r="BD272" s="38">
        <f t="shared" si="614"/>
        <v>4.5262286479189022</v>
      </c>
      <c r="BE272" s="38">
        <f t="shared" si="615"/>
        <v>3.5995181470295203</v>
      </c>
      <c r="BF272" s="38">
        <f t="shared" si="616"/>
        <v>3.1208300120775894</v>
      </c>
      <c r="BG272" s="38">
        <f t="shared" si="617"/>
        <v>4.7105227781834191</v>
      </c>
      <c r="BH272" s="38">
        <f t="shared" si="618"/>
        <v>3.642892083637566</v>
      </c>
      <c r="BI272" s="38">
        <f t="shared" si="619"/>
        <v>2.7009253900675008</v>
      </c>
      <c r="BJ272" s="38">
        <f t="shared" si="620"/>
        <v>4.9162286479189028</v>
      </c>
      <c r="BK272" s="38">
        <f t="shared" si="621"/>
        <v>4.98285255747395</v>
      </c>
      <c r="BL272" s="24"/>
      <c r="BM272" s="24">
        <f t="shared" si="622"/>
        <v>1.1397320098594808</v>
      </c>
      <c r="BN272" s="24">
        <f t="shared" si="623"/>
        <v>3.6305002078148392E-3</v>
      </c>
      <c r="BO272" s="24">
        <f t="shared" si="624"/>
        <v>0.12955934131677799</v>
      </c>
      <c r="BP272" s="24">
        <f t="shared" si="625"/>
        <v>0</v>
      </c>
      <c r="BQ272" s="24">
        <f t="shared" si="626"/>
        <v>3.3126224835203985E-2</v>
      </c>
      <c r="BR272" s="24">
        <f t="shared" si="627"/>
        <v>1.1277533039647577E-3</v>
      </c>
      <c r="BS272" s="24">
        <f t="shared" si="628"/>
        <v>1.1165034090570757E-2</v>
      </c>
      <c r="BT272" s="24">
        <f t="shared" si="629"/>
        <v>4.1549715215042068E-2</v>
      </c>
      <c r="BU272" s="24">
        <f t="shared" si="630"/>
        <v>4.065899846560684E-2</v>
      </c>
      <c r="BV272" s="24">
        <f t="shared" si="631"/>
        <v>3.5033334748821608E-2</v>
      </c>
      <c r="BW272" s="24">
        <f t="shared" si="632"/>
        <v>0</v>
      </c>
      <c r="BX272" s="24">
        <f t="shared" si="633"/>
        <v>0.38636873344332223</v>
      </c>
      <c r="BY272" s="23">
        <f t="shared" si="634"/>
        <v>1.8219516454866058</v>
      </c>
      <c r="BZ272" s="23">
        <f t="shared" si="635"/>
        <v>1.64083458657449</v>
      </c>
      <c r="CA272" s="24">
        <f t="shared" si="636"/>
        <v>0.62555557535396711</v>
      </c>
      <c r="CB272" s="24">
        <f t="shared" si="637"/>
        <v>1.9926435571484156E-3</v>
      </c>
      <c r="CC272" s="24">
        <f t="shared" si="638"/>
        <v>7.1110197483959761E-2</v>
      </c>
      <c r="CD272" s="24">
        <f t="shared" si="639"/>
        <v>0</v>
      </c>
      <c r="CE272" s="24">
        <f t="shared" si="640"/>
        <v>1.8181725578318875E-2</v>
      </c>
      <c r="CF272" s="24">
        <f t="shared" si="641"/>
        <v>6.1898091903726566E-4</v>
      </c>
      <c r="CG272" s="24">
        <f t="shared" si="642"/>
        <v>6.1280627936691513E-3</v>
      </c>
      <c r="CH272" s="24">
        <f t="shared" si="643"/>
        <v>2.2805059244009187E-2</v>
      </c>
      <c r="CI272" s="24">
        <f t="shared" si="644"/>
        <v>2.2316178679235837E-2</v>
      </c>
      <c r="CJ272" s="24">
        <f t="shared" si="645"/>
        <v>1.9228465714557934E-2</v>
      </c>
      <c r="CK272" s="24">
        <f t="shared" si="646"/>
        <v>0</v>
      </c>
      <c r="CL272" s="24">
        <f t="shared" si="647"/>
        <v>0.21206311067609651</v>
      </c>
      <c r="CM272" s="23">
        <f t="shared" si="648"/>
        <v>1</v>
      </c>
      <c r="CN272" s="23">
        <f t="shared" si="649"/>
        <v>0.7879368893239036</v>
      </c>
      <c r="CP272">
        <f t="shared" si="650"/>
        <v>0.69460506207323269</v>
      </c>
      <c r="CQ272">
        <f t="shared" si="651"/>
        <v>2.2125936627128886E-3</v>
      </c>
      <c r="CR272">
        <f t="shared" si="652"/>
        <v>0.15791883274139687</v>
      </c>
      <c r="CS272">
        <f t="shared" si="653"/>
        <v>0</v>
      </c>
      <c r="CT272">
        <f t="shared" si="654"/>
        <v>2.0188643697693128E-2</v>
      </c>
      <c r="CU272">
        <f t="shared" si="655"/>
        <v>6.8730468823132666E-4</v>
      </c>
      <c r="CV272">
        <f t="shared" si="656"/>
        <v>6.8044848529671643E-3</v>
      </c>
      <c r="CW272">
        <f t="shared" si="657"/>
        <v>2.5322305828391806E-2</v>
      </c>
      <c r="CX272">
        <f t="shared" si="658"/>
        <v>4.9558924218545554E-2</v>
      </c>
      <c r="CY272">
        <f t="shared" si="659"/>
        <v>4.2701848236828564E-2</v>
      </c>
      <c r="CZ272">
        <f t="shared" si="660"/>
        <v>0</v>
      </c>
      <c r="DA272" s="23">
        <f t="shared" si="661"/>
        <v>0.99999999999999989</v>
      </c>
      <c r="DB272" s="23">
        <f t="shared" si="662"/>
        <v>0.76792107089539197</v>
      </c>
      <c r="DC272" s="23">
        <f t="shared" si="663"/>
        <v>2.0405914961166165E-2</v>
      </c>
      <c r="DD272" s="23">
        <f t="shared" si="664"/>
        <v>9.4447877129490695E-2</v>
      </c>
      <c r="DE272" s="23">
        <f t="shared" si="665"/>
        <v>0</v>
      </c>
      <c r="DF272" s="23">
        <f t="shared" si="666"/>
        <v>0.24454948334224122</v>
      </c>
      <c r="DG272" s="23">
        <f t="shared" si="667"/>
        <v>4.3700440528634359E-3</v>
      </c>
      <c r="DH272" s="23">
        <f t="shared" si="668"/>
        <v>0.27143438433520906</v>
      </c>
      <c r="DI272" s="23">
        <f t="shared" si="669"/>
        <v>0.17582840859240978</v>
      </c>
      <c r="DJ272" s="23">
        <f t="shared" si="670"/>
        <v>2.5331201425001088E-2</v>
      </c>
      <c r="DK272" s="23">
        <f t="shared" si="671"/>
        <v>5.8388891248036014E-3</v>
      </c>
      <c r="DL272" s="23">
        <f t="shared" si="672"/>
        <v>1.6101272738585768</v>
      </c>
      <c r="DM272" s="23">
        <f t="shared" si="673"/>
        <v>0.76792107089539197</v>
      </c>
      <c r="DN272" s="23">
        <f t="shared" si="674"/>
        <v>2.0405914961166165E-2</v>
      </c>
      <c r="DO272" s="23">
        <f t="shared" si="675"/>
        <v>0.18889575425898139</v>
      </c>
      <c r="DP272" s="23">
        <f t="shared" si="676"/>
        <v>0</v>
      </c>
      <c r="DR272" s="23">
        <f t="shared" si="677"/>
        <v>0.24454948334224122</v>
      </c>
      <c r="DS272" s="23">
        <f t="shared" si="678"/>
        <v>4.3700440528634359E-3</v>
      </c>
      <c r="DT272" s="23">
        <f t="shared" si="679"/>
        <v>0.27143438433520906</v>
      </c>
      <c r="DU272" s="23">
        <f t="shared" si="680"/>
        <v>0.17582840859240978</v>
      </c>
      <c r="DV272" s="23">
        <f t="shared" si="681"/>
        <v>5.0662402850002175E-2</v>
      </c>
      <c r="DW272" s="23">
        <f t="shared" si="682"/>
        <v>1.1677778249607203E-2</v>
      </c>
      <c r="DY272" s="23">
        <f t="shared" si="683"/>
        <v>1.5358421417907839</v>
      </c>
      <c r="DZ272" s="23">
        <f t="shared" si="684"/>
        <v>4.0811829922332329E-2</v>
      </c>
      <c r="EA272" s="23">
        <f t="shared" si="685"/>
        <v>0.28334363138847207</v>
      </c>
      <c r="EB272" s="23">
        <f t="shared" si="686"/>
        <v>0</v>
      </c>
      <c r="ED272" s="23">
        <f t="shared" si="687"/>
        <v>0.24454948334224122</v>
      </c>
      <c r="EE272" s="23">
        <f t="shared" si="688"/>
        <v>4.3700440528634359E-3</v>
      </c>
      <c r="EF272" s="23">
        <f t="shared" si="689"/>
        <v>0.27143438433520906</v>
      </c>
      <c r="EG272" s="23">
        <f t="shared" si="690"/>
        <v>0.17582840859240978</v>
      </c>
      <c r="EH272" s="23">
        <f t="shared" si="691"/>
        <v>2.5331201425001088E-2</v>
      </c>
      <c r="EI272" s="23">
        <f t="shared" si="692"/>
        <v>5.8388891248036014E-3</v>
      </c>
      <c r="EJ272" s="23">
        <f t="shared" si="693"/>
        <v>2.5873500139741168</v>
      </c>
      <c r="EK272" s="23">
        <f t="shared" si="694"/>
        <v>8.8894041686584444</v>
      </c>
      <c r="EL272" s="83">
        <f t="shared" si="739"/>
        <v>0.52605207514915375</v>
      </c>
      <c r="EM272" s="24">
        <f t="shared" si="695"/>
        <v>6.8263607688181542</v>
      </c>
      <c r="EN272" s="24">
        <f t="shared" si="696"/>
        <v>0.18139642552108023</v>
      </c>
      <c r="EO272" s="24">
        <f t="shared" si="697"/>
        <v>1.6791707053516702</v>
      </c>
      <c r="EP272" s="24">
        <f t="shared" si="698"/>
        <v>0</v>
      </c>
      <c r="EQ272" s="24"/>
      <c r="ER272" s="24">
        <f t="shared" si="699"/>
        <v>2.1738991966657881</v>
      </c>
      <c r="ES272" s="24">
        <f t="shared" si="700"/>
        <v>3.8847087820745273E-2</v>
      </c>
      <c r="ET272" s="24">
        <f t="shared" si="701"/>
        <v>2.4128899476266459</v>
      </c>
      <c r="EU272" s="24">
        <f t="shared" si="702"/>
        <v>1.5630097883099476</v>
      </c>
      <c r="EV272" s="24">
        <f t="shared" si="703"/>
        <v>0.4503585750890628</v>
      </c>
      <c r="EW272" s="24">
        <f t="shared" si="704"/>
        <v>0.10380849065272718</v>
      </c>
      <c r="EX272" s="23">
        <f t="shared" si="705"/>
        <v>14.87557392011403</v>
      </c>
      <c r="EY272" s="23">
        <f t="shared" si="706"/>
        <v>15.429740985855819</v>
      </c>
      <c r="EZ272" s="23">
        <f t="shared" si="707"/>
        <v>13.312564131804082</v>
      </c>
      <c r="FA272" s="23" t="str">
        <f t="shared" si="708"/>
        <v>Good</v>
      </c>
      <c r="FB272" s="23">
        <f t="shared" si="709"/>
        <v>346.27720370772846</v>
      </c>
      <c r="FC272" s="23">
        <f t="shared" si="710"/>
        <v>0.13819116179933377</v>
      </c>
      <c r="FE272" s="23">
        <f t="shared" si="711"/>
        <v>-14.676581441132939</v>
      </c>
      <c r="FF272" s="23">
        <f t="shared" si="712"/>
        <v>8.4745377574669031E-2</v>
      </c>
      <c r="FG272" s="80">
        <f t="shared" si="713"/>
        <v>0.15752831514019699</v>
      </c>
      <c r="FH272" s="80">
        <f t="shared" si="714"/>
        <v>2.016370881525591</v>
      </c>
      <c r="FI272" s="23">
        <f t="shared" si="715"/>
        <v>6.8263607688181542</v>
      </c>
      <c r="FJ272" s="23">
        <f t="shared" si="716"/>
        <v>1.1736392311818458</v>
      </c>
      <c r="FK272" s="23">
        <f t="shared" si="717"/>
        <v>0</v>
      </c>
      <c r="FL272" s="24">
        <f t="shared" si="718"/>
        <v>8</v>
      </c>
      <c r="FM272" s="23">
        <f t="shared" si="719"/>
        <v>0.50553147416982447</v>
      </c>
      <c r="FN272" s="23">
        <f t="shared" si="720"/>
        <v>0</v>
      </c>
      <c r="FO272" s="23">
        <f t="shared" si="721"/>
        <v>0.15752831514019699</v>
      </c>
      <c r="FP272" s="23">
        <f t="shared" si="722"/>
        <v>0.18139642552108023</v>
      </c>
      <c r="FQ272" s="23">
        <f t="shared" si="723"/>
        <v>0.84445621483110167</v>
      </c>
      <c r="FR272" s="23">
        <f t="shared" si="724"/>
        <v>2.4128899476266459</v>
      </c>
      <c r="FS272" s="23">
        <f t="shared" si="725"/>
        <v>3.2573461624577478</v>
      </c>
      <c r="FT272" s="23">
        <f t="shared" si="726"/>
        <v>1.7426538375422522</v>
      </c>
      <c r="FU272" s="23">
        <f t="shared" si="727"/>
        <v>5</v>
      </c>
      <c r="FV272" s="23">
        <f t="shared" si="728"/>
        <v>0</v>
      </c>
      <c r="FW272" s="23">
        <f t="shared" si="729"/>
        <v>5</v>
      </c>
      <c r="FX272" s="24">
        <f t="shared" si="730"/>
        <v>0</v>
      </c>
      <c r="FY272" s="24">
        <f t="shared" si="731"/>
        <v>0.27371704398333874</v>
      </c>
      <c r="FZ272" s="24">
        <f t="shared" si="732"/>
        <v>3.8847087820745273E-2</v>
      </c>
      <c r="GA272" s="74">
        <f t="shared" si="733"/>
        <v>0.31256413180408399</v>
      </c>
      <c r="GB272" s="74">
        <f t="shared" si="734"/>
        <v>0.31256413180408399</v>
      </c>
      <c r="GC272" s="23">
        <f t="shared" si="735"/>
        <v>1.5630097883099476</v>
      </c>
      <c r="GD272" s="23">
        <f t="shared" si="736"/>
        <v>0.12442607988596843</v>
      </c>
      <c r="GE272" s="74">
        <f t="shared" si="737"/>
        <v>2</v>
      </c>
      <c r="GG272" s="24" t="str">
        <f t="shared" si="738"/>
        <v>CALCIC</v>
      </c>
      <c r="GH272" s="83">
        <f t="shared" si="740"/>
        <v>0.52605207514915375</v>
      </c>
    </row>
    <row r="273" spans="1:190" s="23" customFormat="1" ht="18" customHeight="1" x14ac:dyDescent="0.2">
      <c r="A273" s="23" t="s">
        <v>40</v>
      </c>
      <c r="B273" s="23" t="s">
        <v>133</v>
      </c>
      <c r="C273" s="24">
        <v>850</v>
      </c>
      <c r="D273" s="24">
        <v>3</v>
      </c>
      <c r="F273" s="37">
        <v>65.989999999999995</v>
      </c>
      <c r="G273" s="37">
        <v>0.3</v>
      </c>
      <c r="H273" s="37">
        <v>14.62</v>
      </c>
      <c r="I273" s="37">
        <v>2.91</v>
      </c>
      <c r="J273" s="37">
        <v>0.08</v>
      </c>
      <c r="K273" s="37">
        <v>0.53</v>
      </c>
      <c r="L273" s="37">
        <v>3.21</v>
      </c>
      <c r="M273" s="37">
        <v>2.75</v>
      </c>
      <c r="N273" s="37">
        <v>2.82</v>
      </c>
      <c r="O273" s="37"/>
      <c r="P273" s="37"/>
      <c r="Q273" s="37">
        <v>6.7900000000000205</v>
      </c>
      <c r="S273" s="37">
        <v>44.82</v>
      </c>
      <c r="T273" s="37">
        <v>2.16</v>
      </c>
      <c r="U273" s="37">
        <v>10.46</v>
      </c>
      <c r="V273" s="37">
        <v>15.26</v>
      </c>
      <c r="W273" s="37">
        <v>0.21</v>
      </c>
      <c r="X273" s="37">
        <v>11.78</v>
      </c>
      <c r="Y273" s="37">
        <v>10.88</v>
      </c>
      <c r="Z273" s="37">
        <v>1.75</v>
      </c>
      <c r="AA273" s="37">
        <v>0.65</v>
      </c>
      <c r="AB273" s="37"/>
      <c r="AD273" s="38">
        <f t="shared" si="593"/>
        <v>8.5024982850335533</v>
      </c>
      <c r="AE273" s="39"/>
      <c r="AF273" s="58">
        <f t="shared" si="594"/>
        <v>0.23593486543095354</v>
      </c>
      <c r="AG273" s="38">
        <f t="shared" si="595"/>
        <v>3.7</v>
      </c>
      <c r="AH273" s="38">
        <f t="shared" si="596"/>
        <v>3.3042774182580761</v>
      </c>
      <c r="AI273" s="38">
        <f t="shared" si="597"/>
        <v>6.1031814473529664</v>
      </c>
      <c r="AJ273" s="39"/>
      <c r="AK273" s="40">
        <f t="shared" si="598"/>
        <v>849.92745502794969</v>
      </c>
      <c r="AL273" s="40">
        <f t="shared" si="599"/>
        <v>849.26970607492217</v>
      </c>
      <c r="AM273" s="40">
        <f t="shared" si="600"/>
        <v>879.47310034927364</v>
      </c>
      <c r="AN273" s="40">
        <f t="shared" si="601"/>
        <v>810.02581423392962</v>
      </c>
      <c r="AO273" s="40">
        <f t="shared" si="602"/>
        <v>872.67880979247116</v>
      </c>
      <c r="AP273" s="40">
        <f t="shared" si="603"/>
        <v>864.56170397412643</v>
      </c>
      <c r="AQ273" s="41"/>
      <c r="AR273" s="40">
        <f t="shared" si="604"/>
        <v>880.44182216637216</v>
      </c>
      <c r="AS273" s="40">
        <f t="shared" si="605"/>
        <v>860.68624872021519</v>
      </c>
      <c r="AT273" s="41"/>
      <c r="AU273" s="38">
        <f t="shared" si="606"/>
        <v>2.0852715169319773</v>
      </c>
      <c r="AV273" s="38">
        <f t="shared" si="607"/>
        <v>2.3536383412865338</v>
      </c>
      <c r="AW273" s="38">
        <f t="shared" si="608"/>
        <v>2.4141283405550196</v>
      </c>
      <c r="AX273" s="38">
        <f t="shared" si="609"/>
        <v>-0.56242299279587427</v>
      </c>
      <c r="AY273" s="38">
        <f t="shared" si="610"/>
        <v>4.8402261698288491</v>
      </c>
      <c r="AZ273" s="38">
        <f t="shared" si="611"/>
        <v>1.8842492388167766</v>
      </c>
      <c r="BA273" s="39"/>
      <c r="BB273" s="42">
        <f t="shared" si="612"/>
        <v>0.42086146062218971</v>
      </c>
      <c r="BC273" s="42" t="str">
        <f t="shared" si="613"/>
        <v>NO</v>
      </c>
      <c r="BD273" s="38">
        <f t="shared" si="614"/>
        <v>5.2429115907862425</v>
      </c>
      <c r="BE273" s="38">
        <f t="shared" si="615"/>
        <v>4.2397416981974363</v>
      </c>
      <c r="BF273" s="38">
        <f t="shared" si="616"/>
        <v>3.8534617862825256</v>
      </c>
      <c r="BG273" s="38">
        <f t="shared" si="617"/>
        <v>5.5141195570644932</v>
      </c>
      <c r="BH273" s="38">
        <f t="shared" si="618"/>
        <v>4.2455896677983711</v>
      </c>
      <c r="BI273" s="38">
        <f t="shared" si="619"/>
        <v>1.7659241424083483</v>
      </c>
      <c r="BJ273" s="38">
        <f t="shared" si="620"/>
        <v>5.632911590786243</v>
      </c>
      <c r="BK273" s="38">
        <f t="shared" si="621"/>
        <v>5.6610654417778346</v>
      </c>
      <c r="BL273" s="24"/>
      <c r="BM273" s="24">
        <f t="shared" si="622"/>
        <v>1.0982902355523823</v>
      </c>
      <c r="BN273" s="24">
        <f t="shared" si="623"/>
        <v>3.7556898701532823E-3</v>
      </c>
      <c r="BO273" s="24">
        <f t="shared" si="624"/>
        <v>0.14338815821735762</v>
      </c>
      <c r="BP273" s="24">
        <f t="shared" si="625"/>
        <v>0</v>
      </c>
      <c r="BQ273" s="24">
        <f t="shared" si="626"/>
        <v>4.0503073222875469E-2</v>
      </c>
      <c r="BR273" s="24">
        <f t="shared" si="627"/>
        <v>1.1277533039647577E-3</v>
      </c>
      <c r="BS273" s="24">
        <f t="shared" si="628"/>
        <v>1.3149929040005557E-2</v>
      </c>
      <c r="BT273" s="24">
        <f t="shared" si="629"/>
        <v>5.7242311519435637E-2</v>
      </c>
      <c r="BU273" s="24">
        <f t="shared" si="630"/>
        <v>4.4369938801753495E-2</v>
      </c>
      <c r="BV273" s="24">
        <f t="shared" si="631"/>
        <v>2.9937576967174827E-2</v>
      </c>
      <c r="BW273" s="24">
        <f t="shared" si="632"/>
        <v>0</v>
      </c>
      <c r="BX273" s="24">
        <f t="shared" si="633"/>
        <v>0.37693156610347245</v>
      </c>
      <c r="BY273" s="23">
        <f t="shared" si="634"/>
        <v>1.8086962325985754</v>
      </c>
      <c r="BZ273" s="23">
        <f t="shared" si="635"/>
        <v>1.6494603404813888</v>
      </c>
      <c r="CA273" s="24">
        <f t="shared" si="636"/>
        <v>0.60722757959995066</v>
      </c>
      <c r="CB273" s="24">
        <f t="shared" si="637"/>
        <v>2.0764624830104488E-3</v>
      </c>
      <c r="CC273" s="24">
        <f t="shared" si="638"/>
        <v>7.9277081266073163E-2</v>
      </c>
      <c r="CD273" s="24">
        <f t="shared" si="639"/>
        <v>0</v>
      </c>
      <c r="CE273" s="24">
        <f t="shared" si="640"/>
        <v>2.2393518874468058E-2</v>
      </c>
      <c r="CF273" s="24">
        <f t="shared" si="641"/>
        <v>6.2351725161969359E-4</v>
      </c>
      <c r="CG273" s="24">
        <f t="shared" si="642"/>
        <v>7.2703911264927548E-3</v>
      </c>
      <c r="CH273" s="24">
        <f t="shared" si="643"/>
        <v>3.1648383231934377E-2</v>
      </c>
      <c r="CI273" s="24">
        <f t="shared" si="644"/>
        <v>2.4531448676711552E-2</v>
      </c>
      <c r="CJ273" s="24">
        <f t="shared" si="645"/>
        <v>1.6552020415370221E-2</v>
      </c>
      <c r="CK273" s="24">
        <f t="shared" si="646"/>
        <v>0</v>
      </c>
      <c r="CL273" s="24">
        <f t="shared" si="647"/>
        <v>0.20839959707436909</v>
      </c>
      <c r="CM273" s="23">
        <f t="shared" si="648"/>
        <v>0.99999999999999989</v>
      </c>
      <c r="CN273" s="23">
        <f t="shared" si="649"/>
        <v>0.79160040292563083</v>
      </c>
      <c r="CP273">
        <f t="shared" si="650"/>
        <v>0.66584822235365193</v>
      </c>
      <c r="CQ273">
        <f t="shared" si="651"/>
        <v>2.2769203829764093E-3</v>
      </c>
      <c r="CR273">
        <f t="shared" si="652"/>
        <v>0.17386069212856653</v>
      </c>
      <c r="CS273">
        <f t="shared" si="653"/>
        <v>0</v>
      </c>
      <c r="CT273">
        <f t="shared" si="654"/>
        <v>2.4555348333537258E-2</v>
      </c>
      <c r="CU273">
        <f t="shared" si="655"/>
        <v>6.8371046959251355E-4</v>
      </c>
      <c r="CV273">
        <f t="shared" si="656"/>
        <v>7.9722614222829998E-3</v>
      </c>
      <c r="CW273">
        <f t="shared" si="657"/>
        <v>3.4703660412186497E-2</v>
      </c>
      <c r="CX273">
        <f t="shared" si="658"/>
        <v>5.3799339957218126E-2</v>
      </c>
      <c r="CY273">
        <f t="shared" si="659"/>
        <v>3.629984453998774E-2</v>
      </c>
      <c r="CZ273">
        <f t="shared" si="660"/>
        <v>0</v>
      </c>
      <c r="DA273" s="23">
        <f t="shared" si="661"/>
        <v>1</v>
      </c>
      <c r="DB273" s="23">
        <f t="shared" si="662"/>
        <v>0.74595193752777345</v>
      </c>
      <c r="DC273" s="23">
        <f t="shared" si="663"/>
        <v>2.7040967065103633E-2</v>
      </c>
      <c r="DD273" s="23">
        <f t="shared" si="664"/>
        <v>0.10258824452486737</v>
      </c>
      <c r="DE273" s="23">
        <f t="shared" si="665"/>
        <v>0</v>
      </c>
      <c r="DF273" s="23">
        <f t="shared" si="666"/>
        <v>0.21239755923748441</v>
      </c>
      <c r="DG273" s="23">
        <f t="shared" si="667"/>
        <v>2.9603524229074888E-3</v>
      </c>
      <c r="DH273" s="23">
        <f t="shared" si="668"/>
        <v>0.29227578130427445</v>
      </c>
      <c r="DI273" s="23">
        <f t="shared" si="669"/>
        <v>0.194017554308866</v>
      </c>
      <c r="DJ273" s="23">
        <f t="shared" si="670"/>
        <v>2.8235415601115862E-2</v>
      </c>
      <c r="DK273" s="23">
        <f t="shared" si="671"/>
        <v>6.9005053293133469E-3</v>
      </c>
      <c r="DL273" s="23">
        <f t="shared" si="672"/>
        <v>1.612368317321706</v>
      </c>
      <c r="DM273" s="23">
        <f t="shared" si="673"/>
        <v>0.74595193752777345</v>
      </c>
      <c r="DN273" s="23">
        <f t="shared" si="674"/>
        <v>2.7040967065103633E-2</v>
      </c>
      <c r="DO273" s="23">
        <f t="shared" si="675"/>
        <v>0.20517648904973473</v>
      </c>
      <c r="DP273" s="23">
        <f t="shared" si="676"/>
        <v>0</v>
      </c>
      <c r="DR273" s="23">
        <f t="shared" si="677"/>
        <v>0.21239755923748441</v>
      </c>
      <c r="DS273" s="23">
        <f t="shared" si="678"/>
        <v>2.9603524229074888E-3</v>
      </c>
      <c r="DT273" s="23">
        <f t="shared" si="679"/>
        <v>0.29227578130427445</v>
      </c>
      <c r="DU273" s="23">
        <f t="shared" si="680"/>
        <v>0.194017554308866</v>
      </c>
      <c r="DV273" s="23">
        <f t="shared" si="681"/>
        <v>5.6470831202231724E-2</v>
      </c>
      <c r="DW273" s="23">
        <f t="shared" si="682"/>
        <v>1.3801010658626694E-2</v>
      </c>
      <c r="DY273" s="23">
        <f t="shared" si="683"/>
        <v>1.4919038750555469</v>
      </c>
      <c r="DZ273" s="23">
        <f t="shared" si="684"/>
        <v>5.4081934130207267E-2</v>
      </c>
      <c r="EA273" s="23">
        <f t="shared" si="685"/>
        <v>0.3077647335746021</v>
      </c>
      <c r="EB273" s="23">
        <f t="shared" si="686"/>
        <v>0</v>
      </c>
      <c r="ED273" s="23">
        <f t="shared" si="687"/>
        <v>0.21239755923748441</v>
      </c>
      <c r="EE273" s="23">
        <f t="shared" si="688"/>
        <v>2.9603524229074888E-3</v>
      </c>
      <c r="EF273" s="23">
        <f t="shared" si="689"/>
        <v>0.29227578130427445</v>
      </c>
      <c r="EG273" s="23">
        <f t="shared" si="690"/>
        <v>0.194017554308866</v>
      </c>
      <c r="EH273" s="23">
        <f t="shared" si="691"/>
        <v>2.8235415601115862E-2</v>
      </c>
      <c r="EI273" s="23">
        <f t="shared" si="692"/>
        <v>6.9005053293133469E-3</v>
      </c>
      <c r="EJ273" s="23">
        <f t="shared" si="693"/>
        <v>2.590537710964318</v>
      </c>
      <c r="EK273" s="23">
        <f t="shared" si="694"/>
        <v>8.8784656184133812</v>
      </c>
      <c r="EL273" s="83">
        <f t="shared" si="739"/>
        <v>0.57913853937781012</v>
      </c>
      <c r="EM273" s="24">
        <f t="shared" si="695"/>
        <v>6.6229086303291833</v>
      </c>
      <c r="EN273" s="24">
        <f t="shared" si="696"/>
        <v>0.24008229637617121</v>
      </c>
      <c r="EO273" s="24">
        <f t="shared" si="697"/>
        <v>1.8216524037348394</v>
      </c>
      <c r="EP273" s="24">
        <f t="shared" si="698"/>
        <v>0</v>
      </c>
      <c r="EQ273" s="24"/>
      <c r="ER273" s="24">
        <f t="shared" si="699"/>
        <v>1.8857644271249248</v>
      </c>
      <c r="ES273" s="24">
        <f t="shared" si="700"/>
        <v>2.6283387205170889E-2</v>
      </c>
      <c r="ET273" s="24">
        <f t="shared" si="701"/>
        <v>2.5949604754049092</v>
      </c>
      <c r="EU273" s="24">
        <f t="shared" si="702"/>
        <v>1.7225781852999178</v>
      </c>
      <c r="EV273" s="24">
        <f t="shared" si="703"/>
        <v>0.5013743332722399</v>
      </c>
      <c r="EW273" s="24">
        <f t="shared" si="704"/>
        <v>0.12253179863197372</v>
      </c>
      <c r="EX273" s="23">
        <f t="shared" si="705"/>
        <v>14.914229805475115</v>
      </c>
      <c r="EY273" s="23">
        <f t="shared" si="706"/>
        <v>15.538135937379328</v>
      </c>
      <c r="EZ273" s="23">
        <f t="shared" si="707"/>
        <v>13.191651620175197</v>
      </c>
      <c r="FA273" s="23" t="str">
        <f t="shared" si="708"/>
        <v>Good</v>
      </c>
      <c r="FB273" s="23">
        <f t="shared" si="709"/>
        <v>320.76974197688202</v>
      </c>
      <c r="FC273" s="23">
        <f t="shared" si="710"/>
        <v>0.16639305801505785</v>
      </c>
      <c r="FE273" s="23">
        <f t="shared" si="711"/>
        <v>-13.455582048426162</v>
      </c>
      <c r="FF273" s="23">
        <f t="shared" si="712"/>
        <v>8.3996000349531016E-2</v>
      </c>
      <c r="FG273" s="80">
        <f t="shared" si="713"/>
        <v>0.13561451566887048</v>
      </c>
      <c r="FH273" s="80">
        <f t="shared" si="714"/>
        <v>1.7501499114560544</v>
      </c>
      <c r="FI273" s="23">
        <f t="shared" si="715"/>
        <v>6.6229086303291833</v>
      </c>
      <c r="FJ273" s="23">
        <f t="shared" si="716"/>
        <v>1.3770913696708167</v>
      </c>
      <c r="FK273" s="23">
        <f t="shared" si="717"/>
        <v>0</v>
      </c>
      <c r="FL273" s="24">
        <f t="shared" si="718"/>
        <v>8</v>
      </c>
      <c r="FM273" s="23">
        <f t="shared" si="719"/>
        <v>0.4445610340640227</v>
      </c>
      <c r="FN273" s="23">
        <f t="shared" si="720"/>
        <v>0</v>
      </c>
      <c r="FO273" s="23">
        <f t="shared" si="721"/>
        <v>0.13561451566887048</v>
      </c>
      <c r="FP273" s="23">
        <f t="shared" si="722"/>
        <v>0.24008229637617121</v>
      </c>
      <c r="FQ273" s="23">
        <f t="shared" si="723"/>
        <v>0.82025784610906438</v>
      </c>
      <c r="FR273" s="23">
        <f t="shared" si="724"/>
        <v>2.5949604754049092</v>
      </c>
      <c r="FS273" s="23">
        <f t="shared" si="725"/>
        <v>3.4152183215139735</v>
      </c>
      <c r="FT273" s="23">
        <f t="shared" si="726"/>
        <v>1.5847816784860265</v>
      </c>
      <c r="FU273" s="23">
        <f t="shared" si="727"/>
        <v>5</v>
      </c>
      <c r="FV273" s="23">
        <f t="shared" si="728"/>
        <v>0</v>
      </c>
      <c r="FW273" s="23">
        <f t="shared" si="729"/>
        <v>5</v>
      </c>
      <c r="FX273" s="24">
        <f t="shared" si="730"/>
        <v>0</v>
      </c>
      <c r="FY273" s="24">
        <f t="shared" si="731"/>
        <v>0.1653682329700279</v>
      </c>
      <c r="FZ273" s="24">
        <f t="shared" si="732"/>
        <v>2.6283387205170889E-2</v>
      </c>
      <c r="GA273" s="74">
        <f t="shared" si="733"/>
        <v>0.19165162017519879</v>
      </c>
      <c r="GB273" s="74">
        <f t="shared" si="734"/>
        <v>0.19165162017519879</v>
      </c>
      <c r="GC273" s="23">
        <f t="shared" si="735"/>
        <v>1.7225781852999178</v>
      </c>
      <c r="GD273" s="23">
        <f t="shared" si="736"/>
        <v>8.5770194524883436E-2</v>
      </c>
      <c r="GE273" s="74">
        <f t="shared" si="737"/>
        <v>2</v>
      </c>
      <c r="GG273" s="24" t="str">
        <f t="shared" si="738"/>
        <v>CALCIC</v>
      </c>
      <c r="GH273" s="83">
        <f t="shared" si="740"/>
        <v>0.57913853937781012</v>
      </c>
    </row>
    <row r="274" spans="1:190" s="23" customFormat="1" ht="18" customHeight="1" x14ac:dyDescent="0.2">
      <c r="A274" s="23" t="s">
        <v>40</v>
      </c>
      <c r="B274" s="23" t="s">
        <v>133</v>
      </c>
      <c r="C274" s="24">
        <v>800</v>
      </c>
      <c r="D274" s="24">
        <v>3</v>
      </c>
      <c r="F274" s="37">
        <v>67.819999999999993</v>
      </c>
      <c r="G274" s="37">
        <v>0.14000000000000001</v>
      </c>
      <c r="H274" s="37">
        <v>13.91</v>
      </c>
      <c r="I274" s="37">
        <v>2.16</v>
      </c>
      <c r="J274" s="37">
        <v>7.0000000000000007E-2</v>
      </c>
      <c r="K274" s="37">
        <v>0.37</v>
      </c>
      <c r="L274" s="37">
        <v>2.85</v>
      </c>
      <c r="M274" s="37">
        <v>2.59</v>
      </c>
      <c r="N274" s="37">
        <v>2.8</v>
      </c>
      <c r="O274" s="37"/>
      <c r="P274" s="37"/>
      <c r="Q274" s="37">
        <v>7.2900000000000205</v>
      </c>
      <c r="S274" s="37">
        <v>46.38</v>
      </c>
      <c r="T274" s="37">
        <v>1.1000000000000001</v>
      </c>
      <c r="U274" s="37">
        <v>9.27</v>
      </c>
      <c r="V274" s="37">
        <v>15.02</v>
      </c>
      <c r="W274" s="37">
        <v>0.23</v>
      </c>
      <c r="X274" s="37">
        <v>12.56</v>
      </c>
      <c r="Y274" s="37">
        <v>11.16</v>
      </c>
      <c r="Z274" s="37">
        <v>1.36</v>
      </c>
      <c r="AA274" s="37">
        <v>0.54</v>
      </c>
      <c r="AB274" s="37"/>
      <c r="AD274" s="38">
        <f t="shared" si="593"/>
        <v>7.3981541933230544</v>
      </c>
      <c r="AE274" s="39"/>
      <c r="AF274" s="58">
        <f t="shared" si="594"/>
        <v>0.20484636706770465</v>
      </c>
      <c r="AG274" s="38">
        <f t="shared" si="595"/>
        <v>2.8</v>
      </c>
      <c r="AH274" s="38">
        <f t="shared" si="596"/>
        <v>2.549060623039523</v>
      </c>
      <c r="AI274" s="38">
        <f t="shared" si="597"/>
        <v>4.7513578619654737</v>
      </c>
      <c r="AJ274" s="39"/>
      <c r="AK274" s="40">
        <f t="shared" si="598"/>
        <v>797.88930508952728</v>
      </c>
      <c r="AL274" s="40">
        <f t="shared" si="599"/>
        <v>798.33298289355241</v>
      </c>
      <c r="AM274" s="40">
        <f t="shared" si="600"/>
        <v>840.32830090022389</v>
      </c>
      <c r="AN274" s="40">
        <f t="shared" si="601"/>
        <v>766.35583176360149</v>
      </c>
      <c r="AO274" s="40">
        <f t="shared" si="602"/>
        <v>804.2210389285143</v>
      </c>
      <c r="AP274" s="40">
        <f t="shared" si="603"/>
        <v>820.85188862916937</v>
      </c>
      <c r="AQ274" s="41"/>
      <c r="AR274" s="40">
        <f t="shared" si="604"/>
        <v>859.15540336228617</v>
      </c>
      <c r="AS274" s="40">
        <f t="shared" si="605"/>
        <v>829.27904594299196</v>
      </c>
      <c r="AT274" s="41"/>
      <c r="AU274" s="38">
        <f t="shared" si="606"/>
        <v>1.2639037395822976</v>
      </c>
      <c r="AV274" s="38">
        <f t="shared" si="607"/>
        <v>1.7625446865263747</v>
      </c>
      <c r="AW274" s="38">
        <f t="shared" si="608"/>
        <v>1.462337193343014</v>
      </c>
      <c r="AX274" s="38">
        <f t="shared" si="609"/>
        <v>-4.2867305905018638</v>
      </c>
      <c r="AY274" s="38">
        <f t="shared" si="610"/>
        <v>3.8521448007517365</v>
      </c>
      <c r="AZ274" s="38">
        <f t="shared" si="611"/>
        <v>1.4348048023227671</v>
      </c>
      <c r="BA274" s="39"/>
      <c r="BB274" s="42">
        <f t="shared" si="612"/>
        <v>0.40150351175380317</v>
      </c>
      <c r="BC274" s="42" t="str">
        <f t="shared" si="613"/>
        <v>YES</v>
      </c>
      <c r="BD274" s="38">
        <f t="shared" si="614"/>
        <v>4.1873312135991956</v>
      </c>
      <c r="BE274" s="38">
        <f t="shared" si="615"/>
        <v>3.3151003698944002</v>
      </c>
      <c r="BF274" s="38">
        <f t="shared" si="616"/>
        <v>2.8246476961271791</v>
      </c>
      <c r="BG274" s="38">
        <f t="shared" si="617"/>
        <v>4.3305264502384606</v>
      </c>
      <c r="BH274" s="38">
        <f t="shared" si="618"/>
        <v>3.3578948376788471</v>
      </c>
      <c r="BI274" s="38">
        <f t="shared" si="619"/>
        <v>2.4327323204801488</v>
      </c>
      <c r="BJ274" s="38">
        <f t="shared" si="620"/>
        <v>4.5773312135991961</v>
      </c>
      <c r="BK274" s="38">
        <f t="shared" si="621"/>
        <v>4.6621464367260774</v>
      </c>
      <c r="BL274" s="24"/>
      <c r="BM274" s="24">
        <f t="shared" si="622"/>
        <v>1.1287474431756714</v>
      </c>
      <c r="BN274" s="24">
        <f t="shared" si="623"/>
        <v>1.7526552727381987E-3</v>
      </c>
      <c r="BO274" s="24">
        <f t="shared" si="624"/>
        <v>0.13642471140926432</v>
      </c>
      <c r="BP274" s="24">
        <f t="shared" si="625"/>
        <v>0</v>
      </c>
      <c r="BQ274" s="24">
        <f t="shared" si="626"/>
        <v>3.0064136825227152E-2</v>
      </c>
      <c r="BR274" s="24">
        <f t="shared" si="627"/>
        <v>9.8678414096916309E-4</v>
      </c>
      <c r="BS274" s="24">
        <f t="shared" si="628"/>
        <v>9.1801391411359557E-3</v>
      </c>
      <c r="BT274" s="24">
        <f t="shared" si="629"/>
        <v>5.0822613031274638E-2</v>
      </c>
      <c r="BU274" s="24">
        <f t="shared" si="630"/>
        <v>4.1788415089651476E-2</v>
      </c>
      <c r="BV274" s="24">
        <f t="shared" si="631"/>
        <v>2.9725253726272875E-2</v>
      </c>
      <c r="BW274" s="24">
        <f t="shared" si="632"/>
        <v>0</v>
      </c>
      <c r="BX274" s="24">
        <f t="shared" si="633"/>
        <v>0.40468794063244679</v>
      </c>
      <c r="BY274" s="23">
        <f t="shared" si="634"/>
        <v>1.8341800924446521</v>
      </c>
      <c r="BZ274" s="23">
        <f t="shared" si="635"/>
        <v>1.6374305320373939</v>
      </c>
      <c r="CA274" s="24">
        <f t="shared" si="636"/>
        <v>0.61539619136921386</v>
      </c>
      <c r="CB274" s="24">
        <f t="shared" si="637"/>
        <v>9.5555244545381872E-4</v>
      </c>
      <c r="CC274" s="24">
        <f t="shared" si="638"/>
        <v>7.4379125567453547E-2</v>
      </c>
      <c r="CD274" s="24">
        <f t="shared" si="639"/>
        <v>0</v>
      </c>
      <c r="CE274" s="24">
        <f t="shared" si="640"/>
        <v>1.6391049575266482E-2</v>
      </c>
      <c r="CF274" s="24">
        <f t="shared" si="641"/>
        <v>5.3799741095976385E-4</v>
      </c>
      <c r="CG274" s="24">
        <f t="shared" si="642"/>
        <v>5.0050369529964648E-3</v>
      </c>
      <c r="CH274" s="24">
        <f t="shared" si="643"/>
        <v>2.770862754460315E-2</v>
      </c>
      <c r="CI274" s="24">
        <f t="shared" si="644"/>
        <v>2.2783158132500817E-2</v>
      </c>
      <c r="CJ274" s="24">
        <f t="shared" si="645"/>
        <v>1.6206289583404067E-2</v>
      </c>
      <c r="CK274" s="24">
        <f t="shared" si="646"/>
        <v>0</v>
      </c>
      <c r="CL274" s="24">
        <f t="shared" si="647"/>
        <v>0.220636971418148</v>
      </c>
      <c r="CM274" s="23">
        <f t="shared" si="648"/>
        <v>1</v>
      </c>
      <c r="CN274" s="23">
        <f t="shared" si="649"/>
        <v>0.77936302858185202</v>
      </c>
      <c r="CP274">
        <f t="shared" si="650"/>
        <v>0.68934065970494207</v>
      </c>
      <c r="CQ274">
        <f t="shared" si="651"/>
        <v>1.070369239150216E-3</v>
      </c>
      <c r="CR274">
        <f t="shared" si="652"/>
        <v>0.16663267080957153</v>
      </c>
      <c r="CS274">
        <f t="shared" si="653"/>
        <v>0</v>
      </c>
      <c r="CT274">
        <f t="shared" si="654"/>
        <v>1.836055712715914E-2</v>
      </c>
      <c r="CU274">
        <f t="shared" si="655"/>
        <v>6.0264183527917016E-4</v>
      </c>
      <c r="CV274">
        <f t="shared" si="656"/>
        <v>5.6064296845090887E-3</v>
      </c>
      <c r="CW274">
        <f t="shared" si="657"/>
        <v>3.1038026980013591E-2</v>
      </c>
      <c r="CX274">
        <f t="shared" si="658"/>
        <v>5.1041450946509109E-2</v>
      </c>
      <c r="CY274">
        <f t="shared" si="659"/>
        <v>3.6307193672866049E-2</v>
      </c>
      <c r="CZ274">
        <f t="shared" si="660"/>
        <v>0</v>
      </c>
      <c r="DA274" s="23">
        <f t="shared" si="661"/>
        <v>1</v>
      </c>
      <c r="DB274" s="23">
        <f t="shared" si="662"/>
        <v>0.77191545878041357</v>
      </c>
      <c r="DC274" s="23">
        <f t="shared" si="663"/>
        <v>1.3770862857228703E-2</v>
      </c>
      <c r="DD274" s="23">
        <f t="shared" si="664"/>
        <v>9.0917115367640564E-2</v>
      </c>
      <c r="DE274" s="23">
        <f t="shared" si="665"/>
        <v>0</v>
      </c>
      <c r="DF274" s="23">
        <f t="shared" si="666"/>
        <v>0.20905709959023694</v>
      </c>
      <c r="DG274" s="23">
        <f t="shared" si="667"/>
        <v>3.2422907488986784E-3</v>
      </c>
      <c r="DH274" s="23">
        <f t="shared" si="668"/>
        <v>0.31162850706126377</v>
      </c>
      <c r="DI274" s="23">
        <f t="shared" si="669"/>
        <v>0.19901065313299121</v>
      </c>
      <c r="DJ274" s="23">
        <f t="shared" si="670"/>
        <v>2.1942951552867185E-2</v>
      </c>
      <c r="DK274" s="23">
        <f t="shared" si="671"/>
        <v>5.7327275043526273E-3</v>
      </c>
      <c r="DL274" s="23">
        <f t="shared" si="672"/>
        <v>1.6272176665958933</v>
      </c>
      <c r="DM274" s="23">
        <f t="shared" si="673"/>
        <v>0.77191545878041357</v>
      </c>
      <c r="DN274" s="23">
        <f t="shared" si="674"/>
        <v>1.3770862857228703E-2</v>
      </c>
      <c r="DO274" s="23">
        <f t="shared" si="675"/>
        <v>0.18183423073528113</v>
      </c>
      <c r="DP274" s="23">
        <f t="shared" si="676"/>
        <v>0</v>
      </c>
      <c r="DR274" s="23">
        <f t="shared" si="677"/>
        <v>0.20905709959023694</v>
      </c>
      <c r="DS274" s="23">
        <f t="shared" si="678"/>
        <v>3.2422907488986784E-3</v>
      </c>
      <c r="DT274" s="23">
        <f t="shared" si="679"/>
        <v>0.31162850706126377</v>
      </c>
      <c r="DU274" s="23">
        <f t="shared" si="680"/>
        <v>0.19901065313299121</v>
      </c>
      <c r="DV274" s="23">
        <f t="shared" si="681"/>
        <v>4.388590310573437E-2</v>
      </c>
      <c r="DW274" s="23">
        <f t="shared" si="682"/>
        <v>1.1465455008705255E-2</v>
      </c>
      <c r="DY274" s="23">
        <f t="shared" si="683"/>
        <v>1.5438309175608271</v>
      </c>
      <c r="DZ274" s="23">
        <f t="shared" si="684"/>
        <v>2.7541725714457406E-2</v>
      </c>
      <c r="EA274" s="23">
        <f t="shared" si="685"/>
        <v>0.27275134610292168</v>
      </c>
      <c r="EB274" s="23">
        <f t="shared" si="686"/>
        <v>0</v>
      </c>
      <c r="ED274" s="23">
        <f t="shared" si="687"/>
        <v>0.20905709959023694</v>
      </c>
      <c r="EE274" s="23">
        <f t="shared" si="688"/>
        <v>3.2422907488986784E-3</v>
      </c>
      <c r="EF274" s="23">
        <f t="shared" si="689"/>
        <v>0.31162850706126377</v>
      </c>
      <c r="EG274" s="23">
        <f t="shared" si="690"/>
        <v>0.19901065313299121</v>
      </c>
      <c r="EH274" s="23">
        <f t="shared" si="691"/>
        <v>2.1942951552867185E-2</v>
      </c>
      <c r="EI274" s="23">
        <f t="shared" si="692"/>
        <v>5.7327275043526273E-3</v>
      </c>
      <c r="EJ274" s="23">
        <f t="shared" si="693"/>
        <v>2.5947382189688168</v>
      </c>
      <c r="EK274" s="23">
        <f t="shared" si="694"/>
        <v>8.864092659467012</v>
      </c>
      <c r="EL274" s="83">
        <f t="shared" si="739"/>
        <v>0.59849648824619683</v>
      </c>
      <c r="EM274" s="24">
        <f t="shared" si="695"/>
        <v>6.8423301519045747</v>
      </c>
      <c r="EN274" s="24">
        <f t="shared" si="696"/>
        <v>0.12206620436728786</v>
      </c>
      <c r="EO274" s="24">
        <f t="shared" si="697"/>
        <v>1.6117954699004364</v>
      </c>
      <c r="EP274" s="24">
        <f t="shared" si="698"/>
        <v>0</v>
      </c>
      <c r="EQ274" s="24"/>
      <c r="ER274" s="24">
        <f t="shared" si="699"/>
        <v>1.8531015018872834</v>
      </c>
      <c r="ES274" s="24">
        <f t="shared" si="700"/>
        <v>2.8739965627170575E-2</v>
      </c>
      <c r="ET274" s="24">
        <f t="shared" si="701"/>
        <v>2.7623039619224121</v>
      </c>
      <c r="EU274" s="24">
        <f t="shared" si="702"/>
        <v>1.764048869591883</v>
      </c>
      <c r="EV274" s="24">
        <f t="shared" si="703"/>
        <v>0.38900871157362055</v>
      </c>
      <c r="EW274" s="24">
        <f t="shared" si="704"/>
        <v>0.10163085558011353</v>
      </c>
      <c r="EX274" s="23">
        <f t="shared" si="705"/>
        <v>14.98438612520105</v>
      </c>
      <c r="EY274" s="23">
        <f t="shared" si="706"/>
        <v>15.475025692354784</v>
      </c>
      <c r="EZ274" s="23">
        <f t="shared" si="707"/>
        <v>13.220337255609167</v>
      </c>
      <c r="FA274" s="23" t="str">
        <f t="shared" si="708"/>
        <v>Good</v>
      </c>
      <c r="FB274" s="23">
        <f t="shared" si="709"/>
        <v>484.49121282736957</v>
      </c>
      <c r="FC274" s="23">
        <f t="shared" si="710"/>
        <v>0.15701885675059787</v>
      </c>
      <c r="FE274" s="23">
        <f t="shared" si="711"/>
        <v>-14.57381736743959</v>
      </c>
      <c r="FF274" s="23">
        <f t="shared" si="712"/>
        <v>8.093092748681803E-2</v>
      </c>
      <c r="FG274" s="80">
        <f t="shared" si="713"/>
        <v>0.12908008179540104</v>
      </c>
      <c r="FH274" s="80">
        <f t="shared" si="714"/>
        <v>1.7240214200918824</v>
      </c>
      <c r="FI274" s="23">
        <f t="shared" si="715"/>
        <v>6.8423301519045747</v>
      </c>
      <c r="FJ274" s="23">
        <f t="shared" si="716"/>
        <v>1.1576698480954253</v>
      </c>
      <c r="FK274" s="23">
        <f t="shared" si="717"/>
        <v>0</v>
      </c>
      <c r="FL274" s="24">
        <f t="shared" si="718"/>
        <v>8</v>
      </c>
      <c r="FM274" s="23">
        <f t="shared" si="719"/>
        <v>0.45412562180501115</v>
      </c>
      <c r="FN274" s="23">
        <f t="shared" si="720"/>
        <v>0</v>
      </c>
      <c r="FO274" s="23">
        <f t="shared" si="721"/>
        <v>0.12908008179540104</v>
      </c>
      <c r="FP274" s="23">
        <f t="shared" si="722"/>
        <v>0.12206620436728786</v>
      </c>
      <c r="FQ274" s="23">
        <f t="shared" si="723"/>
        <v>0.70527190796770001</v>
      </c>
      <c r="FR274" s="23">
        <f t="shared" si="724"/>
        <v>2.7623039619224121</v>
      </c>
      <c r="FS274" s="23">
        <f t="shared" si="725"/>
        <v>3.467575869890112</v>
      </c>
      <c r="FT274" s="23">
        <f t="shared" si="726"/>
        <v>1.532424130109888</v>
      </c>
      <c r="FU274" s="23">
        <f t="shared" si="727"/>
        <v>5</v>
      </c>
      <c r="FV274" s="23">
        <f t="shared" si="728"/>
        <v>0</v>
      </c>
      <c r="FW274" s="23">
        <f t="shared" si="729"/>
        <v>5</v>
      </c>
      <c r="FX274" s="24">
        <f t="shared" si="730"/>
        <v>0</v>
      </c>
      <c r="FY274" s="24">
        <f t="shared" si="731"/>
        <v>0.19159728998199443</v>
      </c>
      <c r="FZ274" s="24">
        <f t="shared" si="732"/>
        <v>2.8739965627170575E-2</v>
      </c>
      <c r="GA274" s="74">
        <f t="shared" si="733"/>
        <v>0.22033725560916501</v>
      </c>
      <c r="GB274" s="74">
        <f t="shared" si="734"/>
        <v>0.22033725560916501</v>
      </c>
      <c r="GC274" s="23">
        <f t="shared" si="735"/>
        <v>1.764048869591883</v>
      </c>
      <c r="GD274" s="23">
        <f t="shared" si="736"/>
        <v>1.5613874798952043E-2</v>
      </c>
      <c r="GE274" s="74">
        <f t="shared" si="737"/>
        <v>2</v>
      </c>
      <c r="GG274" s="24" t="str">
        <f t="shared" si="738"/>
        <v>CALCIC</v>
      </c>
      <c r="GH274" s="83">
        <f t="shared" si="740"/>
        <v>0.59849648824619683</v>
      </c>
    </row>
    <row r="275" spans="1:190" s="23" customFormat="1" ht="18" customHeight="1" x14ac:dyDescent="0.2">
      <c r="A275" s="23" t="s">
        <v>40</v>
      </c>
      <c r="B275" s="23" t="s">
        <v>133</v>
      </c>
      <c r="C275" s="24">
        <v>850</v>
      </c>
      <c r="D275" s="24">
        <v>3</v>
      </c>
      <c r="F275" s="37">
        <v>67.37</v>
      </c>
      <c r="G275" s="37">
        <v>0.21</v>
      </c>
      <c r="H275" s="37">
        <v>14.18</v>
      </c>
      <c r="I275" s="37">
        <v>3.15</v>
      </c>
      <c r="J275" s="37">
        <v>0.06</v>
      </c>
      <c r="K275" s="37">
        <v>0.51</v>
      </c>
      <c r="L275" s="37">
        <v>3.15</v>
      </c>
      <c r="M275" s="37">
        <v>2.79</v>
      </c>
      <c r="N275" s="37">
        <v>2.9</v>
      </c>
      <c r="O275" s="37"/>
      <c r="P275" s="37"/>
      <c r="Q275" s="37">
        <v>5.6799999999999784</v>
      </c>
      <c r="S275" s="37">
        <v>45.6</v>
      </c>
      <c r="T275" s="37">
        <v>1.46</v>
      </c>
      <c r="U275" s="37">
        <v>8.66</v>
      </c>
      <c r="V275" s="37">
        <v>16.93</v>
      </c>
      <c r="W275" s="37">
        <v>0.21</v>
      </c>
      <c r="X275" s="37">
        <v>12.46</v>
      </c>
      <c r="Y275" s="37">
        <v>10.9</v>
      </c>
      <c r="Z275" s="37">
        <v>1.41</v>
      </c>
      <c r="AA275" s="37">
        <v>0.44</v>
      </c>
      <c r="AB275" s="37"/>
      <c r="AD275" s="38">
        <f t="shared" si="593"/>
        <v>5.9880233007831842</v>
      </c>
      <c r="AE275" s="39"/>
      <c r="AF275" s="58">
        <f t="shared" si="594"/>
        <v>0.21998777038905451</v>
      </c>
      <c r="AG275" s="38">
        <f t="shared" si="595"/>
        <v>1.9</v>
      </c>
      <c r="AH275" s="38">
        <f t="shared" si="596"/>
        <v>1.3941793620368816</v>
      </c>
      <c r="AI275" s="38">
        <f t="shared" si="597"/>
        <v>3.1512327729804888</v>
      </c>
      <c r="AJ275" s="39"/>
      <c r="AK275" s="40">
        <f t="shared" si="598"/>
        <v>796.86270723977952</v>
      </c>
      <c r="AL275" s="40">
        <f t="shared" si="599"/>
        <v>794.11128590522719</v>
      </c>
      <c r="AM275" s="40">
        <f t="shared" si="600"/>
        <v>853.42574741031581</v>
      </c>
      <c r="AN275" s="40">
        <f t="shared" si="601"/>
        <v>802.11369491549499</v>
      </c>
      <c r="AO275" s="40">
        <f t="shared" si="602"/>
        <v>840.9325396824828</v>
      </c>
      <c r="AP275" s="40">
        <f t="shared" si="603"/>
        <v>836.7957697745494</v>
      </c>
      <c r="AQ275" s="41"/>
      <c r="AR275" s="40">
        <f t="shared" si="604"/>
        <v>872.55852490048574</v>
      </c>
      <c r="AS275" s="40">
        <f t="shared" si="605"/>
        <v>854.37742556256717</v>
      </c>
      <c r="AT275" s="41"/>
      <c r="AU275" s="38">
        <f t="shared" si="606"/>
        <v>1.1544937034232996</v>
      </c>
      <c r="AV275" s="38">
        <f t="shared" si="607"/>
        <v>1.5098049024662787</v>
      </c>
      <c r="AW275" s="38">
        <f t="shared" si="608"/>
        <v>1.1445525076381191</v>
      </c>
      <c r="AX275" s="38">
        <f t="shared" si="609"/>
        <v>-6.0119865003352704</v>
      </c>
      <c r="AY275" s="38">
        <f t="shared" si="610"/>
        <v>2.4271636377293335</v>
      </c>
      <c r="AZ275" s="38">
        <f t="shared" si="611"/>
        <v>1.2587327452188037</v>
      </c>
      <c r="BA275" s="39"/>
      <c r="BB275" s="42">
        <f t="shared" si="612"/>
        <v>0.4325373674811745</v>
      </c>
      <c r="BC275" s="42" t="str">
        <f t="shared" si="613"/>
        <v>YES</v>
      </c>
      <c r="BD275" s="38">
        <f t="shared" si="614"/>
        <v>3.7007364800188407</v>
      </c>
      <c r="BE275" s="38">
        <f t="shared" si="615"/>
        <v>2.9272912122156445</v>
      </c>
      <c r="BF275" s="38">
        <f t="shared" si="616"/>
        <v>2.4478513612548096</v>
      </c>
      <c r="BG275" s="38">
        <f t="shared" si="617"/>
        <v>3.7849212221284798</v>
      </c>
      <c r="BH275" s="38">
        <f t="shared" si="618"/>
        <v>2.9486909165963615</v>
      </c>
      <c r="BI275" s="38">
        <f t="shared" si="619"/>
        <v>0.64107954343088602</v>
      </c>
      <c r="BJ275" s="38">
        <f t="shared" si="620"/>
        <v>4.0907364800188404</v>
      </c>
      <c r="BK275" s="38">
        <f t="shared" si="621"/>
        <v>4.2016711023637532</v>
      </c>
      <c r="BL275" s="24"/>
      <c r="BM275" s="24">
        <f t="shared" si="622"/>
        <v>1.1212579658912563</v>
      </c>
      <c r="BN275" s="24">
        <f t="shared" si="623"/>
        <v>2.6289829091072974E-3</v>
      </c>
      <c r="BO275" s="24">
        <f t="shared" si="624"/>
        <v>0.13907278273065191</v>
      </c>
      <c r="BP275" s="24">
        <f t="shared" si="625"/>
        <v>0</v>
      </c>
      <c r="BQ275" s="24">
        <f t="shared" si="626"/>
        <v>4.3843532870122923E-2</v>
      </c>
      <c r="BR275" s="24">
        <f t="shared" si="627"/>
        <v>8.458149779735683E-4</v>
      </c>
      <c r="BS275" s="24">
        <f t="shared" si="628"/>
        <v>1.2653705302646857E-2</v>
      </c>
      <c r="BT275" s="24">
        <f t="shared" si="629"/>
        <v>5.6172361771408802E-2</v>
      </c>
      <c r="BU275" s="24">
        <f t="shared" si="630"/>
        <v>4.5015319729779006E-2</v>
      </c>
      <c r="BV275" s="24">
        <f t="shared" si="631"/>
        <v>3.0786869930782623E-2</v>
      </c>
      <c r="BW275" s="24">
        <f t="shared" si="632"/>
        <v>0</v>
      </c>
      <c r="BX275" s="24">
        <f t="shared" si="633"/>
        <v>0.31531241464914711</v>
      </c>
      <c r="BY275" s="23">
        <f t="shared" si="634"/>
        <v>1.7675897507628762</v>
      </c>
      <c r="BZ275" s="23">
        <f t="shared" si="635"/>
        <v>1.6671523085049427</v>
      </c>
      <c r="CA275" s="24">
        <f t="shared" si="636"/>
        <v>0.63434287588923344</v>
      </c>
      <c r="CB275" s="24">
        <f t="shared" si="637"/>
        <v>1.487326404768217E-3</v>
      </c>
      <c r="CC275" s="24">
        <f t="shared" si="638"/>
        <v>7.867933306958208E-2</v>
      </c>
      <c r="CD275" s="24">
        <f t="shared" si="639"/>
        <v>0</v>
      </c>
      <c r="CE275" s="24">
        <f t="shared" si="640"/>
        <v>2.4804133906750951E-2</v>
      </c>
      <c r="CF275" s="24">
        <f t="shared" si="641"/>
        <v>4.7851317174051386E-4</v>
      </c>
      <c r="CG275" s="24">
        <f t="shared" si="642"/>
        <v>7.1587342578704298E-3</v>
      </c>
      <c r="CH275" s="24">
        <f t="shared" si="643"/>
        <v>3.177907189559416E-2</v>
      </c>
      <c r="CI275" s="24">
        <f t="shared" si="644"/>
        <v>2.5467063106895019E-2</v>
      </c>
      <c r="CJ275" s="24">
        <f t="shared" si="645"/>
        <v>1.7417429535046398E-2</v>
      </c>
      <c r="CK275" s="24">
        <f t="shared" si="646"/>
        <v>0</v>
      </c>
      <c r="CL275" s="24">
        <f t="shared" si="647"/>
        <v>0.17838551876251887</v>
      </c>
      <c r="CM275" s="23">
        <f t="shared" si="648"/>
        <v>1.0000000000000002</v>
      </c>
      <c r="CN275" s="23">
        <f t="shared" si="649"/>
        <v>0.82161448123748126</v>
      </c>
      <c r="CP275">
        <f t="shared" si="650"/>
        <v>0.67255880591784101</v>
      </c>
      <c r="CQ275">
        <f t="shared" si="651"/>
        <v>1.5769302514806812E-3</v>
      </c>
      <c r="CR275">
        <f t="shared" si="652"/>
        <v>0.16683872495773183</v>
      </c>
      <c r="CS275">
        <f t="shared" si="653"/>
        <v>0</v>
      </c>
      <c r="CT275">
        <f t="shared" si="654"/>
        <v>2.6298456743547697E-2</v>
      </c>
      <c r="CU275">
        <f t="shared" si="655"/>
        <v>5.0734115512941487E-4</v>
      </c>
      <c r="CV275">
        <f t="shared" si="656"/>
        <v>7.5900115652866532E-3</v>
      </c>
      <c r="CW275">
        <f t="shared" si="657"/>
        <v>3.3693599249958552E-2</v>
      </c>
      <c r="CX275">
        <f t="shared" si="658"/>
        <v>5.4002648108555283E-2</v>
      </c>
      <c r="CY275">
        <f t="shared" si="659"/>
        <v>3.6933482050468994E-2</v>
      </c>
      <c r="CZ275">
        <f t="shared" si="660"/>
        <v>0</v>
      </c>
      <c r="DA275" s="23">
        <f t="shared" si="661"/>
        <v>1</v>
      </c>
      <c r="DB275" s="23">
        <f t="shared" si="662"/>
        <v>0.75893369815409351</v>
      </c>
      <c r="DC275" s="23">
        <f t="shared" si="663"/>
        <v>1.8277690701412639E-2</v>
      </c>
      <c r="DD275" s="23">
        <f t="shared" si="664"/>
        <v>8.4934435715616763E-2</v>
      </c>
      <c r="DE275" s="23">
        <f t="shared" si="665"/>
        <v>0</v>
      </c>
      <c r="DF275" s="23">
        <f t="shared" si="666"/>
        <v>0.23564159094958131</v>
      </c>
      <c r="DG275" s="23">
        <f t="shared" si="667"/>
        <v>2.9603524229074888E-3</v>
      </c>
      <c r="DH275" s="23">
        <f t="shared" si="668"/>
        <v>0.30914738837447031</v>
      </c>
      <c r="DI275" s="23">
        <f t="shared" si="669"/>
        <v>0.19437420422487492</v>
      </c>
      <c r="DJ275" s="23">
        <f t="shared" si="670"/>
        <v>2.2749677712899066E-2</v>
      </c>
      <c r="DK275" s="23">
        <f t="shared" si="671"/>
        <v>4.6711112998428809E-3</v>
      </c>
      <c r="DL275" s="23">
        <f t="shared" si="672"/>
        <v>1.631690149555699</v>
      </c>
      <c r="DM275" s="23">
        <f t="shared" si="673"/>
        <v>0.75893369815409351</v>
      </c>
      <c r="DN275" s="23">
        <f t="shared" si="674"/>
        <v>1.8277690701412639E-2</v>
      </c>
      <c r="DO275" s="23">
        <f t="shared" si="675"/>
        <v>0.16986887143123353</v>
      </c>
      <c r="DP275" s="23">
        <f t="shared" si="676"/>
        <v>0</v>
      </c>
      <c r="DR275" s="23">
        <f t="shared" si="677"/>
        <v>0.23564159094958131</v>
      </c>
      <c r="DS275" s="23">
        <f t="shared" si="678"/>
        <v>2.9603524229074888E-3</v>
      </c>
      <c r="DT275" s="23">
        <f t="shared" si="679"/>
        <v>0.30914738837447031</v>
      </c>
      <c r="DU275" s="23">
        <f t="shared" si="680"/>
        <v>0.19437420422487492</v>
      </c>
      <c r="DV275" s="23">
        <f t="shared" si="681"/>
        <v>4.5499355425798131E-2</v>
      </c>
      <c r="DW275" s="23">
        <f t="shared" si="682"/>
        <v>9.3422225996857618E-3</v>
      </c>
      <c r="DY275" s="23">
        <f t="shared" si="683"/>
        <v>1.517867396308187</v>
      </c>
      <c r="DZ275" s="23">
        <f t="shared" si="684"/>
        <v>3.6555381402825278E-2</v>
      </c>
      <c r="EA275" s="23">
        <f t="shared" si="685"/>
        <v>0.25480330714685029</v>
      </c>
      <c r="EB275" s="23">
        <f t="shared" si="686"/>
        <v>0</v>
      </c>
      <c r="ED275" s="23">
        <f t="shared" si="687"/>
        <v>0.23564159094958131</v>
      </c>
      <c r="EE275" s="23">
        <f t="shared" si="688"/>
        <v>2.9603524229074888E-3</v>
      </c>
      <c r="EF275" s="23">
        <f t="shared" si="689"/>
        <v>0.30914738837447031</v>
      </c>
      <c r="EG275" s="23">
        <f t="shared" si="690"/>
        <v>0.19437420422487492</v>
      </c>
      <c r="EH275" s="23">
        <f t="shared" si="691"/>
        <v>2.2749677712899066E-2</v>
      </c>
      <c r="EI275" s="23">
        <f t="shared" si="692"/>
        <v>4.6711112998428809E-3</v>
      </c>
      <c r="EJ275" s="23">
        <f t="shared" si="693"/>
        <v>2.5787704098424387</v>
      </c>
      <c r="EK275" s="23">
        <f t="shared" si="694"/>
        <v>8.9189793369023835</v>
      </c>
      <c r="EL275" s="83">
        <f t="shared" si="739"/>
        <v>0.56746263251882545</v>
      </c>
      <c r="EM275" s="24">
        <f t="shared" si="695"/>
        <v>6.7689139719152704</v>
      </c>
      <c r="EN275" s="24">
        <f t="shared" si="696"/>
        <v>0.16301834569219217</v>
      </c>
      <c r="EO275" s="24">
        <f t="shared" si="697"/>
        <v>1.5150569542780994</v>
      </c>
      <c r="EP275" s="24">
        <f t="shared" si="698"/>
        <v>0</v>
      </c>
      <c r="EQ275" s="24"/>
      <c r="ER275" s="24">
        <f t="shared" si="699"/>
        <v>2.1016824805941194</v>
      </c>
      <c r="ES275" s="24">
        <f t="shared" si="700"/>
        <v>2.6403322089860799E-2</v>
      </c>
      <c r="ET275" s="24">
        <f t="shared" si="701"/>
        <v>2.7572791689692369</v>
      </c>
      <c r="EU275" s="24">
        <f t="shared" si="702"/>
        <v>1.7336195111085033</v>
      </c>
      <c r="EV275" s="24">
        <f t="shared" si="703"/>
        <v>0.4058078108850709</v>
      </c>
      <c r="EW275" s="24">
        <f t="shared" si="704"/>
        <v>8.3323090327339783E-2</v>
      </c>
      <c r="EX275" s="23">
        <f t="shared" si="705"/>
        <v>15.065973754647283</v>
      </c>
      <c r="EY275" s="23">
        <f t="shared" si="706"/>
        <v>15.555104655859694</v>
      </c>
      <c r="EZ275" s="23">
        <f t="shared" si="707"/>
        <v>13.332354243538779</v>
      </c>
      <c r="FA275" s="23" t="str">
        <f t="shared" si="708"/>
        <v>Good</v>
      </c>
      <c r="FB275" s="23">
        <f t="shared" si="709"/>
        <v>354.22141206421441</v>
      </c>
      <c r="FC275" s="23">
        <f t="shared" si="710"/>
        <v>0.1680207885840003</v>
      </c>
      <c r="FE275" s="23">
        <f t="shared" si="711"/>
        <v>-14.743719139003312</v>
      </c>
      <c r="FF275" s="23">
        <f t="shared" si="712"/>
        <v>8.014176520688876E-2</v>
      </c>
      <c r="FG275" s="80">
        <f t="shared" si="713"/>
        <v>0.14516498725026239</v>
      </c>
      <c r="FH275" s="80">
        <f t="shared" si="714"/>
        <v>1.9565174933438572</v>
      </c>
      <c r="FI275" s="23">
        <f t="shared" si="715"/>
        <v>6.7689139719152704</v>
      </c>
      <c r="FJ275" s="23">
        <f t="shared" si="716"/>
        <v>1.2310860280847296</v>
      </c>
      <c r="FK275" s="23">
        <f t="shared" si="717"/>
        <v>0</v>
      </c>
      <c r="FL275" s="24">
        <f t="shared" si="718"/>
        <v>8</v>
      </c>
      <c r="FM275" s="23">
        <f t="shared" si="719"/>
        <v>0.28397092619336983</v>
      </c>
      <c r="FN275" s="23">
        <f t="shared" si="720"/>
        <v>0</v>
      </c>
      <c r="FO275" s="23">
        <f t="shared" si="721"/>
        <v>0.14516498725026239</v>
      </c>
      <c r="FP275" s="23">
        <f t="shared" si="722"/>
        <v>0.16301834569219217</v>
      </c>
      <c r="FQ275" s="23">
        <f t="shared" si="723"/>
        <v>0.59215425913582442</v>
      </c>
      <c r="FR275" s="23">
        <f t="shared" si="724"/>
        <v>2.7572791689692369</v>
      </c>
      <c r="FS275" s="23">
        <f t="shared" si="725"/>
        <v>3.3494334281050611</v>
      </c>
      <c r="FT275" s="23">
        <f t="shared" si="726"/>
        <v>1.6505665718949389</v>
      </c>
      <c r="FU275" s="23">
        <f t="shared" si="727"/>
        <v>5</v>
      </c>
      <c r="FV275" s="23">
        <f t="shared" si="728"/>
        <v>0</v>
      </c>
      <c r="FW275" s="23">
        <f t="shared" si="729"/>
        <v>5</v>
      </c>
      <c r="FX275" s="24">
        <f t="shared" si="730"/>
        <v>0</v>
      </c>
      <c r="FY275" s="24">
        <f t="shared" si="731"/>
        <v>0.30595092144891822</v>
      </c>
      <c r="FZ275" s="24">
        <f t="shared" si="732"/>
        <v>2.6403322089860799E-2</v>
      </c>
      <c r="GA275" s="74">
        <f t="shared" si="733"/>
        <v>0.33235424353877902</v>
      </c>
      <c r="GB275" s="74">
        <f t="shared" si="734"/>
        <v>0.33235424353877902</v>
      </c>
      <c r="GC275" s="23">
        <f t="shared" si="735"/>
        <v>1.667645756461221</v>
      </c>
      <c r="GD275" s="23">
        <f t="shared" si="736"/>
        <v>0</v>
      </c>
      <c r="GE275" s="74">
        <f t="shared" si="737"/>
        <v>2</v>
      </c>
      <c r="GG275" s="24" t="str">
        <f t="shared" si="738"/>
        <v>CALCIC</v>
      </c>
      <c r="GH275" s="83">
        <f t="shared" si="740"/>
        <v>0.56746263251882545</v>
      </c>
    </row>
    <row r="276" spans="1:190" s="23" customFormat="1" ht="18" customHeight="1" x14ac:dyDescent="0.2">
      <c r="A276" s="23" t="s">
        <v>40</v>
      </c>
      <c r="B276" s="23" t="s">
        <v>133</v>
      </c>
      <c r="C276" s="24">
        <v>800</v>
      </c>
      <c r="D276" s="24">
        <v>3</v>
      </c>
      <c r="F276" s="37">
        <v>71.09</v>
      </c>
      <c r="G276" s="37">
        <v>0.16</v>
      </c>
      <c r="H276" s="37">
        <v>12.76</v>
      </c>
      <c r="I276" s="37">
        <v>1.46</v>
      </c>
      <c r="J276" s="37">
        <v>0.04</v>
      </c>
      <c r="K276" s="37">
        <v>0.2</v>
      </c>
      <c r="L276" s="37">
        <v>1.82</v>
      </c>
      <c r="M276" s="37">
        <v>2.41</v>
      </c>
      <c r="N276" s="37">
        <v>3.33</v>
      </c>
      <c r="O276" s="37"/>
      <c r="P276" s="37"/>
      <c r="Q276" s="37">
        <v>6.730000000000004</v>
      </c>
      <c r="S276" s="37">
        <v>47.91</v>
      </c>
      <c r="T276" s="37">
        <v>1.41</v>
      </c>
      <c r="U276" s="37">
        <v>9.59</v>
      </c>
      <c r="V276" s="37">
        <v>15.52</v>
      </c>
      <c r="W276" s="37">
        <v>0.31</v>
      </c>
      <c r="X276" s="37">
        <v>12.12</v>
      </c>
      <c r="Y276" s="37">
        <v>9.6999999999999993</v>
      </c>
      <c r="Z276" s="37">
        <v>1.49</v>
      </c>
      <c r="AA276" s="37">
        <v>0.49</v>
      </c>
      <c r="AB276" s="37"/>
      <c r="AD276" s="38">
        <f t="shared" si="593"/>
        <v>7.58898143944994</v>
      </c>
      <c r="AE276" s="39"/>
      <c r="AF276" s="58">
        <f t="shared" si="594"/>
        <v>0.17541480175414806</v>
      </c>
      <c r="AG276" s="38">
        <f t="shared" si="595"/>
        <v>2.9</v>
      </c>
      <c r="AH276" s="38">
        <f t="shared" si="596"/>
        <v>2.5660162103992921</v>
      </c>
      <c r="AI276" s="38">
        <f t="shared" si="597"/>
        <v>5.1354384520251735</v>
      </c>
      <c r="AJ276" s="39"/>
      <c r="AK276" s="40">
        <f t="shared" si="598"/>
        <v>787.06703436024964</v>
      </c>
      <c r="AL276" s="40">
        <f t="shared" si="599"/>
        <v>789.30822509081997</v>
      </c>
      <c r="AM276" s="40">
        <f t="shared" si="600"/>
        <v>819.58384976350294</v>
      </c>
      <c r="AN276" s="40">
        <f t="shared" si="601"/>
        <v>754.79168461082816</v>
      </c>
      <c r="AO276" s="40">
        <f t="shared" si="602"/>
        <v>793.87520813573065</v>
      </c>
      <c r="AP276" s="40">
        <f t="shared" si="603"/>
        <v>799.04209298183082</v>
      </c>
      <c r="AQ276" s="41"/>
      <c r="AR276" s="40">
        <f t="shared" si="604"/>
        <v>856.71577526378212</v>
      </c>
      <c r="AS276" s="40">
        <f t="shared" si="605"/>
        <v>796.97717465873507</v>
      </c>
      <c r="AT276" s="41"/>
      <c r="AU276" s="38">
        <f t="shared" si="606"/>
        <v>1.9967953309242046</v>
      </c>
      <c r="AV276" s="38">
        <f t="shared" si="607"/>
        <v>2.1246363240021005</v>
      </c>
      <c r="AW276" s="38">
        <f t="shared" si="608"/>
        <v>1.8943228437868185</v>
      </c>
      <c r="AX276" s="38">
        <f t="shared" si="609"/>
        <v>-1.5111511564332336</v>
      </c>
      <c r="AY276" s="38">
        <f t="shared" si="610"/>
        <v>4.0765862795236281</v>
      </c>
      <c r="AZ276" s="38">
        <f t="shared" si="611"/>
        <v>1.5252536675908728</v>
      </c>
      <c r="BA276" s="39"/>
      <c r="BB276" s="42">
        <f t="shared" si="612"/>
        <v>0.4180466334746652</v>
      </c>
      <c r="BC276" s="42" t="str">
        <f t="shared" si="613"/>
        <v>YES</v>
      </c>
      <c r="BD276" s="38">
        <f t="shared" si="614"/>
        <v>4.337334494435753</v>
      </c>
      <c r="BE276" s="38">
        <f t="shared" si="615"/>
        <v>3.4395388968965679</v>
      </c>
      <c r="BF276" s="38">
        <f t="shared" si="616"/>
        <v>2.9521089159022509</v>
      </c>
      <c r="BG276" s="38">
        <f t="shared" si="617"/>
        <v>4.4987209838206041</v>
      </c>
      <c r="BH276" s="38">
        <f t="shared" si="618"/>
        <v>3.4840407378654543</v>
      </c>
      <c r="BI276" s="38">
        <f t="shared" si="619"/>
        <v>2.5514403314053005</v>
      </c>
      <c r="BJ276" s="38">
        <f t="shared" si="620"/>
        <v>4.7273344944357536</v>
      </c>
      <c r="BK276" s="38">
        <f t="shared" si="621"/>
        <v>4.8040978515932755</v>
      </c>
      <c r="BL276" s="24"/>
      <c r="BM276" s="24">
        <f t="shared" si="622"/>
        <v>1.1831709781090902</v>
      </c>
      <c r="BN276" s="24">
        <f t="shared" si="623"/>
        <v>2.0030345974150839E-3</v>
      </c>
      <c r="BO276" s="24">
        <f t="shared" si="624"/>
        <v>0.12514588911446534</v>
      </c>
      <c r="BP276" s="24">
        <f t="shared" si="625"/>
        <v>0</v>
      </c>
      <c r="BQ276" s="24">
        <f t="shared" si="626"/>
        <v>2.0321129520755387E-2</v>
      </c>
      <c r="BR276" s="24">
        <f t="shared" si="627"/>
        <v>5.6387665198237883E-4</v>
      </c>
      <c r="BS276" s="24">
        <f t="shared" si="628"/>
        <v>4.9622373735870029E-3</v>
      </c>
      <c r="BT276" s="24">
        <f t="shared" si="629"/>
        <v>3.245514235681398E-2</v>
      </c>
      <c r="BU276" s="24">
        <f t="shared" si="630"/>
        <v>3.8884200913536705E-2</v>
      </c>
      <c r="BV276" s="24">
        <f t="shared" si="631"/>
        <v>3.5351819610174529E-2</v>
      </c>
      <c r="BW276" s="24">
        <f t="shared" si="632"/>
        <v>0</v>
      </c>
      <c r="BX276" s="24">
        <f t="shared" si="633"/>
        <v>0.37360080115999461</v>
      </c>
      <c r="BY276" s="23">
        <f t="shared" si="634"/>
        <v>1.8164591094078153</v>
      </c>
      <c r="BZ276" s="23">
        <f t="shared" si="635"/>
        <v>1.6422402178859974</v>
      </c>
      <c r="CA276" s="24">
        <f t="shared" si="636"/>
        <v>0.65136119606612908</v>
      </c>
      <c r="CB276" s="24">
        <f t="shared" si="637"/>
        <v>1.1027138387211448E-3</v>
      </c>
      <c r="CC276" s="24">
        <f t="shared" si="638"/>
        <v>6.8895516814173816E-2</v>
      </c>
      <c r="CD276" s="24">
        <f t="shared" si="639"/>
        <v>0</v>
      </c>
      <c r="CE276" s="24">
        <f t="shared" si="640"/>
        <v>1.118722101450458E-2</v>
      </c>
      <c r="CF276" s="24">
        <f t="shared" si="641"/>
        <v>3.1042628433634742E-4</v>
      </c>
      <c r="CG276" s="24">
        <f t="shared" si="642"/>
        <v>2.7318189261110008E-3</v>
      </c>
      <c r="CH276" s="24">
        <f t="shared" si="643"/>
        <v>1.7867257340791282E-2</v>
      </c>
      <c r="CI276" s="24">
        <f t="shared" si="644"/>
        <v>2.1406593031545511E-2</v>
      </c>
      <c r="CJ276" s="24">
        <f t="shared" si="645"/>
        <v>1.9461940776470104E-2</v>
      </c>
      <c r="CK276" s="24">
        <f t="shared" si="646"/>
        <v>0</v>
      </c>
      <c r="CL276" s="24">
        <f t="shared" si="647"/>
        <v>0.20567531590721708</v>
      </c>
      <c r="CM276" s="23">
        <f t="shared" si="648"/>
        <v>0.99999999999999989</v>
      </c>
      <c r="CN276" s="23">
        <f t="shared" si="649"/>
        <v>0.79432468409278278</v>
      </c>
      <c r="CP276">
        <f t="shared" si="650"/>
        <v>0.72046157755906615</v>
      </c>
      <c r="CQ276">
        <f t="shared" si="651"/>
        <v>1.2196964704673506E-3</v>
      </c>
      <c r="CR276">
        <f t="shared" si="652"/>
        <v>0.15240874964755349</v>
      </c>
      <c r="CS276">
        <f t="shared" si="653"/>
        <v>0</v>
      </c>
      <c r="CT276">
        <f t="shared" si="654"/>
        <v>1.2374029876648691E-2</v>
      </c>
      <c r="CU276">
        <f t="shared" si="655"/>
        <v>3.4335820414155911E-4</v>
      </c>
      <c r="CV276">
        <f t="shared" si="656"/>
        <v>3.0216269943594064E-3</v>
      </c>
      <c r="CW276">
        <f t="shared" si="657"/>
        <v>1.9762725332955512E-2</v>
      </c>
      <c r="CX276">
        <f t="shared" si="658"/>
        <v>4.7355070823428103E-2</v>
      </c>
      <c r="CY276">
        <f t="shared" si="659"/>
        <v>4.3053165091379603E-2</v>
      </c>
      <c r="CZ276">
        <f t="shared" si="660"/>
        <v>0</v>
      </c>
      <c r="DA276" s="23">
        <f t="shared" si="661"/>
        <v>0.99999999999999989</v>
      </c>
      <c r="DB276" s="23">
        <f t="shared" si="662"/>
        <v>0.79737968154742578</v>
      </c>
      <c r="DC276" s="23">
        <f t="shared" si="663"/>
        <v>1.7651742389720424E-2</v>
      </c>
      <c r="DD276" s="23">
        <f t="shared" si="664"/>
        <v>9.4055570267062891E-2</v>
      </c>
      <c r="DE276" s="23">
        <f t="shared" si="665"/>
        <v>0</v>
      </c>
      <c r="DF276" s="23">
        <f t="shared" si="666"/>
        <v>0.21601639052200247</v>
      </c>
      <c r="DG276" s="23">
        <f t="shared" si="667"/>
        <v>4.3700440528634359E-3</v>
      </c>
      <c r="DH276" s="23">
        <f t="shared" si="668"/>
        <v>0.30071158483937233</v>
      </c>
      <c r="DI276" s="23">
        <f t="shared" si="669"/>
        <v>0.17297520926433821</v>
      </c>
      <c r="DJ276" s="23">
        <f t="shared" si="670"/>
        <v>2.4040439568950078E-2</v>
      </c>
      <c r="DK276" s="23">
        <f t="shared" si="671"/>
        <v>5.2019194020977537E-3</v>
      </c>
      <c r="DL276" s="23">
        <f t="shared" si="672"/>
        <v>1.6324025818538332</v>
      </c>
      <c r="DM276" s="23">
        <f t="shared" si="673"/>
        <v>0.79737968154742578</v>
      </c>
      <c r="DN276" s="23">
        <f t="shared" si="674"/>
        <v>1.7651742389720424E-2</v>
      </c>
      <c r="DO276" s="23">
        <f t="shared" si="675"/>
        <v>0.18811114053412578</v>
      </c>
      <c r="DP276" s="23">
        <f t="shared" si="676"/>
        <v>0</v>
      </c>
      <c r="DR276" s="23">
        <f t="shared" si="677"/>
        <v>0.21601639052200247</v>
      </c>
      <c r="DS276" s="23">
        <f t="shared" si="678"/>
        <v>4.3700440528634359E-3</v>
      </c>
      <c r="DT276" s="23">
        <f t="shared" si="679"/>
        <v>0.30071158483937233</v>
      </c>
      <c r="DU276" s="23">
        <f t="shared" si="680"/>
        <v>0.17297520926433821</v>
      </c>
      <c r="DV276" s="23">
        <f t="shared" si="681"/>
        <v>4.8080879137900157E-2</v>
      </c>
      <c r="DW276" s="23">
        <f t="shared" si="682"/>
        <v>1.0403838804195507E-2</v>
      </c>
      <c r="DY276" s="23">
        <f t="shared" si="683"/>
        <v>1.5947593630948516</v>
      </c>
      <c r="DZ276" s="23">
        <f t="shared" si="684"/>
        <v>3.5303484779440848E-2</v>
      </c>
      <c r="EA276" s="23">
        <f t="shared" si="685"/>
        <v>0.28216671080118866</v>
      </c>
      <c r="EB276" s="23">
        <f t="shared" si="686"/>
        <v>0</v>
      </c>
      <c r="ED276" s="23">
        <f t="shared" si="687"/>
        <v>0.21601639052200247</v>
      </c>
      <c r="EE276" s="23">
        <f t="shared" si="688"/>
        <v>4.3700440528634359E-3</v>
      </c>
      <c r="EF276" s="23">
        <f t="shared" si="689"/>
        <v>0.30071158483937233</v>
      </c>
      <c r="EG276" s="23">
        <f t="shared" si="690"/>
        <v>0.17297520926433821</v>
      </c>
      <c r="EH276" s="23">
        <f t="shared" si="691"/>
        <v>2.4040439568950078E-2</v>
      </c>
      <c r="EI276" s="23">
        <f t="shared" si="692"/>
        <v>5.2019194020977537E-3</v>
      </c>
      <c r="EJ276" s="23">
        <f t="shared" si="693"/>
        <v>2.6355451463251049</v>
      </c>
      <c r="EK276" s="23">
        <f t="shared" si="694"/>
        <v>8.7268472832158643</v>
      </c>
      <c r="EL276" s="83">
        <f t="shared" si="739"/>
        <v>0.5819533665253348</v>
      </c>
      <c r="EM276" s="24">
        <f t="shared" si="695"/>
        <v>6.9586107076036834</v>
      </c>
      <c r="EN276" s="24">
        <f t="shared" si="696"/>
        <v>0.15404406011775798</v>
      </c>
      <c r="EO276" s="24">
        <f t="shared" si="697"/>
        <v>1.6416171957128731</v>
      </c>
      <c r="EP276" s="24">
        <f t="shared" si="698"/>
        <v>0</v>
      </c>
      <c r="EQ276" s="24"/>
      <c r="ER276" s="24">
        <f t="shared" si="699"/>
        <v>1.8851420507570344</v>
      </c>
      <c r="ES276" s="24">
        <f t="shared" si="700"/>
        <v>3.8136707070264918E-2</v>
      </c>
      <c r="ET276" s="24">
        <f t="shared" si="701"/>
        <v>2.6242640771870134</v>
      </c>
      <c r="EU276" s="24">
        <f t="shared" si="702"/>
        <v>1.5095282350321855</v>
      </c>
      <c r="EV276" s="24">
        <f t="shared" si="703"/>
        <v>0.41959448947921429</v>
      </c>
      <c r="EW276" s="24">
        <f t="shared" si="704"/>
        <v>9.0792712403409345E-2</v>
      </c>
      <c r="EX276" s="23">
        <f t="shared" si="705"/>
        <v>14.811343033480814</v>
      </c>
      <c r="EY276" s="23">
        <f t="shared" si="706"/>
        <v>15.321730235363438</v>
      </c>
      <c r="EZ276" s="23">
        <f t="shared" si="707"/>
        <v>13.301814798448628</v>
      </c>
      <c r="FA276" s="23" t="str">
        <f t="shared" si="708"/>
        <v>Good</v>
      </c>
      <c r="FB276" s="23">
        <f t="shared" si="709"/>
        <v>848.78782085214823</v>
      </c>
      <c r="FC276" s="23">
        <f t="shared" si="710"/>
        <v>0.11478513113274304</v>
      </c>
      <c r="FE276" s="23">
        <f t="shared" si="711"/>
        <v>-14.760158524974395</v>
      </c>
      <c r="FF276" s="23">
        <f t="shared" si="712"/>
        <v>8.242303969142363E-2</v>
      </c>
      <c r="FG276" s="80">
        <f t="shared" si="713"/>
        <v>0.13339027432348916</v>
      </c>
      <c r="FH276" s="80">
        <f t="shared" si="714"/>
        <v>1.7517517764335453</v>
      </c>
      <c r="FI276" s="23">
        <f t="shared" si="715"/>
        <v>6.9586107076036834</v>
      </c>
      <c r="FJ276" s="23">
        <f t="shared" si="716"/>
        <v>1.0413892923963166</v>
      </c>
      <c r="FK276" s="23">
        <f t="shared" si="717"/>
        <v>0</v>
      </c>
      <c r="FL276" s="24">
        <f t="shared" si="718"/>
        <v>8</v>
      </c>
      <c r="FM276" s="23">
        <f t="shared" si="719"/>
        <v>0.60022790331655651</v>
      </c>
      <c r="FN276" s="23">
        <f t="shared" si="720"/>
        <v>0</v>
      </c>
      <c r="FO276" s="23">
        <f t="shared" si="721"/>
        <v>0.13339027432348916</v>
      </c>
      <c r="FP276" s="23">
        <f t="shared" si="722"/>
        <v>0.15404406011775798</v>
      </c>
      <c r="FQ276" s="23">
        <f t="shared" si="723"/>
        <v>0.88766223775780362</v>
      </c>
      <c r="FR276" s="23">
        <f t="shared" si="724"/>
        <v>2.6242640771870134</v>
      </c>
      <c r="FS276" s="23">
        <f t="shared" si="725"/>
        <v>3.5119263149448168</v>
      </c>
      <c r="FT276" s="23">
        <f t="shared" si="726"/>
        <v>1.4880736850551832</v>
      </c>
      <c r="FU276" s="23">
        <f t="shared" si="727"/>
        <v>5</v>
      </c>
      <c r="FV276" s="23">
        <f t="shared" si="728"/>
        <v>0</v>
      </c>
      <c r="FW276" s="23">
        <f t="shared" si="729"/>
        <v>5</v>
      </c>
      <c r="FX276" s="24">
        <f t="shared" si="730"/>
        <v>0</v>
      </c>
      <c r="FY276" s="24">
        <f t="shared" si="731"/>
        <v>0.26367809137836207</v>
      </c>
      <c r="FZ276" s="24">
        <f t="shared" si="732"/>
        <v>3.8136707070264918E-2</v>
      </c>
      <c r="GA276" s="74">
        <f t="shared" si="733"/>
        <v>0.30181479844862696</v>
      </c>
      <c r="GB276" s="74">
        <f t="shared" si="734"/>
        <v>0.30181479844862696</v>
      </c>
      <c r="GC276" s="23">
        <f t="shared" si="735"/>
        <v>1.5095282350321855</v>
      </c>
      <c r="GD276" s="23">
        <f t="shared" si="736"/>
        <v>0.18865696651918751</v>
      </c>
      <c r="GE276" s="74">
        <f t="shared" si="737"/>
        <v>2</v>
      </c>
      <c r="GG276" s="24" t="str">
        <f t="shared" si="738"/>
        <v>CALCIC</v>
      </c>
      <c r="GH276" s="83">
        <f t="shared" si="740"/>
        <v>0.5819533665253348</v>
      </c>
    </row>
    <row r="277" spans="1:190" s="23" customFormat="1" ht="18" customHeight="1" x14ac:dyDescent="0.2">
      <c r="A277" s="23" t="s">
        <v>40</v>
      </c>
      <c r="B277" s="23" t="s">
        <v>133</v>
      </c>
      <c r="C277" s="24">
        <v>850</v>
      </c>
      <c r="D277" s="24">
        <v>3</v>
      </c>
      <c r="F277" s="37">
        <v>65.23</v>
      </c>
      <c r="G277" s="37">
        <v>0.39</v>
      </c>
      <c r="H277" s="37">
        <v>13.92</v>
      </c>
      <c r="I277" s="37">
        <v>2.59</v>
      </c>
      <c r="J277" s="37">
        <v>9.2999999999999999E-2</v>
      </c>
      <c r="K277" s="37">
        <v>0.65</v>
      </c>
      <c r="L277" s="37">
        <v>3.25</v>
      </c>
      <c r="M277" s="37">
        <v>2.2799999999999998</v>
      </c>
      <c r="N277" s="37">
        <v>2.63</v>
      </c>
      <c r="O277" s="37"/>
      <c r="P277" s="37"/>
      <c r="Q277" s="37">
        <v>8.9669999999999845</v>
      </c>
      <c r="S277" s="37">
        <v>47.43</v>
      </c>
      <c r="T277" s="37">
        <v>1.75</v>
      </c>
      <c r="U277" s="37">
        <v>8.6</v>
      </c>
      <c r="V277" s="37">
        <v>13.81</v>
      </c>
      <c r="W277" s="37">
        <v>0.34</v>
      </c>
      <c r="X277" s="37">
        <v>13.09</v>
      </c>
      <c r="Y277" s="37">
        <v>10.97</v>
      </c>
      <c r="Z277" s="37">
        <v>1.24</v>
      </c>
      <c r="AA277" s="37">
        <v>0.45</v>
      </c>
      <c r="AB277" s="37"/>
      <c r="AD277" s="38">
        <f t="shared" si="593"/>
        <v>8.4474780585944966</v>
      </c>
      <c r="AE277" s="39"/>
      <c r="AF277" s="58">
        <f t="shared" si="594"/>
        <v>0.26476929838274377</v>
      </c>
      <c r="AG277" s="38">
        <f t="shared" si="595"/>
        <v>3.6</v>
      </c>
      <c r="AH277" s="38">
        <f t="shared" si="596"/>
        <v>2.9325773458720299</v>
      </c>
      <c r="AI277" s="38">
        <f t="shared" si="597"/>
        <v>4.1764092905200414</v>
      </c>
      <c r="AJ277" s="39"/>
      <c r="AK277" s="40">
        <f t="shared" si="598"/>
        <v>801.32993193369248</v>
      </c>
      <c r="AL277" s="40">
        <f t="shared" si="599"/>
        <v>806.83930366621325</v>
      </c>
      <c r="AM277" s="40">
        <f t="shared" si="600"/>
        <v>823.70454679373756</v>
      </c>
      <c r="AN277" s="40">
        <f t="shared" si="601"/>
        <v>806.63753409516937</v>
      </c>
      <c r="AO277" s="40">
        <f t="shared" si="602"/>
        <v>844.63975278110615</v>
      </c>
      <c r="AP277" s="40">
        <f t="shared" si="603"/>
        <v>856.79885746048296</v>
      </c>
      <c r="AQ277" s="41"/>
      <c r="AR277" s="40">
        <f t="shared" si="604"/>
        <v>884.22738904261575</v>
      </c>
      <c r="AS277" s="40">
        <f t="shared" si="605"/>
        <v>879.982932201734</v>
      </c>
      <c r="AT277" s="41"/>
      <c r="AU277" s="38">
        <f t="shared" si="606"/>
        <v>1.1098678885270232</v>
      </c>
      <c r="AV277" s="38">
        <f t="shared" si="607"/>
        <v>1.6878202212477149</v>
      </c>
      <c r="AW277" s="38">
        <f t="shared" si="608"/>
        <v>1.3843415985572878</v>
      </c>
      <c r="AX277" s="38">
        <f t="shared" si="609"/>
        <v>-5.8196185776999974</v>
      </c>
      <c r="AY277" s="38">
        <f t="shared" si="610"/>
        <v>3.102834280480169</v>
      </c>
      <c r="AZ277" s="38">
        <f t="shared" si="611"/>
        <v>1.2312940118893627</v>
      </c>
      <c r="BA277" s="39"/>
      <c r="BB277" s="42">
        <f t="shared" si="612"/>
        <v>0.37179463656665429</v>
      </c>
      <c r="BC277" s="42" t="str">
        <f t="shared" si="613"/>
        <v>NO</v>
      </c>
      <c r="BD277" s="38">
        <f t="shared" si="614"/>
        <v>3.5350196739724735</v>
      </c>
      <c r="BE277" s="38">
        <f t="shared" si="615"/>
        <v>2.8007487237245465</v>
      </c>
      <c r="BF277" s="38">
        <f t="shared" si="616"/>
        <v>2.3313582262860781</v>
      </c>
      <c r="BG277" s="38">
        <f t="shared" si="617"/>
        <v>3.5991075469591944</v>
      </c>
      <c r="BH277" s="38">
        <f t="shared" si="618"/>
        <v>2.8093306602193966</v>
      </c>
      <c r="BI277" s="38">
        <f t="shared" si="619"/>
        <v>0.52020763145436932</v>
      </c>
      <c r="BJ277" s="38">
        <f t="shared" si="620"/>
        <v>3.9250196739724736</v>
      </c>
      <c r="BK277" s="38">
        <f t="shared" si="621"/>
        <v>4.0448496318308091</v>
      </c>
      <c r="BL277" s="24"/>
      <c r="BM277" s="24">
        <f t="shared" si="622"/>
        <v>1.0856413405831475</v>
      </c>
      <c r="BN277" s="24">
        <f t="shared" si="623"/>
        <v>4.8823968311992672E-3</v>
      </c>
      <c r="BO277" s="24">
        <f t="shared" si="624"/>
        <v>0.13652278812487129</v>
      </c>
      <c r="BP277" s="24">
        <f t="shared" si="625"/>
        <v>0</v>
      </c>
      <c r="BQ277" s="24">
        <f t="shared" si="626"/>
        <v>3.6049127026545516E-2</v>
      </c>
      <c r="BR277" s="24">
        <f t="shared" si="627"/>
        <v>1.3110132158590309E-3</v>
      </c>
      <c r="BS277" s="24">
        <f t="shared" si="628"/>
        <v>1.6127271464157759E-2</v>
      </c>
      <c r="BT277" s="24">
        <f t="shared" si="629"/>
        <v>5.795561135145353E-2</v>
      </c>
      <c r="BU277" s="24">
        <f t="shared" si="630"/>
        <v>3.6786712897453805E-2</v>
      </c>
      <c r="BV277" s="24">
        <f t="shared" si="631"/>
        <v>2.7920506178606308E-2</v>
      </c>
      <c r="BW277" s="24">
        <f t="shared" si="632"/>
        <v>0</v>
      </c>
      <c r="BX277" s="24">
        <f t="shared" si="633"/>
        <v>0.49778282080262465</v>
      </c>
      <c r="BY277" s="23">
        <f t="shared" si="634"/>
        <v>1.9009795884759186</v>
      </c>
      <c r="BZ277" s="23">
        <f t="shared" si="635"/>
        <v>1.6044267748742256</v>
      </c>
      <c r="CA277" s="24">
        <f t="shared" si="636"/>
        <v>0.57109573777882794</v>
      </c>
      <c r="CB277" s="24">
        <f t="shared" si="637"/>
        <v>2.5683583668111103E-3</v>
      </c>
      <c r="CC277" s="24">
        <f t="shared" si="638"/>
        <v>7.181707207825748E-2</v>
      </c>
      <c r="CD277" s="24">
        <f t="shared" si="639"/>
        <v>0</v>
      </c>
      <c r="CE277" s="24">
        <f t="shared" si="640"/>
        <v>1.8963447711423012E-2</v>
      </c>
      <c r="CF277" s="24">
        <f t="shared" si="641"/>
        <v>6.8965139016043608E-4</v>
      </c>
      <c r="CG277" s="24">
        <f t="shared" si="642"/>
        <v>8.4836636657879914E-3</v>
      </c>
      <c r="CH277" s="24">
        <f t="shared" si="643"/>
        <v>3.0487234951280334E-2</v>
      </c>
      <c r="CI277" s="24">
        <f t="shared" si="644"/>
        <v>1.9351450757526013E-2</v>
      </c>
      <c r="CJ277" s="24">
        <f t="shared" si="645"/>
        <v>1.4687430810864807E-2</v>
      </c>
      <c r="CK277" s="24">
        <f t="shared" si="646"/>
        <v>0</v>
      </c>
      <c r="CL277" s="24">
        <f t="shared" si="647"/>
        <v>0.26185595248906085</v>
      </c>
      <c r="CM277" s="23">
        <f t="shared" si="648"/>
        <v>1</v>
      </c>
      <c r="CN277" s="23">
        <f t="shared" si="649"/>
        <v>0.73814404751093909</v>
      </c>
      <c r="CP277">
        <f t="shared" si="650"/>
        <v>0.67665371681936259</v>
      </c>
      <c r="CQ277">
        <f t="shared" si="651"/>
        <v>3.043078629488721E-3</v>
      </c>
      <c r="CR277">
        <f t="shared" si="652"/>
        <v>0.17018263502312045</v>
      </c>
      <c r="CS277">
        <f t="shared" si="653"/>
        <v>0</v>
      </c>
      <c r="CT277">
        <f t="shared" si="654"/>
        <v>2.2468539911627616E-2</v>
      </c>
      <c r="CU277">
        <f t="shared" si="655"/>
        <v>8.1712249906936644E-4</v>
      </c>
      <c r="CV277">
        <f t="shared" si="656"/>
        <v>1.0051734187384158E-2</v>
      </c>
      <c r="CW277">
        <f t="shared" si="657"/>
        <v>3.6122316243442643E-2</v>
      </c>
      <c r="CX277">
        <f t="shared" si="658"/>
        <v>4.5856518319868596E-2</v>
      </c>
      <c r="CY277">
        <f t="shared" si="659"/>
        <v>3.4804338366635719E-2</v>
      </c>
      <c r="CZ277">
        <f t="shared" si="660"/>
        <v>0</v>
      </c>
      <c r="DA277" s="23">
        <f t="shared" si="661"/>
        <v>1</v>
      </c>
      <c r="DB277" s="23">
        <f t="shared" si="662"/>
        <v>0.7893909057773828</v>
      </c>
      <c r="DC277" s="23">
        <f t="shared" si="663"/>
        <v>2.1908190909227479E-2</v>
      </c>
      <c r="DD277" s="23">
        <f t="shared" si="664"/>
        <v>8.434597542197507E-2</v>
      </c>
      <c r="DE277" s="23">
        <f t="shared" si="665"/>
        <v>0</v>
      </c>
      <c r="DF277" s="23">
        <f t="shared" si="666"/>
        <v>0.19221561553536434</v>
      </c>
      <c r="DG277" s="23">
        <f t="shared" si="667"/>
        <v>4.7929515418502202E-3</v>
      </c>
      <c r="DH277" s="23">
        <f t="shared" si="668"/>
        <v>0.32477843610126933</v>
      </c>
      <c r="DI277" s="23">
        <f t="shared" si="669"/>
        <v>0.19562247893090623</v>
      </c>
      <c r="DJ277" s="23">
        <f t="shared" si="670"/>
        <v>2.0006808768790667E-2</v>
      </c>
      <c r="DK277" s="23">
        <f t="shared" si="671"/>
        <v>4.7772729202938558E-3</v>
      </c>
      <c r="DL277" s="23">
        <f t="shared" si="672"/>
        <v>1.6378386359070598</v>
      </c>
      <c r="DM277" s="23">
        <f t="shared" si="673"/>
        <v>0.7893909057773828</v>
      </c>
      <c r="DN277" s="23">
        <f t="shared" si="674"/>
        <v>2.1908190909227479E-2</v>
      </c>
      <c r="DO277" s="23">
        <f t="shared" si="675"/>
        <v>0.16869195084395014</v>
      </c>
      <c r="DP277" s="23">
        <f t="shared" si="676"/>
        <v>0</v>
      </c>
      <c r="DR277" s="23">
        <f t="shared" si="677"/>
        <v>0.19221561553536434</v>
      </c>
      <c r="DS277" s="23">
        <f t="shared" si="678"/>
        <v>4.7929515418502202E-3</v>
      </c>
      <c r="DT277" s="23">
        <f t="shared" si="679"/>
        <v>0.32477843610126933</v>
      </c>
      <c r="DU277" s="23">
        <f t="shared" si="680"/>
        <v>0.19562247893090623</v>
      </c>
      <c r="DV277" s="23">
        <f t="shared" si="681"/>
        <v>4.0013617537581335E-2</v>
      </c>
      <c r="DW277" s="23">
        <f t="shared" si="682"/>
        <v>9.5545458405877116E-3</v>
      </c>
      <c r="DY277" s="23">
        <f t="shared" si="683"/>
        <v>1.5787818115547656</v>
      </c>
      <c r="DZ277" s="23">
        <f t="shared" si="684"/>
        <v>4.3816381818454958E-2</v>
      </c>
      <c r="EA277" s="23">
        <f t="shared" si="685"/>
        <v>0.25303792626592519</v>
      </c>
      <c r="EB277" s="23">
        <f t="shared" si="686"/>
        <v>0</v>
      </c>
      <c r="ED277" s="23">
        <f t="shared" si="687"/>
        <v>0.19221561553536434</v>
      </c>
      <c r="EE277" s="23">
        <f t="shared" si="688"/>
        <v>4.7929515418502202E-3</v>
      </c>
      <c r="EF277" s="23">
        <f t="shared" si="689"/>
        <v>0.32477843610126933</v>
      </c>
      <c r="EG277" s="23">
        <f t="shared" si="690"/>
        <v>0.19562247893090623</v>
      </c>
      <c r="EH277" s="23">
        <f t="shared" si="691"/>
        <v>2.0006808768790667E-2</v>
      </c>
      <c r="EI277" s="23">
        <f t="shared" si="692"/>
        <v>4.7772729202938558E-3</v>
      </c>
      <c r="EJ277" s="23">
        <f t="shared" si="693"/>
        <v>2.6178296834376202</v>
      </c>
      <c r="EK277" s="23">
        <f t="shared" si="694"/>
        <v>8.7859038903544704</v>
      </c>
      <c r="EL277" s="83">
        <f t="shared" si="739"/>
        <v>0.62820536343334565</v>
      </c>
      <c r="EM277" s="24">
        <f t="shared" si="695"/>
        <v>6.9355126300799466</v>
      </c>
      <c r="EN277" s="24">
        <f t="shared" si="696"/>
        <v>0.19248325974001015</v>
      </c>
      <c r="EO277" s="24">
        <f t="shared" si="697"/>
        <v>1.4821112671913466</v>
      </c>
      <c r="EP277" s="24">
        <f t="shared" si="698"/>
        <v>0</v>
      </c>
      <c r="EQ277" s="24"/>
      <c r="ER277" s="24">
        <f t="shared" si="699"/>
        <v>1.6887879243190367</v>
      </c>
      <c r="ES277" s="24">
        <f t="shared" si="700"/>
        <v>4.2110411597822306E-2</v>
      </c>
      <c r="ET277" s="24">
        <f t="shared" si="701"/>
        <v>2.853472125245383</v>
      </c>
      <c r="EU277" s="24">
        <f t="shared" si="702"/>
        <v>1.7187202986798344</v>
      </c>
      <c r="EV277" s="24">
        <f t="shared" si="703"/>
        <v>0.35155579799059172</v>
      </c>
      <c r="EW277" s="24">
        <f t="shared" si="704"/>
        <v>8.3945321471389694E-2</v>
      </c>
      <c r="EX277" s="23">
        <f t="shared" si="705"/>
        <v>14.913197916853377</v>
      </c>
      <c r="EY277" s="23">
        <f t="shared" si="706"/>
        <v>15.348699036315359</v>
      </c>
      <c r="EZ277" s="23">
        <f t="shared" si="707"/>
        <v>13.194477618173543</v>
      </c>
      <c r="FA277" s="23" t="str">
        <f t="shared" si="708"/>
        <v>Good</v>
      </c>
      <c r="FB277" s="23">
        <f t="shared" si="709"/>
        <v>279.69441254235716</v>
      </c>
      <c r="FC277" s="23">
        <f t="shared" si="710"/>
        <v>0.17509185320894027</v>
      </c>
      <c r="FE277" s="23">
        <f t="shared" si="711"/>
        <v>-14.323423454694582</v>
      </c>
      <c r="FF277" s="23">
        <f t="shared" si="712"/>
        <v>8.0636989415038954E-2</v>
      </c>
      <c r="FG277" s="80">
        <f t="shared" si="713"/>
        <v>0.11726670575599453</v>
      </c>
      <c r="FH277" s="80">
        <f t="shared" si="714"/>
        <v>1.5715212185630421</v>
      </c>
      <c r="FI277" s="23">
        <f t="shared" si="715"/>
        <v>6.9355126300799466</v>
      </c>
      <c r="FJ277" s="23">
        <f t="shared" si="716"/>
        <v>1.0644873699200534</v>
      </c>
      <c r="FK277" s="23">
        <f t="shared" si="717"/>
        <v>0</v>
      </c>
      <c r="FL277" s="24">
        <f t="shared" si="718"/>
        <v>8</v>
      </c>
      <c r="FM277" s="23">
        <f t="shared" si="719"/>
        <v>0.41762389727129312</v>
      </c>
      <c r="FN277" s="23">
        <f t="shared" si="720"/>
        <v>0</v>
      </c>
      <c r="FO277" s="23">
        <f t="shared" si="721"/>
        <v>0.11726670575599453</v>
      </c>
      <c r="FP277" s="23">
        <f t="shared" si="722"/>
        <v>0.19248325974001015</v>
      </c>
      <c r="FQ277" s="23">
        <f t="shared" si="723"/>
        <v>0.72737386276729776</v>
      </c>
      <c r="FR277" s="23">
        <f t="shared" si="724"/>
        <v>2.853472125245383</v>
      </c>
      <c r="FS277" s="23">
        <f t="shared" si="725"/>
        <v>3.5808459880126806</v>
      </c>
      <c r="FT277" s="23">
        <f t="shared" si="726"/>
        <v>1.4191540119873194</v>
      </c>
      <c r="FU277" s="23">
        <f t="shared" si="727"/>
        <v>5</v>
      </c>
      <c r="FV277" s="23">
        <f t="shared" si="728"/>
        <v>0</v>
      </c>
      <c r="FW277" s="23">
        <f t="shared" si="729"/>
        <v>5</v>
      </c>
      <c r="FX277" s="24">
        <f t="shared" si="730"/>
        <v>0</v>
      </c>
      <c r="FY277" s="24">
        <f t="shared" si="731"/>
        <v>0.15236720657572267</v>
      </c>
      <c r="FZ277" s="24">
        <f t="shared" si="732"/>
        <v>4.2110411597822306E-2</v>
      </c>
      <c r="GA277" s="74">
        <f t="shared" si="733"/>
        <v>0.19447761817354497</v>
      </c>
      <c r="GB277" s="74">
        <f t="shared" si="734"/>
        <v>0.19447761817354497</v>
      </c>
      <c r="GC277" s="23">
        <f t="shared" si="735"/>
        <v>1.7187202986798344</v>
      </c>
      <c r="GD277" s="23">
        <f t="shared" si="736"/>
        <v>8.6802083146620523E-2</v>
      </c>
      <c r="GE277" s="74">
        <f t="shared" si="737"/>
        <v>2</v>
      </c>
      <c r="GG277" s="24" t="str">
        <f t="shared" si="738"/>
        <v>CALCIC</v>
      </c>
      <c r="GH277" s="83">
        <f t="shared" si="740"/>
        <v>0.62820536343334565</v>
      </c>
    </row>
    <row r="278" spans="1:190" s="23" customFormat="1" ht="18" customHeight="1" x14ac:dyDescent="0.2">
      <c r="A278" s="23" t="s">
        <v>40</v>
      </c>
      <c r="B278" s="23" t="s">
        <v>133</v>
      </c>
      <c r="C278" s="24">
        <v>850</v>
      </c>
      <c r="D278" s="24">
        <v>3</v>
      </c>
      <c r="F278" s="37">
        <v>65.17</v>
      </c>
      <c r="G278" s="37">
        <v>0.41</v>
      </c>
      <c r="H278" s="37">
        <v>13.84</v>
      </c>
      <c r="I278" s="37">
        <v>2.71</v>
      </c>
      <c r="J278" s="37">
        <v>9.8000000000000004E-2</v>
      </c>
      <c r="K278" s="37">
        <v>0.73</v>
      </c>
      <c r="L278" s="37">
        <v>3.36</v>
      </c>
      <c r="M278" s="37">
        <v>2.37</v>
      </c>
      <c r="N278" s="37">
        <v>2.62</v>
      </c>
      <c r="O278" s="37"/>
      <c r="P278" s="37"/>
      <c r="Q278" s="37">
        <v>8.6919999999999931</v>
      </c>
      <c r="S278" s="37">
        <v>47.1</v>
      </c>
      <c r="T278" s="37">
        <v>1.353</v>
      </c>
      <c r="U278" s="37">
        <v>7.83</v>
      </c>
      <c r="V278" s="37">
        <v>14.07</v>
      </c>
      <c r="W278" s="37">
        <v>0.42</v>
      </c>
      <c r="X278" s="37">
        <v>14.22</v>
      </c>
      <c r="Y278" s="37">
        <v>10.88</v>
      </c>
      <c r="Z278" s="37">
        <v>1.1399999999999999</v>
      </c>
      <c r="AA278" s="37">
        <v>0.32</v>
      </c>
      <c r="AB278" s="37"/>
      <c r="AD278" s="38">
        <f t="shared" si="593"/>
        <v>8.0828060770153076</v>
      </c>
      <c r="AE278" s="39"/>
      <c r="AF278" s="58">
        <f t="shared" si="594"/>
        <v>0.26653120961589355</v>
      </c>
      <c r="AG278" s="38">
        <f t="shared" si="595"/>
        <v>3.3</v>
      </c>
      <c r="AH278" s="38">
        <f t="shared" si="596"/>
        <v>2.1902862624720498</v>
      </c>
      <c r="AI278" s="38">
        <f t="shared" si="597"/>
        <v>2.679991437871216</v>
      </c>
      <c r="AJ278" s="39"/>
      <c r="AK278" s="40">
        <f t="shared" si="598"/>
        <v>791.7379470500448</v>
      </c>
      <c r="AL278" s="40">
        <f t="shared" si="599"/>
        <v>796.1541895200105</v>
      </c>
      <c r="AM278" s="40">
        <f t="shared" si="600"/>
        <v>825.04445847359807</v>
      </c>
      <c r="AN278" s="40">
        <f t="shared" si="601"/>
        <v>811.98396614433557</v>
      </c>
      <c r="AO278" s="40">
        <f t="shared" si="602"/>
        <v>844.51975447554662</v>
      </c>
      <c r="AP278" s="40">
        <f t="shared" si="603"/>
        <v>844.82305677904844</v>
      </c>
      <c r="AQ278" s="41"/>
      <c r="AR278" s="40">
        <f t="shared" si="604"/>
        <v>882.98642271251572</v>
      </c>
      <c r="AS278" s="40">
        <f t="shared" si="605"/>
        <v>888.53221794532578</v>
      </c>
      <c r="AT278" s="41"/>
      <c r="AU278" s="38">
        <f t="shared" si="606"/>
        <v>1.0997485723920994</v>
      </c>
      <c r="AV278" s="38">
        <f t="shared" si="607"/>
        <v>1.4866858307183282</v>
      </c>
      <c r="AW278" s="38">
        <f t="shared" si="608"/>
        <v>1.2479334315433261</v>
      </c>
      <c r="AX278" s="38">
        <f t="shared" si="609"/>
        <v>-7.5089327373234163</v>
      </c>
      <c r="AY278" s="38">
        <f t="shared" si="610"/>
        <v>2.1247602388657789</v>
      </c>
      <c r="AZ278" s="38">
        <f t="shared" si="611"/>
        <v>1.0368096710147876</v>
      </c>
      <c r="BA278" s="39"/>
      <c r="BB278" s="42">
        <f t="shared" si="612"/>
        <v>0.35693906259662145</v>
      </c>
      <c r="BC278" s="42" t="str">
        <f t="shared" si="613"/>
        <v>YES</v>
      </c>
      <c r="BD278" s="38">
        <f t="shared" si="614"/>
        <v>2.9076893686486427</v>
      </c>
      <c r="BE278" s="38">
        <f t="shared" si="615"/>
        <v>2.3471579558933593</v>
      </c>
      <c r="BF278" s="38">
        <f t="shared" si="616"/>
        <v>1.9384113595241372</v>
      </c>
      <c r="BG278" s="38">
        <f t="shared" si="617"/>
        <v>2.8956994113674641</v>
      </c>
      <c r="BH278" s="38">
        <f t="shared" si="618"/>
        <v>2.2817745585255986</v>
      </c>
      <c r="BI278" s="38">
        <f t="shared" si="619"/>
        <v>6.2640199071639202E-2</v>
      </c>
      <c r="BJ278" s="38">
        <f t="shared" si="620"/>
        <v>3.2976893686486428</v>
      </c>
      <c r="BK278" s="38">
        <f t="shared" si="621"/>
        <v>3.4511931202321149</v>
      </c>
      <c r="BL278" s="24"/>
      <c r="BM278" s="24">
        <f t="shared" si="622"/>
        <v>1.0846427436118919</v>
      </c>
      <c r="BN278" s="24">
        <f t="shared" si="623"/>
        <v>5.1327761558761517E-3</v>
      </c>
      <c r="BO278" s="24">
        <f t="shared" si="624"/>
        <v>0.1357381744000157</v>
      </c>
      <c r="BP278" s="24">
        <f t="shared" si="625"/>
        <v>0</v>
      </c>
      <c r="BQ278" s="24">
        <f t="shared" si="626"/>
        <v>3.771935685016925E-2</v>
      </c>
      <c r="BR278" s="24">
        <f t="shared" si="627"/>
        <v>1.3814977973568283E-3</v>
      </c>
      <c r="BS278" s="24">
        <f t="shared" si="628"/>
        <v>1.8112166413592558E-2</v>
      </c>
      <c r="BT278" s="24">
        <f t="shared" si="629"/>
        <v>5.9917185889502726E-2</v>
      </c>
      <c r="BU278" s="24">
        <f t="shared" si="630"/>
        <v>3.8238819985511201E-2</v>
      </c>
      <c r="BV278" s="24">
        <f t="shared" si="631"/>
        <v>2.7814344558155336E-2</v>
      </c>
      <c r="BW278" s="24">
        <f t="shared" si="632"/>
        <v>0</v>
      </c>
      <c r="BX278" s="24">
        <f t="shared" si="633"/>
        <v>0.48251681481168923</v>
      </c>
      <c r="BY278" s="23">
        <f t="shared" si="634"/>
        <v>1.8912138804737608</v>
      </c>
      <c r="BZ278" s="23">
        <f t="shared" si="635"/>
        <v>1.6104884046057539</v>
      </c>
      <c r="CA278" s="24">
        <f t="shared" si="636"/>
        <v>0.57351669994098298</v>
      </c>
      <c r="CB278" s="24">
        <f t="shared" si="637"/>
        <v>2.7140114657948468E-3</v>
      </c>
      <c r="CC278" s="24">
        <f t="shared" si="638"/>
        <v>7.1773042595273492E-2</v>
      </c>
      <c r="CD278" s="24">
        <f t="shared" si="639"/>
        <v>0</v>
      </c>
      <c r="CE278" s="24">
        <f t="shared" si="640"/>
        <v>1.994452200230273E-2</v>
      </c>
      <c r="CF278" s="24">
        <f t="shared" si="641"/>
        <v>7.3048205262260155E-4</v>
      </c>
      <c r="CG278" s="24">
        <f t="shared" si="642"/>
        <v>9.5770058588272138E-3</v>
      </c>
      <c r="CH278" s="24">
        <f t="shared" si="643"/>
        <v>3.1681866608600132E-2</v>
      </c>
      <c r="CI278" s="24">
        <f t="shared" si="644"/>
        <v>2.0219193810026469E-2</v>
      </c>
      <c r="CJ278" s="24">
        <f t="shared" si="645"/>
        <v>1.47071385448946E-2</v>
      </c>
      <c r="CK278" s="24">
        <f t="shared" si="646"/>
        <v>0</v>
      </c>
      <c r="CL278" s="24">
        <f t="shared" si="647"/>
        <v>0.25513603712067501</v>
      </c>
      <c r="CM278" s="23">
        <f t="shared" si="648"/>
        <v>1</v>
      </c>
      <c r="CN278" s="23">
        <f t="shared" si="649"/>
        <v>0.7448639628793251</v>
      </c>
      <c r="CP278">
        <f t="shared" si="650"/>
        <v>0.6734868382224779</v>
      </c>
      <c r="CQ278">
        <f t="shared" si="651"/>
        <v>3.1870928975316968E-3</v>
      </c>
      <c r="CR278">
        <f t="shared" si="652"/>
        <v>0.16856771400753337</v>
      </c>
      <c r="CS278">
        <f t="shared" si="653"/>
        <v>0</v>
      </c>
      <c r="CT278">
        <f t="shared" si="654"/>
        <v>2.3421067014389906E-2</v>
      </c>
      <c r="CU278">
        <f t="shared" si="655"/>
        <v>8.5781294258682837E-4</v>
      </c>
      <c r="CV278">
        <f t="shared" si="656"/>
        <v>1.1246381136178624E-2</v>
      </c>
      <c r="CW278">
        <f t="shared" si="657"/>
        <v>3.720435721123394E-2</v>
      </c>
      <c r="CX278">
        <f t="shared" si="658"/>
        <v>4.7487234153507647E-2</v>
      </c>
      <c r="CY278">
        <f t="shared" si="659"/>
        <v>3.4541502414560089E-2</v>
      </c>
      <c r="CZ278">
        <f t="shared" si="660"/>
        <v>0</v>
      </c>
      <c r="DA278" s="23">
        <f t="shared" si="661"/>
        <v>1</v>
      </c>
      <c r="DB278" s="23">
        <f t="shared" si="662"/>
        <v>0.78389862243547814</v>
      </c>
      <c r="DC278" s="23">
        <f t="shared" si="663"/>
        <v>1.6938161314391301E-2</v>
      </c>
      <c r="DD278" s="23">
        <f t="shared" si="664"/>
        <v>7.6794068320240091E-2</v>
      </c>
      <c r="DE278" s="23">
        <f t="shared" si="665"/>
        <v>0</v>
      </c>
      <c r="DF278" s="23">
        <f t="shared" si="666"/>
        <v>0.19583444681988241</v>
      </c>
      <c r="DG278" s="23">
        <f t="shared" si="667"/>
        <v>5.9207048458149777E-3</v>
      </c>
      <c r="DH278" s="23">
        <f t="shared" si="668"/>
        <v>0.35281507726203593</v>
      </c>
      <c r="DI278" s="23">
        <f t="shared" si="669"/>
        <v>0.194017554308866</v>
      </c>
      <c r="DJ278" s="23">
        <f t="shared" si="670"/>
        <v>1.8393356448726902E-2</v>
      </c>
      <c r="DK278" s="23">
        <f t="shared" si="671"/>
        <v>3.397171854431186E-3</v>
      </c>
      <c r="DL278" s="23">
        <f t="shared" si="672"/>
        <v>1.648009163609867</v>
      </c>
      <c r="DM278" s="23">
        <f t="shared" si="673"/>
        <v>0.78389862243547814</v>
      </c>
      <c r="DN278" s="23">
        <f t="shared" si="674"/>
        <v>1.6938161314391301E-2</v>
      </c>
      <c r="DO278" s="23">
        <f t="shared" si="675"/>
        <v>0.15358813664048018</v>
      </c>
      <c r="DP278" s="23">
        <f t="shared" si="676"/>
        <v>0</v>
      </c>
      <c r="DR278" s="23">
        <f t="shared" si="677"/>
        <v>0.19583444681988241</v>
      </c>
      <c r="DS278" s="23">
        <f t="shared" si="678"/>
        <v>5.9207048458149777E-3</v>
      </c>
      <c r="DT278" s="23">
        <f t="shared" si="679"/>
        <v>0.35281507726203593</v>
      </c>
      <c r="DU278" s="23">
        <f t="shared" si="680"/>
        <v>0.194017554308866</v>
      </c>
      <c r="DV278" s="23">
        <f t="shared" si="681"/>
        <v>3.6786712897453805E-2</v>
      </c>
      <c r="DW278" s="23">
        <f t="shared" si="682"/>
        <v>6.794343708862372E-3</v>
      </c>
      <c r="DY278" s="23">
        <f t="shared" si="683"/>
        <v>1.5677972448709563</v>
      </c>
      <c r="DZ278" s="23">
        <f t="shared" si="684"/>
        <v>3.3876322628782603E-2</v>
      </c>
      <c r="EA278" s="23">
        <f t="shared" si="685"/>
        <v>0.23038220496072026</v>
      </c>
      <c r="EB278" s="23">
        <f t="shared" si="686"/>
        <v>0</v>
      </c>
      <c r="ED278" s="23">
        <f t="shared" si="687"/>
        <v>0.19583444681988241</v>
      </c>
      <c r="EE278" s="23">
        <f t="shared" si="688"/>
        <v>5.9207048458149777E-3</v>
      </c>
      <c r="EF278" s="23">
        <f t="shared" si="689"/>
        <v>0.35281507726203593</v>
      </c>
      <c r="EG278" s="23">
        <f t="shared" si="690"/>
        <v>0.194017554308866</v>
      </c>
      <c r="EH278" s="23">
        <f t="shared" si="691"/>
        <v>1.8393356448726902E-2</v>
      </c>
      <c r="EI278" s="23">
        <f t="shared" si="692"/>
        <v>3.397171854431186E-3</v>
      </c>
      <c r="EJ278" s="23">
        <f t="shared" si="693"/>
        <v>2.6024340840002171</v>
      </c>
      <c r="EK278" s="23">
        <f t="shared" si="694"/>
        <v>8.8378799453189458</v>
      </c>
      <c r="EL278" s="83">
        <f t="shared" si="739"/>
        <v>0.64306093740337855</v>
      </c>
      <c r="EM278" s="24">
        <f t="shared" si="695"/>
        <v>6.9280019143856606</v>
      </c>
      <c r="EN278" s="24">
        <f t="shared" si="696"/>
        <v>0.14969743619103607</v>
      </c>
      <c r="EO278" s="24">
        <f t="shared" si="697"/>
        <v>1.3573935126538057</v>
      </c>
      <c r="EP278" s="24">
        <f t="shared" si="698"/>
        <v>0</v>
      </c>
      <c r="EQ278" s="24"/>
      <c r="ER278" s="24">
        <f t="shared" si="699"/>
        <v>1.7307613301520683</v>
      </c>
      <c r="ES278" s="24">
        <f t="shared" si="700"/>
        <v>5.232647861898089E-2</v>
      </c>
      <c r="ET278" s="24">
        <f t="shared" si="701"/>
        <v>3.1181372957403015</v>
      </c>
      <c r="EU278" s="24">
        <f t="shared" si="702"/>
        <v>1.7147038522661562</v>
      </c>
      <c r="EV278" s="24">
        <f t="shared" si="703"/>
        <v>0.3251165521706128</v>
      </c>
      <c r="EW278" s="24">
        <f t="shared" si="704"/>
        <v>6.0047594006158701E-2</v>
      </c>
      <c r="EX278" s="23">
        <f t="shared" si="705"/>
        <v>15.051021820008009</v>
      </c>
      <c r="EY278" s="23">
        <f t="shared" si="706"/>
        <v>15.43618596618478</v>
      </c>
      <c r="EZ278" s="23">
        <f t="shared" si="707"/>
        <v>13.336317967741852</v>
      </c>
      <c r="FA278" s="23" t="str">
        <f t="shared" si="708"/>
        <v>Good</v>
      </c>
      <c r="FB278" s="23">
        <f t="shared" si="709"/>
        <v>270.26502490379931</v>
      </c>
      <c r="FC278" s="23">
        <f t="shared" si="710"/>
        <v>0.18080372613677001</v>
      </c>
      <c r="FE278" s="23">
        <f t="shared" si="711"/>
        <v>-14.576820867620658</v>
      </c>
      <c r="FF278" s="23">
        <f t="shared" si="712"/>
        <v>8.0945303082754841E-2</v>
      </c>
      <c r="FG278" s="80">
        <f t="shared" si="713"/>
        <v>0.12057675627090358</v>
      </c>
      <c r="FH278" s="80">
        <f t="shared" si="714"/>
        <v>1.6101845738811646</v>
      </c>
      <c r="FI278" s="23">
        <f t="shared" si="715"/>
        <v>6.9280019143856606</v>
      </c>
      <c r="FJ278" s="23">
        <f t="shared" si="716"/>
        <v>1.0719980856143394</v>
      </c>
      <c r="FK278" s="23">
        <f t="shared" si="717"/>
        <v>0</v>
      </c>
      <c r="FL278" s="24">
        <f t="shared" si="718"/>
        <v>8</v>
      </c>
      <c r="FM278" s="23">
        <f t="shared" si="719"/>
        <v>0.2853954270394663</v>
      </c>
      <c r="FN278" s="23">
        <f t="shared" si="720"/>
        <v>0</v>
      </c>
      <c r="FO278" s="23">
        <f t="shared" si="721"/>
        <v>0.12057675627090358</v>
      </c>
      <c r="FP278" s="23">
        <f t="shared" si="722"/>
        <v>0.14969743619103607</v>
      </c>
      <c r="FQ278" s="23">
        <f t="shared" si="723"/>
        <v>0.55566961950140592</v>
      </c>
      <c r="FR278" s="23">
        <f t="shared" si="724"/>
        <v>3.1181372957403015</v>
      </c>
      <c r="FS278" s="23">
        <f t="shared" si="725"/>
        <v>3.6738069152417072</v>
      </c>
      <c r="FT278" s="23">
        <f t="shared" si="726"/>
        <v>1.3261930847582928</v>
      </c>
      <c r="FU278" s="23">
        <f t="shared" si="727"/>
        <v>5</v>
      </c>
      <c r="FV278" s="23">
        <f t="shared" si="728"/>
        <v>0</v>
      </c>
      <c r="FW278" s="23">
        <f t="shared" si="729"/>
        <v>5</v>
      </c>
      <c r="FX278" s="24">
        <f t="shared" si="730"/>
        <v>0</v>
      </c>
      <c r="FY278" s="24">
        <f t="shared" si="731"/>
        <v>0.28399148912287187</v>
      </c>
      <c r="FZ278" s="24">
        <f t="shared" si="732"/>
        <v>5.232647861898089E-2</v>
      </c>
      <c r="GA278" s="74">
        <f t="shared" si="733"/>
        <v>0.33631796774185274</v>
      </c>
      <c r="GB278" s="74">
        <f t="shared" si="734"/>
        <v>0.33631796774185274</v>
      </c>
      <c r="GC278" s="23">
        <f t="shared" si="735"/>
        <v>1.6636820322581474</v>
      </c>
      <c r="GD278" s="23">
        <f t="shared" si="736"/>
        <v>0</v>
      </c>
      <c r="GE278" s="74">
        <f t="shared" si="737"/>
        <v>2</v>
      </c>
      <c r="GG278" s="24" t="str">
        <f t="shared" si="738"/>
        <v>CALCIC</v>
      </c>
      <c r="GH278" s="83">
        <f t="shared" si="740"/>
        <v>0.64306093740337855</v>
      </c>
    </row>
    <row r="279" spans="1:190" s="23" customFormat="1" ht="18" customHeight="1" x14ac:dyDescent="0.2">
      <c r="A279" s="23" t="s">
        <v>40</v>
      </c>
      <c r="B279" s="23" t="s">
        <v>133</v>
      </c>
      <c r="C279" s="24">
        <v>850</v>
      </c>
      <c r="D279" s="24">
        <v>3</v>
      </c>
      <c r="F279" s="37">
        <v>65.31</v>
      </c>
      <c r="G279" s="37">
        <v>0.4</v>
      </c>
      <c r="H279" s="37">
        <v>13.92</v>
      </c>
      <c r="I279" s="37">
        <v>2.65</v>
      </c>
      <c r="J279" s="37">
        <v>9.4E-2</v>
      </c>
      <c r="K279" s="37">
        <v>0.7</v>
      </c>
      <c r="L279" s="37">
        <v>3.44</v>
      </c>
      <c r="M279" s="37">
        <v>2.4500000000000002</v>
      </c>
      <c r="N279" s="37">
        <v>2.57</v>
      </c>
      <c r="O279" s="37"/>
      <c r="P279" s="37"/>
      <c r="Q279" s="37">
        <v>8.465999999999994</v>
      </c>
      <c r="S279" s="37">
        <v>47.51</v>
      </c>
      <c r="T279" s="37">
        <v>1.67</v>
      </c>
      <c r="U279" s="37">
        <v>7.98</v>
      </c>
      <c r="V279" s="37">
        <v>11.88</v>
      </c>
      <c r="W279" s="37">
        <v>0.34</v>
      </c>
      <c r="X279" s="37">
        <v>16.07</v>
      </c>
      <c r="Y279" s="37">
        <v>10.32</v>
      </c>
      <c r="Z279" s="37">
        <v>1.1000000000000001</v>
      </c>
      <c r="AA279" s="37">
        <v>0.3</v>
      </c>
      <c r="AB279" s="37"/>
      <c r="AD279" s="38">
        <f t="shared" si="593"/>
        <v>7.1858592481707966</v>
      </c>
      <c r="AE279" s="39"/>
      <c r="AF279" s="58">
        <f t="shared" si="594"/>
        <v>0.19527773537941323</v>
      </c>
      <c r="AG279" s="38">
        <f t="shared" si="595"/>
        <v>2.7</v>
      </c>
      <c r="AH279" s="38">
        <f t="shared" si="596"/>
        <v>2.0437315773736806</v>
      </c>
      <c r="AI279" s="38">
        <f t="shared" si="597"/>
        <v>2.4782490332148939</v>
      </c>
      <c r="AJ279" s="39"/>
      <c r="AK279" s="40">
        <f t="shared" si="598"/>
        <v>816.2770278785714</v>
      </c>
      <c r="AL279" s="40">
        <f t="shared" si="599"/>
        <v>820.39219887173942</v>
      </c>
      <c r="AM279" s="40">
        <f t="shared" si="600"/>
        <v>828.23377855860508</v>
      </c>
      <c r="AN279" s="40">
        <f t="shared" si="601"/>
        <v>810.2896023590331</v>
      </c>
      <c r="AO279" s="40">
        <f t="shared" si="602"/>
        <v>840.76642509250871</v>
      </c>
      <c r="AP279" s="40">
        <f t="shared" si="603"/>
        <v>869.21587027663224</v>
      </c>
      <c r="AQ279" s="41"/>
      <c r="AR279" s="40">
        <f t="shared" si="604"/>
        <v>871.01147901039701</v>
      </c>
      <c r="AS279" s="40">
        <f t="shared" si="605"/>
        <v>882.1354009143306</v>
      </c>
      <c r="AT279" s="41"/>
      <c r="AU279" s="38">
        <f t="shared" si="606"/>
        <v>1.3082654655958834</v>
      </c>
      <c r="AV279" s="38">
        <f t="shared" si="607"/>
        <v>1.7299562747621506</v>
      </c>
      <c r="AW279" s="38">
        <f t="shared" si="608"/>
        <v>1.6332548402176215</v>
      </c>
      <c r="AX279" s="38">
        <f t="shared" si="609"/>
        <v>-6.7621243870823129</v>
      </c>
      <c r="AY279" s="38">
        <f t="shared" si="610"/>
        <v>1.7560938992949229</v>
      </c>
      <c r="AZ279" s="38">
        <f t="shared" si="611"/>
        <v>1.0517295129047042</v>
      </c>
      <c r="BA279" s="39"/>
      <c r="BB279" s="42">
        <f t="shared" si="612"/>
        <v>0.29314302263237019</v>
      </c>
      <c r="BC279" s="42" t="str">
        <f t="shared" si="613"/>
        <v>NO</v>
      </c>
      <c r="BD279" s="38">
        <f t="shared" si="614"/>
        <v>2.960636852664555</v>
      </c>
      <c r="BE279" s="38">
        <f t="shared" si="615"/>
        <v>2.3838868157277422</v>
      </c>
      <c r="BF279" s="38">
        <f t="shared" si="616"/>
        <v>1.968846291061821</v>
      </c>
      <c r="BG279" s="38">
        <f t="shared" si="617"/>
        <v>2.9550679620334162</v>
      </c>
      <c r="BH279" s="38">
        <f t="shared" si="618"/>
        <v>2.3263009715250629</v>
      </c>
      <c r="BI279" s="38">
        <f t="shared" si="619"/>
        <v>0.10125947843162564</v>
      </c>
      <c r="BJ279" s="38">
        <f t="shared" si="620"/>
        <v>3.3506368526645551</v>
      </c>
      <c r="BK279" s="38">
        <f t="shared" si="621"/>
        <v>3.5012984927799762</v>
      </c>
      <c r="BL279" s="24"/>
      <c r="BM279" s="24">
        <f t="shared" si="622"/>
        <v>1.0869728032114878</v>
      </c>
      <c r="BN279" s="24">
        <f t="shared" si="623"/>
        <v>5.0075864935377103E-3</v>
      </c>
      <c r="BO279" s="24">
        <f t="shared" si="624"/>
        <v>0.13652278812487129</v>
      </c>
      <c r="BP279" s="24">
        <f t="shared" si="625"/>
        <v>0</v>
      </c>
      <c r="BQ279" s="24">
        <f t="shared" si="626"/>
        <v>3.6884241938357383E-2</v>
      </c>
      <c r="BR279" s="24">
        <f t="shared" si="627"/>
        <v>1.3251101321585903E-3</v>
      </c>
      <c r="BS279" s="24">
        <f t="shared" si="628"/>
        <v>1.736783080755451E-2</v>
      </c>
      <c r="BT279" s="24">
        <f t="shared" si="629"/>
        <v>6.1343785553538505E-2</v>
      </c>
      <c r="BU279" s="24">
        <f t="shared" si="630"/>
        <v>3.952958184156221E-2</v>
      </c>
      <c r="BV279" s="24">
        <f t="shared" si="631"/>
        <v>2.728353645590046E-2</v>
      </c>
      <c r="BW279" s="24">
        <f t="shared" si="632"/>
        <v>0</v>
      </c>
      <c r="BX279" s="24">
        <f t="shared" si="633"/>
        <v>0.4699709335245929</v>
      </c>
      <c r="BY279" s="23">
        <f t="shared" si="634"/>
        <v>1.8822081980835617</v>
      </c>
      <c r="BZ279" s="23">
        <f t="shared" si="635"/>
        <v>1.6155731709813024</v>
      </c>
      <c r="CA279" s="24">
        <f t="shared" si="636"/>
        <v>0.57749870833536299</v>
      </c>
      <c r="CB279" s="24">
        <f t="shared" si="637"/>
        <v>2.6604849020615069E-3</v>
      </c>
      <c r="CC279" s="24">
        <f t="shared" si="638"/>
        <v>7.2533308623284554E-2</v>
      </c>
      <c r="CD279" s="24">
        <f t="shared" si="639"/>
        <v>0</v>
      </c>
      <c r="CE279" s="24">
        <f t="shared" si="640"/>
        <v>1.9596260379650034E-2</v>
      </c>
      <c r="CF279" s="24">
        <f t="shared" si="641"/>
        <v>7.0401889307877797E-4</v>
      </c>
      <c r="CG279" s="24">
        <f t="shared" si="642"/>
        <v>9.2273696529630439E-3</v>
      </c>
      <c r="CH279" s="24">
        <f t="shared" si="643"/>
        <v>3.2591392182861542E-2</v>
      </c>
      <c r="CI279" s="24">
        <f t="shared" si="644"/>
        <v>2.1001705274586883E-2</v>
      </c>
      <c r="CJ279" s="24">
        <f t="shared" si="645"/>
        <v>1.44954933697984E-2</v>
      </c>
      <c r="CK279" s="24">
        <f t="shared" si="646"/>
        <v>0</v>
      </c>
      <c r="CL279" s="24">
        <f t="shared" si="647"/>
        <v>0.24969125838635217</v>
      </c>
      <c r="CM279" s="23">
        <f t="shared" si="648"/>
        <v>0.99999999999999989</v>
      </c>
      <c r="CN279" s="23">
        <f t="shared" si="649"/>
        <v>0.75030874161364769</v>
      </c>
      <c r="CP279">
        <f t="shared" si="650"/>
        <v>0.67280939219314861</v>
      </c>
      <c r="CQ279">
        <f t="shared" si="651"/>
        <v>3.0995726987073525E-3</v>
      </c>
      <c r="CR279">
        <f t="shared" si="652"/>
        <v>0.16900848637136884</v>
      </c>
      <c r="CS279">
        <f t="shared" si="653"/>
        <v>0</v>
      </c>
      <c r="CT279">
        <f t="shared" si="654"/>
        <v>2.2830437271964488E-2</v>
      </c>
      <c r="CU279">
        <f t="shared" si="655"/>
        <v>8.2021053330176043E-4</v>
      </c>
      <c r="CV279">
        <f t="shared" si="656"/>
        <v>1.0750259486548204E-2</v>
      </c>
      <c r="CW279">
        <f t="shared" si="657"/>
        <v>3.797029231197134E-2</v>
      </c>
      <c r="CX279">
        <f t="shared" si="658"/>
        <v>4.8935675030493189E-2</v>
      </c>
      <c r="CY279">
        <f t="shared" si="659"/>
        <v>3.3775674102496253E-2</v>
      </c>
      <c r="CZ279">
        <f t="shared" si="660"/>
        <v>0</v>
      </c>
      <c r="DA279" s="23">
        <f t="shared" si="661"/>
        <v>1</v>
      </c>
      <c r="DB279" s="23">
        <f t="shared" si="662"/>
        <v>0.7907223684057233</v>
      </c>
      <c r="DC279" s="23">
        <f t="shared" si="663"/>
        <v>2.0906673610519937E-2</v>
      </c>
      <c r="DD279" s="23">
        <f t="shared" si="664"/>
        <v>7.8265219054344318E-2</v>
      </c>
      <c r="DE279" s="23">
        <f t="shared" si="665"/>
        <v>0</v>
      </c>
      <c r="DF279" s="23">
        <f t="shared" si="666"/>
        <v>0.16535275253874934</v>
      </c>
      <c r="DG279" s="23">
        <f t="shared" si="667"/>
        <v>4.7929515418502202E-3</v>
      </c>
      <c r="DH279" s="23">
        <f t="shared" si="668"/>
        <v>0.39871577296771565</v>
      </c>
      <c r="DI279" s="23">
        <f t="shared" si="669"/>
        <v>0.18403135666061551</v>
      </c>
      <c r="DJ279" s="23">
        <f t="shared" si="670"/>
        <v>1.7747975520701401E-2</v>
      </c>
      <c r="DK279" s="23">
        <f t="shared" si="671"/>
        <v>3.1848486135292371E-3</v>
      </c>
      <c r="DL279" s="23">
        <f t="shared" si="672"/>
        <v>1.6637199189137488</v>
      </c>
      <c r="DM279" s="23">
        <f t="shared" si="673"/>
        <v>0.7907223684057233</v>
      </c>
      <c r="DN279" s="23">
        <f t="shared" si="674"/>
        <v>2.0906673610519937E-2</v>
      </c>
      <c r="DO279" s="23">
        <f t="shared" si="675"/>
        <v>0.15653043810868864</v>
      </c>
      <c r="DP279" s="23">
        <f t="shared" si="676"/>
        <v>0</v>
      </c>
      <c r="DR279" s="23">
        <f t="shared" si="677"/>
        <v>0.16535275253874934</v>
      </c>
      <c r="DS279" s="23">
        <f t="shared" si="678"/>
        <v>4.7929515418502202E-3</v>
      </c>
      <c r="DT279" s="23">
        <f t="shared" si="679"/>
        <v>0.39871577296771565</v>
      </c>
      <c r="DU279" s="23">
        <f t="shared" si="680"/>
        <v>0.18403135666061551</v>
      </c>
      <c r="DV279" s="23">
        <f t="shared" si="681"/>
        <v>3.5495951041402803E-2</v>
      </c>
      <c r="DW279" s="23">
        <f t="shared" si="682"/>
        <v>6.3696972270584741E-3</v>
      </c>
      <c r="DY279" s="23">
        <f t="shared" si="683"/>
        <v>1.5814447368114466</v>
      </c>
      <c r="DZ279" s="23">
        <f t="shared" si="684"/>
        <v>4.1813347221039875E-2</v>
      </c>
      <c r="EA279" s="23">
        <f t="shared" si="685"/>
        <v>0.23479565716303297</v>
      </c>
      <c r="EB279" s="23">
        <f t="shared" si="686"/>
        <v>0</v>
      </c>
      <c r="ED279" s="23">
        <f t="shared" si="687"/>
        <v>0.16535275253874934</v>
      </c>
      <c r="EE279" s="23">
        <f t="shared" si="688"/>
        <v>4.7929515418502202E-3</v>
      </c>
      <c r="EF279" s="23">
        <f t="shared" si="689"/>
        <v>0.39871577296771565</v>
      </c>
      <c r="EG279" s="23">
        <f t="shared" si="690"/>
        <v>0.18403135666061551</v>
      </c>
      <c r="EH279" s="23">
        <f t="shared" si="691"/>
        <v>1.7747975520701401E-2</v>
      </c>
      <c r="EI279" s="23">
        <f t="shared" si="692"/>
        <v>3.1848486135292371E-3</v>
      </c>
      <c r="EJ279" s="23">
        <f t="shared" si="693"/>
        <v>2.6318793990386808</v>
      </c>
      <c r="EK279" s="23">
        <f t="shared" si="694"/>
        <v>8.739002253827044</v>
      </c>
      <c r="EL279" s="83">
        <f t="shared" si="739"/>
        <v>0.70685697736762987</v>
      </c>
      <c r="EM279" s="24">
        <f t="shared" si="695"/>
        <v>6.9101245596490743</v>
      </c>
      <c r="EN279" s="24">
        <f t="shared" si="696"/>
        <v>0.1827034678023601</v>
      </c>
      <c r="EO279" s="24">
        <f t="shared" si="697"/>
        <v>1.3679198514243647</v>
      </c>
      <c r="EP279" s="24">
        <f t="shared" si="698"/>
        <v>0</v>
      </c>
      <c r="EQ279" s="24"/>
      <c r="ER279" s="24">
        <f t="shared" si="699"/>
        <v>1.445018077112636</v>
      </c>
      <c r="ES279" s="24">
        <f t="shared" si="700"/>
        <v>4.1885614326712881E-2</v>
      </c>
      <c r="ET279" s="24">
        <f t="shared" si="701"/>
        <v>3.4843780386012591</v>
      </c>
      <c r="EU279" s="24">
        <f t="shared" si="702"/>
        <v>1.6082504406319675</v>
      </c>
      <c r="EV279" s="24">
        <f t="shared" si="703"/>
        <v>0.31019919615255348</v>
      </c>
      <c r="EW279" s="24">
        <f t="shared" si="704"/>
        <v>5.566479842345988E-2</v>
      </c>
      <c r="EX279" s="23">
        <f t="shared" si="705"/>
        <v>15.040280049548375</v>
      </c>
      <c r="EY279" s="23">
        <f t="shared" si="706"/>
        <v>15.406144044124387</v>
      </c>
      <c r="EZ279" s="23">
        <f t="shared" si="707"/>
        <v>13.432029608916407</v>
      </c>
      <c r="FA279" s="23" t="str">
        <f t="shared" si="708"/>
        <v>Good</v>
      </c>
      <c r="FB279" s="23">
        <f t="shared" si="709"/>
        <v>313.69531483665952</v>
      </c>
      <c r="FC279" s="23">
        <f t="shared" si="710"/>
        <v>0.18345017085090948</v>
      </c>
      <c r="FE279" s="23">
        <f t="shared" si="711"/>
        <v>-14.11881255182587</v>
      </c>
      <c r="FF279" s="23">
        <f t="shared" si="712"/>
        <v>7.9533516264082546E-2</v>
      </c>
      <c r="FG279" s="80">
        <f t="shared" si="713"/>
        <v>9.915506654283035E-2</v>
      </c>
      <c r="FH279" s="80">
        <f t="shared" si="714"/>
        <v>1.3458630105698055</v>
      </c>
      <c r="FI279" s="23">
        <f t="shared" si="715"/>
        <v>6.9101245596490743</v>
      </c>
      <c r="FJ279" s="23">
        <f t="shared" si="716"/>
        <v>1.0898754403509257</v>
      </c>
      <c r="FK279" s="23">
        <f t="shared" si="717"/>
        <v>0</v>
      </c>
      <c r="FL279" s="24">
        <f t="shared" si="718"/>
        <v>8</v>
      </c>
      <c r="FM279" s="23">
        <f t="shared" si="719"/>
        <v>0.27804441107343902</v>
      </c>
      <c r="FN279" s="23">
        <f t="shared" si="720"/>
        <v>0</v>
      </c>
      <c r="FO279" s="23">
        <f t="shared" si="721"/>
        <v>9.915506654283035E-2</v>
      </c>
      <c r="FP279" s="23">
        <f t="shared" si="722"/>
        <v>0.1827034678023601</v>
      </c>
      <c r="FQ279" s="23">
        <f t="shared" si="723"/>
        <v>0.55990294541862951</v>
      </c>
      <c r="FR279" s="23">
        <f t="shared" si="724"/>
        <v>3.4843780386012591</v>
      </c>
      <c r="FS279" s="23">
        <f t="shared" si="725"/>
        <v>4.0442809840198883</v>
      </c>
      <c r="FT279" s="23">
        <f t="shared" si="726"/>
        <v>0.95571901598011166</v>
      </c>
      <c r="FU279" s="23">
        <f t="shared" si="727"/>
        <v>5</v>
      </c>
      <c r="FV279" s="23">
        <f t="shared" si="728"/>
        <v>0</v>
      </c>
      <c r="FW279" s="23">
        <f t="shared" si="729"/>
        <v>5</v>
      </c>
      <c r="FX279" s="24">
        <f t="shared" si="730"/>
        <v>0</v>
      </c>
      <c r="FY279" s="24">
        <f t="shared" si="731"/>
        <v>0.39014399458969384</v>
      </c>
      <c r="FZ279" s="24">
        <f t="shared" si="732"/>
        <v>4.1885614326712881E-2</v>
      </c>
      <c r="GA279" s="74">
        <f t="shared" si="733"/>
        <v>0.43202960891640674</v>
      </c>
      <c r="GB279" s="74">
        <f t="shared" si="734"/>
        <v>0.43202960891640674</v>
      </c>
      <c r="GC279" s="23">
        <f t="shared" si="735"/>
        <v>1.5679703910835934</v>
      </c>
      <c r="GD279" s="23">
        <f t="shared" si="736"/>
        <v>0</v>
      </c>
      <c r="GE279" s="74">
        <f t="shared" si="737"/>
        <v>2</v>
      </c>
      <c r="GG279" s="24" t="str">
        <f t="shared" si="738"/>
        <v>CALCIC</v>
      </c>
      <c r="GH279" s="83">
        <f t="shared" si="740"/>
        <v>0.70685697736762987</v>
      </c>
    </row>
    <row r="280" spans="1:190" s="23" customFormat="1" ht="18" customHeight="1" x14ac:dyDescent="0.2">
      <c r="A280" s="23" t="s">
        <v>12</v>
      </c>
      <c r="B280" s="23" t="s">
        <v>133</v>
      </c>
      <c r="C280" s="24">
        <v>949</v>
      </c>
      <c r="D280" s="24">
        <v>3.988</v>
      </c>
      <c r="F280" s="37">
        <v>61.7</v>
      </c>
      <c r="G280" s="37">
        <v>0.63</v>
      </c>
      <c r="H280" s="37">
        <v>17.600000000000001</v>
      </c>
      <c r="I280" s="37">
        <v>7.3</v>
      </c>
      <c r="J280" s="37">
        <v>0.2</v>
      </c>
      <c r="K280" s="37">
        <v>1.85</v>
      </c>
      <c r="L280" s="37">
        <v>6.4</v>
      </c>
      <c r="M280" s="37">
        <v>3.13</v>
      </c>
      <c r="N280" s="37">
        <v>1.21</v>
      </c>
      <c r="O280" s="37"/>
      <c r="P280" s="37"/>
      <c r="Q280" s="37">
        <v>8.1999999999999993</v>
      </c>
      <c r="S280" s="37">
        <v>41.9</v>
      </c>
      <c r="T280" s="37">
        <v>1.75</v>
      </c>
      <c r="U280" s="37">
        <v>12.9</v>
      </c>
      <c r="V280" s="37">
        <v>12.2</v>
      </c>
      <c r="W280" s="37">
        <v>0.22</v>
      </c>
      <c r="X280" s="37">
        <v>13.4</v>
      </c>
      <c r="Y280" s="37">
        <v>11.5</v>
      </c>
      <c r="Z280" s="37">
        <v>2.15</v>
      </c>
      <c r="AA280" s="37">
        <v>0.33</v>
      </c>
      <c r="AB280" s="37"/>
      <c r="AD280" s="38">
        <f t="shared" si="593"/>
        <v>9.9661375099640654</v>
      </c>
      <c r="AE280" s="39"/>
      <c r="AF280" s="58">
        <f t="shared" si="594"/>
        <v>0.2307299120834185</v>
      </c>
      <c r="AG280" s="38">
        <f t="shared" si="595"/>
        <v>5.2</v>
      </c>
      <c r="AH280" s="38">
        <f t="shared" si="596"/>
        <v>6.5632559038359197</v>
      </c>
      <c r="AI280" s="38">
        <f t="shared" si="597"/>
        <v>7.0156436111338856</v>
      </c>
      <c r="AJ280" s="39"/>
      <c r="AK280" s="40">
        <f t="shared" si="598"/>
        <v>931.97629825970125</v>
      </c>
      <c r="AL280" s="40">
        <f t="shared" si="599"/>
        <v>927.64295357382036</v>
      </c>
      <c r="AM280" s="40">
        <f t="shared" si="600"/>
        <v>946.201342283136</v>
      </c>
      <c r="AN280" s="40">
        <f t="shared" si="601"/>
        <v>843.33994675031033</v>
      </c>
      <c r="AO280" s="40">
        <f t="shared" si="602"/>
        <v>941.30514741955528</v>
      </c>
      <c r="AP280" s="40">
        <f t="shared" si="603"/>
        <v>945.8910747873033</v>
      </c>
      <c r="AQ280" s="41"/>
      <c r="AR280" s="40">
        <f t="shared" si="604"/>
        <v>910.01578864092369</v>
      </c>
      <c r="AS280" s="40">
        <f t="shared" si="605"/>
        <v>943.53002178098086</v>
      </c>
      <c r="AT280" s="41"/>
      <c r="AU280" s="38">
        <f t="shared" si="606"/>
        <v>4.4708725277334933</v>
      </c>
      <c r="AV280" s="38">
        <f t="shared" si="607"/>
        <v>4.2148110768195002</v>
      </c>
      <c r="AW280" s="38">
        <f t="shared" si="608"/>
        <v>4.2508585273703163</v>
      </c>
      <c r="AX280" s="38">
        <f t="shared" si="609"/>
        <v>4.3435357121628559</v>
      </c>
      <c r="AY280" s="38">
        <f t="shared" si="610"/>
        <v>8.478531375376118</v>
      </c>
      <c r="AZ280" s="38">
        <f t="shared" si="611"/>
        <v>3.1939377289185522</v>
      </c>
      <c r="BA280" s="39"/>
      <c r="BB280" s="42">
        <f t="shared" si="612"/>
        <v>0.33807407671423745</v>
      </c>
      <c r="BC280" s="42" t="str">
        <f t="shared" si="613"/>
        <v>NO</v>
      </c>
      <c r="BD280" s="38">
        <f t="shared" si="614"/>
        <v>7.485180812700909</v>
      </c>
      <c r="BE280" s="38">
        <f t="shared" si="615"/>
        <v>6.5830543748535799</v>
      </c>
      <c r="BF280" s="38">
        <f t="shared" si="616"/>
        <v>7.4538082793738329</v>
      </c>
      <c r="BG280" s="38">
        <f t="shared" si="617"/>
        <v>8.0283140722928668</v>
      </c>
      <c r="BH280" s="38">
        <f t="shared" si="618"/>
        <v>6.1312355542196508</v>
      </c>
      <c r="BI280" s="38">
        <f t="shared" si="619"/>
        <v>-0.76677579492840309</v>
      </c>
      <c r="BJ280" s="38">
        <f t="shared" si="620"/>
        <v>7.8751808127009095</v>
      </c>
      <c r="BK280" s="38">
        <f t="shared" si="621"/>
        <v>7.7829742879634836</v>
      </c>
      <c r="BL280" s="24"/>
      <c r="BM280" s="24">
        <f t="shared" si="622"/>
        <v>1.0268905521076221</v>
      </c>
      <c r="BN280" s="24">
        <f t="shared" si="623"/>
        <v>7.8869487273218932E-3</v>
      </c>
      <c r="BO280" s="24">
        <f t="shared" si="624"/>
        <v>0.17261501946822808</v>
      </c>
      <c r="BP280" s="24">
        <f t="shared" si="625"/>
        <v>0</v>
      </c>
      <c r="BQ280" s="24">
        <f t="shared" si="626"/>
        <v>0.10160564760377694</v>
      </c>
      <c r="BR280" s="24">
        <f t="shared" si="627"/>
        <v>2.8193832599118945E-3</v>
      </c>
      <c r="BS280" s="24">
        <f t="shared" si="628"/>
        <v>4.5900695705679777E-2</v>
      </c>
      <c r="BT280" s="24">
        <f t="shared" si="629"/>
        <v>0.11412797312286234</v>
      </c>
      <c r="BU280" s="24">
        <f t="shared" si="630"/>
        <v>5.0501057617995795E-2</v>
      </c>
      <c r="BV280" s="24">
        <f t="shared" si="631"/>
        <v>1.2845556074567922E-2</v>
      </c>
      <c r="BW280" s="24">
        <f t="shared" si="632"/>
        <v>0</v>
      </c>
      <c r="BX280" s="24">
        <f t="shared" si="633"/>
        <v>0.45520454227517887</v>
      </c>
      <c r="BY280" s="23">
        <f t="shared" si="634"/>
        <v>1.9903973759631459</v>
      </c>
      <c r="BZ280" s="23">
        <f t="shared" si="635"/>
        <v>1.7711544668487587</v>
      </c>
      <c r="CA280" s="24">
        <f t="shared" si="636"/>
        <v>0.51592238037930171</v>
      </c>
      <c r="CB280" s="24">
        <f t="shared" si="637"/>
        <v>3.962499560423419E-3</v>
      </c>
      <c r="CC280" s="24">
        <f t="shared" si="638"/>
        <v>8.6723898228965618E-2</v>
      </c>
      <c r="CD280" s="24">
        <f t="shared" si="639"/>
        <v>0</v>
      </c>
      <c r="CE280" s="24">
        <f t="shared" si="640"/>
        <v>5.1047920797529359E-2</v>
      </c>
      <c r="CF280" s="24">
        <f t="shared" si="641"/>
        <v>1.4164926531555566E-3</v>
      </c>
      <c r="CG280" s="24">
        <f t="shared" si="642"/>
        <v>2.3061071251397024E-2</v>
      </c>
      <c r="CH280" s="24">
        <f t="shared" si="643"/>
        <v>5.7339290385487088E-2</v>
      </c>
      <c r="CI280" s="24">
        <f t="shared" si="644"/>
        <v>2.5372349374987755E-2</v>
      </c>
      <c r="CJ280" s="24">
        <f t="shared" si="645"/>
        <v>6.45376457470057E-3</v>
      </c>
      <c r="CK280" s="24">
        <f t="shared" si="646"/>
        <v>0</v>
      </c>
      <c r="CL280" s="24">
        <f t="shared" si="647"/>
        <v>0.22870033279405177</v>
      </c>
      <c r="CM280" s="23">
        <f t="shared" si="648"/>
        <v>1</v>
      </c>
      <c r="CN280" s="23">
        <f t="shared" si="649"/>
        <v>0.77129966720594823</v>
      </c>
      <c r="CP280">
        <f t="shared" si="650"/>
        <v>0.57978599344565795</v>
      </c>
      <c r="CQ280">
        <f t="shared" si="651"/>
        <v>4.4529988066791077E-3</v>
      </c>
      <c r="CR280">
        <f t="shared" si="652"/>
        <v>0.19491808613999098</v>
      </c>
      <c r="CS280">
        <f t="shared" si="653"/>
        <v>0</v>
      </c>
      <c r="CT280">
        <f t="shared" si="654"/>
        <v>5.7366903624478272E-2</v>
      </c>
      <c r="CU280">
        <f t="shared" si="655"/>
        <v>1.5918336388401778E-3</v>
      </c>
      <c r="CV280">
        <f t="shared" si="656"/>
        <v>2.5915693162181602E-2</v>
      </c>
      <c r="CW280">
        <f t="shared" si="657"/>
        <v>6.443705236275582E-2</v>
      </c>
      <c r="CX280">
        <f t="shared" si="658"/>
        <v>5.7026147141019688E-2</v>
      </c>
      <c r="CY280">
        <f t="shared" si="659"/>
        <v>1.4505291678396362E-2</v>
      </c>
      <c r="CZ280">
        <f t="shared" si="660"/>
        <v>0</v>
      </c>
      <c r="DA280" s="23">
        <f t="shared" si="661"/>
        <v>0.99999999999999989</v>
      </c>
      <c r="DB280" s="23">
        <f t="shared" si="662"/>
        <v>0.69735355159334467</v>
      </c>
      <c r="DC280" s="23">
        <f t="shared" si="663"/>
        <v>2.1908190909227479E-2</v>
      </c>
      <c r="DD280" s="23">
        <f t="shared" si="664"/>
        <v>0.1265189631329626</v>
      </c>
      <c r="DE280" s="23">
        <f t="shared" si="665"/>
        <v>0</v>
      </c>
      <c r="DF280" s="23">
        <f t="shared" si="666"/>
        <v>0.16980669873507925</v>
      </c>
      <c r="DG280" s="23">
        <f t="shared" si="667"/>
        <v>3.1013215859030836E-3</v>
      </c>
      <c r="DH280" s="23">
        <f t="shared" si="668"/>
        <v>0.33246990403032922</v>
      </c>
      <c r="DI280" s="23">
        <f t="shared" si="669"/>
        <v>0.20507370170514325</v>
      </c>
      <c r="DJ280" s="23">
        <f t="shared" si="670"/>
        <v>3.4689224881370918E-2</v>
      </c>
      <c r="DK280" s="23">
        <f t="shared" si="671"/>
        <v>3.5033334748821609E-3</v>
      </c>
      <c r="DL280" s="23">
        <f t="shared" si="672"/>
        <v>1.5944248900482423</v>
      </c>
      <c r="DM280" s="23">
        <f t="shared" si="673"/>
        <v>0.69735355159334467</v>
      </c>
      <c r="DN280" s="23">
        <f t="shared" si="674"/>
        <v>2.1908190909227479E-2</v>
      </c>
      <c r="DO280" s="23">
        <f t="shared" si="675"/>
        <v>0.25303792626592519</v>
      </c>
      <c r="DP280" s="23">
        <f t="shared" si="676"/>
        <v>0</v>
      </c>
      <c r="DR280" s="23">
        <f t="shared" si="677"/>
        <v>0.16980669873507925</v>
      </c>
      <c r="DS280" s="23">
        <f t="shared" si="678"/>
        <v>3.1013215859030836E-3</v>
      </c>
      <c r="DT280" s="23">
        <f t="shared" si="679"/>
        <v>0.33246990403032922</v>
      </c>
      <c r="DU280" s="23">
        <f t="shared" si="680"/>
        <v>0.20507370170514325</v>
      </c>
      <c r="DV280" s="23">
        <f t="shared" si="681"/>
        <v>6.9378449762741837E-2</v>
      </c>
      <c r="DW280" s="23">
        <f t="shared" si="682"/>
        <v>7.0066669497643218E-3</v>
      </c>
      <c r="DY280" s="23">
        <f t="shared" si="683"/>
        <v>1.3947071031866893</v>
      </c>
      <c r="DZ280" s="23">
        <f t="shared" si="684"/>
        <v>4.3816381818454958E-2</v>
      </c>
      <c r="EA280" s="23">
        <f t="shared" si="685"/>
        <v>0.37955688939888776</v>
      </c>
      <c r="EB280" s="23">
        <f t="shared" si="686"/>
        <v>0</v>
      </c>
      <c r="ED280" s="23">
        <f t="shared" si="687"/>
        <v>0.16980669873507925</v>
      </c>
      <c r="EE280" s="23">
        <f t="shared" si="688"/>
        <v>3.1013215859030836E-3</v>
      </c>
      <c r="EF280" s="23">
        <f t="shared" si="689"/>
        <v>0.33246990403032922</v>
      </c>
      <c r="EG280" s="23">
        <f t="shared" si="690"/>
        <v>0.20507370170514325</v>
      </c>
      <c r="EH280" s="23">
        <f t="shared" si="691"/>
        <v>3.4689224881370918E-2</v>
      </c>
      <c r="EI280" s="23">
        <f t="shared" si="692"/>
        <v>3.5033334748821609E-3</v>
      </c>
      <c r="EJ280" s="23">
        <f t="shared" si="693"/>
        <v>2.5667245588167402</v>
      </c>
      <c r="EK280" s="23">
        <f t="shared" si="694"/>
        <v>8.9608368459305971</v>
      </c>
      <c r="EL280" s="83">
        <f t="shared" si="739"/>
        <v>0.66192592328576261</v>
      </c>
      <c r="EM280" s="24">
        <f t="shared" si="695"/>
        <v>6.2488713997582064</v>
      </c>
      <c r="EN280" s="24">
        <f t="shared" si="696"/>
        <v>0.19631572432708735</v>
      </c>
      <c r="EO280" s="24">
        <f t="shared" si="697"/>
        <v>2.2674315731015722</v>
      </c>
      <c r="EP280" s="24">
        <f t="shared" si="698"/>
        <v>0</v>
      </c>
      <c r="EQ280" s="24"/>
      <c r="ER280" s="24">
        <f t="shared" si="699"/>
        <v>1.5216101227111347</v>
      </c>
      <c r="ES280" s="24">
        <f t="shared" si="700"/>
        <v>2.7790436738040266E-2</v>
      </c>
      <c r="ET280" s="24">
        <f t="shared" si="701"/>
        <v>2.9792085661979835</v>
      </c>
      <c r="EU280" s="24">
        <f t="shared" si="702"/>
        <v>1.837631982370828</v>
      </c>
      <c r="EV280" s="24">
        <f t="shared" si="703"/>
        <v>0.6216889689475219</v>
      </c>
      <c r="EW280" s="24">
        <f t="shared" si="704"/>
        <v>6.2785599370612288E-2</v>
      </c>
      <c r="EX280" s="23">
        <f t="shared" si="705"/>
        <v>15.078859805204852</v>
      </c>
      <c r="EY280" s="23">
        <f t="shared" si="706"/>
        <v>15.763334373522985</v>
      </c>
      <c r="EZ280" s="23">
        <f t="shared" si="707"/>
        <v>13.241227822834023</v>
      </c>
      <c r="FA280" s="23" t="str">
        <f t="shared" si="708"/>
        <v>Good</v>
      </c>
      <c r="FB280" s="23">
        <f t="shared" si="709"/>
        <v>112.8634114086676</v>
      </c>
      <c r="FC280" s="23">
        <f t="shared" si="710"/>
        <v>0.24845103411002351</v>
      </c>
      <c r="FE280" s="23">
        <f t="shared" si="711"/>
        <v>-11.909999853708735</v>
      </c>
      <c r="FF280" s="23">
        <f t="shared" si="712"/>
        <v>8.0529693858398865E-2</v>
      </c>
      <c r="FG280" s="80">
        <f t="shared" si="713"/>
        <v>0.10553706266027518</v>
      </c>
      <c r="FH280" s="80">
        <f t="shared" si="714"/>
        <v>1.4160730600508595</v>
      </c>
      <c r="FI280" s="23">
        <f t="shared" si="715"/>
        <v>6.2488713997582064</v>
      </c>
      <c r="FJ280" s="23">
        <f t="shared" si="716"/>
        <v>1.7511286002417936</v>
      </c>
      <c r="FK280" s="23">
        <f t="shared" si="717"/>
        <v>0</v>
      </c>
      <c r="FL280" s="24">
        <f t="shared" si="718"/>
        <v>8</v>
      </c>
      <c r="FM280" s="23">
        <f t="shared" si="719"/>
        <v>0.51630297285977855</v>
      </c>
      <c r="FN280" s="23">
        <f t="shared" si="720"/>
        <v>0</v>
      </c>
      <c r="FO280" s="23">
        <f t="shared" si="721"/>
        <v>0.10553706266027518</v>
      </c>
      <c r="FP280" s="23">
        <f t="shared" si="722"/>
        <v>0.19631572432708735</v>
      </c>
      <c r="FQ280" s="23">
        <f t="shared" si="723"/>
        <v>0.81815575984714106</v>
      </c>
      <c r="FR280" s="23">
        <f t="shared" si="724"/>
        <v>2.9792085661979835</v>
      </c>
      <c r="FS280" s="23">
        <f t="shared" si="725"/>
        <v>3.7973643260451246</v>
      </c>
      <c r="FT280" s="23">
        <f t="shared" si="726"/>
        <v>1.2026356739548754</v>
      </c>
      <c r="FU280" s="23">
        <f t="shared" si="727"/>
        <v>5</v>
      </c>
      <c r="FV280" s="23">
        <f t="shared" si="728"/>
        <v>0</v>
      </c>
      <c r="FW280" s="23">
        <f t="shared" si="729"/>
        <v>5</v>
      </c>
      <c r="FX280" s="24">
        <f t="shared" si="730"/>
        <v>0</v>
      </c>
      <c r="FY280" s="24">
        <f t="shared" si="731"/>
        <v>0.21343738609598417</v>
      </c>
      <c r="FZ280" s="24">
        <f t="shared" si="732"/>
        <v>2.7790436738040266E-2</v>
      </c>
      <c r="GA280" s="74">
        <f t="shared" si="733"/>
        <v>0.24122782283402444</v>
      </c>
      <c r="GB280" s="74">
        <f t="shared" si="734"/>
        <v>0.24122782283402444</v>
      </c>
      <c r="GC280" s="23">
        <f t="shared" si="735"/>
        <v>1.7587721771659757</v>
      </c>
      <c r="GD280" s="23">
        <f t="shared" si="736"/>
        <v>0</v>
      </c>
      <c r="GE280" s="74">
        <f t="shared" si="737"/>
        <v>2</v>
      </c>
      <c r="GG280" s="24" t="str">
        <f t="shared" si="738"/>
        <v>CALCIC</v>
      </c>
      <c r="GH280" s="83">
        <f t="shared" si="740"/>
        <v>0.66192592328576261</v>
      </c>
    </row>
    <row r="281" spans="1:190" s="23" customFormat="1" ht="18" customHeight="1" x14ac:dyDescent="0.2">
      <c r="A281" s="23" t="s">
        <v>12</v>
      </c>
      <c r="B281" s="23" t="s">
        <v>133</v>
      </c>
      <c r="C281" s="24">
        <v>949</v>
      </c>
      <c r="D281" s="24">
        <v>3.988</v>
      </c>
      <c r="F281" s="37">
        <v>56.014200000000002</v>
      </c>
      <c r="G281" s="37">
        <v>0.52315999999999996</v>
      </c>
      <c r="H281" s="37">
        <v>15.8752</v>
      </c>
      <c r="I281" s="37">
        <v>6.4222400000000004</v>
      </c>
      <c r="J281" s="37">
        <v>0.1804</v>
      </c>
      <c r="K281" s="37">
        <v>1.4792799999999999</v>
      </c>
      <c r="L281" s="37">
        <v>5.1864999999999997</v>
      </c>
      <c r="M281" s="37">
        <v>3.13896</v>
      </c>
      <c r="N281" s="37">
        <v>1.3800600000000001</v>
      </c>
      <c r="O281" s="37"/>
      <c r="P281" s="37"/>
      <c r="Q281" s="37">
        <v>6.8</v>
      </c>
      <c r="S281" s="37">
        <v>42</v>
      </c>
      <c r="T281" s="37">
        <v>2.65</v>
      </c>
      <c r="U281" s="37">
        <v>12.2</v>
      </c>
      <c r="V281" s="37">
        <v>15</v>
      </c>
      <c r="W281" s="37">
        <v>0.31</v>
      </c>
      <c r="X281" s="37">
        <v>12.2</v>
      </c>
      <c r="Y281" s="37">
        <v>10.7</v>
      </c>
      <c r="Z281" s="37">
        <v>2.31</v>
      </c>
      <c r="AA281" s="37">
        <v>0.37</v>
      </c>
      <c r="AB281" s="37"/>
      <c r="AD281" s="38">
        <f t="shared" si="593"/>
        <v>8.9933695829041334</v>
      </c>
      <c r="AE281" s="39"/>
      <c r="AF281" s="58">
        <f t="shared" si="594"/>
        <v>0.28320132621108857</v>
      </c>
      <c r="AG281" s="38">
        <f t="shared" si="595"/>
        <v>4.3</v>
      </c>
      <c r="AH281" s="38">
        <f t="shared" si="596"/>
        <v>5.3984265170874792</v>
      </c>
      <c r="AI281" s="38">
        <f t="shared" si="597"/>
        <v>5.9197009854917262</v>
      </c>
      <c r="AJ281" s="39"/>
      <c r="AK281" s="40">
        <f t="shared" si="598"/>
        <v>923.72518881637188</v>
      </c>
      <c r="AL281" s="40">
        <f t="shared" si="599"/>
        <v>917.54068268480023</v>
      </c>
      <c r="AM281" s="40">
        <f t="shared" si="600"/>
        <v>945.48523478383822</v>
      </c>
      <c r="AN281" s="40">
        <f t="shared" si="601"/>
        <v>846.34254006780827</v>
      </c>
      <c r="AO281" s="40">
        <f t="shared" si="602"/>
        <v>945.44736958268402</v>
      </c>
      <c r="AP281" s="40">
        <f t="shared" si="603"/>
        <v>940.66427866625668</v>
      </c>
      <c r="AQ281" s="41"/>
      <c r="AR281" s="40">
        <f t="shared" si="604"/>
        <v>918.19162213936636</v>
      </c>
      <c r="AS281" s="40">
        <f t="shared" si="605"/>
        <v>939.15371030567383</v>
      </c>
      <c r="AT281" s="41"/>
      <c r="AU281" s="38">
        <f t="shared" si="606"/>
        <v>4.9893300546154897</v>
      </c>
      <c r="AV281" s="38">
        <f t="shared" si="607"/>
        <v>3.6771201031355529</v>
      </c>
      <c r="AW281" s="38">
        <f t="shared" si="608"/>
        <v>4.0404003722971416</v>
      </c>
      <c r="AX281" s="38">
        <f t="shared" si="609"/>
        <v>4.1632479555222828</v>
      </c>
      <c r="AY281" s="38">
        <f t="shared" si="610"/>
        <v>6.0484748699323614</v>
      </c>
      <c r="AZ281" s="38">
        <f t="shared" si="611"/>
        <v>2.762127711845014</v>
      </c>
      <c r="BA281" s="39"/>
      <c r="BB281" s="42">
        <f t="shared" si="612"/>
        <v>0.40818934093550757</v>
      </c>
      <c r="BC281" s="42" t="str">
        <f t="shared" si="613"/>
        <v>NO</v>
      </c>
      <c r="BD281" s="38">
        <f t="shared" si="614"/>
        <v>6.8475256173845285</v>
      </c>
      <c r="BE281" s="38">
        <f t="shared" si="615"/>
        <v>5.8641498221773274</v>
      </c>
      <c r="BF281" s="38">
        <f t="shared" si="616"/>
        <v>6.1786812807579263</v>
      </c>
      <c r="BG281" s="38">
        <f t="shared" si="617"/>
        <v>7.3133289228725111</v>
      </c>
      <c r="BH281" s="38">
        <f t="shared" si="618"/>
        <v>5.5949966921543846</v>
      </c>
      <c r="BI281" s="38">
        <f t="shared" si="619"/>
        <v>-1.1536194496147854</v>
      </c>
      <c r="BJ281" s="38">
        <f t="shared" si="620"/>
        <v>7.237525617384529</v>
      </c>
      <c r="BK281" s="38">
        <f t="shared" si="621"/>
        <v>7.1795471051193545</v>
      </c>
      <c r="BL281" s="24"/>
      <c r="BM281" s="24">
        <f t="shared" si="622"/>
        <v>0.93226017445489096</v>
      </c>
      <c r="BN281" s="24">
        <f t="shared" si="623"/>
        <v>6.5494223748979704E-3</v>
      </c>
      <c r="BO281" s="24">
        <f t="shared" si="624"/>
        <v>0.15569874756034169</v>
      </c>
      <c r="BP281" s="24">
        <f t="shared" si="625"/>
        <v>0</v>
      </c>
      <c r="BQ281" s="24">
        <f t="shared" si="626"/>
        <v>8.9388473187243897E-2</v>
      </c>
      <c r="BR281" s="24">
        <f t="shared" si="627"/>
        <v>2.5430837004405287E-3</v>
      </c>
      <c r="BS281" s="24">
        <f t="shared" si="628"/>
        <v>3.6702692509998906E-2</v>
      </c>
      <c r="BT281" s="24">
        <f t="shared" si="629"/>
        <v>9.2488239469019601E-2</v>
      </c>
      <c r="BU281" s="24">
        <f t="shared" si="630"/>
        <v>5.0645622945873513E-2</v>
      </c>
      <c r="BV281" s="24">
        <f t="shared" si="631"/>
        <v>1.4650940591957196E-2</v>
      </c>
      <c r="BW281" s="24">
        <f t="shared" si="632"/>
        <v>0</v>
      </c>
      <c r="BX281" s="24">
        <f t="shared" si="633"/>
        <v>0.37748669359405079</v>
      </c>
      <c r="BY281" s="23">
        <f t="shared" si="634"/>
        <v>1.7584140903887153</v>
      </c>
      <c r="BZ281" s="23">
        <f t="shared" si="635"/>
        <v>1.6019227078928366</v>
      </c>
      <c r="CA281" s="24">
        <f t="shared" si="636"/>
        <v>0.5301710100883037</v>
      </c>
      <c r="CB281" s="24">
        <f t="shared" si="637"/>
        <v>3.7246189112657498E-3</v>
      </c>
      <c r="CC281" s="24">
        <f t="shared" si="638"/>
        <v>8.8544984034973753E-2</v>
      </c>
      <c r="CD281" s="24">
        <f t="shared" si="639"/>
        <v>0</v>
      </c>
      <c r="CE281" s="24">
        <f t="shared" si="640"/>
        <v>5.0834711616467805E-2</v>
      </c>
      <c r="CF281" s="24">
        <f t="shared" si="641"/>
        <v>1.4462371032743226E-3</v>
      </c>
      <c r="CG281" s="24">
        <f t="shared" si="642"/>
        <v>2.0872610558918692E-2</v>
      </c>
      <c r="CH281" s="24">
        <f t="shared" si="643"/>
        <v>5.2597530908418809E-2</v>
      </c>
      <c r="CI281" s="24">
        <f t="shared" si="644"/>
        <v>2.8801875066115843E-2</v>
      </c>
      <c r="CJ281" s="24">
        <f t="shared" si="645"/>
        <v>8.3319058190203972E-3</v>
      </c>
      <c r="CK281" s="24">
        <f t="shared" si="646"/>
        <v>0</v>
      </c>
      <c r="CL281" s="24">
        <f t="shared" si="647"/>
        <v>0.21467451589324077</v>
      </c>
      <c r="CM281" s="23">
        <f t="shared" si="648"/>
        <v>0.99999999999999978</v>
      </c>
      <c r="CN281" s="23">
        <f t="shared" si="649"/>
        <v>0.78532548410675906</v>
      </c>
      <c r="CP281">
        <f t="shared" si="650"/>
        <v>0.5819632681786393</v>
      </c>
      <c r="CQ281">
        <f t="shared" si="651"/>
        <v>4.0884758937670953E-3</v>
      </c>
      <c r="CR281">
        <f t="shared" si="652"/>
        <v>0.19438983765346241</v>
      </c>
      <c r="CS281">
        <f t="shared" si="653"/>
        <v>0</v>
      </c>
      <c r="CT281">
        <f t="shared" si="654"/>
        <v>5.5800740414514237E-2</v>
      </c>
      <c r="CU281">
        <f t="shared" si="655"/>
        <v>1.5875196024817525E-3</v>
      </c>
      <c r="CV281">
        <f t="shared" si="656"/>
        <v>2.2911650062241454E-2</v>
      </c>
      <c r="CW281">
        <f t="shared" si="657"/>
        <v>5.7735769031377483E-2</v>
      </c>
      <c r="CX281">
        <f t="shared" si="658"/>
        <v>6.3231044414736565E-2</v>
      </c>
      <c r="CY281">
        <f t="shared" si="659"/>
        <v>1.8291694748779723E-2</v>
      </c>
      <c r="CZ281">
        <f t="shared" si="660"/>
        <v>0</v>
      </c>
      <c r="DA281" s="23">
        <f t="shared" si="661"/>
        <v>0.99999999999999989</v>
      </c>
      <c r="DB281" s="23">
        <f t="shared" si="662"/>
        <v>0.69901787987877029</v>
      </c>
      <c r="DC281" s="23">
        <f t="shared" si="663"/>
        <v>3.3175260519687326E-2</v>
      </c>
      <c r="DD281" s="23">
        <f t="shared" si="664"/>
        <v>0.11965359304047625</v>
      </c>
      <c r="DE281" s="23">
        <f t="shared" si="665"/>
        <v>0</v>
      </c>
      <c r="DF281" s="23">
        <f t="shared" si="666"/>
        <v>0.20877872795296631</v>
      </c>
      <c r="DG281" s="23">
        <f t="shared" si="667"/>
        <v>4.3700440528634359E-3</v>
      </c>
      <c r="DH281" s="23">
        <f t="shared" si="668"/>
        <v>0.30269647978880715</v>
      </c>
      <c r="DI281" s="23">
        <f t="shared" si="669"/>
        <v>0.19080770506478545</v>
      </c>
      <c r="DJ281" s="23">
        <f t="shared" si="670"/>
        <v>3.7270748593472937E-2</v>
      </c>
      <c r="DK281" s="23">
        <f t="shared" si="671"/>
        <v>3.9279799566860592E-3</v>
      </c>
      <c r="DL281" s="23">
        <f t="shared" si="672"/>
        <v>1.599698418848515</v>
      </c>
      <c r="DM281" s="23">
        <f t="shared" si="673"/>
        <v>0.69901787987877029</v>
      </c>
      <c r="DN281" s="23">
        <f t="shared" si="674"/>
        <v>3.3175260519687326E-2</v>
      </c>
      <c r="DO281" s="23">
        <f t="shared" si="675"/>
        <v>0.2393071860809525</v>
      </c>
      <c r="DP281" s="23">
        <f t="shared" si="676"/>
        <v>0</v>
      </c>
      <c r="DR281" s="23">
        <f t="shared" si="677"/>
        <v>0.20877872795296631</v>
      </c>
      <c r="DS281" s="23">
        <f t="shared" si="678"/>
        <v>4.3700440528634359E-3</v>
      </c>
      <c r="DT281" s="23">
        <f t="shared" si="679"/>
        <v>0.30269647978880715</v>
      </c>
      <c r="DU281" s="23">
        <f t="shared" si="680"/>
        <v>0.19080770506478545</v>
      </c>
      <c r="DV281" s="23">
        <f t="shared" si="681"/>
        <v>7.4541497186945874E-2</v>
      </c>
      <c r="DW281" s="23">
        <f t="shared" si="682"/>
        <v>7.8559599133721184E-3</v>
      </c>
      <c r="DY281" s="23">
        <f t="shared" si="683"/>
        <v>1.3980357597575406</v>
      </c>
      <c r="DZ281" s="23">
        <f t="shared" si="684"/>
        <v>6.6350521039374652E-2</v>
      </c>
      <c r="EA281" s="23">
        <f t="shared" si="685"/>
        <v>0.35896077912142876</v>
      </c>
      <c r="EB281" s="23">
        <f t="shared" si="686"/>
        <v>0</v>
      </c>
      <c r="ED281" s="23">
        <f t="shared" si="687"/>
        <v>0.20877872795296631</v>
      </c>
      <c r="EE281" s="23">
        <f t="shared" si="688"/>
        <v>4.3700440528634359E-3</v>
      </c>
      <c r="EF281" s="23">
        <f t="shared" si="689"/>
        <v>0.30269647978880715</v>
      </c>
      <c r="EG281" s="23">
        <f t="shared" si="690"/>
        <v>0.19080770506478545</v>
      </c>
      <c r="EH281" s="23">
        <f t="shared" si="691"/>
        <v>3.7270748593472937E-2</v>
      </c>
      <c r="EI281" s="23">
        <f t="shared" si="692"/>
        <v>3.9279799566860592E-3</v>
      </c>
      <c r="EJ281" s="23">
        <f t="shared" si="693"/>
        <v>2.5711987453279255</v>
      </c>
      <c r="EK281" s="23">
        <f t="shared" si="694"/>
        <v>8.9452439418745229</v>
      </c>
      <c r="EL281" s="83">
        <f t="shared" si="739"/>
        <v>0.59181065906449248</v>
      </c>
      <c r="EM281" s="24">
        <f t="shared" si="695"/>
        <v>6.2528854552475428</v>
      </c>
      <c r="EN281" s="24">
        <f t="shared" si="696"/>
        <v>0.2967607981838421</v>
      </c>
      <c r="EO281" s="24">
        <f t="shared" si="697"/>
        <v>2.1406611565376794</v>
      </c>
      <c r="EP281" s="24">
        <f t="shared" si="698"/>
        <v>0</v>
      </c>
      <c r="EQ281" s="24"/>
      <c r="ER281" s="24">
        <f t="shared" si="699"/>
        <v>1.867576651413541</v>
      </c>
      <c r="ES281" s="24">
        <f t="shared" si="700"/>
        <v>3.9091110089601436E-2</v>
      </c>
      <c r="ET281" s="24">
        <f t="shared" si="701"/>
        <v>2.7076938520575711</v>
      </c>
      <c r="EU281" s="24">
        <f t="shared" si="702"/>
        <v>1.7068214677937528</v>
      </c>
      <c r="EV281" s="24">
        <f t="shared" si="703"/>
        <v>0.66679187612978441</v>
      </c>
      <c r="EW281" s="24">
        <f t="shared" si="704"/>
        <v>7.0273477822701047E-2</v>
      </c>
      <c r="EX281" s="23">
        <f t="shared" si="705"/>
        <v>15.011490491323531</v>
      </c>
      <c r="EY281" s="23">
        <f t="shared" si="706"/>
        <v>15.748555845276016</v>
      </c>
      <c r="EZ281" s="23">
        <f t="shared" si="707"/>
        <v>13.30466902352978</v>
      </c>
      <c r="FA281" s="23" t="str">
        <f t="shared" si="708"/>
        <v>Good</v>
      </c>
      <c r="FB281" s="23">
        <f t="shared" si="709"/>
        <v>115.47353694888321</v>
      </c>
      <c r="FC281" s="23">
        <f t="shared" si="710"/>
        <v>0.22899605395317066</v>
      </c>
      <c r="FE281" s="23">
        <f t="shared" si="711"/>
        <v>-12.153497629351619</v>
      </c>
      <c r="FF281" s="23">
        <f t="shared" si="712"/>
        <v>8.1074760020096767E-2</v>
      </c>
      <c r="FG281" s="80">
        <f t="shared" si="713"/>
        <v>0.13028730487902457</v>
      </c>
      <c r="FH281" s="80">
        <f t="shared" si="714"/>
        <v>1.7372893465345165</v>
      </c>
      <c r="FI281" s="23">
        <f t="shared" si="715"/>
        <v>6.2528854552475428</v>
      </c>
      <c r="FJ281" s="23">
        <f t="shared" si="716"/>
        <v>1.7471145447524572</v>
      </c>
      <c r="FK281" s="23">
        <f t="shared" si="717"/>
        <v>0</v>
      </c>
      <c r="FL281" s="24">
        <f t="shared" si="718"/>
        <v>8</v>
      </c>
      <c r="FM281" s="23">
        <f t="shared" si="719"/>
        <v>0.39354661178522221</v>
      </c>
      <c r="FN281" s="23">
        <f t="shared" si="720"/>
        <v>0</v>
      </c>
      <c r="FO281" s="23">
        <f t="shared" si="721"/>
        <v>0.13028730487902457</v>
      </c>
      <c r="FP281" s="23">
        <f t="shared" si="722"/>
        <v>0.2967607981838421</v>
      </c>
      <c r="FQ281" s="23">
        <f t="shared" si="723"/>
        <v>0.82059471484808877</v>
      </c>
      <c r="FR281" s="23">
        <f t="shared" si="724"/>
        <v>2.7076938520575711</v>
      </c>
      <c r="FS281" s="23">
        <f t="shared" si="725"/>
        <v>3.5282885669056601</v>
      </c>
      <c r="FT281" s="23">
        <f t="shared" si="726"/>
        <v>1.4717114330943399</v>
      </c>
      <c r="FU281" s="23">
        <f t="shared" si="727"/>
        <v>5</v>
      </c>
      <c r="FV281" s="23">
        <f t="shared" si="728"/>
        <v>0</v>
      </c>
      <c r="FW281" s="23">
        <f t="shared" si="729"/>
        <v>5</v>
      </c>
      <c r="FX281" s="24">
        <f t="shared" si="730"/>
        <v>0</v>
      </c>
      <c r="FY281" s="24">
        <f t="shared" si="731"/>
        <v>0.26557791344017656</v>
      </c>
      <c r="FZ281" s="24">
        <f t="shared" si="732"/>
        <v>3.9091110089601436E-2</v>
      </c>
      <c r="GA281" s="74">
        <f t="shared" si="733"/>
        <v>0.30466902352977798</v>
      </c>
      <c r="GB281" s="74">
        <f t="shared" si="734"/>
        <v>0.30466902352977798</v>
      </c>
      <c r="GC281" s="23">
        <f t="shared" si="735"/>
        <v>1.695330976470222</v>
      </c>
      <c r="GD281" s="23">
        <f t="shared" si="736"/>
        <v>0</v>
      </c>
      <c r="GE281" s="74">
        <f t="shared" si="737"/>
        <v>2</v>
      </c>
      <c r="GG281" s="24" t="str">
        <f t="shared" si="738"/>
        <v>CALCIC</v>
      </c>
      <c r="GH281" s="83">
        <f t="shared" si="740"/>
        <v>0.59181065906449248</v>
      </c>
    </row>
    <row r="282" spans="1:190" s="23" customFormat="1" ht="18" customHeight="1" x14ac:dyDescent="0.2">
      <c r="A282" s="23" t="s">
        <v>58</v>
      </c>
      <c r="B282" s="23" t="s">
        <v>133</v>
      </c>
      <c r="C282" s="24">
        <v>900</v>
      </c>
      <c r="D282" s="24">
        <v>4</v>
      </c>
      <c r="F282" s="37">
        <v>62.614899999999999</v>
      </c>
      <c r="G282" s="37">
        <v>0.28213100000000002</v>
      </c>
      <c r="H282" s="37">
        <v>15.8994</v>
      </c>
      <c r="I282" s="37">
        <v>1.31965</v>
      </c>
      <c r="J282" s="37">
        <v>0.10011100000000001</v>
      </c>
      <c r="K282" s="37">
        <v>1.1012200000000001</v>
      </c>
      <c r="L282" s="37">
        <v>4.3047700000000004</v>
      </c>
      <c r="M282" s="37">
        <v>3.8861300000000001</v>
      </c>
      <c r="N282" s="37">
        <v>1.5107699999999999</v>
      </c>
      <c r="O282" s="37"/>
      <c r="P282" s="37"/>
      <c r="Q282" s="37">
        <v>8.99</v>
      </c>
      <c r="S282" s="37">
        <v>44.97</v>
      </c>
      <c r="T282" s="37">
        <v>0.89</v>
      </c>
      <c r="U282" s="37">
        <v>10.59</v>
      </c>
      <c r="V282" s="37">
        <v>7.12</v>
      </c>
      <c r="W282" s="37">
        <v>0.26</v>
      </c>
      <c r="X282" s="37">
        <v>16.54</v>
      </c>
      <c r="Y282" s="37">
        <v>11.78</v>
      </c>
      <c r="Z282" s="37">
        <v>1.93</v>
      </c>
      <c r="AA282" s="37">
        <v>0.37</v>
      </c>
      <c r="AB282" s="37"/>
      <c r="AD282" s="38">
        <f t="shared" si="593"/>
        <v>7.0024910111413892</v>
      </c>
      <c r="AE282" s="39"/>
      <c r="AF282" s="58">
        <f t="shared" si="594"/>
        <v>0.35921942770817322</v>
      </c>
      <c r="AG282" s="38">
        <f t="shared" si="595"/>
        <v>2.7</v>
      </c>
      <c r="AH282" s="38">
        <f t="shared" si="596"/>
        <v>3.8143739140357642</v>
      </c>
      <c r="AI282" s="38">
        <f t="shared" si="597"/>
        <v>3.8857328635482364</v>
      </c>
      <c r="AJ282" s="39"/>
      <c r="AK282" s="40">
        <f t="shared" si="598"/>
        <v>905.08258540192242</v>
      </c>
      <c r="AL282" s="40">
        <f t="shared" si="599"/>
        <v>901.64189660557724</v>
      </c>
      <c r="AM282" s="40">
        <f t="shared" si="600"/>
        <v>874.83642057297925</v>
      </c>
      <c r="AN282" s="40">
        <f t="shared" si="601"/>
        <v>794.08298719792526</v>
      </c>
      <c r="AO282" s="40">
        <f t="shared" si="602"/>
        <v>889.23548291332145</v>
      </c>
      <c r="AP282" s="40">
        <f t="shared" si="603"/>
        <v>860.95273491874195</v>
      </c>
      <c r="AQ282" s="41"/>
      <c r="AR282" s="40">
        <f t="shared" si="604"/>
        <v>888.71433986989825</v>
      </c>
      <c r="AS282" s="40">
        <f t="shared" si="605"/>
        <v>921.10212333318532</v>
      </c>
      <c r="AT282" s="41"/>
      <c r="AU282" s="38">
        <f t="shared" si="606"/>
        <v>3.1262942438175996</v>
      </c>
      <c r="AV282" s="38">
        <f t="shared" si="607"/>
        <v>2.8698581087494865</v>
      </c>
      <c r="AW282" s="38">
        <f t="shared" si="608"/>
        <v>3.0534076967992489</v>
      </c>
      <c r="AX282" s="38">
        <f t="shared" si="609"/>
        <v>3.3838937667771543</v>
      </c>
      <c r="AY282" s="38">
        <f t="shared" si="610"/>
        <v>9.5780601886450807</v>
      </c>
      <c r="AZ282" s="38">
        <f t="shared" si="611"/>
        <v>1.9103149192667357</v>
      </c>
      <c r="BA282" s="39"/>
      <c r="BB282" s="42">
        <f t="shared" si="612"/>
        <v>0.19451366394584407</v>
      </c>
      <c r="BC282" s="42" t="str">
        <f t="shared" si="613"/>
        <v>YES</v>
      </c>
      <c r="BD282" s="38">
        <f t="shared" si="614"/>
        <v>5.3621313115978797</v>
      </c>
      <c r="BE282" s="38">
        <f t="shared" si="615"/>
        <v>4.3513494680672338</v>
      </c>
      <c r="BF282" s="38">
        <f t="shared" si="616"/>
        <v>3.9910345201394168</v>
      </c>
      <c r="BG282" s="38">
        <f t="shared" si="617"/>
        <v>5.6477973354695887</v>
      </c>
      <c r="BH282" s="38">
        <f t="shared" si="618"/>
        <v>4.3458480016021932</v>
      </c>
      <c r="BI282" s="38">
        <f t="shared" si="619"/>
        <v>3.1918272165722072E-2</v>
      </c>
      <c r="BJ282" s="38">
        <f t="shared" si="620"/>
        <v>5.7521313115978803</v>
      </c>
      <c r="BK282" s="38">
        <f t="shared" si="621"/>
        <v>5.773885694474334</v>
      </c>
      <c r="BL282" s="24"/>
      <c r="BM282" s="24">
        <f t="shared" si="622"/>
        <v>1.0421174915909814</v>
      </c>
      <c r="BN282" s="24">
        <f t="shared" si="623"/>
        <v>3.5319884625207194E-3</v>
      </c>
      <c r="BO282" s="24">
        <f t="shared" si="624"/>
        <v>0.15593609321211052</v>
      </c>
      <c r="BP282" s="24">
        <f t="shared" si="625"/>
        <v>0</v>
      </c>
      <c r="BQ282" s="24">
        <f t="shared" si="626"/>
        <v>1.8367656556208801E-2</v>
      </c>
      <c r="BR282" s="24">
        <f t="shared" si="627"/>
        <v>1.4112563876651984E-3</v>
      </c>
      <c r="BS282" s="24">
        <f t="shared" si="628"/>
        <v>2.7322575202707398E-2</v>
      </c>
      <c r="BT282" s="24">
        <f t="shared" si="629"/>
        <v>7.6764792946891272E-2</v>
      </c>
      <c r="BU282" s="24">
        <f t="shared" si="630"/>
        <v>6.2700854645693929E-2</v>
      </c>
      <c r="BV282" s="24">
        <f t="shared" si="631"/>
        <v>1.6038579132871884E-2</v>
      </c>
      <c r="BW282" s="24">
        <f t="shared" si="632"/>
        <v>0</v>
      </c>
      <c r="BX282" s="24">
        <f t="shared" si="633"/>
        <v>0.49905961403095833</v>
      </c>
      <c r="BY282" s="23">
        <f t="shared" si="634"/>
        <v>1.9032509021686095</v>
      </c>
      <c r="BZ282" s="23">
        <f t="shared" si="635"/>
        <v>1.6388668151283272</v>
      </c>
      <c r="CA282" s="24">
        <f t="shared" si="636"/>
        <v>0.54754603841436145</v>
      </c>
      <c r="CB282" s="24">
        <f t="shared" si="637"/>
        <v>1.855766078185639E-3</v>
      </c>
      <c r="CC282" s="24">
        <f t="shared" si="638"/>
        <v>8.1931443213521249E-2</v>
      </c>
      <c r="CD282" s="24">
        <f t="shared" si="639"/>
        <v>0</v>
      </c>
      <c r="CE282" s="24">
        <f t="shared" si="640"/>
        <v>9.6506753446328353E-3</v>
      </c>
      <c r="CF282" s="24">
        <f t="shared" si="641"/>
        <v>7.414978162139207E-4</v>
      </c>
      <c r="CG282" s="24">
        <f t="shared" si="642"/>
        <v>1.4355740050655121E-2</v>
      </c>
      <c r="CH282" s="24">
        <f t="shared" si="643"/>
        <v>4.0333511918698495E-2</v>
      </c>
      <c r="CI282" s="24">
        <f t="shared" si="644"/>
        <v>3.2944082450848219E-2</v>
      </c>
      <c r="CJ282" s="24">
        <f t="shared" si="645"/>
        <v>8.4269389362154751E-3</v>
      </c>
      <c r="CK282" s="24">
        <f t="shared" si="646"/>
        <v>0</v>
      </c>
      <c r="CL282" s="24">
        <f t="shared" si="647"/>
        <v>0.26221430577666766</v>
      </c>
      <c r="CM282" s="23">
        <f t="shared" si="648"/>
        <v>1</v>
      </c>
      <c r="CN282" s="23">
        <f t="shared" si="649"/>
        <v>0.73778569422333229</v>
      </c>
      <c r="CP282">
        <f t="shared" si="650"/>
        <v>0.63587686441096258</v>
      </c>
      <c r="CQ282">
        <f t="shared" si="651"/>
        <v>2.1551406312685368E-3</v>
      </c>
      <c r="CR282">
        <f t="shared" si="652"/>
        <v>0.19029745647745067</v>
      </c>
      <c r="CS282">
        <f t="shared" si="653"/>
        <v>0</v>
      </c>
      <c r="CT282">
        <f t="shared" si="654"/>
        <v>1.1207534612732132E-2</v>
      </c>
      <c r="CU282">
        <f t="shared" si="655"/>
        <v>8.6111719063314707E-4</v>
      </c>
      <c r="CV282">
        <f t="shared" si="656"/>
        <v>1.6671626364322945E-2</v>
      </c>
      <c r="CW282">
        <f t="shared" si="657"/>
        <v>4.684016555724841E-2</v>
      </c>
      <c r="CX282">
        <f t="shared" si="658"/>
        <v>7.6517327786375738E-2</v>
      </c>
      <c r="CY282">
        <f t="shared" si="659"/>
        <v>1.9572766969005988E-2</v>
      </c>
      <c r="CZ282">
        <f t="shared" si="660"/>
        <v>0</v>
      </c>
      <c r="DA282" s="23">
        <f t="shared" si="661"/>
        <v>1.0000000000000002</v>
      </c>
      <c r="DB282" s="23">
        <f t="shared" si="662"/>
        <v>0.74844842995591199</v>
      </c>
      <c r="DC282" s="23">
        <f t="shared" si="663"/>
        <v>1.1141879948121405E-2</v>
      </c>
      <c r="DD282" s="23">
        <f t="shared" si="664"/>
        <v>0.10386324182775768</v>
      </c>
      <c r="DE282" s="23">
        <f t="shared" si="665"/>
        <v>0</v>
      </c>
      <c r="DF282" s="23">
        <f t="shared" si="666"/>
        <v>9.9100302868341344E-2</v>
      </c>
      <c r="DG282" s="23">
        <f t="shared" si="667"/>
        <v>3.6651982378854628E-3</v>
      </c>
      <c r="DH282" s="23">
        <f t="shared" si="668"/>
        <v>0.41037703079564508</v>
      </c>
      <c r="DI282" s="23">
        <f t="shared" si="669"/>
        <v>0.21006680052926849</v>
      </c>
      <c r="DJ282" s="23">
        <f t="shared" si="670"/>
        <v>3.1139629777230636E-2</v>
      </c>
      <c r="DK282" s="23">
        <f t="shared" si="671"/>
        <v>3.9279799566860592E-3</v>
      </c>
      <c r="DL282" s="23">
        <f t="shared" si="672"/>
        <v>1.6217304938968482</v>
      </c>
      <c r="DM282" s="23">
        <f t="shared" si="673"/>
        <v>0.74844842995591199</v>
      </c>
      <c r="DN282" s="23">
        <f t="shared" si="674"/>
        <v>1.1141879948121405E-2</v>
      </c>
      <c r="DO282" s="23">
        <f t="shared" si="675"/>
        <v>0.20772648365551535</v>
      </c>
      <c r="DP282" s="23">
        <f t="shared" si="676"/>
        <v>0</v>
      </c>
      <c r="DR282" s="23">
        <f t="shared" si="677"/>
        <v>9.9100302868341344E-2</v>
      </c>
      <c r="DS282" s="23">
        <f t="shared" si="678"/>
        <v>3.6651982378854628E-3</v>
      </c>
      <c r="DT282" s="23">
        <f t="shared" si="679"/>
        <v>0.41037703079564508</v>
      </c>
      <c r="DU282" s="23">
        <f t="shared" si="680"/>
        <v>0.21006680052926849</v>
      </c>
      <c r="DV282" s="23">
        <f t="shared" si="681"/>
        <v>6.2279259554461272E-2</v>
      </c>
      <c r="DW282" s="23">
        <f t="shared" si="682"/>
        <v>7.8559599133721184E-3</v>
      </c>
      <c r="DY282" s="23">
        <f t="shared" si="683"/>
        <v>1.496896859911824</v>
      </c>
      <c r="DZ282" s="23">
        <f t="shared" si="684"/>
        <v>2.2283759896242809E-2</v>
      </c>
      <c r="EA282" s="23">
        <f t="shared" si="685"/>
        <v>0.31158972548327302</v>
      </c>
      <c r="EB282" s="23">
        <f t="shared" si="686"/>
        <v>0</v>
      </c>
      <c r="ED282" s="23">
        <f t="shared" si="687"/>
        <v>9.9100302868341344E-2</v>
      </c>
      <c r="EE282" s="23">
        <f t="shared" si="688"/>
        <v>3.6651982378854628E-3</v>
      </c>
      <c r="EF282" s="23">
        <f t="shared" si="689"/>
        <v>0.41037703079564508</v>
      </c>
      <c r="EG282" s="23">
        <f t="shared" si="690"/>
        <v>0.21006680052926849</v>
      </c>
      <c r="EH282" s="23">
        <f t="shared" si="691"/>
        <v>3.1139629777230636E-2</v>
      </c>
      <c r="EI282" s="23">
        <f t="shared" si="692"/>
        <v>3.9279799566860592E-3</v>
      </c>
      <c r="EJ282" s="23">
        <f t="shared" si="693"/>
        <v>2.5890472874563968</v>
      </c>
      <c r="EK282" s="23">
        <f t="shared" si="694"/>
        <v>8.8835766389559829</v>
      </c>
      <c r="EL282" s="83">
        <f t="shared" si="739"/>
        <v>0.80548633605415587</v>
      </c>
      <c r="EM282" s="24">
        <f t="shared" si="695"/>
        <v>6.6488989878196234</v>
      </c>
      <c r="EN282" s="24">
        <f t="shared" si="696"/>
        <v>9.8979744421183416E-2</v>
      </c>
      <c r="EO282" s="24">
        <f t="shared" si="697"/>
        <v>1.8453541374946081</v>
      </c>
      <c r="EP282" s="24">
        <f t="shared" si="698"/>
        <v>0</v>
      </c>
      <c r="EQ282" s="24"/>
      <c r="ER282" s="24">
        <f t="shared" si="699"/>
        <v>0.88036513547465978</v>
      </c>
      <c r="ES282" s="24">
        <f t="shared" si="700"/>
        <v>3.2560069443221928E-2</v>
      </c>
      <c r="ET282" s="24">
        <f t="shared" si="701"/>
        <v>3.6456158039403128</v>
      </c>
      <c r="EU282" s="24">
        <f t="shared" si="702"/>
        <v>1.8661445218020358</v>
      </c>
      <c r="EV282" s="24">
        <f t="shared" si="703"/>
        <v>0.5532625752694883</v>
      </c>
      <c r="EW282" s="24">
        <f t="shared" si="704"/>
        <v>6.9789021963007222E-2</v>
      </c>
      <c r="EX282" s="23">
        <f t="shared" si="705"/>
        <v>15.017918400395645</v>
      </c>
      <c r="EY282" s="23">
        <f t="shared" si="706"/>
        <v>15.640969997628142</v>
      </c>
      <c r="EZ282" s="23">
        <f t="shared" si="707"/>
        <v>13.151773878593609</v>
      </c>
      <c r="FA282" s="23" t="str">
        <f t="shared" si="708"/>
        <v>Good</v>
      </c>
      <c r="FB282" s="23">
        <f t="shared" si="709"/>
        <v>216.14836197249565</v>
      </c>
      <c r="FC282" s="23">
        <f t="shared" si="710"/>
        <v>0.19752313089482926</v>
      </c>
      <c r="FE282" s="23">
        <f t="shared" si="711"/>
        <v>-12.559783086766807</v>
      </c>
      <c r="FF282" s="23">
        <f t="shared" si="712"/>
        <v>8.3947539644543157E-2</v>
      </c>
      <c r="FG282" s="80">
        <f t="shared" si="713"/>
        <v>6.328007406017952E-2</v>
      </c>
      <c r="FH282" s="80">
        <f t="shared" si="714"/>
        <v>0.81708506141448023</v>
      </c>
      <c r="FI282" s="23">
        <f t="shared" si="715"/>
        <v>6.6488989878196234</v>
      </c>
      <c r="FJ282" s="23">
        <f t="shared" si="716"/>
        <v>1.3511010121803766</v>
      </c>
      <c r="FK282" s="23">
        <f t="shared" si="717"/>
        <v>0</v>
      </c>
      <c r="FL282" s="24">
        <f t="shared" si="718"/>
        <v>8</v>
      </c>
      <c r="FM282" s="23">
        <f t="shared" si="719"/>
        <v>0.49425312531423149</v>
      </c>
      <c r="FN282" s="23">
        <f t="shared" si="720"/>
        <v>0</v>
      </c>
      <c r="FO282" s="23">
        <f t="shared" si="721"/>
        <v>6.328007406017952E-2</v>
      </c>
      <c r="FP282" s="23">
        <f t="shared" si="722"/>
        <v>9.8979744421183416E-2</v>
      </c>
      <c r="FQ282" s="23">
        <f t="shared" si="723"/>
        <v>0.65651294379559444</v>
      </c>
      <c r="FR282" s="23">
        <f t="shared" si="724"/>
        <v>3.6456158039403128</v>
      </c>
      <c r="FS282" s="23">
        <f t="shared" si="725"/>
        <v>4.3021287477359076</v>
      </c>
      <c r="FT282" s="23">
        <f t="shared" si="726"/>
        <v>0.69787125226409241</v>
      </c>
      <c r="FU282" s="23">
        <f t="shared" si="727"/>
        <v>5</v>
      </c>
      <c r="FV282" s="23">
        <f t="shared" si="728"/>
        <v>0</v>
      </c>
      <c r="FW282" s="23">
        <f t="shared" si="729"/>
        <v>5</v>
      </c>
      <c r="FX282" s="24">
        <f t="shared" si="730"/>
        <v>0</v>
      </c>
      <c r="FY282" s="24">
        <f t="shared" si="731"/>
        <v>0.11921380915038782</v>
      </c>
      <c r="FZ282" s="24">
        <f t="shared" si="732"/>
        <v>3.2560069443221928E-2</v>
      </c>
      <c r="GA282" s="74">
        <f t="shared" si="733"/>
        <v>0.15177387859360975</v>
      </c>
      <c r="GB282" s="74">
        <f t="shared" si="734"/>
        <v>0.15177387859360975</v>
      </c>
      <c r="GC282" s="23">
        <f t="shared" si="735"/>
        <v>1.8482261214063902</v>
      </c>
      <c r="GD282" s="23">
        <f t="shared" si="736"/>
        <v>0</v>
      </c>
      <c r="GE282" s="74">
        <f t="shared" si="737"/>
        <v>2</v>
      </c>
      <c r="GG282" s="24" t="str">
        <f t="shared" si="738"/>
        <v>CALCIC</v>
      </c>
      <c r="GH282" s="83">
        <f t="shared" si="740"/>
        <v>0.80548633605415587</v>
      </c>
    </row>
    <row r="283" spans="1:190" s="23" customFormat="1" ht="18" customHeight="1" x14ac:dyDescent="0.2">
      <c r="A283" s="23" t="s">
        <v>58</v>
      </c>
      <c r="B283" s="23" t="s">
        <v>133</v>
      </c>
      <c r="C283" s="24">
        <v>900</v>
      </c>
      <c r="D283" s="24">
        <v>4</v>
      </c>
      <c r="F283" s="37">
        <v>69.95</v>
      </c>
      <c r="G283" s="37">
        <v>0.25</v>
      </c>
      <c r="H283" s="37">
        <v>16.96</v>
      </c>
      <c r="I283" s="37">
        <v>1.35</v>
      </c>
      <c r="J283" s="37">
        <v>0.08</v>
      </c>
      <c r="K283" s="37">
        <v>0.95</v>
      </c>
      <c r="L283" s="37">
        <v>4.0599999999999996</v>
      </c>
      <c r="M283" s="37">
        <v>4.58</v>
      </c>
      <c r="N283" s="37">
        <v>1.81</v>
      </c>
      <c r="O283" s="37"/>
      <c r="P283" s="37"/>
      <c r="Q283" s="37">
        <v>8.27</v>
      </c>
      <c r="S283" s="37">
        <v>45.67</v>
      </c>
      <c r="T283" s="37">
        <v>0.99</v>
      </c>
      <c r="U283" s="37">
        <v>11.36</v>
      </c>
      <c r="V283" s="37">
        <v>6.52</v>
      </c>
      <c r="W283" s="37">
        <v>0.21</v>
      </c>
      <c r="X283" s="37">
        <v>15.58</v>
      </c>
      <c r="Y283" s="37">
        <v>11.46</v>
      </c>
      <c r="Z283" s="37">
        <v>1.94</v>
      </c>
      <c r="AA283" s="37">
        <v>0.41</v>
      </c>
      <c r="AB283" s="37"/>
      <c r="AD283" s="38">
        <f t="shared" si="593"/>
        <v>6.2964156068882744</v>
      </c>
      <c r="AE283" s="39"/>
      <c r="AF283" s="58">
        <f t="shared" si="594"/>
        <v>0.29448961156278231</v>
      </c>
      <c r="AG283" s="38">
        <f t="shared" si="595"/>
        <v>2.2000000000000002</v>
      </c>
      <c r="AH283" s="38">
        <f t="shared" si="596"/>
        <v>3.650102344249488</v>
      </c>
      <c r="AI283" s="38">
        <f t="shared" si="597"/>
        <v>4.4197686933831282</v>
      </c>
      <c r="AJ283" s="39"/>
      <c r="AK283" s="40">
        <f t="shared" si="598"/>
        <v>901.63633464066174</v>
      </c>
      <c r="AL283" s="40">
        <f t="shared" si="599"/>
        <v>898.44996537672137</v>
      </c>
      <c r="AM283" s="40">
        <f t="shared" si="600"/>
        <v>861.22219843007656</v>
      </c>
      <c r="AN283" s="40">
        <f t="shared" si="601"/>
        <v>787.42791812811356</v>
      </c>
      <c r="AO283" s="40">
        <f t="shared" si="602"/>
        <v>876.02171465858328</v>
      </c>
      <c r="AP283" s="40">
        <f t="shared" si="603"/>
        <v>858.73733852207818</v>
      </c>
      <c r="AQ283" s="41"/>
      <c r="AR283" s="40">
        <f t="shared" si="604"/>
        <v>886.92649250737077</v>
      </c>
      <c r="AS283" s="40">
        <f t="shared" si="605"/>
        <v>905.93344827634814</v>
      </c>
      <c r="AT283" s="41"/>
      <c r="AU283" s="38">
        <f t="shared" si="606"/>
        <v>3.3389042130933717</v>
      </c>
      <c r="AV283" s="38">
        <f t="shared" si="607"/>
        <v>3.4506698243723708</v>
      </c>
      <c r="AW283" s="38">
        <f t="shared" si="608"/>
        <v>3.2792525464518492</v>
      </c>
      <c r="AX283" s="38">
        <f t="shared" si="609"/>
        <v>5.1172886869694887</v>
      </c>
      <c r="AY283" s="38">
        <f t="shared" si="610"/>
        <v>13.827385096928303</v>
      </c>
      <c r="AZ283" s="38">
        <f t="shared" si="611"/>
        <v>2.2928570588764141</v>
      </c>
      <c r="BA283" s="39"/>
      <c r="BB283" s="42">
        <f t="shared" si="612"/>
        <v>0.19012725376868933</v>
      </c>
      <c r="BC283" s="42" t="str">
        <f t="shared" si="613"/>
        <v>YES</v>
      </c>
      <c r="BD283" s="38">
        <f t="shared" si="614"/>
        <v>5.9969515713990464</v>
      </c>
      <c r="BE283" s="38">
        <f t="shared" si="615"/>
        <v>4.9701813766266421</v>
      </c>
      <c r="BF283" s="38">
        <f t="shared" si="616"/>
        <v>4.8106709062700359</v>
      </c>
      <c r="BG283" s="38">
        <f t="shared" si="617"/>
        <v>6.3596037500378966</v>
      </c>
      <c r="BH283" s="38">
        <f t="shared" si="618"/>
        <v>4.8797028125284223</v>
      </c>
      <c r="BI283" s="38">
        <f t="shared" si="619"/>
        <v>0.45560196093724237</v>
      </c>
      <c r="BJ283" s="38">
        <f t="shared" si="620"/>
        <v>6.386951571399047</v>
      </c>
      <c r="BK283" s="38">
        <f t="shared" si="621"/>
        <v>6.3746301152802101</v>
      </c>
      <c r="BL283" s="24"/>
      <c r="BM283" s="24">
        <f t="shared" si="622"/>
        <v>1.1641976356552377</v>
      </c>
      <c r="BN283" s="24">
        <f t="shared" si="623"/>
        <v>3.1297415584610687E-3</v>
      </c>
      <c r="BO283" s="24">
        <f t="shared" si="624"/>
        <v>0.16633810966938339</v>
      </c>
      <c r="BP283" s="24">
        <f t="shared" si="625"/>
        <v>0</v>
      </c>
      <c r="BQ283" s="24">
        <f t="shared" si="626"/>
        <v>1.8790085515766969E-2</v>
      </c>
      <c r="BR283" s="24">
        <f t="shared" si="627"/>
        <v>1.1277533039647577E-3</v>
      </c>
      <c r="BS283" s="24">
        <f t="shared" si="628"/>
        <v>2.3570627524538264E-2</v>
      </c>
      <c r="BT283" s="24">
        <f t="shared" si="629"/>
        <v>7.2399932949815782E-2</v>
      </c>
      <c r="BU283" s="24">
        <f t="shared" si="630"/>
        <v>7.3896116258920369E-2</v>
      </c>
      <c r="BV283" s="24">
        <f t="shared" si="631"/>
        <v>1.9215253301626396E-2</v>
      </c>
      <c r="BW283" s="24">
        <f t="shared" si="632"/>
        <v>0</v>
      </c>
      <c r="BX283" s="24">
        <f t="shared" si="633"/>
        <v>0.45909043470923527</v>
      </c>
      <c r="BY283" s="23">
        <f t="shared" si="634"/>
        <v>2.00175569044695</v>
      </c>
      <c r="BZ283" s="23">
        <f t="shared" si="635"/>
        <v>1.802114734967645</v>
      </c>
      <c r="CA283" s="24">
        <f t="shared" si="636"/>
        <v>0.58158827333983842</v>
      </c>
      <c r="CB283" s="24">
        <f t="shared" si="637"/>
        <v>1.5634982697425295E-3</v>
      </c>
      <c r="CC283" s="24">
        <f t="shared" si="638"/>
        <v>8.3096109312042768E-2</v>
      </c>
      <c r="CD283" s="24">
        <f t="shared" si="639"/>
        <v>0</v>
      </c>
      <c r="CE283" s="24">
        <f t="shared" si="640"/>
        <v>9.3868025980590759E-3</v>
      </c>
      <c r="CF283" s="24">
        <f t="shared" si="641"/>
        <v>5.6338208970593915E-4</v>
      </c>
      <c r="CG283" s="24">
        <f t="shared" si="642"/>
        <v>1.1774977154817248E-2</v>
      </c>
      <c r="CH283" s="24">
        <f t="shared" si="643"/>
        <v>3.6168216378918046E-2</v>
      </c>
      <c r="CI283" s="24">
        <f t="shared" si="644"/>
        <v>3.6915651900767628E-2</v>
      </c>
      <c r="CJ283" s="24">
        <f t="shared" si="645"/>
        <v>9.5992000389098601E-3</v>
      </c>
      <c r="CK283" s="24">
        <f t="shared" si="646"/>
        <v>0</v>
      </c>
      <c r="CL283" s="24">
        <f t="shared" si="647"/>
        <v>0.22934388891719848</v>
      </c>
      <c r="CM283" s="23">
        <f t="shared" si="648"/>
        <v>1.0000000000000002</v>
      </c>
      <c r="CN283" s="23">
        <f t="shared" si="649"/>
        <v>0.77065611108280174</v>
      </c>
      <c r="CP283">
        <f t="shared" si="650"/>
        <v>0.64601748882328491</v>
      </c>
      <c r="CQ283">
        <f t="shared" si="651"/>
        <v>1.736704937667168E-3</v>
      </c>
      <c r="CR283">
        <f t="shared" si="652"/>
        <v>0.18460324022861932</v>
      </c>
      <c r="CS283">
        <f t="shared" si="653"/>
        <v>0</v>
      </c>
      <c r="CT283">
        <f t="shared" si="654"/>
        <v>1.0426686576148729E-2</v>
      </c>
      <c r="CU283">
        <f t="shared" si="655"/>
        <v>6.2579439703932356E-4</v>
      </c>
      <c r="CV283">
        <f t="shared" si="656"/>
        <v>1.30794266686696E-2</v>
      </c>
      <c r="CW283">
        <f t="shared" si="657"/>
        <v>4.0174985279788883E-2</v>
      </c>
      <c r="CX283">
        <f t="shared" si="658"/>
        <v>8.2010445644846358E-2</v>
      </c>
      <c r="CY283">
        <f t="shared" si="659"/>
        <v>2.1325227443935623E-2</v>
      </c>
      <c r="CZ283">
        <f t="shared" si="660"/>
        <v>0</v>
      </c>
      <c r="DA283" s="23">
        <f t="shared" si="661"/>
        <v>1</v>
      </c>
      <c r="DB283" s="23">
        <f t="shared" si="662"/>
        <v>0.76009872795389144</v>
      </c>
      <c r="DC283" s="23">
        <f t="shared" si="663"/>
        <v>1.2393776571505831E-2</v>
      </c>
      <c r="DD283" s="23">
        <f t="shared" si="664"/>
        <v>0.11141514892949264</v>
      </c>
      <c r="DE283" s="23">
        <f t="shared" si="665"/>
        <v>0</v>
      </c>
      <c r="DF283" s="23">
        <f t="shared" si="666"/>
        <v>9.0749153750222689E-2</v>
      </c>
      <c r="DG283" s="23">
        <f t="shared" si="667"/>
        <v>2.9603524229074888E-3</v>
      </c>
      <c r="DH283" s="23">
        <f t="shared" si="668"/>
        <v>0.38655829140242753</v>
      </c>
      <c r="DI283" s="23">
        <f t="shared" si="669"/>
        <v>0.20436040187312537</v>
      </c>
      <c r="DJ283" s="23">
        <f t="shared" si="670"/>
        <v>3.1300975009237009E-2</v>
      </c>
      <c r="DK283" s="23">
        <f t="shared" si="671"/>
        <v>4.3526264384899571E-3</v>
      </c>
      <c r="DL283" s="23">
        <f t="shared" si="672"/>
        <v>1.6041894543513</v>
      </c>
      <c r="DM283" s="23">
        <f t="shared" si="673"/>
        <v>0.76009872795389144</v>
      </c>
      <c r="DN283" s="23">
        <f t="shared" si="674"/>
        <v>1.2393776571505831E-2</v>
      </c>
      <c r="DO283" s="23">
        <f t="shared" si="675"/>
        <v>0.22283029785898528</v>
      </c>
      <c r="DP283" s="23">
        <f t="shared" si="676"/>
        <v>0</v>
      </c>
      <c r="DR283" s="23">
        <f t="shared" si="677"/>
        <v>9.0749153750222689E-2</v>
      </c>
      <c r="DS283" s="23">
        <f t="shared" si="678"/>
        <v>2.9603524229074888E-3</v>
      </c>
      <c r="DT283" s="23">
        <f t="shared" si="679"/>
        <v>0.38655829140242753</v>
      </c>
      <c r="DU283" s="23">
        <f t="shared" si="680"/>
        <v>0.20436040187312537</v>
      </c>
      <c r="DV283" s="23">
        <f t="shared" si="681"/>
        <v>6.2601950018474017E-2</v>
      </c>
      <c r="DW283" s="23">
        <f t="shared" si="682"/>
        <v>8.7052528769799142E-3</v>
      </c>
      <c r="DY283" s="23">
        <f t="shared" si="683"/>
        <v>1.5201974559077829</v>
      </c>
      <c r="DZ283" s="23">
        <f t="shared" si="684"/>
        <v>2.4787553143011662E-2</v>
      </c>
      <c r="EA283" s="23">
        <f t="shared" si="685"/>
        <v>0.3342454467884779</v>
      </c>
      <c r="EB283" s="23">
        <f t="shared" si="686"/>
        <v>0</v>
      </c>
      <c r="ED283" s="23">
        <f t="shared" si="687"/>
        <v>9.0749153750222689E-2</v>
      </c>
      <c r="EE283" s="23">
        <f t="shared" si="688"/>
        <v>2.9603524229074888E-3</v>
      </c>
      <c r="EF283" s="23">
        <f t="shared" si="689"/>
        <v>0.38655829140242753</v>
      </c>
      <c r="EG283" s="23">
        <f t="shared" si="690"/>
        <v>0.20436040187312537</v>
      </c>
      <c r="EH283" s="23">
        <f t="shared" si="691"/>
        <v>3.1300975009237009E-2</v>
      </c>
      <c r="EI283" s="23">
        <f t="shared" si="692"/>
        <v>4.3526264384899571E-3</v>
      </c>
      <c r="EJ283" s="23">
        <f t="shared" si="693"/>
        <v>2.5995122567356828</v>
      </c>
      <c r="EK283" s="23">
        <f t="shared" si="694"/>
        <v>8.8478136390409148</v>
      </c>
      <c r="EL283" s="83">
        <f t="shared" si="739"/>
        <v>0.80987274623131067</v>
      </c>
      <c r="EM283" s="24">
        <f t="shared" si="695"/>
        <v>6.7252118922080903</v>
      </c>
      <c r="EN283" s="24">
        <f t="shared" si="696"/>
        <v>0.10965782538859503</v>
      </c>
      <c r="EO283" s="24">
        <f t="shared" si="697"/>
        <v>1.9715609485882795</v>
      </c>
      <c r="EP283" s="24">
        <f t="shared" si="698"/>
        <v>0</v>
      </c>
      <c r="EQ283" s="24"/>
      <c r="ER283" s="24">
        <f t="shared" si="699"/>
        <v>0.80293160028264132</v>
      </c>
      <c r="ES283" s="24">
        <f t="shared" si="700"/>
        <v>2.6192646543768697E-2</v>
      </c>
      <c r="ET283" s="24">
        <f t="shared" si="701"/>
        <v>3.4201957229547508</v>
      </c>
      <c r="EU283" s="24">
        <f t="shared" si="702"/>
        <v>1.8081427509729211</v>
      </c>
      <c r="EV283" s="24">
        <f t="shared" si="703"/>
        <v>0.55389038720401207</v>
      </c>
      <c r="EW283" s="24">
        <f t="shared" si="704"/>
        <v>7.7022455136243048E-2</v>
      </c>
      <c r="EX283" s="23">
        <f t="shared" si="705"/>
        <v>14.863893386939045</v>
      </c>
      <c r="EY283" s="23">
        <f t="shared" si="706"/>
        <v>15.4948062292793</v>
      </c>
      <c r="EZ283" s="23">
        <f t="shared" si="707"/>
        <v>13.055750635966124</v>
      </c>
      <c r="FA283" s="23" t="str">
        <f t="shared" si="708"/>
        <v>Good</v>
      </c>
      <c r="FB283" s="23">
        <f t="shared" si="709"/>
        <v>260.37768301419959</v>
      </c>
      <c r="FC283" s="23">
        <f t="shared" si="710"/>
        <v>0.17873165956764825</v>
      </c>
      <c r="FE283" s="23">
        <f t="shared" si="711"/>
        <v>-12.656970355134602</v>
      </c>
      <c r="FF283" s="23">
        <f t="shared" si="712"/>
        <v>8.5430367182531164E-2</v>
      </c>
      <c r="FG283" s="80">
        <f t="shared" si="713"/>
        <v>5.8584884966529471E-2</v>
      </c>
      <c r="FH283" s="80">
        <f t="shared" si="714"/>
        <v>0.74434671531611185</v>
      </c>
      <c r="FI283" s="23">
        <f t="shared" si="715"/>
        <v>6.7252118922080903</v>
      </c>
      <c r="FJ283" s="23">
        <f t="shared" si="716"/>
        <v>1.2747881077919097</v>
      </c>
      <c r="FK283" s="23">
        <f t="shared" si="717"/>
        <v>0</v>
      </c>
      <c r="FL283" s="24">
        <f t="shared" si="718"/>
        <v>8</v>
      </c>
      <c r="FM283" s="23">
        <f t="shared" si="719"/>
        <v>0.69677284079636981</v>
      </c>
      <c r="FN283" s="23">
        <f t="shared" si="720"/>
        <v>0</v>
      </c>
      <c r="FO283" s="23">
        <f t="shared" si="721"/>
        <v>5.8584884966529471E-2</v>
      </c>
      <c r="FP283" s="23">
        <f t="shared" si="722"/>
        <v>0.10965782538859503</v>
      </c>
      <c r="FQ283" s="23">
        <f t="shared" si="723"/>
        <v>0.86501555115149431</v>
      </c>
      <c r="FR283" s="23">
        <f t="shared" si="724"/>
        <v>3.4201957229547508</v>
      </c>
      <c r="FS283" s="23">
        <f t="shared" si="725"/>
        <v>4.2852112741062456</v>
      </c>
      <c r="FT283" s="23">
        <f t="shared" si="726"/>
        <v>0.71478872589375442</v>
      </c>
      <c r="FU283" s="23">
        <f t="shared" si="727"/>
        <v>5</v>
      </c>
      <c r="FV283" s="23">
        <f t="shared" si="728"/>
        <v>0</v>
      </c>
      <c r="FW283" s="23">
        <f t="shared" si="729"/>
        <v>5</v>
      </c>
      <c r="FX283" s="24">
        <f t="shared" si="730"/>
        <v>0</v>
      </c>
      <c r="FY283" s="24">
        <f t="shared" si="731"/>
        <v>2.9557989422357434E-2</v>
      </c>
      <c r="FZ283" s="24">
        <f t="shared" si="732"/>
        <v>2.6192646543768697E-2</v>
      </c>
      <c r="GA283" s="74">
        <f t="shared" si="733"/>
        <v>5.575063596612613E-2</v>
      </c>
      <c r="GB283" s="74">
        <f t="shared" si="734"/>
        <v>5.575063596612613E-2</v>
      </c>
      <c r="GC283" s="23">
        <f t="shared" si="735"/>
        <v>1.8081427509729211</v>
      </c>
      <c r="GD283" s="23">
        <f t="shared" si="736"/>
        <v>0.13610661306095273</v>
      </c>
      <c r="GE283" s="74">
        <f t="shared" si="737"/>
        <v>2</v>
      </c>
      <c r="GG283" s="24" t="str">
        <f t="shared" si="738"/>
        <v>CALCIC</v>
      </c>
      <c r="GH283" s="83">
        <f t="shared" si="740"/>
        <v>0.80987274623131067</v>
      </c>
    </row>
    <row r="284" spans="1:190" s="23" customFormat="1" ht="18" customHeight="1" x14ac:dyDescent="0.2">
      <c r="A284" s="23" t="s">
        <v>58</v>
      </c>
      <c r="B284" s="23" t="s">
        <v>133</v>
      </c>
      <c r="C284" s="24">
        <v>900</v>
      </c>
      <c r="D284" s="24">
        <v>4</v>
      </c>
      <c r="F284" s="37">
        <v>72.89</v>
      </c>
      <c r="G284" s="37">
        <v>0.28999999999999998</v>
      </c>
      <c r="H284" s="37">
        <v>15.36</v>
      </c>
      <c r="I284" s="37">
        <v>1.21</v>
      </c>
      <c r="J284" s="37">
        <v>0.11</v>
      </c>
      <c r="K284" s="37">
        <v>0.79</v>
      </c>
      <c r="L284" s="37">
        <v>2.9</v>
      </c>
      <c r="M284" s="37">
        <v>4.28</v>
      </c>
      <c r="N284" s="37">
        <v>2.17</v>
      </c>
      <c r="O284" s="37"/>
      <c r="P284" s="37"/>
      <c r="Q284" s="37">
        <v>7.48</v>
      </c>
      <c r="S284" s="37">
        <v>46.62</v>
      </c>
      <c r="T284" s="37">
        <v>1.1499999999999999</v>
      </c>
      <c r="U284" s="37">
        <v>9.76</v>
      </c>
      <c r="V284" s="37">
        <v>7.23</v>
      </c>
      <c r="W284" s="37">
        <v>0.44</v>
      </c>
      <c r="X284" s="37">
        <v>16.739999999999998</v>
      </c>
      <c r="Y284" s="37">
        <v>11.26</v>
      </c>
      <c r="Z284" s="37">
        <v>1.83</v>
      </c>
      <c r="AA284" s="37">
        <v>0.31</v>
      </c>
      <c r="AB284" s="37"/>
      <c r="AD284" s="38">
        <f t="shared" si="593"/>
        <v>4.4588332315238262</v>
      </c>
      <c r="AE284" s="39"/>
      <c r="AF284" s="58">
        <f t="shared" si="594"/>
        <v>0.28198406350899019</v>
      </c>
      <c r="AG284" s="38">
        <f t="shared" si="595"/>
        <v>1.2</v>
      </c>
      <c r="AH284" s="38">
        <f t="shared" si="596"/>
        <v>2.2366347772393311</v>
      </c>
      <c r="AI284" s="38">
        <f t="shared" si="597"/>
        <v>2.5603157198235564</v>
      </c>
      <c r="AJ284" s="39"/>
      <c r="AK284" s="40">
        <f t="shared" si="598"/>
        <v>884.17146662149617</v>
      </c>
      <c r="AL284" s="40">
        <f t="shared" si="599"/>
        <v>880.47129188264375</v>
      </c>
      <c r="AM284" s="40">
        <f t="shared" si="600"/>
        <v>847.49405661903393</v>
      </c>
      <c r="AN284" s="40">
        <f t="shared" si="601"/>
        <v>791.32673749296691</v>
      </c>
      <c r="AO284" s="40">
        <f t="shared" si="602"/>
        <v>868.51872557292506</v>
      </c>
      <c r="AP284" s="40">
        <f t="shared" si="603"/>
        <v>840.47342597505087</v>
      </c>
      <c r="AQ284" s="41"/>
      <c r="AR284" s="40">
        <f t="shared" si="604"/>
        <v>893.12688533226583</v>
      </c>
      <c r="AS284" s="40">
        <f t="shared" si="605"/>
        <v>908.28439009225087</v>
      </c>
      <c r="AT284" s="41"/>
      <c r="AU284" s="38">
        <f t="shared" si="606"/>
        <v>3.1231493742504637</v>
      </c>
      <c r="AV284" s="38">
        <f t="shared" si="607"/>
        <v>2.6130060824619017</v>
      </c>
      <c r="AW284" s="38">
        <f t="shared" si="608"/>
        <v>2.8917528146367162</v>
      </c>
      <c r="AX284" s="38">
        <f t="shared" si="609"/>
        <v>2.3226954918406402</v>
      </c>
      <c r="AY284" s="38">
        <f t="shared" si="610"/>
        <v>7.6528547906150912</v>
      </c>
      <c r="AZ284" s="38">
        <f t="shared" si="611"/>
        <v>1.5676973610797802</v>
      </c>
      <c r="BA284" s="39"/>
      <c r="BB284" s="42">
        <f t="shared" si="612"/>
        <v>0.19503309672979879</v>
      </c>
      <c r="BC284" s="42" t="str">
        <f t="shared" si="613"/>
        <v>YES</v>
      </c>
      <c r="BD284" s="38">
        <f t="shared" si="614"/>
        <v>4.5220808389625091</v>
      </c>
      <c r="BE284" s="38">
        <f t="shared" si="615"/>
        <v>3.5959660189343641</v>
      </c>
      <c r="BF284" s="38">
        <f t="shared" si="616"/>
        <v>3.1170235842177627</v>
      </c>
      <c r="BG284" s="38">
        <f t="shared" si="617"/>
        <v>4.705871954621978</v>
      </c>
      <c r="BH284" s="38">
        <f t="shared" si="618"/>
        <v>3.6394039659664843</v>
      </c>
      <c r="BI284" s="38">
        <f t="shared" si="619"/>
        <v>-0.52873756309682562</v>
      </c>
      <c r="BJ284" s="38">
        <f t="shared" si="620"/>
        <v>4.9120808389625097</v>
      </c>
      <c r="BK284" s="38">
        <f t="shared" si="621"/>
        <v>4.9789273943263508</v>
      </c>
      <c r="BL284" s="24"/>
      <c r="BM284" s="24">
        <f t="shared" si="622"/>
        <v>1.2131288872467516</v>
      </c>
      <c r="BN284" s="24">
        <f t="shared" si="623"/>
        <v>3.6305002078148392E-3</v>
      </c>
      <c r="BO284" s="24">
        <f t="shared" si="624"/>
        <v>0.15064583517227176</v>
      </c>
      <c r="BP284" s="24">
        <f t="shared" si="625"/>
        <v>0</v>
      </c>
      <c r="BQ284" s="24">
        <f t="shared" si="626"/>
        <v>1.6841484054872617E-2</v>
      </c>
      <c r="BR284" s="24">
        <f t="shared" si="627"/>
        <v>1.5506607929515418E-3</v>
      </c>
      <c r="BS284" s="24">
        <f t="shared" si="628"/>
        <v>1.9600837625668662E-2</v>
      </c>
      <c r="BT284" s="24">
        <f t="shared" si="629"/>
        <v>5.1714237821296992E-2</v>
      </c>
      <c r="BU284" s="24">
        <f t="shared" si="630"/>
        <v>6.9055759298729077E-2</v>
      </c>
      <c r="BV284" s="24">
        <f t="shared" si="631"/>
        <v>2.3037071637861482E-2</v>
      </c>
      <c r="BW284" s="24">
        <f t="shared" si="632"/>
        <v>0</v>
      </c>
      <c r="BX284" s="24">
        <f t="shared" si="633"/>
        <v>0.41523536295345592</v>
      </c>
      <c r="BY284" s="23">
        <f t="shared" si="634"/>
        <v>1.9644406368116742</v>
      </c>
      <c r="BZ284" s="23">
        <f t="shared" si="635"/>
        <v>1.7919439399670807</v>
      </c>
      <c r="CA284" s="24">
        <f t="shared" si="636"/>
        <v>0.6175441825596133</v>
      </c>
      <c r="CB284" s="24">
        <f t="shared" si="637"/>
        <v>1.8481088915505294E-3</v>
      </c>
      <c r="CC284" s="24">
        <f t="shared" si="638"/>
        <v>7.668637695093343E-2</v>
      </c>
      <c r="CD284" s="24">
        <f t="shared" si="639"/>
        <v>0</v>
      </c>
      <c r="CE284" s="24">
        <f t="shared" si="640"/>
        <v>8.5731702650005629E-3</v>
      </c>
      <c r="CF284" s="24">
        <f t="shared" si="641"/>
        <v>7.8936505582998667E-4</v>
      </c>
      <c r="CG284" s="24">
        <f t="shared" si="642"/>
        <v>9.9778212985255719E-3</v>
      </c>
      <c r="CH284" s="24">
        <f t="shared" si="643"/>
        <v>2.6325172088289835E-2</v>
      </c>
      <c r="CI284" s="24">
        <f t="shared" si="644"/>
        <v>3.5152886783490662E-2</v>
      </c>
      <c r="CJ284" s="24">
        <f t="shared" si="645"/>
        <v>1.1727038835467741E-2</v>
      </c>
      <c r="CK284" s="24">
        <f t="shared" si="646"/>
        <v>0</v>
      </c>
      <c r="CL284" s="24">
        <f t="shared" si="647"/>
        <v>0.2113758772712985</v>
      </c>
      <c r="CM284" s="23">
        <f t="shared" si="648"/>
        <v>1.0000000000000002</v>
      </c>
      <c r="CN284" s="23">
        <f t="shared" si="649"/>
        <v>0.78862412272870164</v>
      </c>
      <c r="CP284">
        <f t="shared" si="650"/>
        <v>0.67699042374564333</v>
      </c>
      <c r="CQ284">
        <f t="shared" si="651"/>
        <v>2.0260121574347542E-3</v>
      </c>
      <c r="CR284">
        <f t="shared" si="652"/>
        <v>0.16813677237585817</v>
      </c>
      <c r="CS284">
        <f t="shared" si="653"/>
        <v>0</v>
      </c>
      <c r="CT284">
        <f t="shared" si="654"/>
        <v>9.3984436004075043E-3</v>
      </c>
      <c r="CU284">
        <f t="shared" si="655"/>
        <v>8.6535117442347478E-4</v>
      </c>
      <c r="CV284">
        <f t="shared" si="656"/>
        <v>1.0938309613652726E-2</v>
      </c>
      <c r="CW284">
        <f t="shared" si="657"/>
        <v>2.8859294461101848E-2</v>
      </c>
      <c r="CX284">
        <f t="shared" si="658"/>
        <v>7.7073571062717158E-2</v>
      </c>
      <c r="CY284">
        <f t="shared" si="659"/>
        <v>2.5711821808761148E-2</v>
      </c>
      <c r="CZ284">
        <f t="shared" si="660"/>
        <v>0</v>
      </c>
      <c r="DA284" s="23">
        <f t="shared" si="661"/>
        <v>1.0000000000000002</v>
      </c>
      <c r="DB284" s="23">
        <f t="shared" si="662"/>
        <v>0.77590984666543505</v>
      </c>
      <c r="DC284" s="23">
        <f t="shared" si="663"/>
        <v>1.4396811168920914E-2</v>
      </c>
      <c r="DD284" s="23">
        <f t="shared" si="664"/>
        <v>9.5722874432381005E-2</v>
      </c>
      <c r="DE284" s="23">
        <f t="shared" si="665"/>
        <v>0</v>
      </c>
      <c r="DF284" s="23">
        <f t="shared" si="666"/>
        <v>0.10063134687332977</v>
      </c>
      <c r="DG284" s="23">
        <f t="shared" si="667"/>
        <v>6.2026431718061673E-3</v>
      </c>
      <c r="DH284" s="23">
        <f t="shared" si="668"/>
        <v>0.41533926816923211</v>
      </c>
      <c r="DI284" s="23">
        <f t="shared" si="669"/>
        <v>0.2007939027130359</v>
      </c>
      <c r="DJ284" s="23">
        <f t="shared" si="670"/>
        <v>2.9526177457166874E-2</v>
      </c>
      <c r="DK284" s="23">
        <f t="shared" si="671"/>
        <v>3.2910102339802115E-3</v>
      </c>
      <c r="DL284" s="23">
        <f t="shared" si="672"/>
        <v>1.641813880885288</v>
      </c>
      <c r="DM284" s="23">
        <f t="shared" si="673"/>
        <v>0.77590984666543505</v>
      </c>
      <c r="DN284" s="23">
        <f t="shared" si="674"/>
        <v>1.4396811168920914E-2</v>
      </c>
      <c r="DO284" s="23">
        <f t="shared" si="675"/>
        <v>0.19144574886476201</v>
      </c>
      <c r="DP284" s="23">
        <f t="shared" si="676"/>
        <v>0</v>
      </c>
      <c r="DR284" s="23">
        <f t="shared" si="677"/>
        <v>0.10063134687332977</v>
      </c>
      <c r="DS284" s="23">
        <f t="shared" si="678"/>
        <v>6.2026431718061673E-3</v>
      </c>
      <c r="DT284" s="23">
        <f t="shared" si="679"/>
        <v>0.41533926816923211</v>
      </c>
      <c r="DU284" s="23">
        <f t="shared" si="680"/>
        <v>0.2007939027130359</v>
      </c>
      <c r="DV284" s="23">
        <f t="shared" si="681"/>
        <v>5.9052354914333749E-2</v>
      </c>
      <c r="DW284" s="23">
        <f t="shared" si="682"/>
        <v>6.5820204679604231E-3</v>
      </c>
      <c r="DY284" s="23">
        <f t="shared" si="683"/>
        <v>1.5518196933308701</v>
      </c>
      <c r="DZ284" s="23">
        <f t="shared" si="684"/>
        <v>2.8793622337841829E-2</v>
      </c>
      <c r="EA284" s="23">
        <f t="shared" si="685"/>
        <v>0.28716862329714299</v>
      </c>
      <c r="EB284" s="23">
        <f t="shared" si="686"/>
        <v>0</v>
      </c>
      <c r="ED284" s="23">
        <f t="shared" si="687"/>
        <v>0.10063134687332977</v>
      </c>
      <c r="EE284" s="23">
        <f t="shared" si="688"/>
        <v>6.2026431718061673E-3</v>
      </c>
      <c r="EF284" s="23">
        <f t="shared" si="689"/>
        <v>0.41533926816923211</v>
      </c>
      <c r="EG284" s="23">
        <f t="shared" si="690"/>
        <v>0.2007939027130359</v>
      </c>
      <c r="EH284" s="23">
        <f t="shared" si="691"/>
        <v>2.9526177457166874E-2</v>
      </c>
      <c r="EI284" s="23">
        <f t="shared" si="692"/>
        <v>3.2910102339802115E-3</v>
      </c>
      <c r="EJ284" s="23">
        <f t="shared" si="693"/>
        <v>2.6235662875844059</v>
      </c>
      <c r="EK284" s="23">
        <f t="shared" si="694"/>
        <v>8.7666929205653013</v>
      </c>
      <c r="EL284" s="83">
        <f t="shared" si="739"/>
        <v>0.80496690327020115</v>
      </c>
      <c r="EM284" s="24">
        <f t="shared" si="695"/>
        <v>6.8021633597587776</v>
      </c>
      <c r="EN284" s="24">
        <f t="shared" si="696"/>
        <v>0.12621242255329443</v>
      </c>
      <c r="EO284" s="24">
        <f t="shared" si="697"/>
        <v>1.6783460912450316</v>
      </c>
      <c r="EP284" s="24">
        <f t="shared" si="698"/>
        <v>0</v>
      </c>
      <c r="EQ284" s="24"/>
      <c r="ER284" s="24">
        <f t="shared" si="699"/>
        <v>0.88220411622137118</v>
      </c>
      <c r="ES284" s="24">
        <f t="shared" si="700"/>
        <v>5.4376667983065834E-2</v>
      </c>
      <c r="ET284" s="24">
        <f t="shared" si="701"/>
        <v>3.6411518218919805</v>
      </c>
      <c r="EU284" s="24">
        <f t="shared" si="702"/>
        <v>1.7602984854070498</v>
      </c>
      <c r="EV284" s="24">
        <f t="shared" si="703"/>
        <v>0.51769386177019927</v>
      </c>
      <c r="EW284" s="24">
        <f t="shared" si="704"/>
        <v>5.7702552239484554E-2</v>
      </c>
      <c r="EX284" s="23">
        <f t="shared" si="705"/>
        <v>14.944752965060573</v>
      </c>
      <c r="EY284" s="23">
        <f t="shared" si="706"/>
        <v>15.520149379070258</v>
      </c>
      <c r="EZ284" s="23">
        <f t="shared" si="707"/>
        <v>13.184454479653523</v>
      </c>
      <c r="FA284" s="23" t="str">
        <f t="shared" si="708"/>
        <v>Good</v>
      </c>
      <c r="FB284" s="23">
        <f t="shared" si="709"/>
        <v>328.22356841860181</v>
      </c>
      <c r="FC284" s="23">
        <f t="shared" si="710"/>
        <v>0.14649680536508722</v>
      </c>
      <c r="FE284" s="23">
        <f t="shared" si="711"/>
        <v>-13.066855469060762</v>
      </c>
      <c r="FF284" s="23">
        <f t="shared" si="712"/>
        <v>8.2427244170781469E-2</v>
      </c>
      <c r="FG284" s="80">
        <f t="shared" si="713"/>
        <v>6.2426384431739333E-2</v>
      </c>
      <c r="FH284" s="80">
        <f t="shared" si="714"/>
        <v>0.81977773178963187</v>
      </c>
      <c r="FI284" s="23">
        <f t="shared" si="715"/>
        <v>6.8021633597587776</v>
      </c>
      <c r="FJ284" s="23">
        <f t="shared" si="716"/>
        <v>1.1978366402412224</v>
      </c>
      <c r="FK284" s="23">
        <f t="shared" si="717"/>
        <v>0</v>
      </c>
      <c r="FL284" s="24">
        <f t="shared" si="718"/>
        <v>8</v>
      </c>
      <c r="FM284" s="23">
        <f t="shared" si="719"/>
        <v>0.48050945100380926</v>
      </c>
      <c r="FN284" s="23">
        <f t="shared" si="720"/>
        <v>0</v>
      </c>
      <c r="FO284" s="23">
        <f t="shared" si="721"/>
        <v>6.2426384431739333E-2</v>
      </c>
      <c r="FP284" s="23">
        <f t="shared" si="722"/>
        <v>0.12621242255329443</v>
      </c>
      <c r="FQ284" s="23">
        <f t="shared" si="723"/>
        <v>0.66914825798884303</v>
      </c>
      <c r="FR284" s="23">
        <f t="shared" si="724"/>
        <v>3.6411518218919805</v>
      </c>
      <c r="FS284" s="23">
        <f t="shared" si="725"/>
        <v>4.3103000798808235</v>
      </c>
      <c r="FT284" s="23">
        <f t="shared" si="726"/>
        <v>0.68969992011917647</v>
      </c>
      <c r="FU284" s="23">
        <f t="shared" si="727"/>
        <v>5</v>
      </c>
      <c r="FV284" s="23">
        <f t="shared" si="728"/>
        <v>0</v>
      </c>
      <c r="FW284" s="23">
        <f t="shared" si="729"/>
        <v>5</v>
      </c>
      <c r="FX284" s="24">
        <f t="shared" si="730"/>
        <v>0</v>
      </c>
      <c r="FY284" s="24">
        <f t="shared" si="731"/>
        <v>0.1300778116704554</v>
      </c>
      <c r="FZ284" s="24">
        <f t="shared" si="732"/>
        <v>5.4376667983065834E-2</v>
      </c>
      <c r="GA284" s="74">
        <f t="shared" si="733"/>
        <v>0.18445447965352124</v>
      </c>
      <c r="GB284" s="74">
        <f t="shared" si="734"/>
        <v>0.18445447965352124</v>
      </c>
      <c r="GC284" s="23">
        <f t="shared" si="735"/>
        <v>1.7602984854070498</v>
      </c>
      <c r="GD284" s="23">
        <f t="shared" si="736"/>
        <v>5.5247034939428952E-2</v>
      </c>
      <c r="GE284" s="74">
        <f t="shared" si="737"/>
        <v>2</v>
      </c>
      <c r="GG284" s="24" t="str">
        <f t="shared" si="738"/>
        <v>CALCIC</v>
      </c>
      <c r="GH284" s="83">
        <f t="shared" si="740"/>
        <v>0.80496690327020115</v>
      </c>
    </row>
    <row r="285" spans="1:190" s="23" customFormat="1" ht="18" customHeight="1" x14ac:dyDescent="0.2">
      <c r="A285" s="23" t="s">
        <v>58</v>
      </c>
      <c r="B285" s="23" t="s">
        <v>133</v>
      </c>
      <c r="C285" s="24">
        <v>900</v>
      </c>
      <c r="D285" s="24">
        <v>4</v>
      </c>
      <c r="F285" s="37">
        <v>74.52</v>
      </c>
      <c r="G285" s="37">
        <v>0.28000000000000003</v>
      </c>
      <c r="H285" s="37">
        <v>14.39</v>
      </c>
      <c r="I285" s="37">
        <v>0.96</v>
      </c>
      <c r="J285" s="37">
        <v>0.1</v>
      </c>
      <c r="K285" s="37">
        <v>1.08</v>
      </c>
      <c r="L285" s="37">
        <v>2.25</v>
      </c>
      <c r="M285" s="37">
        <v>4.0199999999999996</v>
      </c>
      <c r="N285" s="37">
        <v>2.38</v>
      </c>
      <c r="O285" s="37"/>
      <c r="P285" s="37"/>
      <c r="Q285" s="37">
        <v>6.73</v>
      </c>
      <c r="S285" s="37">
        <v>47.72</v>
      </c>
      <c r="T285" s="37">
        <v>1.22</v>
      </c>
      <c r="U285" s="37">
        <v>9.31</v>
      </c>
      <c r="V285" s="37">
        <v>6.31</v>
      </c>
      <c r="W285" s="37"/>
      <c r="X285" s="37">
        <v>17.61</v>
      </c>
      <c r="Y285" s="37">
        <v>11.4</v>
      </c>
      <c r="Z285" s="37">
        <v>1.72</v>
      </c>
      <c r="AA285" s="37">
        <v>0.34</v>
      </c>
      <c r="AB285" s="37"/>
      <c r="AD285" s="38">
        <f t="shared" si="593"/>
        <v>4.2430959681838303</v>
      </c>
      <c r="AE285" s="39"/>
      <c r="AF285" s="58">
        <f t="shared" si="594"/>
        <v>0.40310902896081768</v>
      </c>
      <c r="AG285" s="38">
        <f t="shared" si="595"/>
        <v>1.1000000000000001</v>
      </c>
      <c r="AH285" s="38">
        <f t="shared" si="596"/>
        <v>1.8402168468231697</v>
      </c>
      <c r="AI285" s="38">
        <f t="shared" si="597"/>
        <v>2.3988314455784447</v>
      </c>
      <c r="AJ285" s="39"/>
      <c r="AK285" s="40">
        <f t="shared" si="598"/>
        <v>878.28330368008676</v>
      </c>
      <c r="AL285" s="40">
        <f t="shared" si="599"/>
        <v>876.4507676425942</v>
      </c>
      <c r="AM285" s="40">
        <f t="shared" si="600"/>
        <v>832.3236510146171</v>
      </c>
      <c r="AN285" s="40">
        <f t="shared" si="601"/>
        <v>804.07002007813821</v>
      </c>
      <c r="AO285" s="40">
        <f t="shared" si="602"/>
        <v>865.90328490968716</v>
      </c>
      <c r="AP285" s="40">
        <f t="shared" si="603"/>
        <v>840.82730634676921</v>
      </c>
      <c r="AQ285" s="41"/>
      <c r="AR285" s="40">
        <f t="shared" si="604"/>
        <v>931.29155229943512</v>
      </c>
      <c r="AS285" s="40">
        <f t="shared" si="605"/>
        <v>959.58843133909136</v>
      </c>
      <c r="AT285" s="41"/>
      <c r="AU285" s="38">
        <f t="shared" si="606"/>
        <v>1.6362185061009018</v>
      </c>
      <c r="AV285" s="38">
        <f t="shared" si="607"/>
        <v>2.1042870123268544</v>
      </c>
      <c r="AW285" s="38">
        <f t="shared" si="608"/>
        <v>1.6739264230498865</v>
      </c>
      <c r="AX285" s="38">
        <f t="shared" si="609"/>
        <v>0.15740887011742502</v>
      </c>
      <c r="AY285" s="38">
        <f t="shared" si="610"/>
        <v>6.1877252095722346</v>
      </c>
      <c r="AZ285" s="38">
        <f t="shared" si="611"/>
        <v>1.3977256150310768</v>
      </c>
      <c r="BA285" s="39"/>
      <c r="BB285" s="42">
        <f t="shared" si="612"/>
        <v>0.16736739774016313</v>
      </c>
      <c r="BC285" s="42" t="str">
        <f t="shared" si="613"/>
        <v>NO</v>
      </c>
      <c r="BD285" s="38">
        <f t="shared" si="614"/>
        <v>4.0455688328634114</v>
      </c>
      <c r="BE285" s="38">
        <f t="shared" si="615"/>
        <v>3.1996157699774077</v>
      </c>
      <c r="BF285" s="38">
        <f t="shared" si="616"/>
        <v>2.7092511036001974</v>
      </c>
      <c r="BG285" s="38">
        <f t="shared" si="617"/>
        <v>4.1715722102086747</v>
      </c>
      <c r="BH285" s="38">
        <f t="shared" si="618"/>
        <v>3.2386791576565077</v>
      </c>
      <c r="BI285" s="38">
        <f t="shared" si="619"/>
        <v>-0.84676516440749694</v>
      </c>
      <c r="BJ285" s="38">
        <f t="shared" si="620"/>
        <v>4.435568832863412</v>
      </c>
      <c r="BK285" s="38">
        <f t="shared" si="621"/>
        <v>4.5279935674810812</v>
      </c>
      <c r="BL285" s="24"/>
      <c r="BM285" s="24">
        <f t="shared" si="622"/>
        <v>1.2402574382991896</v>
      </c>
      <c r="BN285" s="24">
        <f t="shared" si="623"/>
        <v>3.5053105454763973E-3</v>
      </c>
      <c r="BO285" s="24">
        <f t="shared" si="624"/>
        <v>0.14113239375839784</v>
      </c>
      <c r="BP285" s="24">
        <f t="shared" si="625"/>
        <v>0</v>
      </c>
      <c r="BQ285" s="24">
        <f t="shared" si="626"/>
        <v>1.3361838588989844E-2</v>
      </c>
      <c r="BR285" s="24">
        <f t="shared" si="627"/>
        <v>1.4096916299559472E-3</v>
      </c>
      <c r="BS285" s="24">
        <f t="shared" si="628"/>
        <v>2.6796081817369817E-2</v>
      </c>
      <c r="BT285" s="24">
        <f t="shared" si="629"/>
        <v>4.012311555100629E-2</v>
      </c>
      <c r="BU285" s="24">
        <f t="shared" si="630"/>
        <v>6.4860783266563291E-2</v>
      </c>
      <c r="BV285" s="24">
        <f t="shared" si="631"/>
        <v>2.5266465667331945E-2</v>
      </c>
      <c r="BW285" s="24">
        <f t="shared" si="632"/>
        <v>0</v>
      </c>
      <c r="BX285" s="24">
        <f t="shared" si="633"/>
        <v>0.37360080115999444</v>
      </c>
      <c r="BY285" s="23">
        <f t="shared" si="634"/>
        <v>1.9303139202842754</v>
      </c>
      <c r="BZ285" s="23">
        <f t="shared" si="635"/>
        <v>1.7879727618165737</v>
      </c>
      <c r="CA285" s="24">
        <f t="shared" si="636"/>
        <v>0.64251592721070883</v>
      </c>
      <c r="CB285" s="24">
        <f t="shared" si="637"/>
        <v>1.8159277144725629E-3</v>
      </c>
      <c r="CC285" s="24">
        <f t="shared" si="638"/>
        <v>7.3113700458427716E-2</v>
      </c>
      <c r="CD285" s="24">
        <f t="shared" si="639"/>
        <v>0</v>
      </c>
      <c r="CE285" s="24">
        <f t="shared" si="640"/>
        <v>6.9221065281558245E-3</v>
      </c>
      <c r="CF285" s="24">
        <f t="shared" si="641"/>
        <v>7.3029138687884677E-4</v>
      </c>
      <c r="CG285" s="24">
        <f t="shared" si="642"/>
        <v>1.3881722312515669E-2</v>
      </c>
      <c r="CH285" s="24">
        <f t="shared" si="643"/>
        <v>2.0785798169604144E-2</v>
      </c>
      <c r="CI285" s="24">
        <f t="shared" si="644"/>
        <v>3.3601158125105016E-2</v>
      </c>
      <c r="CJ285" s="24">
        <f t="shared" si="645"/>
        <v>1.3089303973734479E-2</v>
      </c>
      <c r="CK285" s="24">
        <f t="shared" si="646"/>
        <v>0</v>
      </c>
      <c r="CL285" s="24">
        <f t="shared" si="647"/>
        <v>0.19354406412039687</v>
      </c>
      <c r="CM285" s="23">
        <f t="shared" si="648"/>
        <v>1</v>
      </c>
      <c r="CN285" s="23">
        <f t="shared" si="649"/>
        <v>0.80645593587960307</v>
      </c>
      <c r="CP285">
        <f t="shared" si="650"/>
        <v>0.69366685264214689</v>
      </c>
      <c r="CQ285">
        <f t="shared" si="651"/>
        <v>1.9604943768354809E-3</v>
      </c>
      <c r="CR285">
        <f t="shared" si="652"/>
        <v>0.1578686172098146</v>
      </c>
      <c r="CS285">
        <f t="shared" si="653"/>
        <v>0</v>
      </c>
      <c r="CT285">
        <f t="shared" si="654"/>
        <v>7.4731779333228011E-3</v>
      </c>
      <c r="CU285">
        <f t="shared" si="655"/>
        <v>7.8843014841216354E-4</v>
      </c>
      <c r="CV285">
        <f t="shared" si="656"/>
        <v>1.4986851248307103E-2</v>
      </c>
      <c r="CW285">
        <f t="shared" si="657"/>
        <v>2.2440563082315276E-2</v>
      </c>
      <c r="CX285">
        <f t="shared" si="658"/>
        <v>7.2552316961098415E-2</v>
      </c>
      <c r="CY285">
        <f t="shared" si="659"/>
        <v>2.8262696397747481E-2</v>
      </c>
      <c r="CZ285">
        <f t="shared" si="660"/>
        <v>0</v>
      </c>
      <c r="DA285" s="23">
        <f t="shared" si="661"/>
        <v>1.0000000000000002</v>
      </c>
      <c r="DB285" s="23">
        <f t="shared" si="662"/>
        <v>0.7942174578051171</v>
      </c>
      <c r="DC285" s="23">
        <f t="shared" si="663"/>
        <v>1.5273138805290014E-2</v>
      </c>
      <c r="DD285" s="23">
        <f t="shared" si="664"/>
        <v>9.1309422230068368E-2</v>
      </c>
      <c r="DE285" s="23">
        <f t="shared" si="665"/>
        <v>0</v>
      </c>
      <c r="DF285" s="23">
        <f t="shared" si="666"/>
        <v>8.7826251558881158E-2</v>
      </c>
      <c r="DG285" s="23">
        <f t="shared" si="667"/>
        <v>0</v>
      </c>
      <c r="DH285" s="23">
        <f t="shared" si="668"/>
        <v>0.4369250007443356</v>
      </c>
      <c r="DI285" s="23">
        <f t="shared" si="669"/>
        <v>0.20329045212509855</v>
      </c>
      <c r="DJ285" s="23">
        <f t="shared" si="670"/>
        <v>2.7751379905096733E-2</v>
      </c>
      <c r="DK285" s="23">
        <f t="shared" si="671"/>
        <v>3.6094950953331354E-3</v>
      </c>
      <c r="DL285" s="23">
        <f t="shared" si="672"/>
        <v>1.6602025982692206</v>
      </c>
      <c r="DM285" s="23">
        <f t="shared" si="673"/>
        <v>0.7942174578051171</v>
      </c>
      <c r="DN285" s="23">
        <f t="shared" si="674"/>
        <v>1.5273138805290014E-2</v>
      </c>
      <c r="DO285" s="23">
        <f t="shared" si="675"/>
        <v>0.18261884446013674</v>
      </c>
      <c r="DP285" s="23">
        <f t="shared" si="676"/>
        <v>0</v>
      </c>
      <c r="DR285" s="23">
        <f t="shared" si="677"/>
        <v>8.7826251558881158E-2</v>
      </c>
      <c r="DS285" s="23">
        <f t="shared" si="678"/>
        <v>0</v>
      </c>
      <c r="DT285" s="23">
        <f t="shared" si="679"/>
        <v>0.4369250007443356</v>
      </c>
      <c r="DU285" s="23">
        <f t="shared" si="680"/>
        <v>0.20329045212509855</v>
      </c>
      <c r="DV285" s="23">
        <f t="shared" si="681"/>
        <v>5.5502759810193467E-2</v>
      </c>
      <c r="DW285" s="23">
        <f t="shared" si="682"/>
        <v>7.2189901906662707E-3</v>
      </c>
      <c r="DY285" s="23">
        <f t="shared" si="683"/>
        <v>1.5884349156102342</v>
      </c>
      <c r="DZ285" s="23">
        <f t="shared" si="684"/>
        <v>3.0546277610580028E-2</v>
      </c>
      <c r="EA285" s="23">
        <f t="shared" si="685"/>
        <v>0.27392826669020509</v>
      </c>
      <c r="EB285" s="23">
        <f t="shared" si="686"/>
        <v>0</v>
      </c>
      <c r="ED285" s="23">
        <f t="shared" si="687"/>
        <v>8.7826251558881158E-2</v>
      </c>
      <c r="EE285" s="23">
        <f t="shared" si="688"/>
        <v>0</v>
      </c>
      <c r="EF285" s="23">
        <f t="shared" si="689"/>
        <v>0.4369250007443356</v>
      </c>
      <c r="EG285" s="23">
        <f t="shared" si="690"/>
        <v>0.20329045212509855</v>
      </c>
      <c r="EH285" s="23">
        <f t="shared" si="691"/>
        <v>2.7751379905096733E-2</v>
      </c>
      <c r="EI285" s="23">
        <f t="shared" si="692"/>
        <v>3.6094950953331354E-3</v>
      </c>
      <c r="EJ285" s="23">
        <f t="shared" si="693"/>
        <v>2.6523120393397646</v>
      </c>
      <c r="EK285" s="23">
        <f t="shared" si="694"/>
        <v>8.6716795229438208</v>
      </c>
      <c r="EL285" s="83">
        <f t="shared" si="739"/>
        <v>0.83263260225983693</v>
      </c>
      <c r="EM285" s="24">
        <f t="shared" si="695"/>
        <v>6.8871992656131322</v>
      </c>
      <c r="EN285" s="24">
        <f t="shared" si="696"/>
        <v>0.13244376502891206</v>
      </c>
      <c r="EO285" s="24">
        <f t="shared" si="697"/>
        <v>1.5836120940086305</v>
      </c>
      <c r="EP285" s="24">
        <f t="shared" si="698"/>
        <v>0</v>
      </c>
      <c r="EQ285" s="24"/>
      <c r="ER285" s="24">
        <f t="shared" si="699"/>
        <v>0.76160110722006258</v>
      </c>
      <c r="ES285" s="24">
        <f t="shared" si="700"/>
        <v>0</v>
      </c>
      <c r="ET285" s="24">
        <f t="shared" si="701"/>
        <v>3.7888735820168686</v>
      </c>
      <c r="EU285" s="24">
        <f t="shared" si="702"/>
        <v>1.7628696509032082</v>
      </c>
      <c r="EV285" s="24">
        <f t="shared" si="703"/>
        <v>0.48130214571292396</v>
      </c>
      <c r="EW285" s="24">
        <f t="shared" si="704"/>
        <v>6.2600769412733015E-2</v>
      </c>
      <c r="EX285" s="23">
        <f t="shared" si="705"/>
        <v>14.916599464790815</v>
      </c>
      <c r="EY285" s="23">
        <f t="shared" si="706"/>
        <v>15.460502379916472</v>
      </c>
      <c r="EZ285" s="23">
        <f t="shared" si="707"/>
        <v>13.153729813887606</v>
      </c>
      <c r="FA285" s="23" t="str">
        <f t="shared" si="708"/>
        <v>Good</v>
      </c>
      <c r="FB285" s="23">
        <f t="shared" si="709"/>
        <v>249.85851452983482</v>
      </c>
      <c r="FC285" s="23">
        <f t="shared" si="710"/>
        <v>0.1244560207414728</v>
      </c>
      <c r="FE285" s="23">
        <f t="shared" si="711"/>
        <v>-13.150182959999967</v>
      </c>
      <c r="FF285" s="23">
        <f t="shared" si="712"/>
        <v>8.1282126516313044E-2</v>
      </c>
      <c r="FG285" s="80">
        <f t="shared" si="713"/>
        <v>5.3248289193946113E-2</v>
      </c>
      <c r="FH285" s="80">
        <f t="shared" si="714"/>
        <v>0.70835281802611649</v>
      </c>
      <c r="FI285" s="23">
        <f t="shared" si="715"/>
        <v>6.8871992656131322</v>
      </c>
      <c r="FJ285" s="23">
        <f t="shared" si="716"/>
        <v>1.1128007343868678</v>
      </c>
      <c r="FK285" s="23">
        <f t="shared" si="717"/>
        <v>0</v>
      </c>
      <c r="FL285" s="24">
        <f t="shared" si="718"/>
        <v>8</v>
      </c>
      <c r="FM285" s="23">
        <f t="shared" si="719"/>
        <v>0.47081135962176268</v>
      </c>
      <c r="FN285" s="23">
        <f t="shared" si="720"/>
        <v>0</v>
      </c>
      <c r="FO285" s="23">
        <f t="shared" si="721"/>
        <v>5.3248289193946113E-2</v>
      </c>
      <c r="FP285" s="23">
        <f t="shared" si="722"/>
        <v>0.13244376502891206</v>
      </c>
      <c r="FQ285" s="23">
        <f t="shared" si="723"/>
        <v>0.65650341384462085</v>
      </c>
      <c r="FR285" s="23">
        <f t="shared" si="724"/>
        <v>3.7888735820168686</v>
      </c>
      <c r="FS285" s="23">
        <f t="shared" si="725"/>
        <v>4.4453769958614897</v>
      </c>
      <c r="FT285" s="23">
        <f t="shared" si="726"/>
        <v>0.55462300413851029</v>
      </c>
      <c r="FU285" s="23">
        <f t="shared" si="727"/>
        <v>5</v>
      </c>
      <c r="FV285" s="23">
        <f t="shared" si="728"/>
        <v>0</v>
      </c>
      <c r="FW285" s="23">
        <f t="shared" si="729"/>
        <v>5</v>
      </c>
      <c r="FX285" s="24">
        <f t="shared" si="730"/>
        <v>0</v>
      </c>
      <c r="FY285" s="24">
        <f t="shared" si="731"/>
        <v>0.1537298138876062</v>
      </c>
      <c r="FZ285" s="24">
        <f t="shared" si="732"/>
        <v>0</v>
      </c>
      <c r="GA285" s="74">
        <f t="shared" si="733"/>
        <v>0.1537298138876062</v>
      </c>
      <c r="GB285" s="74">
        <f t="shared" si="734"/>
        <v>0.1537298138876062</v>
      </c>
      <c r="GC285" s="23">
        <f t="shared" si="735"/>
        <v>1.7628696509032082</v>
      </c>
      <c r="GD285" s="23">
        <f t="shared" si="736"/>
        <v>8.3400535209185556E-2</v>
      </c>
      <c r="GE285" s="74">
        <f t="shared" si="737"/>
        <v>2</v>
      </c>
      <c r="GG285" s="24" t="str">
        <f t="shared" si="738"/>
        <v>CALCIC</v>
      </c>
      <c r="GH285" s="83">
        <f t="shared" si="740"/>
        <v>0.83263260225983693</v>
      </c>
    </row>
    <row r="286" spans="1:190" s="23" customFormat="1" ht="18" customHeight="1" x14ac:dyDescent="0.2">
      <c r="A286" s="23" t="s">
        <v>58</v>
      </c>
      <c r="B286" s="23" t="s">
        <v>133</v>
      </c>
      <c r="C286" s="24">
        <v>950</v>
      </c>
      <c r="D286" s="24">
        <v>4</v>
      </c>
      <c r="F286" s="37">
        <v>67.52</v>
      </c>
      <c r="G286" s="37">
        <v>0.3</v>
      </c>
      <c r="H286" s="37">
        <v>17.260000000000002</v>
      </c>
      <c r="I286" s="37">
        <v>2.4300000000000002</v>
      </c>
      <c r="J286" s="37">
        <v>7.0000000000000007E-2</v>
      </c>
      <c r="K286" s="37">
        <v>1.63</v>
      </c>
      <c r="L286" s="37">
        <v>4.4400000000000004</v>
      </c>
      <c r="M286" s="37">
        <v>4.71</v>
      </c>
      <c r="N286" s="37">
        <v>1.63</v>
      </c>
      <c r="O286" s="37"/>
      <c r="P286" s="37"/>
      <c r="Q286" s="37">
        <v>6.59</v>
      </c>
      <c r="S286" s="37">
        <v>44.13</v>
      </c>
      <c r="T286" s="37">
        <v>1.44</v>
      </c>
      <c r="U286" s="37">
        <v>10.45</v>
      </c>
      <c r="V286" s="37">
        <v>8.39</v>
      </c>
      <c r="W286" s="37">
        <v>0.28999999999999998</v>
      </c>
      <c r="X286" s="37">
        <v>16.32</v>
      </c>
      <c r="Y286" s="37">
        <v>11.44</v>
      </c>
      <c r="Z286" s="37">
        <v>2.11</v>
      </c>
      <c r="AA286" s="37">
        <v>0.32</v>
      </c>
      <c r="AB286" s="37"/>
      <c r="AD286" s="38">
        <f t="shared" si="593"/>
        <v>4.3686378580162284</v>
      </c>
      <c r="AE286" s="39"/>
      <c r="AF286" s="58">
        <f t="shared" si="594"/>
        <v>0.3448443677882676</v>
      </c>
      <c r="AG286" s="38">
        <f t="shared" si="595"/>
        <v>1.2</v>
      </c>
      <c r="AH286" s="38">
        <f t="shared" si="596"/>
        <v>2.4793981081197334</v>
      </c>
      <c r="AI286" s="38">
        <f t="shared" si="597"/>
        <v>2.6660725583853697</v>
      </c>
      <c r="AJ286" s="39"/>
      <c r="AK286" s="40">
        <f t="shared" si="598"/>
        <v>919.93222778355516</v>
      </c>
      <c r="AL286" s="40">
        <f t="shared" si="599"/>
        <v>911.48303048717935</v>
      </c>
      <c r="AM286" s="40">
        <f t="shared" si="600"/>
        <v>892.77054483032452</v>
      </c>
      <c r="AN286" s="40">
        <f t="shared" si="601"/>
        <v>830.76566696838381</v>
      </c>
      <c r="AO286" s="40">
        <f t="shared" si="602"/>
        <v>921.86545513649924</v>
      </c>
      <c r="AP286" s="40">
        <f t="shared" si="603"/>
        <v>896.9457121030174</v>
      </c>
      <c r="AQ286" s="41"/>
      <c r="AR286" s="40">
        <f t="shared" si="604"/>
        <v>916.47649863883316</v>
      </c>
      <c r="AS286" s="40">
        <f t="shared" si="605"/>
        <v>957.06566655432221</v>
      </c>
      <c r="AT286" s="41"/>
      <c r="AU286" s="38">
        <f t="shared" si="606"/>
        <v>3.6887558670943466</v>
      </c>
      <c r="AV286" s="38">
        <f t="shared" si="607"/>
        <v>2.8224849167075963</v>
      </c>
      <c r="AW286" s="38">
        <f t="shared" si="608"/>
        <v>3.1819290027355365</v>
      </c>
      <c r="AX286" s="38">
        <f t="shared" si="609"/>
        <v>3.6965097335721069</v>
      </c>
      <c r="AY286" s="38">
        <f t="shared" si="610"/>
        <v>7.6827065825211189</v>
      </c>
      <c r="AZ286" s="38">
        <f t="shared" si="611"/>
        <v>1.8613175591907762</v>
      </c>
      <c r="BA286" s="39"/>
      <c r="BB286" s="42">
        <f t="shared" si="612"/>
        <v>0.22384112611682985</v>
      </c>
      <c r="BC286" s="42" t="str">
        <f t="shared" si="613"/>
        <v>NO</v>
      </c>
      <c r="BD286" s="38">
        <f t="shared" si="614"/>
        <v>5.2726466197549637</v>
      </c>
      <c r="BE286" s="38">
        <f t="shared" si="615"/>
        <v>4.2674418068758326</v>
      </c>
      <c r="BF286" s="38">
        <f t="shared" si="616"/>
        <v>3.8873239242839728</v>
      </c>
      <c r="BG286" s="38">
        <f t="shared" si="617"/>
        <v>5.547460623343536</v>
      </c>
      <c r="BH286" s="38">
        <f t="shared" si="618"/>
        <v>4.2705954675076532</v>
      </c>
      <c r="BI286" s="38">
        <f t="shared" si="619"/>
        <v>-2.1546332241291735</v>
      </c>
      <c r="BJ286" s="38">
        <f t="shared" si="620"/>
        <v>5.6626466197549643</v>
      </c>
      <c r="BK286" s="38">
        <f t="shared" si="621"/>
        <v>5.689204355871496</v>
      </c>
      <c r="BL286" s="24"/>
      <c r="BM286" s="24">
        <f t="shared" si="622"/>
        <v>1.1237544583193946</v>
      </c>
      <c r="BN286" s="24">
        <f t="shared" si="623"/>
        <v>3.7556898701532823E-3</v>
      </c>
      <c r="BO286" s="24">
        <f t="shared" si="624"/>
        <v>0.16928041113759185</v>
      </c>
      <c r="BP286" s="24">
        <f t="shared" si="625"/>
        <v>0</v>
      </c>
      <c r="BQ286" s="24">
        <f t="shared" si="626"/>
        <v>3.3822153928380547E-2</v>
      </c>
      <c r="BR286" s="24">
        <f t="shared" si="627"/>
        <v>9.8678414096916309E-4</v>
      </c>
      <c r="BS286" s="24">
        <f t="shared" si="628"/>
        <v>4.0442234594734068E-2</v>
      </c>
      <c r="BT286" s="24">
        <f t="shared" si="629"/>
        <v>7.9176281353985759E-2</v>
      </c>
      <c r="BU286" s="24">
        <f t="shared" si="630"/>
        <v>7.5993604275003263E-2</v>
      </c>
      <c r="BV286" s="24">
        <f t="shared" si="631"/>
        <v>1.7304344133508853E-2</v>
      </c>
      <c r="BW286" s="24">
        <f t="shared" si="632"/>
        <v>0</v>
      </c>
      <c r="BX286" s="24">
        <f t="shared" si="633"/>
        <v>0.36582901629188158</v>
      </c>
      <c r="BY286" s="23">
        <f t="shared" si="634"/>
        <v>1.910344978045603</v>
      </c>
      <c r="BZ286" s="23">
        <f t="shared" si="635"/>
        <v>1.8070943212998254</v>
      </c>
      <c r="CA286" s="24">
        <f t="shared" si="636"/>
        <v>0.58824687228432559</v>
      </c>
      <c r="CB286" s="24">
        <f t="shared" si="637"/>
        <v>1.9659746869361665E-3</v>
      </c>
      <c r="CC286" s="24">
        <f t="shared" si="638"/>
        <v>8.8612482605511286E-2</v>
      </c>
      <c r="CD286" s="24">
        <f t="shared" si="639"/>
        <v>0</v>
      </c>
      <c r="CE286" s="24">
        <f t="shared" si="640"/>
        <v>1.7704736221508342E-2</v>
      </c>
      <c r="CF286" s="24">
        <f t="shared" si="641"/>
        <v>5.1654761433649651E-4</v>
      </c>
      <c r="CG286" s="24">
        <f t="shared" si="642"/>
        <v>2.1170121134931812E-2</v>
      </c>
      <c r="CH286" s="24">
        <f t="shared" si="643"/>
        <v>4.1446064592473672E-2</v>
      </c>
      <c r="CI286" s="24">
        <f t="shared" si="644"/>
        <v>3.9780042426027819E-2</v>
      </c>
      <c r="CJ286" s="24">
        <f t="shared" si="645"/>
        <v>9.0582299701765026E-3</v>
      </c>
      <c r="CK286" s="24">
        <f t="shared" si="646"/>
        <v>0</v>
      </c>
      <c r="CL286" s="24">
        <f t="shared" si="647"/>
        <v>0.19149892846377228</v>
      </c>
      <c r="CM286" s="23">
        <f t="shared" si="648"/>
        <v>0.99999999999999989</v>
      </c>
      <c r="CN286" s="23">
        <f t="shared" si="649"/>
        <v>0.80850107153622763</v>
      </c>
      <c r="CP286">
        <f t="shared" si="650"/>
        <v>0.62185711341901007</v>
      </c>
      <c r="CQ286">
        <f t="shared" si="651"/>
        <v>2.0783031775850258E-3</v>
      </c>
      <c r="CR286">
        <f t="shared" si="652"/>
        <v>0.18735094138952316</v>
      </c>
      <c r="CS286">
        <f t="shared" si="653"/>
        <v>0</v>
      </c>
      <c r="CT286">
        <f t="shared" si="654"/>
        <v>1.8716319081813395E-2</v>
      </c>
      <c r="CU286">
        <f t="shared" si="655"/>
        <v>5.4606122621168927E-4</v>
      </c>
      <c r="CV286">
        <f t="shared" si="656"/>
        <v>2.2379703216401214E-2</v>
      </c>
      <c r="CW286">
        <f t="shared" si="657"/>
        <v>4.3814138764508445E-2</v>
      </c>
      <c r="CX286">
        <f t="shared" si="658"/>
        <v>8.4105852560415112E-2</v>
      </c>
      <c r="CY286">
        <f t="shared" si="659"/>
        <v>1.9151567164531851E-2</v>
      </c>
      <c r="CZ286">
        <f t="shared" si="660"/>
        <v>0</v>
      </c>
      <c r="DA286" s="23">
        <f t="shared" si="661"/>
        <v>1</v>
      </c>
      <c r="DB286" s="23">
        <f t="shared" si="662"/>
        <v>0.73446807235833655</v>
      </c>
      <c r="DC286" s="23">
        <f t="shared" si="663"/>
        <v>1.8027311376735754E-2</v>
      </c>
      <c r="DD286" s="23">
        <f t="shared" si="664"/>
        <v>0.1024901678092604</v>
      </c>
      <c r="DE286" s="23">
        <f t="shared" si="665"/>
        <v>0</v>
      </c>
      <c r="DF286" s="23">
        <f t="shared" si="666"/>
        <v>0.11677690183502584</v>
      </c>
      <c r="DG286" s="23">
        <f t="shared" si="667"/>
        <v>4.0881057268722463E-3</v>
      </c>
      <c r="DH286" s="23">
        <f t="shared" si="668"/>
        <v>0.40491856968469941</v>
      </c>
      <c r="DI286" s="23">
        <f t="shared" si="669"/>
        <v>0.20400375195711642</v>
      </c>
      <c r="DJ286" s="23">
        <f t="shared" si="670"/>
        <v>3.4043843953345407E-2</v>
      </c>
      <c r="DK286" s="23">
        <f t="shared" si="671"/>
        <v>3.397171854431186E-3</v>
      </c>
      <c r="DL286" s="23">
        <f t="shared" si="672"/>
        <v>1.6222138965558235</v>
      </c>
      <c r="DM286" s="23">
        <f t="shared" si="673"/>
        <v>0.73446807235833655</v>
      </c>
      <c r="DN286" s="23">
        <f t="shared" si="674"/>
        <v>1.8027311376735754E-2</v>
      </c>
      <c r="DO286" s="23">
        <f t="shared" si="675"/>
        <v>0.2049803356185208</v>
      </c>
      <c r="DP286" s="23">
        <f t="shared" si="676"/>
        <v>0</v>
      </c>
      <c r="DR286" s="23">
        <f t="shared" si="677"/>
        <v>0.11677690183502584</v>
      </c>
      <c r="DS286" s="23">
        <f t="shared" si="678"/>
        <v>4.0881057268722463E-3</v>
      </c>
      <c r="DT286" s="23">
        <f t="shared" si="679"/>
        <v>0.40491856968469941</v>
      </c>
      <c r="DU286" s="23">
        <f t="shared" si="680"/>
        <v>0.20400375195711642</v>
      </c>
      <c r="DV286" s="23">
        <f t="shared" si="681"/>
        <v>6.8087687906690814E-2</v>
      </c>
      <c r="DW286" s="23">
        <f t="shared" si="682"/>
        <v>6.794343708862372E-3</v>
      </c>
      <c r="DY286" s="23">
        <f t="shared" si="683"/>
        <v>1.4689361447166731</v>
      </c>
      <c r="DZ286" s="23">
        <f t="shared" si="684"/>
        <v>3.6054622753471509E-2</v>
      </c>
      <c r="EA286" s="23">
        <f t="shared" si="685"/>
        <v>0.30747050342778121</v>
      </c>
      <c r="EB286" s="23">
        <f t="shared" si="686"/>
        <v>0</v>
      </c>
      <c r="ED286" s="23">
        <f t="shared" si="687"/>
        <v>0.11677690183502584</v>
      </c>
      <c r="EE286" s="23">
        <f t="shared" si="688"/>
        <v>4.0881057268722463E-3</v>
      </c>
      <c r="EF286" s="23">
        <f t="shared" si="689"/>
        <v>0.40491856968469941</v>
      </c>
      <c r="EG286" s="23">
        <f t="shared" si="690"/>
        <v>0.20400375195711642</v>
      </c>
      <c r="EH286" s="23">
        <f t="shared" si="691"/>
        <v>3.4043843953345407E-2</v>
      </c>
      <c r="EI286" s="23">
        <f t="shared" si="692"/>
        <v>3.397171854431186E-3</v>
      </c>
      <c r="EJ286" s="23">
        <f t="shared" si="693"/>
        <v>2.579689615909416</v>
      </c>
      <c r="EK286" s="23">
        <f t="shared" si="694"/>
        <v>8.915801287935885</v>
      </c>
      <c r="EL286" s="83">
        <f t="shared" si="739"/>
        <v>0.77615887388317029</v>
      </c>
      <c r="EM286" s="24">
        <f t="shared" si="695"/>
        <v>6.5483713854802437</v>
      </c>
      <c r="EN286" s="24">
        <f t="shared" si="696"/>
        <v>0.16072792599072186</v>
      </c>
      <c r="EO286" s="24">
        <f t="shared" si="697"/>
        <v>1.8275639403091377</v>
      </c>
      <c r="EP286" s="24">
        <f t="shared" si="698"/>
        <v>0</v>
      </c>
      <c r="EQ286" s="24"/>
      <c r="ER286" s="24">
        <f t="shared" si="699"/>
        <v>1.0411596517818857</v>
      </c>
      <c r="ES286" s="24">
        <f t="shared" si="700"/>
        <v>3.6448738304865641E-2</v>
      </c>
      <c r="ET286" s="24">
        <f t="shared" si="701"/>
        <v>3.6101735051039996</v>
      </c>
      <c r="EU286" s="24">
        <f t="shared" si="702"/>
        <v>1.8188569144430113</v>
      </c>
      <c r="EV286" s="24">
        <f t="shared" si="703"/>
        <v>0.60705629553105056</v>
      </c>
      <c r="EW286" s="24">
        <f t="shared" si="704"/>
        <v>6.0577018390154211E-2</v>
      </c>
      <c r="EX286" s="23">
        <f t="shared" si="705"/>
        <v>15.043302061413865</v>
      </c>
      <c r="EY286" s="23">
        <f t="shared" si="706"/>
        <v>15.710935375335069</v>
      </c>
      <c r="EZ286" s="23">
        <f t="shared" si="707"/>
        <v>13.224445146970854</v>
      </c>
      <c r="FA286" s="23" t="str">
        <f t="shared" si="708"/>
        <v>Good</v>
      </c>
      <c r="FB286" s="23">
        <f t="shared" si="709"/>
        <v>158.57679805685891</v>
      </c>
      <c r="FC286" s="23">
        <f t="shared" si="710"/>
        <v>0.18953614765393584</v>
      </c>
      <c r="FE286" s="23">
        <f t="shared" si="711"/>
        <v>-12.503998905992155</v>
      </c>
      <c r="FF286" s="23">
        <f t="shared" si="712"/>
        <v>8.2055597238039624E-2</v>
      </c>
      <c r="FG286" s="80">
        <f t="shared" si="713"/>
        <v>7.3389017692216271E-2</v>
      </c>
      <c r="FH286" s="80">
        <f t="shared" si="714"/>
        <v>0.96777063408966946</v>
      </c>
      <c r="FI286" s="23">
        <f t="shared" si="715"/>
        <v>6.5483713854802437</v>
      </c>
      <c r="FJ286" s="23">
        <f t="shared" si="716"/>
        <v>1.4516286145197563</v>
      </c>
      <c r="FK286" s="23">
        <f t="shared" si="717"/>
        <v>0</v>
      </c>
      <c r="FL286" s="24">
        <f t="shared" si="718"/>
        <v>8</v>
      </c>
      <c r="FM286" s="23">
        <f t="shared" si="719"/>
        <v>0.37593532578938138</v>
      </c>
      <c r="FN286" s="23">
        <f t="shared" si="720"/>
        <v>0</v>
      </c>
      <c r="FO286" s="23">
        <f t="shared" si="721"/>
        <v>7.3389017692216271E-2</v>
      </c>
      <c r="FP286" s="23">
        <f t="shared" si="722"/>
        <v>0.16072792599072186</v>
      </c>
      <c r="FQ286" s="23">
        <f t="shared" si="723"/>
        <v>0.6100522694723195</v>
      </c>
      <c r="FR286" s="23">
        <f t="shared" si="724"/>
        <v>3.6101735051039996</v>
      </c>
      <c r="FS286" s="23">
        <f t="shared" si="725"/>
        <v>4.2202257745763188</v>
      </c>
      <c r="FT286" s="23">
        <f t="shared" si="726"/>
        <v>0.77977422542368124</v>
      </c>
      <c r="FU286" s="23">
        <f t="shared" si="727"/>
        <v>5</v>
      </c>
      <c r="FV286" s="23">
        <f t="shared" si="728"/>
        <v>0</v>
      </c>
      <c r="FW286" s="23">
        <f t="shared" si="729"/>
        <v>5</v>
      </c>
      <c r="FX286" s="24">
        <f t="shared" si="730"/>
        <v>0</v>
      </c>
      <c r="FY286" s="24">
        <f t="shared" si="731"/>
        <v>0.18799640866598821</v>
      </c>
      <c r="FZ286" s="24">
        <f t="shared" si="732"/>
        <v>3.6448738304865641E-2</v>
      </c>
      <c r="GA286" s="74">
        <f t="shared" si="733"/>
        <v>0.22444514697085385</v>
      </c>
      <c r="GB286" s="74">
        <f t="shared" si="734"/>
        <v>0.22444514697085385</v>
      </c>
      <c r="GC286" s="23">
        <f t="shared" si="735"/>
        <v>1.7755548530291461</v>
      </c>
      <c r="GD286" s="23">
        <f t="shared" si="736"/>
        <v>0</v>
      </c>
      <c r="GE286" s="74">
        <f t="shared" si="737"/>
        <v>2</v>
      </c>
      <c r="GG286" s="24" t="str">
        <f t="shared" si="738"/>
        <v>CALCIC</v>
      </c>
      <c r="GH286" s="83">
        <f t="shared" si="740"/>
        <v>0.77615887388317029</v>
      </c>
    </row>
    <row r="287" spans="1:190" s="23" customFormat="1" ht="18" customHeight="1" x14ac:dyDescent="0.2">
      <c r="A287" s="23" t="s">
        <v>12</v>
      </c>
      <c r="B287" s="23" t="s">
        <v>133</v>
      </c>
      <c r="C287" s="24">
        <v>945</v>
      </c>
      <c r="D287" s="24">
        <v>4.0019999999999998</v>
      </c>
      <c r="F287" s="37">
        <v>58.695</v>
      </c>
      <c r="G287" s="37">
        <v>0.41860000000000003</v>
      </c>
      <c r="H287" s="37">
        <v>16.38</v>
      </c>
      <c r="I287" s="37">
        <v>4.6501000000000001</v>
      </c>
      <c r="J287" s="37">
        <v>0.1729</v>
      </c>
      <c r="K287" s="37">
        <v>1.3559000000000001</v>
      </c>
      <c r="L287" s="37">
        <v>5.1142000000000003</v>
      </c>
      <c r="M287" s="37">
        <v>2.8847</v>
      </c>
      <c r="N287" s="37">
        <v>1.3376999999999999</v>
      </c>
      <c r="O287" s="37"/>
      <c r="P287" s="37"/>
      <c r="Q287" s="37">
        <v>6.9</v>
      </c>
      <c r="S287" s="37">
        <v>43.8</v>
      </c>
      <c r="T287" s="37">
        <v>1.87</v>
      </c>
      <c r="U287" s="37">
        <v>11.9</v>
      </c>
      <c r="V287" s="37">
        <v>12.2</v>
      </c>
      <c r="W287" s="37">
        <v>0.14000000000000001</v>
      </c>
      <c r="X287" s="37">
        <v>14.1</v>
      </c>
      <c r="Y287" s="37">
        <v>11.2</v>
      </c>
      <c r="Z287" s="37">
        <v>2.17</v>
      </c>
      <c r="AA287" s="37">
        <v>0.33</v>
      </c>
      <c r="AB287" s="37"/>
      <c r="AD287" s="38">
        <f t="shared" si="593"/>
        <v>8.5208597830752026</v>
      </c>
      <c r="AE287" s="39"/>
      <c r="AF287" s="58">
        <f t="shared" si="594"/>
        <v>0.25229351431624819</v>
      </c>
      <c r="AG287" s="38">
        <f t="shared" si="595"/>
        <v>3.9</v>
      </c>
      <c r="AH287" s="38">
        <f t="shared" si="596"/>
        <v>5.1581234423367555</v>
      </c>
      <c r="AI287" s="38">
        <f t="shared" si="597"/>
        <v>5.4197746454847469</v>
      </c>
      <c r="AJ287" s="39"/>
      <c r="AK287" s="40">
        <f t="shared" si="598"/>
        <v>912.77004165957965</v>
      </c>
      <c r="AL287" s="40">
        <f t="shared" si="599"/>
        <v>908.10156013512142</v>
      </c>
      <c r="AM287" s="40">
        <f t="shared" si="600"/>
        <v>917.05969548751</v>
      </c>
      <c r="AN287" s="40">
        <f t="shared" si="601"/>
        <v>839.40264778713401</v>
      </c>
      <c r="AO287" s="40">
        <f t="shared" si="602"/>
        <v>929.93047028023022</v>
      </c>
      <c r="AP287" s="40">
        <f t="shared" si="603"/>
        <v>927.12365076737569</v>
      </c>
      <c r="AQ287" s="41"/>
      <c r="AR287" s="40">
        <f t="shared" si="604"/>
        <v>904.90386396109238</v>
      </c>
      <c r="AS287" s="40">
        <f t="shared" si="605"/>
        <v>932.63378389377203</v>
      </c>
      <c r="AT287" s="41"/>
      <c r="AU287" s="38">
        <f t="shared" si="606"/>
        <v>3.5712554538656516</v>
      </c>
      <c r="AV287" s="38">
        <f t="shared" si="607"/>
        <v>3.2988140339046632</v>
      </c>
      <c r="AW287" s="38">
        <f t="shared" si="608"/>
        <v>3.3872102117814626</v>
      </c>
      <c r="AX287" s="38">
        <f t="shared" si="609"/>
        <v>3.4396481598641069</v>
      </c>
      <c r="AY287" s="38">
        <f t="shared" si="610"/>
        <v>6.929259147620134</v>
      </c>
      <c r="AZ287" s="38">
        <f t="shared" si="611"/>
        <v>2.4751019031749766</v>
      </c>
      <c r="BA287" s="39"/>
      <c r="BB287" s="42">
        <f t="shared" si="612"/>
        <v>0.32677478630440637</v>
      </c>
      <c r="BC287" s="42" t="str">
        <f t="shared" si="613"/>
        <v>NO</v>
      </c>
      <c r="BD287" s="38">
        <f t="shared" si="614"/>
        <v>6.407762994020004</v>
      </c>
      <c r="BE287" s="38">
        <f t="shared" si="615"/>
        <v>5.39268011750905</v>
      </c>
      <c r="BF287" s="38">
        <f t="shared" si="616"/>
        <v>5.4287640202205214</v>
      </c>
      <c r="BG287" s="38">
        <f t="shared" si="617"/>
        <v>6.8202352457798856</v>
      </c>
      <c r="BH287" s="38">
        <f t="shared" si="618"/>
        <v>5.225176434334915</v>
      </c>
      <c r="BI287" s="38">
        <f t="shared" si="619"/>
        <v>-1.2336719800345426</v>
      </c>
      <c r="BJ287" s="38">
        <f t="shared" si="620"/>
        <v>6.7977629940200046</v>
      </c>
      <c r="BK287" s="38">
        <f t="shared" si="621"/>
        <v>6.7633900301262866</v>
      </c>
      <c r="BL287" s="24"/>
      <c r="BM287" s="24">
        <f t="shared" si="622"/>
        <v>0.97687748713058153</v>
      </c>
      <c r="BN287" s="24">
        <f t="shared" si="623"/>
        <v>5.2404392654872133E-3</v>
      </c>
      <c r="BO287" s="24">
        <f t="shared" si="624"/>
        <v>0.16064966016418042</v>
      </c>
      <c r="BP287" s="24">
        <f t="shared" si="625"/>
        <v>0</v>
      </c>
      <c r="BQ287" s="24">
        <f t="shared" si="626"/>
        <v>6.4722797523605907E-2</v>
      </c>
      <c r="BR287" s="24">
        <f t="shared" si="627"/>
        <v>2.4373568281938324E-3</v>
      </c>
      <c r="BS287" s="24">
        <f t="shared" si="628"/>
        <v>3.3641488274233085E-2</v>
      </c>
      <c r="BT287" s="24">
        <f t="shared" si="629"/>
        <v>9.1198950022647274E-2</v>
      </c>
      <c r="BU287" s="24">
        <f t="shared" si="630"/>
        <v>4.6543259076879388E-2</v>
      </c>
      <c r="BV287" s="24">
        <f t="shared" si="631"/>
        <v>1.4201239967726867E-2</v>
      </c>
      <c r="BW287" s="24">
        <f t="shared" si="632"/>
        <v>0</v>
      </c>
      <c r="BX287" s="24">
        <f t="shared" si="633"/>
        <v>0.38303796849984567</v>
      </c>
      <c r="BY287" s="23">
        <f t="shared" si="634"/>
        <v>1.7785506467533814</v>
      </c>
      <c r="BZ287" s="23">
        <f t="shared" si="635"/>
        <v>1.6169068374623223</v>
      </c>
      <c r="CA287" s="24">
        <f t="shared" si="636"/>
        <v>0.54925480413717898</v>
      </c>
      <c r="CB287" s="24">
        <f t="shared" si="637"/>
        <v>2.946466143684615E-3</v>
      </c>
      <c r="CC287" s="24">
        <f t="shared" si="638"/>
        <v>9.0326165553640564E-2</v>
      </c>
      <c r="CD287" s="24">
        <f t="shared" si="639"/>
        <v>0</v>
      </c>
      <c r="CE287" s="24">
        <f t="shared" si="640"/>
        <v>3.6390753134723945E-2</v>
      </c>
      <c r="CF287" s="24">
        <f t="shared" si="641"/>
        <v>1.3704174422263741E-3</v>
      </c>
      <c r="CG287" s="24">
        <f t="shared" si="642"/>
        <v>1.8915114020308189E-2</v>
      </c>
      <c r="CH287" s="24">
        <f t="shared" si="643"/>
        <v>5.1277117235387429E-2</v>
      </c>
      <c r="CI287" s="24">
        <f t="shared" si="644"/>
        <v>2.6169206461362695E-2</v>
      </c>
      <c r="CJ287" s="24">
        <f t="shared" si="645"/>
        <v>7.9847262115645828E-3</v>
      </c>
      <c r="CK287" s="24">
        <f t="shared" si="646"/>
        <v>0</v>
      </c>
      <c r="CL287" s="24">
        <f t="shared" si="647"/>
        <v>0.2153652296599225</v>
      </c>
      <c r="CM287" s="23">
        <f t="shared" si="648"/>
        <v>0.99999999999999978</v>
      </c>
      <c r="CN287" s="23">
        <f t="shared" si="649"/>
        <v>0.78463477034007734</v>
      </c>
      <c r="CP287">
        <f t="shared" si="650"/>
        <v>0.6041643615433997</v>
      </c>
      <c r="CQ287">
        <f t="shared" si="651"/>
        <v>3.2410273394055875E-3</v>
      </c>
      <c r="CR287">
        <f t="shared" si="652"/>
        <v>0.1987123270705124</v>
      </c>
      <c r="CS287">
        <f t="shared" si="653"/>
        <v>0</v>
      </c>
      <c r="CT287">
        <f t="shared" si="654"/>
        <v>4.0028773472926882E-2</v>
      </c>
      <c r="CU287">
        <f t="shared" si="655"/>
        <v>1.5074194577710965E-3</v>
      </c>
      <c r="CV287">
        <f t="shared" si="656"/>
        <v>2.0806077069370429E-2</v>
      </c>
      <c r="CW287">
        <f t="shared" si="657"/>
        <v>5.6403342424960472E-2</v>
      </c>
      <c r="CX287">
        <f t="shared" si="658"/>
        <v>5.7570736913856307E-2</v>
      </c>
      <c r="CY287">
        <f t="shared" si="659"/>
        <v>1.7565934707797028E-2</v>
      </c>
      <c r="CZ287">
        <f t="shared" si="660"/>
        <v>0</v>
      </c>
      <c r="DA287" s="23">
        <f t="shared" si="661"/>
        <v>0.99999999999999989</v>
      </c>
      <c r="DB287" s="23">
        <f t="shared" si="662"/>
        <v>0.7289757890164319</v>
      </c>
      <c r="DC287" s="23">
        <f t="shared" si="663"/>
        <v>2.3410466857288793E-2</v>
      </c>
      <c r="DD287" s="23">
        <f t="shared" si="664"/>
        <v>0.11671129157226784</v>
      </c>
      <c r="DE287" s="23">
        <f t="shared" si="665"/>
        <v>0</v>
      </c>
      <c r="DF287" s="23">
        <f t="shared" si="666"/>
        <v>0.16980669873507925</v>
      </c>
      <c r="DG287" s="23">
        <f t="shared" si="667"/>
        <v>1.9735682819383262E-3</v>
      </c>
      <c r="DH287" s="23">
        <f t="shared" si="668"/>
        <v>0.34983773483788366</v>
      </c>
      <c r="DI287" s="23">
        <f t="shared" si="669"/>
        <v>0.19972395296500908</v>
      </c>
      <c r="DJ287" s="23">
        <f t="shared" si="670"/>
        <v>3.5011915345383671E-2</v>
      </c>
      <c r="DK287" s="23">
        <f t="shared" si="671"/>
        <v>3.5033334748821609E-3</v>
      </c>
      <c r="DL287" s="23">
        <f t="shared" si="672"/>
        <v>1.6289547510861646</v>
      </c>
      <c r="DM287" s="23">
        <f t="shared" si="673"/>
        <v>0.7289757890164319</v>
      </c>
      <c r="DN287" s="23">
        <f t="shared" si="674"/>
        <v>2.3410466857288793E-2</v>
      </c>
      <c r="DO287" s="23">
        <f t="shared" si="675"/>
        <v>0.23342258314453568</v>
      </c>
      <c r="DP287" s="23">
        <f t="shared" si="676"/>
        <v>0</v>
      </c>
      <c r="DR287" s="23">
        <f t="shared" si="677"/>
        <v>0.16980669873507925</v>
      </c>
      <c r="DS287" s="23">
        <f t="shared" si="678"/>
        <v>1.9735682819383262E-3</v>
      </c>
      <c r="DT287" s="23">
        <f t="shared" si="679"/>
        <v>0.34983773483788366</v>
      </c>
      <c r="DU287" s="23">
        <f t="shared" si="680"/>
        <v>0.19972395296500908</v>
      </c>
      <c r="DV287" s="23">
        <f t="shared" si="681"/>
        <v>7.0023830690767341E-2</v>
      </c>
      <c r="DW287" s="23">
        <f t="shared" si="682"/>
        <v>7.0066669497643218E-3</v>
      </c>
      <c r="DY287" s="23">
        <f t="shared" si="683"/>
        <v>1.4579515780328638</v>
      </c>
      <c r="DZ287" s="23">
        <f t="shared" si="684"/>
        <v>4.6820933714577587E-2</v>
      </c>
      <c r="EA287" s="23">
        <f t="shared" si="685"/>
        <v>0.35013387471680352</v>
      </c>
      <c r="EB287" s="23">
        <f t="shared" si="686"/>
        <v>0</v>
      </c>
      <c r="ED287" s="23">
        <f t="shared" si="687"/>
        <v>0.16980669873507925</v>
      </c>
      <c r="EE287" s="23">
        <f t="shared" si="688"/>
        <v>1.9735682819383262E-3</v>
      </c>
      <c r="EF287" s="23">
        <f t="shared" si="689"/>
        <v>0.34983773483788366</v>
      </c>
      <c r="EG287" s="23">
        <f t="shared" si="690"/>
        <v>0.19972395296500908</v>
      </c>
      <c r="EH287" s="23">
        <f t="shared" si="691"/>
        <v>3.5011915345383671E-2</v>
      </c>
      <c r="EI287" s="23">
        <f t="shared" si="692"/>
        <v>3.5033334748821609E-3</v>
      </c>
      <c r="EJ287" s="23">
        <f t="shared" si="693"/>
        <v>2.6147635901044217</v>
      </c>
      <c r="EK287" s="23">
        <f t="shared" si="694"/>
        <v>8.7962063136581641</v>
      </c>
      <c r="EL287" s="83">
        <f t="shared" si="739"/>
        <v>0.67322521369559352</v>
      </c>
      <c r="EM287" s="24">
        <f t="shared" si="695"/>
        <v>6.4122214378502802</v>
      </c>
      <c r="EN287" s="24">
        <f t="shared" si="696"/>
        <v>0.20592329637576889</v>
      </c>
      <c r="EO287" s="24">
        <f t="shared" si="697"/>
        <v>2.0532331996063626</v>
      </c>
      <c r="EP287" s="24">
        <f t="shared" si="698"/>
        <v>0</v>
      </c>
      <c r="EQ287" s="24"/>
      <c r="ER287" s="24">
        <f t="shared" si="699"/>
        <v>1.493654755514954</v>
      </c>
      <c r="ES287" s="24">
        <f t="shared" si="700"/>
        <v>1.73599137820214E-2</v>
      </c>
      <c r="ET287" s="24">
        <f t="shared" si="701"/>
        <v>3.0772448919368629</v>
      </c>
      <c r="EU287" s="24">
        <f t="shared" si="702"/>
        <v>1.7568130960595791</v>
      </c>
      <c r="EV287" s="24">
        <f t="shared" si="703"/>
        <v>0.615944061628658</v>
      </c>
      <c r="EW287" s="24">
        <f t="shared" si="704"/>
        <v>6.1632088061216915E-2</v>
      </c>
      <c r="EX287" s="23">
        <f t="shared" si="705"/>
        <v>15.01645059112583</v>
      </c>
      <c r="EY287" s="23">
        <f t="shared" si="706"/>
        <v>15.694026740815705</v>
      </c>
      <c r="EZ287" s="23">
        <f t="shared" si="707"/>
        <v>13.259637495066251</v>
      </c>
      <c r="FA287" s="23" t="str">
        <f t="shared" si="708"/>
        <v>Good</v>
      </c>
      <c r="FB287" s="23">
        <f t="shared" si="709"/>
        <v>145.00519371760049</v>
      </c>
      <c r="FC287" s="23">
        <f t="shared" si="710"/>
        <v>0.22108929073822089</v>
      </c>
      <c r="FE287" s="23">
        <f t="shared" si="711"/>
        <v>-12.349777041372411</v>
      </c>
      <c r="FF287" s="23">
        <f t="shared" si="712"/>
        <v>7.6971061375767175E-2</v>
      </c>
      <c r="FG287" s="80">
        <f t="shared" si="713"/>
        <v>9.9630813014096778E-2</v>
      </c>
      <c r="FH287" s="80">
        <f t="shared" si="714"/>
        <v>1.3940239425008571</v>
      </c>
      <c r="FI287" s="23">
        <f t="shared" si="715"/>
        <v>6.4122214378502802</v>
      </c>
      <c r="FJ287" s="23">
        <f t="shared" si="716"/>
        <v>1.5877785621497198</v>
      </c>
      <c r="FK287" s="23">
        <f t="shared" si="717"/>
        <v>0</v>
      </c>
      <c r="FL287" s="24">
        <f t="shared" si="718"/>
        <v>8</v>
      </c>
      <c r="FM287" s="23">
        <f t="shared" si="719"/>
        <v>0.46545463745664284</v>
      </c>
      <c r="FN287" s="23">
        <f t="shared" si="720"/>
        <v>0</v>
      </c>
      <c r="FO287" s="23">
        <f t="shared" si="721"/>
        <v>9.9630813014096778E-2</v>
      </c>
      <c r="FP287" s="23">
        <f t="shared" si="722"/>
        <v>0.20592329637576889</v>
      </c>
      <c r="FQ287" s="23">
        <f t="shared" si="723"/>
        <v>0.77100874684650855</v>
      </c>
      <c r="FR287" s="23">
        <f t="shared" si="724"/>
        <v>3.0772448919368629</v>
      </c>
      <c r="FS287" s="23">
        <f t="shared" si="725"/>
        <v>3.8482536387833717</v>
      </c>
      <c r="FT287" s="23">
        <f t="shared" si="726"/>
        <v>1.1517463612166283</v>
      </c>
      <c r="FU287" s="23">
        <f t="shared" si="727"/>
        <v>5</v>
      </c>
      <c r="FV287" s="23">
        <f t="shared" si="728"/>
        <v>0</v>
      </c>
      <c r="FW287" s="23">
        <f t="shared" si="729"/>
        <v>5</v>
      </c>
      <c r="FX287" s="24">
        <f t="shared" si="730"/>
        <v>0</v>
      </c>
      <c r="FY287" s="24">
        <f t="shared" si="731"/>
        <v>0.24227758128422883</v>
      </c>
      <c r="FZ287" s="24">
        <f t="shared" si="732"/>
        <v>1.73599137820214E-2</v>
      </c>
      <c r="GA287" s="74">
        <f t="shared" si="733"/>
        <v>0.25963749506625022</v>
      </c>
      <c r="GB287" s="74">
        <f t="shared" si="734"/>
        <v>0.25963749506625022</v>
      </c>
      <c r="GC287" s="23">
        <f t="shared" si="735"/>
        <v>1.7403625049337497</v>
      </c>
      <c r="GD287" s="23">
        <f t="shared" si="736"/>
        <v>0</v>
      </c>
      <c r="GE287" s="74">
        <f t="shared" si="737"/>
        <v>2</v>
      </c>
      <c r="GG287" s="24" t="str">
        <f t="shared" si="738"/>
        <v>CALCIC</v>
      </c>
      <c r="GH287" s="83">
        <f t="shared" si="740"/>
        <v>0.67322521369559352</v>
      </c>
    </row>
    <row r="288" spans="1:190" s="23" customFormat="1" ht="18" customHeight="1" x14ac:dyDescent="0.2">
      <c r="A288" s="23" t="s">
        <v>12</v>
      </c>
      <c r="B288" s="23" t="s">
        <v>133</v>
      </c>
      <c r="C288" s="24">
        <v>945</v>
      </c>
      <c r="D288" s="24">
        <v>4.0019999999999998</v>
      </c>
      <c r="F288" s="37">
        <v>53.706899999999997</v>
      </c>
      <c r="G288" s="37">
        <v>0.48344999999999999</v>
      </c>
      <c r="H288" s="37">
        <v>17.140499999999999</v>
      </c>
      <c r="I288" s="37">
        <v>4.6762800000000002</v>
      </c>
      <c r="J288" s="37">
        <v>0.17580000000000001</v>
      </c>
      <c r="K288" s="37">
        <v>1.50309</v>
      </c>
      <c r="L288" s="37">
        <v>6.6188700000000003</v>
      </c>
      <c r="M288" s="37">
        <v>2.5666799999999999</v>
      </c>
      <c r="N288" s="37">
        <v>0.97568999999999995</v>
      </c>
      <c r="O288" s="37"/>
      <c r="P288" s="37"/>
      <c r="Q288" s="37">
        <v>8.1999999999999993</v>
      </c>
      <c r="S288" s="37">
        <v>42.6</v>
      </c>
      <c r="T288" s="37">
        <v>1.85</v>
      </c>
      <c r="U288" s="37">
        <v>13.2</v>
      </c>
      <c r="V288" s="37">
        <v>12.5</v>
      </c>
      <c r="W288" s="37">
        <v>0.28000000000000003</v>
      </c>
      <c r="X288" s="37">
        <v>13.6</v>
      </c>
      <c r="Y288" s="37">
        <v>11.3</v>
      </c>
      <c r="Z288" s="37">
        <v>2.14</v>
      </c>
      <c r="AA288" s="37">
        <v>0.35</v>
      </c>
      <c r="AB288" s="37"/>
      <c r="AD288" s="38">
        <f t="shared" si="593"/>
        <v>10.74139003407126</v>
      </c>
      <c r="AE288" s="39"/>
      <c r="AF288" s="58">
        <f t="shared" si="594"/>
        <v>0.29543067226890757</v>
      </c>
      <c r="AG288" s="38">
        <f t="shared" si="595"/>
        <v>6</v>
      </c>
      <c r="AH288" s="38">
        <f t="shared" si="596"/>
        <v>7.3001496262556422</v>
      </c>
      <c r="AI288" s="38">
        <f t="shared" si="597"/>
        <v>7.2538559621379441</v>
      </c>
      <c r="AJ288" s="39"/>
      <c r="AK288" s="40">
        <f t="shared" si="598"/>
        <v>930.15979672866365</v>
      </c>
      <c r="AL288" s="40">
        <f t="shared" si="599"/>
        <v>927.97063660912283</v>
      </c>
      <c r="AM288" s="40">
        <f t="shared" si="600"/>
        <v>945.43980795970128</v>
      </c>
      <c r="AN288" s="40">
        <f t="shared" si="601"/>
        <v>830.31607750127876</v>
      </c>
      <c r="AO288" s="40">
        <f t="shared" si="602"/>
        <v>935.30936085718713</v>
      </c>
      <c r="AP288" s="40">
        <f t="shared" si="603"/>
        <v>937.41049000501448</v>
      </c>
      <c r="AQ288" s="41"/>
      <c r="AR288" s="40">
        <f t="shared" si="604"/>
        <v>898.55582619533561</v>
      </c>
      <c r="AS288" s="40">
        <f t="shared" si="605"/>
        <v>929.87807988333691</v>
      </c>
      <c r="AT288" s="41"/>
      <c r="AU288" s="38">
        <f t="shared" si="606"/>
        <v>5.1502213109401671</v>
      </c>
      <c r="AV288" s="38">
        <f t="shared" si="607"/>
        <v>4.5318565211680077</v>
      </c>
      <c r="AW288" s="38">
        <f t="shared" si="608"/>
        <v>4.5234944497513379</v>
      </c>
      <c r="AX288" s="38">
        <f t="shared" si="609"/>
        <v>4.6500267253796199</v>
      </c>
      <c r="AY288" s="38">
        <f t="shared" si="610"/>
        <v>7.9255937668705645</v>
      </c>
      <c r="AZ288" s="38">
        <f t="shared" si="611"/>
        <v>3.2680092909139531</v>
      </c>
      <c r="BA288" s="39"/>
      <c r="BB288" s="42">
        <f t="shared" si="612"/>
        <v>0.34019821947502166</v>
      </c>
      <c r="BC288" s="42" t="str">
        <f t="shared" si="613"/>
        <v>NO</v>
      </c>
      <c r="BD288" s="38">
        <f t="shared" si="614"/>
        <v>7.5664913749103206</v>
      </c>
      <c r="BE288" s="38">
        <f t="shared" si="615"/>
        <v>6.6777280201101199</v>
      </c>
      <c r="BF288" s="38">
        <f t="shared" si="616"/>
        <v>7.6342863264319858</v>
      </c>
      <c r="BG288" s="38">
        <f t="shared" si="617"/>
        <v>8.1194853587463633</v>
      </c>
      <c r="BH288" s="38">
        <f t="shared" si="618"/>
        <v>6.1996140190597737</v>
      </c>
      <c r="BI288" s="38">
        <f t="shared" si="619"/>
        <v>-0.52496546242767117</v>
      </c>
      <c r="BJ288" s="38">
        <f t="shared" si="620"/>
        <v>7.9564913749103212</v>
      </c>
      <c r="BK288" s="38">
        <f t="shared" si="621"/>
        <v>7.8599202673107609</v>
      </c>
      <c r="BL288" s="24"/>
      <c r="BM288" s="24">
        <f t="shared" si="622"/>
        <v>0.89385912792526501</v>
      </c>
      <c r="BN288" s="24">
        <f t="shared" si="623"/>
        <v>6.052294225752014E-3</v>
      </c>
      <c r="BO288" s="24">
        <f t="shared" si="624"/>
        <v>0.16810839438608879</v>
      </c>
      <c r="BP288" s="24">
        <f t="shared" si="625"/>
        <v>0</v>
      </c>
      <c r="BQ288" s="24">
        <f t="shared" si="626"/>
        <v>6.5087185996793154E-2</v>
      </c>
      <c r="BR288" s="24">
        <f t="shared" si="627"/>
        <v>2.4782378854625552E-3</v>
      </c>
      <c r="BS288" s="24">
        <f t="shared" si="628"/>
        <v>3.729344686932444E-2</v>
      </c>
      <c r="BT288" s="24">
        <f t="shared" si="629"/>
        <v>0.11803097147870623</v>
      </c>
      <c r="BU288" s="24">
        <f t="shared" si="630"/>
        <v>4.1412158008612601E-2</v>
      </c>
      <c r="BV288" s="24">
        <f t="shared" si="631"/>
        <v>1.0358083145781136E-2</v>
      </c>
      <c r="BW288" s="24">
        <f t="shared" si="632"/>
        <v>0</v>
      </c>
      <c r="BX288" s="24">
        <f t="shared" si="633"/>
        <v>0.45520454227517887</v>
      </c>
      <c r="BY288" s="23">
        <f t="shared" si="634"/>
        <v>1.7978844421969651</v>
      </c>
      <c r="BZ288" s="23">
        <f t="shared" si="635"/>
        <v>1.5625585354622684</v>
      </c>
      <c r="CA288" s="24">
        <f t="shared" si="636"/>
        <v>0.49717273643738408</v>
      </c>
      <c r="CB288" s="24">
        <f t="shared" si="637"/>
        <v>3.3663421762281215E-3</v>
      </c>
      <c r="CC288" s="24">
        <f t="shared" si="638"/>
        <v>9.3503447963910843E-2</v>
      </c>
      <c r="CD288" s="24">
        <f t="shared" si="639"/>
        <v>0</v>
      </c>
      <c r="CE288" s="24">
        <f t="shared" si="640"/>
        <v>3.6202096458022859E-2</v>
      </c>
      <c r="CF288" s="24">
        <f t="shared" si="641"/>
        <v>1.3784188946171741E-3</v>
      </c>
      <c r="CG288" s="24">
        <f t="shared" si="642"/>
        <v>2.0742961001293764E-2</v>
      </c>
      <c r="CH288" s="24">
        <f t="shared" si="643"/>
        <v>6.5649920934003764E-2</v>
      </c>
      <c r="CI288" s="24">
        <f t="shared" si="644"/>
        <v>2.3033826333136345E-2</v>
      </c>
      <c r="CJ288" s="24">
        <f t="shared" si="645"/>
        <v>5.7612619046437958E-3</v>
      </c>
      <c r="CK288" s="24">
        <f t="shared" si="646"/>
        <v>0</v>
      </c>
      <c r="CL288" s="24">
        <f t="shared" si="647"/>
        <v>0.25318898789675909</v>
      </c>
      <c r="CM288" s="23">
        <f t="shared" si="648"/>
        <v>1</v>
      </c>
      <c r="CN288" s="23">
        <f t="shared" si="649"/>
        <v>0.74681101210324086</v>
      </c>
      <c r="CP288">
        <f t="shared" si="650"/>
        <v>0.57204841139652096</v>
      </c>
      <c r="CQ288">
        <f t="shared" si="651"/>
        <v>3.873323199352336E-3</v>
      </c>
      <c r="CR288">
        <f t="shared" si="652"/>
        <v>0.21517068394030497</v>
      </c>
      <c r="CS288">
        <f t="shared" si="653"/>
        <v>0</v>
      </c>
      <c r="CT288">
        <f t="shared" si="654"/>
        <v>4.1654238557877588E-2</v>
      </c>
      <c r="CU288">
        <f t="shared" si="655"/>
        <v>1.5860128303797538E-3</v>
      </c>
      <c r="CV288">
        <f t="shared" si="656"/>
        <v>2.3866911877507054E-2</v>
      </c>
      <c r="CW288">
        <f t="shared" si="657"/>
        <v>7.5536991927017863E-2</v>
      </c>
      <c r="CX288">
        <f t="shared" si="658"/>
        <v>5.3005576519232538E-2</v>
      </c>
      <c r="CY288">
        <f t="shared" si="659"/>
        <v>1.3257849751806954E-2</v>
      </c>
      <c r="CZ288">
        <f t="shared" si="660"/>
        <v>0</v>
      </c>
      <c r="DA288" s="23">
        <f t="shared" si="661"/>
        <v>1</v>
      </c>
      <c r="DB288" s="23">
        <f t="shared" si="662"/>
        <v>0.70900384959132423</v>
      </c>
      <c r="DC288" s="23">
        <f t="shared" si="663"/>
        <v>2.3160087532611909E-2</v>
      </c>
      <c r="DD288" s="23">
        <f t="shared" si="664"/>
        <v>0.12946126460117102</v>
      </c>
      <c r="DE288" s="23">
        <f t="shared" si="665"/>
        <v>0</v>
      </c>
      <c r="DF288" s="23">
        <f t="shared" si="666"/>
        <v>0.1739822732941386</v>
      </c>
      <c r="DG288" s="23">
        <f t="shared" si="667"/>
        <v>3.9471365638766524E-3</v>
      </c>
      <c r="DH288" s="23">
        <f t="shared" si="668"/>
        <v>0.3374321414039162</v>
      </c>
      <c r="DI288" s="23">
        <f t="shared" si="669"/>
        <v>0.20150720254505383</v>
      </c>
      <c r="DJ288" s="23">
        <f t="shared" si="670"/>
        <v>3.4527879649364539E-2</v>
      </c>
      <c r="DK288" s="23">
        <f t="shared" si="671"/>
        <v>3.7156567157841094E-3</v>
      </c>
      <c r="DL288" s="23">
        <f t="shared" si="672"/>
        <v>1.616737491897241</v>
      </c>
      <c r="DM288" s="23">
        <f t="shared" si="673"/>
        <v>0.70900384959132423</v>
      </c>
      <c r="DN288" s="23">
        <f t="shared" si="674"/>
        <v>2.3160087532611909E-2</v>
      </c>
      <c r="DO288" s="23">
        <f t="shared" si="675"/>
        <v>0.25892252920234204</v>
      </c>
      <c r="DP288" s="23">
        <f t="shared" si="676"/>
        <v>0</v>
      </c>
      <c r="DR288" s="23">
        <f t="shared" si="677"/>
        <v>0.1739822732941386</v>
      </c>
      <c r="DS288" s="23">
        <f t="shared" si="678"/>
        <v>3.9471365638766524E-3</v>
      </c>
      <c r="DT288" s="23">
        <f t="shared" si="679"/>
        <v>0.3374321414039162</v>
      </c>
      <c r="DU288" s="23">
        <f t="shared" si="680"/>
        <v>0.20150720254505383</v>
      </c>
      <c r="DV288" s="23">
        <f t="shared" si="681"/>
        <v>6.9055759298729077E-2</v>
      </c>
      <c r="DW288" s="23">
        <f t="shared" si="682"/>
        <v>7.4313134315682188E-3</v>
      </c>
      <c r="DY288" s="23">
        <f t="shared" si="683"/>
        <v>1.4180076991826485</v>
      </c>
      <c r="DZ288" s="23">
        <f t="shared" si="684"/>
        <v>4.6320175065223818E-2</v>
      </c>
      <c r="EA288" s="23">
        <f t="shared" si="685"/>
        <v>0.38838379380351307</v>
      </c>
      <c r="EB288" s="23">
        <f t="shared" si="686"/>
        <v>0</v>
      </c>
      <c r="ED288" s="23">
        <f t="shared" si="687"/>
        <v>0.1739822732941386</v>
      </c>
      <c r="EE288" s="23">
        <f t="shared" si="688"/>
        <v>3.9471365638766524E-3</v>
      </c>
      <c r="EF288" s="23">
        <f t="shared" si="689"/>
        <v>0.3374321414039162</v>
      </c>
      <c r="EG288" s="23">
        <f t="shared" si="690"/>
        <v>0.20150720254505383</v>
      </c>
      <c r="EH288" s="23">
        <f t="shared" si="691"/>
        <v>3.4527879649364539E-2</v>
      </c>
      <c r="EI288" s="23">
        <f t="shared" si="692"/>
        <v>3.7156567157841094E-3</v>
      </c>
      <c r="EJ288" s="23">
        <f t="shared" si="693"/>
        <v>2.6078239582235199</v>
      </c>
      <c r="EK288" s="23">
        <f t="shared" si="694"/>
        <v>8.8196137348426955</v>
      </c>
      <c r="EL288" s="83">
        <f t="shared" si="739"/>
        <v>0.6598017805249784</v>
      </c>
      <c r="EM288" s="24">
        <f t="shared" si="695"/>
        <v>6.2531400899119882</v>
      </c>
      <c r="EN288" s="24">
        <f t="shared" si="696"/>
        <v>0.20426302610278307</v>
      </c>
      <c r="EO288" s="24">
        <f t="shared" si="697"/>
        <v>2.2835966948131849</v>
      </c>
      <c r="EP288" s="24">
        <f t="shared" si="698"/>
        <v>0</v>
      </c>
      <c r="EQ288" s="24"/>
      <c r="ER288" s="24">
        <f t="shared" si="699"/>
        <v>1.5344564471641402</v>
      </c>
      <c r="ES288" s="24">
        <f t="shared" si="700"/>
        <v>3.4812219852066326E-2</v>
      </c>
      <c r="ET288" s="24">
        <f t="shared" si="701"/>
        <v>2.9760211489033619</v>
      </c>
      <c r="EU288" s="24">
        <f t="shared" si="702"/>
        <v>1.7772156912360857</v>
      </c>
      <c r="EV288" s="24">
        <f t="shared" si="703"/>
        <v>0.60904512318106219</v>
      </c>
      <c r="EW288" s="24">
        <f t="shared" si="704"/>
        <v>6.554131400898007E-2</v>
      </c>
      <c r="EX288" s="23">
        <f t="shared" si="705"/>
        <v>15.06350531798361</v>
      </c>
      <c r="EY288" s="23">
        <f t="shared" si="706"/>
        <v>15.738091755173652</v>
      </c>
      <c r="EZ288" s="23">
        <f t="shared" si="707"/>
        <v>13.286289626747525</v>
      </c>
      <c r="FA288" s="23" t="str">
        <f t="shared" si="708"/>
        <v>Good</v>
      </c>
      <c r="FB288" s="23">
        <f t="shared" si="709"/>
        <v>122.00550321472441</v>
      </c>
      <c r="FC288" s="23">
        <f t="shared" si="710"/>
        <v>0.25983831249606382</v>
      </c>
      <c r="FE288" s="23">
        <f t="shared" si="711"/>
        <v>-11.842038754814672</v>
      </c>
      <c r="FF288" s="23">
        <f t="shared" si="712"/>
        <v>7.9821262859400985E-2</v>
      </c>
      <c r="FG288" s="80">
        <f t="shared" si="713"/>
        <v>0.10562069663620779</v>
      </c>
      <c r="FH288" s="80">
        <f t="shared" si="714"/>
        <v>1.4288357505279323</v>
      </c>
      <c r="FI288" s="23">
        <f t="shared" si="715"/>
        <v>6.2531400899119882</v>
      </c>
      <c r="FJ288" s="23">
        <f t="shared" si="716"/>
        <v>1.7468599100880118</v>
      </c>
      <c r="FK288" s="23">
        <f t="shared" si="717"/>
        <v>0</v>
      </c>
      <c r="FL288" s="24">
        <f t="shared" si="718"/>
        <v>8</v>
      </c>
      <c r="FM288" s="23">
        <f t="shared" si="719"/>
        <v>0.53673678472517317</v>
      </c>
      <c r="FN288" s="23">
        <f t="shared" si="720"/>
        <v>0</v>
      </c>
      <c r="FO288" s="23">
        <f t="shared" si="721"/>
        <v>0.10562069663620779</v>
      </c>
      <c r="FP288" s="23">
        <f t="shared" si="722"/>
        <v>0.20426302610278307</v>
      </c>
      <c r="FQ288" s="23">
        <f t="shared" si="723"/>
        <v>0.84662050746416395</v>
      </c>
      <c r="FR288" s="23">
        <f t="shared" si="724"/>
        <v>2.9760211489033619</v>
      </c>
      <c r="FS288" s="23">
        <f t="shared" si="725"/>
        <v>3.8226416563675256</v>
      </c>
      <c r="FT288" s="23">
        <f t="shared" si="726"/>
        <v>1.1773583436324744</v>
      </c>
      <c r="FU288" s="23">
        <f t="shared" si="727"/>
        <v>5</v>
      </c>
      <c r="FV288" s="23">
        <f t="shared" si="728"/>
        <v>0</v>
      </c>
      <c r="FW288" s="23">
        <f t="shared" si="729"/>
        <v>5</v>
      </c>
      <c r="FX288" s="24">
        <f t="shared" si="730"/>
        <v>0</v>
      </c>
      <c r="FY288" s="24">
        <f t="shared" si="731"/>
        <v>0.25147740689545794</v>
      </c>
      <c r="FZ288" s="24">
        <f t="shared" si="732"/>
        <v>3.4812219852066326E-2</v>
      </c>
      <c r="GA288" s="74">
        <f t="shared" si="733"/>
        <v>0.28628962674752428</v>
      </c>
      <c r="GB288" s="74">
        <f t="shared" si="734"/>
        <v>0.28628962674752428</v>
      </c>
      <c r="GC288" s="23">
        <f t="shared" si="735"/>
        <v>1.7137103732524757</v>
      </c>
      <c r="GD288" s="23">
        <f t="shared" si="736"/>
        <v>0</v>
      </c>
      <c r="GE288" s="74">
        <f t="shared" si="737"/>
        <v>2</v>
      </c>
      <c r="GG288" s="24" t="str">
        <f t="shared" si="738"/>
        <v>CALCIC</v>
      </c>
      <c r="GH288" s="83">
        <f t="shared" si="740"/>
        <v>0.6598017805249784</v>
      </c>
    </row>
    <row r="289" spans="1:190" s="23" customFormat="1" ht="18" customHeight="1" x14ac:dyDescent="0.2">
      <c r="A289" s="23" t="s">
        <v>12</v>
      </c>
      <c r="B289" s="23" t="s">
        <v>133</v>
      </c>
      <c r="C289" s="24">
        <v>995</v>
      </c>
      <c r="D289" s="24">
        <v>4.048</v>
      </c>
      <c r="F289" s="37">
        <v>52.063499999999998</v>
      </c>
      <c r="G289" s="37">
        <v>0.7137</v>
      </c>
      <c r="H289" s="37">
        <v>17.293500000000002</v>
      </c>
      <c r="I289" s="37">
        <v>6.9997499999999997</v>
      </c>
      <c r="J289" s="37">
        <v>0.13725000000000001</v>
      </c>
      <c r="K289" s="37">
        <v>3.2025000000000001</v>
      </c>
      <c r="L289" s="37">
        <v>7.5945</v>
      </c>
      <c r="M289" s="37">
        <v>2.9371499999999999</v>
      </c>
      <c r="N289" s="37">
        <v>0.53985000000000005</v>
      </c>
      <c r="O289" s="37"/>
      <c r="P289" s="37"/>
      <c r="Q289" s="37">
        <v>6.4</v>
      </c>
      <c r="S289" s="37">
        <v>43</v>
      </c>
      <c r="T289" s="37">
        <v>2.0099999999999998</v>
      </c>
      <c r="U289" s="37">
        <v>12.9</v>
      </c>
      <c r="V289" s="37">
        <v>11.5</v>
      </c>
      <c r="W289" s="37">
        <v>0.16</v>
      </c>
      <c r="X289" s="37">
        <v>14.8</v>
      </c>
      <c r="Y289" s="37">
        <v>11.2</v>
      </c>
      <c r="Z289" s="37">
        <v>2.2200000000000002</v>
      </c>
      <c r="AA289" s="37">
        <v>0.32</v>
      </c>
      <c r="AB289" s="37"/>
      <c r="AD289" s="38">
        <f t="shared" si="593"/>
        <v>9.0013645960417161</v>
      </c>
      <c r="AE289" s="39"/>
      <c r="AF289" s="58">
        <f t="shared" si="594"/>
        <v>0.35550256138491432</v>
      </c>
      <c r="AG289" s="38">
        <f t="shared" si="595"/>
        <v>4.4000000000000004</v>
      </c>
      <c r="AH289" s="38">
        <f t="shared" si="596"/>
        <v>5.9973249465610223</v>
      </c>
      <c r="AI289" s="38">
        <f t="shared" si="597"/>
        <v>6.0788805903061238</v>
      </c>
      <c r="AJ289" s="39"/>
      <c r="AK289" s="40">
        <f t="shared" si="598"/>
        <v>942.2860495601501</v>
      </c>
      <c r="AL289" s="40">
        <f t="shared" si="599"/>
        <v>936.82894493295578</v>
      </c>
      <c r="AM289" s="40">
        <f t="shared" si="600"/>
        <v>944.31961992942138</v>
      </c>
      <c r="AN289" s="40">
        <f t="shared" si="601"/>
        <v>858.3300084362121</v>
      </c>
      <c r="AO289" s="40">
        <f t="shared" si="602"/>
        <v>969.14582829311655</v>
      </c>
      <c r="AP289" s="40">
        <f t="shared" si="603"/>
        <v>971.47288968126702</v>
      </c>
      <c r="AQ289" s="41"/>
      <c r="AR289" s="40">
        <f t="shared" si="604"/>
        <v>937.96071219098906</v>
      </c>
      <c r="AS289" s="40">
        <f t="shared" si="605"/>
        <v>995.8492576077731</v>
      </c>
      <c r="AT289" s="41"/>
      <c r="AU289" s="38">
        <f t="shared" si="606"/>
        <v>4.8977811166354073</v>
      </c>
      <c r="AV289" s="38">
        <f t="shared" si="607"/>
        <v>4.2389153774993504</v>
      </c>
      <c r="AW289" s="38">
        <f t="shared" si="608"/>
        <v>4.2430880834274829</v>
      </c>
      <c r="AX289" s="38">
        <f t="shared" si="609"/>
        <v>4.7319220576446623</v>
      </c>
      <c r="AY289" s="38">
        <f t="shared" si="610"/>
        <v>6.9681050524292294</v>
      </c>
      <c r="AZ289" s="38">
        <f t="shared" si="611"/>
        <v>2.990416642184293</v>
      </c>
      <c r="BA289" s="39"/>
      <c r="BB289" s="42">
        <f t="shared" si="612"/>
        <v>0.30357106787950316</v>
      </c>
      <c r="BC289" s="42" t="str">
        <f t="shared" si="613"/>
        <v>NO</v>
      </c>
      <c r="BD289" s="38">
        <f t="shared" si="614"/>
        <v>7.2121792508828406</v>
      </c>
      <c r="BE289" s="38">
        <f t="shared" si="615"/>
        <v>6.2701546759228304</v>
      </c>
      <c r="BF289" s="38">
        <f t="shared" si="616"/>
        <v>6.8784860505972336</v>
      </c>
      <c r="BG289" s="38">
        <f t="shared" si="617"/>
        <v>7.7222049652046145</v>
      </c>
      <c r="BH289" s="38">
        <f t="shared" si="618"/>
        <v>5.9016537239034621</v>
      </c>
      <c r="BI289" s="38">
        <f t="shared" si="619"/>
        <v>-3.2689850170565613</v>
      </c>
      <c r="BJ289" s="38">
        <f t="shared" si="620"/>
        <v>7.6021792508828412</v>
      </c>
      <c r="BK289" s="38">
        <f t="shared" si="621"/>
        <v>7.5246268855272991</v>
      </c>
      <c r="BL289" s="24"/>
      <c r="BM289" s="24">
        <f t="shared" si="622"/>
        <v>0.86650755688257997</v>
      </c>
      <c r="BN289" s="24">
        <f t="shared" si="623"/>
        <v>8.9347862010946584E-3</v>
      </c>
      <c r="BO289" s="24">
        <f t="shared" si="624"/>
        <v>0.16960896813487511</v>
      </c>
      <c r="BP289" s="24">
        <f t="shared" si="625"/>
        <v>0</v>
      </c>
      <c r="BQ289" s="24">
        <f t="shared" si="626"/>
        <v>9.7426593399251735E-2</v>
      </c>
      <c r="BR289" s="24">
        <f t="shared" si="627"/>
        <v>1.9348017621145376E-3</v>
      </c>
      <c r="BS289" s="24">
        <f t="shared" si="628"/>
        <v>7.9457825944561883E-2</v>
      </c>
      <c r="BT289" s="24">
        <f t="shared" si="629"/>
        <v>0.13542888935649655</v>
      </c>
      <c r="BU289" s="24">
        <f t="shared" si="630"/>
        <v>4.738951481875283E-2</v>
      </c>
      <c r="BV289" s="24">
        <f t="shared" si="631"/>
        <v>5.7311350800458623E-3</v>
      </c>
      <c r="BW289" s="24">
        <f t="shared" si="632"/>
        <v>0</v>
      </c>
      <c r="BX289" s="24">
        <f t="shared" si="633"/>
        <v>0.35528159397087139</v>
      </c>
      <c r="BY289" s="23">
        <f t="shared" si="634"/>
        <v>1.7677016655506448</v>
      </c>
      <c r="BZ289" s="23">
        <f t="shared" si="635"/>
        <v>1.635149689613447</v>
      </c>
      <c r="CA289" s="24">
        <f t="shared" si="636"/>
        <v>0.4901887992579676</v>
      </c>
      <c r="CB289" s="24">
        <f t="shared" si="637"/>
        <v>5.0544650012033813E-3</v>
      </c>
      <c r="CC289" s="24">
        <f t="shared" si="638"/>
        <v>9.594886481143941E-2</v>
      </c>
      <c r="CD289" s="24">
        <f t="shared" si="639"/>
        <v>0</v>
      </c>
      <c r="CE289" s="24">
        <f t="shared" si="640"/>
        <v>5.5114839397349909E-2</v>
      </c>
      <c r="CF289" s="24">
        <f t="shared" si="641"/>
        <v>1.0945295803134521E-3</v>
      </c>
      <c r="CG289" s="24">
        <f t="shared" si="642"/>
        <v>4.4949794127059621E-2</v>
      </c>
      <c r="CH289" s="24">
        <f t="shared" si="643"/>
        <v>7.6612978307236027E-2</v>
      </c>
      <c r="CI289" s="24">
        <f t="shared" si="644"/>
        <v>2.6808547925416388E-2</v>
      </c>
      <c r="CJ289" s="24">
        <f t="shared" si="645"/>
        <v>3.2421393223389847E-3</v>
      </c>
      <c r="CK289" s="24">
        <f t="shared" si="646"/>
        <v>0</v>
      </c>
      <c r="CL289" s="24">
        <f t="shared" si="647"/>
        <v>0.20098504226967509</v>
      </c>
      <c r="CM289" s="23">
        <f t="shared" si="648"/>
        <v>0.99999999999999978</v>
      </c>
      <c r="CN289" s="23">
        <f t="shared" si="649"/>
        <v>0.79901495773032472</v>
      </c>
      <c r="CP289">
        <f t="shared" si="650"/>
        <v>0.52992552448664454</v>
      </c>
      <c r="CQ289">
        <f t="shared" si="651"/>
        <v>5.4642007749191833E-3</v>
      </c>
      <c r="CR289">
        <f t="shared" si="652"/>
        <v>0.20745375082445333</v>
      </c>
      <c r="CS289">
        <f t="shared" si="653"/>
        <v>0</v>
      </c>
      <c r="CT289">
        <f t="shared" si="654"/>
        <v>5.9582675530020494E-2</v>
      </c>
      <c r="CU289">
        <f t="shared" si="655"/>
        <v>1.1832566610901103E-3</v>
      </c>
      <c r="CV289">
        <f t="shared" si="656"/>
        <v>4.8593609777307846E-2</v>
      </c>
      <c r="CW289">
        <f t="shared" si="657"/>
        <v>8.2823542221698521E-2</v>
      </c>
      <c r="CX289">
        <f t="shared" si="658"/>
        <v>5.7963518716082581E-2</v>
      </c>
      <c r="CY289">
        <f t="shared" si="659"/>
        <v>7.0099210077833492E-3</v>
      </c>
      <c r="CZ289">
        <f t="shared" si="660"/>
        <v>0</v>
      </c>
      <c r="DA289" s="23">
        <f t="shared" si="661"/>
        <v>0.99999999999999989</v>
      </c>
      <c r="DB289" s="23">
        <f t="shared" si="662"/>
        <v>0.71566116273302682</v>
      </c>
      <c r="DC289" s="23">
        <f t="shared" si="663"/>
        <v>2.5163122130026989E-2</v>
      </c>
      <c r="DD289" s="23">
        <f t="shared" si="664"/>
        <v>0.1265189631329626</v>
      </c>
      <c r="DE289" s="23">
        <f t="shared" si="665"/>
        <v>0</v>
      </c>
      <c r="DF289" s="23">
        <f t="shared" si="666"/>
        <v>0.1600636914306075</v>
      </c>
      <c r="DG289" s="23">
        <f t="shared" si="667"/>
        <v>2.2555066079295153E-3</v>
      </c>
      <c r="DH289" s="23">
        <f t="shared" si="668"/>
        <v>0.36720556564543821</v>
      </c>
      <c r="DI289" s="23">
        <f t="shared" si="669"/>
        <v>0.19972395296500908</v>
      </c>
      <c r="DJ289" s="23">
        <f t="shared" si="670"/>
        <v>3.5818641505415555E-2</v>
      </c>
      <c r="DK289" s="23">
        <f t="shared" si="671"/>
        <v>3.397171854431186E-3</v>
      </c>
      <c r="DL289" s="23">
        <f t="shared" si="672"/>
        <v>1.6358077780048477</v>
      </c>
      <c r="DM289" s="23">
        <f t="shared" si="673"/>
        <v>0.71566116273302682</v>
      </c>
      <c r="DN289" s="23">
        <f t="shared" si="674"/>
        <v>2.5163122130026989E-2</v>
      </c>
      <c r="DO289" s="23">
        <f t="shared" si="675"/>
        <v>0.25303792626592519</v>
      </c>
      <c r="DP289" s="23">
        <f t="shared" si="676"/>
        <v>0</v>
      </c>
      <c r="DR289" s="23">
        <f t="shared" si="677"/>
        <v>0.1600636914306075</v>
      </c>
      <c r="DS289" s="23">
        <f t="shared" si="678"/>
        <v>2.2555066079295153E-3</v>
      </c>
      <c r="DT289" s="23">
        <f t="shared" si="679"/>
        <v>0.36720556564543821</v>
      </c>
      <c r="DU289" s="23">
        <f t="shared" si="680"/>
        <v>0.19972395296500908</v>
      </c>
      <c r="DV289" s="23">
        <f t="shared" si="681"/>
        <v>7.163728301083111E-2</v>
      </c>
      <c r="DW289" s="23">
        <f t="shared" si="682"/>
        <v>6.794343708862372E-3</v>
      </c>
      <c r="DY289" s="23">
        <f t="shared" si="683"/>
        <v>1.4313223254660536</v>
      </c>
      <c r="DZ289" s="23">
        <f t="shared" si="684"/>
        <v>5.0326244260053977E-2</v>
      </c>
      <c r="EA289" s="23">
        <f t="shared" si="685"/>
        <v>0.37955688939888776</v>
      </c>
      <c r="EB289" s="23">
        <f t="shared" si="686"/>
        <v>0</v>
      </c>
      <c r="ED289" s="23">
        <f t="shared" si="687"/>
        <v>0.1600636914306075</v>
      </c>
      <c r="EE289" s="23">
        <f t="shared" si="688"/>
        <v>2.2555066079295153E-3</v>
      </c>
      <c r="EF289" s="23">
        <f t="shared" si="689"/>
        <v>0.36720556564543821</v>
      </c>
      <c r="EG289" s="23">
        <f t="shared" si="690"/>
        <v>0.19972395296500908</v>
      </c>
      <c r="EH289" s="23">
        <f t="shared" si="691"/>
        <v>3.5818641505415555E-2</v>
      </c>
      <c r="EI289" s="23">
        <f t="shared" si="692"/>
        <v>3.397171854431186E-3</v>
      </c>
      <c r="EJ289" s="23">
        <f t="shared" si="693"/>
        <v>2.6296699891338267</v>
      </c>
      <c r="EK289" s="23">
        <f t="shared" si="694"/>
        <v>8.7463446345128091</v>
      </c>
      <c r="EL289" s="83">
        <f t="shared" si="739"/>
        <v>0.69642893212049684</v>
      </c>
      <c r="EM289" s="24">
        <f t="shared" si="695"/>
        <v>6.2594191707992071</v>
      </c>
      <c r="EN289" s="24">
        <f t="shared" si="696"/>
        <v>0.22008533822955209</v>
      </c>
      <c r="EO289" s="24">
        <f t="shared" si="697"/>
        <v>2.2131569087242227</v>
      </c>
      <c r="EP289" s="24">
        <f t="shared" si="698"/>
        <v>0</v>
      </c>
      <c r="EQ289" s="24"/>
      <c r="ER289" s="24">
        <f t="shared" si="699"/>
        <v>1.3999722087244078</v>
      </c>
      <c r="ES289" s="24">
        <f t="shared" si="700"/>
        <v>1.9727438118372503E-2</v>
      </c>
      <c r="ET289" s="24">
        <f t="shared" si="701"/>
        <v>3.2117064288462198</v>
      </c>
      <c r="EU289" s="24">
        <f t="shared" si="702"/>
        <v>1.7468545243991958</v>
      </c>
      <c r="EV289" s="24">
        <f t="shared" si="703"/>
        <v>0.62656436589285824</v>
      </c>
      <c r="EW289" s="24">
        <f t="shared" si="704"/>
        <v>5.942567164304427E-2</v>
      </c>
      <c r="EX289" s="23">
        <f t="shared" si="705"/>
        <v>15.070922017841179</v>
      </c>
      <c r="EY289" s="23">
        <f t="shared" si="706"/>
        <v>15.756912055377081</v>
      </c>
      <c r="EZ289" s="23">
        <f t="shared" si="707"/>
        <v>13.324067493441984</v>
      </c>
      <c r="FA289" s="23" t="str">
        <f t="shared" si="708"/>
        <v>Good</v>
      </c>
      <c r="FB289" s="23">
        <f t="shared" si="709"/>
        <v>64.485668675657394</v>
      </c>
      <c r="FC289" s="23">
        <f t="shared" si="710"/>
        <v>0.28532559799133245</v>
      </c>
      <c r="FE289" s="23">
        <f t="shared" si="711"/>
        <v>-11.817421012357995</v>
      </c>
      <c r="FF289" s="23">
        <f t="shared" si="712"/>
        <v>7.581686830445751E-2</v>
      </c>
      <c r="FG289" s="80">
        <f t="shared" si="713"/>
        <v>9.2166029185026963E-2</v>
      </c>
      <c r="FH289" s="80">
        <f t="shared" si="714"/>
        <v>1.3078061795393807</v>
      </c>
      <c r="FI289" s="23">
        <f t="shared" si="715"/>
        <v>6.2594191707992071</v>
      </c>
      <c r="FJ289" s="23">
        <f t="shared" si="716"/>
        <v>1.7405808292007929</v>
      </c>
      <c r="FK289" s="23">
        <f t="shared" si="717"/>
        <v>0</v>
      </c>
      <c r="FL289" s="24">
        <f t="shared" si="718"/>
        <v>8</v>
      </c>
      <c r="FM289" s="23">
        <f t="shared" si="719"/>
        <v>0.47257607952342973</v>
      </c>
      <c r="FN289" s="23">
        <f t="shared" si="720"/>
        <v>0</v>
      </c>
      <c r="FO289" s="23">
        <f t="shared" si="721"/>
        <v>9.2166029185026963E-2</v>
      </c>
      <c r="FP289" s="23">
        <f t="shared" si="722"/>
        <v>0.22008533822955209</v>
      </c>
      <c r="FQ289" s="23">
        <f t="shared" si="723"/>
        <v>0.78482744693800877</v>
      </c>
      <c r="FR289" s="23">
        <f t="shared" si="724"/>
        <v>3.2117064288462198</v>
      </c>
      <c r="FS289" s="23">
        <f t="shared" si="725"/>
        <v>3.9965338757842286</v>
      </c>
      <c r="FT289" s="23">
        <f t="shared" si="726"/>
        <v>1.0034661242157714</v>
      </c>
      <c r="FU289" s="23">
        <f t="shared" si="727"/>
        <v>5</v>
      </c>
      <c r="FV289" s="23">
        <f t="shared" si="728"/>
        <v>0</v>
      </c>
      <c r="FW289" s="23">
        <f t="shared" si="729"/>
        <v>5</v>
      </c>
      <c r="FX289" s="24">
        <f t="shared" si="730"/>
        <v>0</v>
      </c>
      <c r="FY289" s="24">
        <f t="shared" si="731"/>
        <v>0.3043400553236093</v>
      </c>
      <c r="FZ289" s="24">
        <f t="shared" si="732"/>
        <v>1.9727438118372503E-2</v>
      </c>
      <c r="GA289" s="74">
        <f t="shared" si="733"/>
        <v>0.32406749344198182</v>
      </c>
      <c r="GB289" s="74">
        <f t="shared" si="734"/>
        <v>0.32406749344198182</v>
      </c>
      <c r="GC289" s="23">
        <f t="shared" si="735"/>
        <v>1.6759325065580182</v>
      </c>
      <c r="GD289" s="23">
        <f t="shared" si="736"/>
        <v>0</v>
      </c>
      <c r="GE289" s="74">
        <f t="shared" si="737"/>
        <v>2</v>
      </c>
      <c r="GG289" s="24" t="str">
        <f t="shared" si="738"/>
        <v>CALCIC</v>
      </c>
      <c r="GH289" s="83">
        <f t="shared" si="740"/>
        <v>0.69642893212049684</v>
      </c>
    </row>
    <row r="290" spans="1:190" s="23" customFormat="1" ht="18" customHeight="1" x14ac:dyDescent="0.2">
      <c r="A290" s="23" t="s">
        <v>12</v>
      </c>
      <c r="B290" s="23" t="s">
        <v>133</v>
      </c>
      <c r="C290" s="24">
        <v>1000</v>
      </c>
      <c r="D290" s="24">
        <v>4.2699999999999996</v>
      </c>
      <c r="F290" s="37">
        <v>51.380400000000002</v>
      </c>
      <c r="G290" s="37">
        <v>0.77434999999999998</v>
      </c>
      <c r="H290" s="37">
        <v>17.035699999999999</v>
      </c>
      <c r="I290" s="37">
        <v>7.6159600000000003</v>
      </c>
      <c r="J290" s="37">
        <v>3.644E-2</v>
      </c>
      <c r="K290" s="37">
        <v>3.2067199999999998</v>
      </c>
      <c r="L290" s="37">
        <v>6.7778400000000003</v>
      </c>
      <c r="M290" s="37">
        <v>3.4071400000000001</v>
      </c>
      <c r="N290" s="37">
        <v>0.85633999999999999</v>
      </c>
      <c r="O290" s="37"/>
      <c r="P290" s="37"/>
      <c r="Q290" s="37">
        <v>6.8</v>
      </c>
      <c r="S290" s="37">
        <v>42.8</v>
      </c>
      <c r="T290" s="37">
        <v>2.3199999999999998</v>
      </c>
      <c r="U290" s="37">
        <v>13.1</v>
      </c>
      <c r="V290" s="37">
        <v>11.5</v>
      </c>
      <c r="W290" s="37">
        <v>0.18</v>
      </c>
      <c r="X290" s="37">
        <v>13.6</v>
      </c>
      <c r="Y290" s="37">
        <v>10.8</v>
      </c>
      <c r="Z290" s="37">
        <v>2.33</v>
      </c>
      <c r="AA290" s="37">
        <v>0.38</v>
      </c>
      <c r="AB290" s="37"/>
      <c r="AD290" s="38">
        <f t="shared" si="593"/>
        <v>9.3864268504012269</v>
      </c>
      <c r="AE290" s="39"/>
      <c r="AF290" s="58">
        <f t="shared" si="594"/>
        <v>0.35603715170278627</v>
      </c>
      <c r="AG290" s="38">
        <f t="shared" si="595"/>
        <v>4.7</v>
      </c>
      <c r="AH290" s="38">
        <f t="shared" si="596"/>
        <v>6.5190801016958826</v>
      </c>
      <c r="AI290" s="38">
        <f t="shared" si="597"/>
        <v>6.3300955995561168</v>
      </c>
      <c r="AJ290" s="39"/>
      <c r="AK290" s="40">
        <f t="shared" si="598"/>
        <v>944.60450439238446</v>
      </c>
      <c r="AL290" s="40">
        <f t="shared" si="599"/>
        <v>940.25768689345216</v>
      </c>
      <c r="AM290" s="40">
        <f t="shared" si="600"/>
        <v>937.88644501035378</v>
      </c>
      <c r="AN290" s="40">
        <f t="shared" si="601"/>
        <v>864.50783549612095</v>
      </c>
      <c r="AO290" s="40">
        <f t="shared" si="602"/>
        <v>978.07192608983519</v>
      </c>
      <c r="AP290" s="40">
        <f t="shared" si="603"/>
        <v>984.38928763258764</v>
      </c>
      <c r="AQ290" s="41"/>
      <c r="AR290" s="40">
        <f t="shared" si="604"/>
        <v>953.13472378354231</v>
      </c>
      <c r="AS290" s="40">
        <f t="shared" si="605"/>
        <v>1003.7886257723492</v>
      </c>
      <c r="AT290" s="41"/>
      <c r="AU290" s="38">
        <f t="shared" si="606"/>
        <v>5.6863792804147248</v>
      </c>
      <c r="AV290" s="38">
        <f t="shared" si="607"/>
        <v>4.6521701942934088</v>
      </c>
      <c r="AW290" s="38">
        <f t="shared" si="608"/>
        <v>4.4226443379154716</v>
      </c>
      <c r="AX290" s="38">
        <f t="shared" si="609"/>
        <v>6.5939733080091258</v>
      </c>
      <c r="AY290" s="38">
        <f t="shared" si="610"/>
        <v>9.2297854225775922</v>
      </c>
      <c r="AZ290" s="38">
        <f t="shared" si="611"/>
        <v>3.2902911436504696</v>
      </c>
      <c r="BA290" s="39"/>
      <c r="BB290" s="42">
        <f t="shared" si="612"/>
        <v>0.32173875812915126</v>
      </c>
      <c r="BC290" s="42" t="str">
        <f t="shared" si="613"/>
        <v>NO</v>
      </c>
      <c r="BD290" s="38">
        <f t="shared" si="614"/>
        <v>7.5030281172724802</v>
      </c>
      <c r="BE290" s="38">
        <f t="shared" si="615"/>
        <v>6.6037766304149903</v>
      </c>
      <c r="BF290" s="38">
        <f t="shared" si="616"/>
        <v>7.4930533745405601</v>
      </c>
      <c r="BG290" s="38">
        <f t="shared" si="617"/>
        <v>8.0483257617130768</v>
      </c>
      <c r="BH290" s="38">
        <f t="shared" si="618"/>
        <v>6.1462443212848088</v>
      </c>
      <c r="BI290" s="38">
        <f t="shared" si="619"/>
        <v>-3.380783602974482</v>
      </c>
      <c r="BJ290" s="38">
        <f t="shared" si="620"/>
        <v>7.8930281172724808</v>
      </c>
      <c r="BK290" s="38">
        <f t="shared" si="621"/>
        <v>7.7998635861266408</v>
      </c>
      <c r="BL290" s="24"/>
      <c r="BM290" s="24">
        <f t="shared" si="622"/>
        <v>0.85513853036483745</v>
      </c>
      <c r="BN290" s="24">
        <f t="shared" si="623"/>
        <v>9.6940615031773144E-3</v>
      </c>
      <c r="BO290" s="24">
        <f t="shared" si="624"/>
        <v>0.16708055040652797</v>
      </c>
      <c r="BP290" s="24">
        <f t="shared" si="625"/>
        <v>0</v>
      </c>
      <c r="BQ290" s="24">
        <f t="shared" si="626"/>
        <v>0.10600336272937823</v>
      </c>
      <c r="BR290" s="24">
        <f t="shared" si="627"/>
        <v>5.1369162995594715E-4</v>
      </c>
      <c r="BS290" s="24">
        <f t="shared" si="628"/>
        <v>7.9562529153144559E-2</v>
      </c>
      <c r="BT290" s="24">
        <f t="shared" si="629"/>
        <v>0.12086580333610332</v>
      </c>
      <c r="BU290" s="24">
        <f t="shared" si="630"/>
        <v>5.4972579377820512E-2</v>
      </c>
      <c r="BV290" s="24">
        <f t="shared" si="631"/>
        <v>9.0910442056987562E-3</v>
      </c>
      <c r="BW290" s="24">
        <f t="shared" si="632"/>
        <v>0</v>
      </c>
      <c r="BX290" s="24">
        <f t="shared" si="633"/>
        <v>0.37748669359405079</v>
      </c>
      <c r="BY290" s="23">
        <f t="shared" si="634"/>
        <v>1.7804088463006948</v>
      </c>
      <c r="BZ290" s="23">
        <f t="shared" si="635"/>
        <v>1.6340663266966915</v>
      </c>
      <c r="CA290" s="24">
        <f t="shared" si="636"/>
        <v>0.48030458405193316</v>
      </c>
      <c r="CB290" s="24">
        <f t="shared" si="637"/>
        <v>5.4448513459812789E-3</v>
      </c>
      <c r="CC290" s="24">
        <f t="shared" si="638"/>
        <v>9.3843922845971747E-2</v>
      </c>
      <c r="CD290" s="24">
        <f t="shared" si="639"/>
        <v>0</v>
      </c>
      <c r="CE290" s="24">
        <f t="shared" si="640"/>
        <v>5.9538775573728657E-2</v>
      </c>
      <c r="CF290" s="24">
        <f t="shared" si="641"/>
        <v>2.8852453245404132E-4</v>
      </c>
      <c r="CG290" s="24">
        <f t="shared" si="642"/>
        <v>4.4687785796199739E-2</v>
      </c>
      <c r="CH290" s="24">
        <f t="shared" si="643"/>
        <v>6.78865439178402E-2</v>
      </c>
      <c r="CI290" s="24">
        <f t="shared" si="644"/>
        <v>3.0876379597889362E-2</v>
      </c>
      <c r="CJ290" s="24">
        <f t="shared" si="645"/>
        <v>5.1061553780683486E-3</v>
      </c>
      <c r="CK290" s="24">
        <f t="shared" si="646"/>
        <v>0</v>
      </c>
      <c r="CL290" s="24">
        <f t="shared" si="647"/>
        <v>0.21202247695993345</v>
      </c>
      <c r="CM290" s="23">
        <f t="shared" si="648"/>
        <v>1</v>
      </c>
      <c r="CN290" s="23">
        <f t="shared" si="649"/>
        <v>0.78797752304006652</v>
      </c>
      <c r="CP290">
        <f t="shared" si="650"/>
        <v>0.5233193514816028</v>
      </c>
      <c r="CQ290">
        <f t="shared" si="651"/>
        <v>5.932477369369772E-3</v>
      </c>
      <c r="CR290">
        <f t="shared" si="652"/>
        <v>0.20449665680864465</v>
      </c>
      <c r="CS290">
        <f t="shared" si="653"/>
        <v>0</v>
      </c>
      <c r="CT290">
        <f t="shared" si="654"/>
        <v>6.4870905787323116E-2</v>
      </c>
      <c r="CU290">
        <f t="shared" si="655"/>
        <v>3.1436400197682823E-4</v>
      </c>
      <c r="CV290">
        <f t="shared" si="656"/>
        <v>4.8689901905011608E-2</v>
      </c>
      <c r="CW290">
        <f t="shared" si="657"/>
        <v>7.3966277476898226E-2</v>
      </c>
      <c r="CX290">
        <f t="shared" si="658"/>
        <v>6.7283167738911853E-2</v>
      </c>
      <c r="CY290">
        <f t="shared" si="659"/>
        <v>1.1126897430261039E-2</v>
      </c>
      <c r="CZ290">
        <f t="shared" si="660"/>
        <v>0</v>
      </c>
      <c r="DA290" s="23">
        <f t="shared" si="661"/>
        <v>1</v>
      </c>
      <c r="DB290" s="23">
        <f t="shared" si="662"/>
        <v>0.71233250616217547</v>
      </c>
      <c r="DC290" s="23">
        <f t="shared" si="663"/>
        <v>2.9044001662518713E-2</v>
      </c>
      <c r="DD290" s="23">
        <f t="shared" si="664"/>
        <v>0.12848049744510157</v>
      </c>
      <c r="DE290" s="23">
        <f t="shared" si="665"/>
        <v>0</v>
      </c>
      <c r="DF290" s="23">
        <f t="shared" si="666"/>
        <v>0.1600636914306075</v>
      </c>
      <c r="DG290" s="23">
        <f t="shared" si="667"/>
        <v>2.5374449339207049E-3</v>
      </c>
      <c r="DH290" s="23">
        <f t="shared" si="668"/>
        <v>0.3374321414039162</v>
      </c>
      <c r="DI290" s="23">
        <f t="shared" si="669"/>
        <v>0.1925909546448302</v>
      </c>
      <c r="DJ290" s="23">
        <f t="shared" si="670"/>
        <v>3.7593439057485689E-2</v>
      </c>
      <c r="DK290" s="23">
        <f t="shared" si="671"/>
        <v>4.0341415771370332E-3</v>
      </c>
      <c r="DL290" s="23">
        <f t="shared" si="672"/>
        <v>1.604108818317693</v>
      </c>
      <c r="DM290" s="23">
        <f t="shared" si="673"/>
        <v>0.71233250616217547</v>
      </c>
      <c r="DN290" s="23">
        <f t="shared" si="674"/>
        <v>2.9044001662518713E-2</v>
      </c>
      <c r="DO290" s="23">
        <f t="shared" si="675"/>
        <v>0.25696099489020313</v>
      </c>
      <c r="DP290" s="23">
        <f t="shared" si="676"/>
        <v>0</v>
      </c>
      <c r="DR290" s="23">
        <f t="shared" si="677"/>
        <v>0.1600636914306075</v>
      </c>
      <c r="DS290" s="23">
        <f t="shared" si="678"/>
        <v>2.5374449339207049E-3</v>
      </c>
      <c r="DT290" s="23">
        <f t="shared" si="679"/>
        <v>0.3374321414039162</v>
      </c>
      <c r="DU290" s="23">
        <f t="shared" si="680"/>
        <v>0.1925909546448302</v>
      </c>
      <c r="DV290" s="23">
        <f t="shared" si="681"/>
        <v>7.5186878114971378E-2</v>
      </c>
      <c r="DW290" s="23">
        <f t="shared" si="682"/>
        <v>8.0682831542740665E-3</v>
      </c>
      <c r="DY290" s="23">
        <f t="shared" si="683"/>
        <v>1.4246650123243509</v>
      </c>
      <c r="DZ290" s="23">
        <f t="shared" si="684"/>
        <v>5.8088003325037427E-2</v>
      </c>
      <c r="EA290" s="23">
        <f t="shared" si="685"/>
        <v>0.38544149233530467</v>
      </c>
      <c r="EB290" s="23">
        <f t="shared" si="686"/>
        <v>0</v>
      </c>
      <c r="ED290" s="23">
        <f t="shared" si="687"/>
        <v>0.1600636914306075</v>
      </c>
      <c r="EE290" s="23">
        <f t="shared" si="688"/>
        <v>2.5374449339207049E-3</v>
      </c>
      <c r="EF290" s="23">
        <f t="shared" si="689"/>
        <v>0.3374321414039162</v>
      </c>
      <c r="EG290" s="23">
        <f t="shared" si="690"/>
        <v>0.1925909546448302</v>
      </c>
      <c r="EH290" s="23">
        <f t="shared" si="691"/>
        <v>3.7593439057485689E-2</v>
      </c>
      <c r="EI290" s="23">
        <f t="shared" si="692"/>
        <v>4.0341415771370332E-3</v>
      </c>
      <c r="EJ290" s="23">
        <f t="shared" si="693"/>
        <v>2.6024463210325903</v>
      </c>
      <c r="EK290" s="23">
        <f t="shared" si="694"/>
        <v>8.8378383884875422</v>
      </c>
      <c r="EL290" s="83">
        <f t="shared" si="739"/>
        <v>0.67826124187084869</v>
      </c>
      <c r="EM290" s="24">
        <f t="shared" si="695"/>
        <v>6.2954795683276128</v>
      </c>
      <c r="EN290" s="24">
        <f t="shared" si="696"/>
        <v>0.25668619284830391</v>
      </c>
      <c r="EO290" s="24">
        <f t="shared" si="697"/>
        <v>2.2709797449845883</v>
      </c>
      <c r="EP290" s="24">
        <f t="shared" si="698"/>
        <v>0</v>
      </c>
      <c r="EQ290" s="24"/>
      <c r="ER290" s="24">
        <f t="shared" si="699"/>
        <v>1.4146170367284474</v>
      </c>
      <c r="ES290" s="24">
        <f t="shared" si="700"/>
        <v>2.2425528245677642E-2</v>
      </c>
      <c r="ET290" s="24">
        <f t="shared" si="701"/>
        <v>2.9821707328090872</v>
      </c>
      <c r="EU290" s="24">
        <f t="shared" si="702"/>
        <v>1.7020877322355434</v>
      </c>
      <c r="EV290" s="24">
        <f t="shared" si="703"/>
        <v>0.66448947771502787</v>
      </c>
      <c r="EW290" s="24">
        <f t="shared" si="704"/>
        <v>7.1306182590030701E-2</v>
      </c>
      <c r="EX290" s="23">
        <f t="shared" si="705"/>
        <v>14.94444653617926</v>
      </c>
      <c r="EY290" s="23">
        <f t="shared" si="706"/>
        <v>15.680242196484318</v>
      </c>
      <c r="EZ290" s="23">
        <f t="shared" si="707"/>
        <v>13.242358803943716</v>
      </c>
      <c r="FA290" s="23" t="str">
        <f t="shared" si="708"/>
        <v>Good</v>
      </c>
      <c r="FB290" s="23">
        <f t="shared" si="709"/>
        <v>60.127286575469583</v>
      </c>
      <c r="FC290" s="23">
        <f t="shared" si="710"/>
        <v>0.26562342189877003</v>
      </c>
      <c r="FE290" s="23">
        <f t="shared" si="711"/>
        <v>-11.73699461191446</v>
      </c>
      <c r="FF290" s="23">
        <f t="shared" si="712"/>
        <v>8.0290821588769157E-2</v>
      </c>
      <c r="FG290" s="80">
        <f t="shared" si="713"/>
        <v>9.7865380501302834E-2</v>
      </c>
      <c r="FH290" s="80">
        <f t="shared" si="714"/>
        <v>1.3167516562271446</v>
      </c>
      <c r="FI290" s="23">
        <f t="shared" si="715"/>
        <v>6.2954795683276128</v>
      </c>
      <c r="FJ290" s="23">
        <f t="shared" si="716"/>
        <v>1.7045204316723872</v>
      </c>
      <c r="FK290" s="23">
        <f t="shared" si="717"/>
        <v>0</v>
      </c>
      <c r="FL290" s="24">
        <f t="shared" si="718"/>
        <v>8</v>
      </c>
      <c r="FM290" s="23">
        <f t="shared" si="719"/>
        <v>0.56645931331220112</v>
      </c>
      <c r="FN290" s="23">
        <f t="shared" si="720"/>
        <v>0</v>
      </c>
      <c r="FO290" s="23">
        <f t="shared" si="721"/>
        <v>9.7865380501302834E-2</v>
      </c>
      <c r="FP290" s="23">
        <f t="shared" si="722"/>
        <v>0.25668619284830391</v>
      </c>
      <c r="FQ290" s="23">
        <f t="shared" si="723"/>
        <v>0.92101088666180786</v>
      </c>
      <c r="FR290" s="23">
        <f t="shared" si="724"/>
        <v>2.9821707328090872</v>
      </c>
      <c r="FS290" s="23">
        <f t="shared" si="725"/>
        <v>3.903181619470895</v>
      </c>
      <c r="FT290" s="23">
        <f t="shared" si="726"/>
        <v>1.096818380529105</v>
      </c>
      <c r="FU290" s="23">
        <f t="shared" si="727"/>
        <v>5</v>
      </c>
      <c r="FV290" s="23">
        <f t="shared" si="728"/>
        <v>0</v>
      </c>
      <c r="FW290" s="23">
        <f t="shared" si="729"/>
        <v>5</v>
      </c>
      <c r="FX290" s="24">
        <f t="shared" si="730"/>
        <v>0</v>
      </c>
      <c r="FY290" s="24">
        <f t="shared" si="731"/>
        <v>0.21993327569803967</v>
      </c>
      <c r="FZ290" s="24">
        <f t="shared" si="732"/>
        <v>2.2425528245677642E-2</v>
      </c>
      <c r="GA290" s="74">
        <f t="shared" si="733"/>
        <v>0.24235880394371731</v>
      </c>
      <c r="GB290" s="74">
        <f t="shared" si="734"/>
        <v>0.24235880394371731</v>
      </c>
      <c r="GC290" s="23">
        <f t="shared" si="735"/>
        <v>1.7020877322355434</v>
      </c>
      <c r="GD290" s="23">
        <f t="shared" si="736"/>
        <v>5.5553463820739335E-2</v>
      </c>
      <c r="GE290" s="74">
        <f t="shared" si="737"/>
        <v>2</v>
      </c>
      <c r="GG290" s="24" t="str">
        <f t="shared" si="738"/>
        <v>CALCIC</v>
      </c>
      <c r="GH290" s="83">
        <f t="shared" si="740"/>
        <v>0.67826124187084869</v>
      </c>
    </row>
    <row r="291" spans="1:190" s="23" customFormat="1" ht="18" customHeight="1" x14ac:dyDescent="0.2">
      <c r="A291" s="23" t="s">
        <v>129</v>
      </c>
      <c r="B291" s="23" t="s">
        <v>133</v>
      </c>
      <c r="C291" s="24">
        <v>945</v>
      </c>
      <c r="D291" s="24">
        <v>4.8899999999999997</v>
      </c>
      <c r="F291" s="37">
        <v>58.2</v>
      </c>
      <c r="G291" s="37">
        <v>0.42</v>
      </c>
      <c r="H291" s="37">
        <v>17.850000000000001</v>
      </c>
      <c r="I291" s="37">
        <v>3.7</v>
      </c>
      <c r="J291" s="37">
        <v>0.05</v>
      </c>
      <c r="K291" s="37">
        <v>2.4</v>
      </c>
      <c r="L291" s="37">
        <v>5.56</v>
      </c>
      <c r="M291" s="37">
        <v>2.93</v>
      </c>
      <c r="N291" s="37">
        <v>0.74</v>
      </c>
      <c r="O291" s="37">
        <v>0.26</v>
      </c>
      <c r="P291" s="37"/>
      <c r="Q291" s="37">
        <f>100-SUM(F291:P291)</f>
        <v>7.8899999999999864</v>
      </c>
      <c r="S291" s="37">
        <v>45.3</v>
      </c>
      <c r="T291" s="37">
        <v>1.78</v>
      </c>
      <c r="U291" s="37">
        <v>12.38</v>
      </c>
      <c r="V291" s="37">
        <v>7.6</v>
      </c>
      <c r="W291" s="37">
        <v>7.0000000000000007E-2</v>
      </c>
      <c r="X291" s="37">
        <v>16.899999999999999</v>
      </c>
      <c r="Y291" s="37">
        <v>11.3</v>
      </c>
      <c r="Z291" s="37">
        <v>2.4</v>
      </c>
      <c r="AA291" s="37">
        <v>0.27</v>
      </c>
      <c r="AB291" s="37"/>
      <c r="AD291" s="38">
        <f t="shared" si="593"/>
        <v>8.9936551334771444</v>
      </c>
      <c r="AE291" s="39"/>
      <c r="AF291" s="58">
        <f t="shared" si="594"/>
        <v>0.29169998400767627</v>
      </c>
      <c r="AG291" s="38">
        <f t="shared" si="595"/>
        <v>4.4000000000000004</v>
      </c>
      <c r="AH291" s="38">
        <f t="shared" si="596"/>
        <v>6.6744840060981723</v>
      </c>
      <c r="AI291" s="38">
        <f t="shared" si="597"/>
        <v>5.220683519686574</v>
      </c>
      <c r="AJ291" s="39"/>
      <c r="AK291" s="40">
        <f t="shared" si="598"/>
        <v>950.77021375095319</v>
      </c>
      <c r="AL291" s="40">
        <f t="shared" si="599"/>
        <v>948.05938853088821</v>
      </c>
      <c r="AM291" s="40">
        <f t="shared" si="600"/>
        <v>909.20979407838968</v>
      </c>
      <c r="AN291" s="40">
        <f t="shared" si="601"/>
        <v>852.77404359193963</v>
      </c>
      <c r="AO291" s="40">
        <f t="shared" si="602"/>
        <v>951.83758478533844</v>
      </c>
      <c r="AP291" s="40">
        <f t="shared" si="603"/>
        <v>965.28950183339259</v>
      </c>
      <c r="AQ291" s="41"/>
      <c r="AR291" s="40">
        <f t="shared" si="604"/>
        <v>936.0711629209552</v>
      </c>
      <c r="AS291" s="40">
        <f t="shared" si="605"/>
        <v>991.8523816996302</v>
      </c>
      <c r="AT291" s="41"/>
      <c r="AU291" s="38">
        <f t="shared" si="606"/>
        <v>4.8324711120579522</v>
      </c>
      <c r="AV291" s="38">
        <f t="shared" si="607"/>
        <v>3.932029684665669</v>
      </c>
      <c r="AW291" s="38">
        <f t="shared" si="608"/>
        <v>3.7626173737451154</v>
      </c>
      <c r="AX291" s="38">
        <f t="shared" si="609"/>
        <v>6.8105233399136349</v>
      </c>
      <c r="AY291" s="38">
        <f t="shared" si="610"/>
        <v>10.057117986839422</v>
      </c>
      <c r="AZ291" s="38">
        <f t="shared" si="611"/>
        <v>2.5837796491543039</v>
      </c>
      <c r="BA291" s="39"/>
      <c r="BB291" s="42">
        <f t="shared" si="612"/>
        <v>0.20145339981595742</v>
      </c>
      <c r="BC291" s="42" t="str">
        <f t="shared" si="613"/>
        <v>NO</v>
      </c>
      <c r="BD291" s="38">
        <f t="shared" si="614"/>
        <v>6.5398600599216028</v>
      </c>
      <c r="BE291" s="38">
        <f t="shared" si="615"/>
        <v>5.532215361148797</v>
      </c>
      <c r="BF291" s="38">
        <f t="shared" si="616"/>
        <v>5.6439208705968156</v>
      </c>
      <c r="BG291" s="38">
        <f t="shared" si="617"/>
        <v>6.96835203537929</v>
      </c>
      <c r="BH291" s="38">
        <f t="shared" si="618"/>
        <v>5.3362640265344696</v>
      </c>
      <c r="BI291" s="38">
        <f t="shared" si="619"/>
        <v>-1.1528781951362426</v>
      </c>
      <c r="BJ291" s="38">
        <f t="shared" si="620"/>
        <v>6.9298600599216034</v>
      </c>
      <c r="BK291" s="38">
        <f t="shared" si="621"/>
        <v>6.8883963986534447</v>
      </c>
      <c r="BL291" s="24"/>
      <c r="BM291" s="24">
        <f t="shared" si="622"/>
        <v>0.96863906211772466</v>
      </c>
      <c r="BN291" s="24">
        <f t="shared" si="623"/>
        <v>5.2579658182145949E-3</v>
      </c>
      <c r="BO291" s="24">
        <f t="shared" si="624"/>
        <v>0.17506693735840176</v>
      </c>
      <c r="BP291" s="24">
        <f t="shared" si="625"/>
        <v>1.7106816276740917E-3</v>
      </c>
      <c r="BQ291" s="24">
        <f t="shared" si="626"/>
        <v>5.1498752895065031E-2</v>
      </c>
      <c r="BR291" s="24">
        <f t="shared" si="627"/>
        <v>7.0484581497797362E-4</v>
      </c>
      <c r="BS291" s="24">
        <f t="shared" si="628"/>
        <v>5.9546848483044028E-2</v>
      </c>
      <c r="BT291" s="24">
        <f t="shared" si="629"/>
        <v>9.9148676650486642E-2</v>
      </c>
      <c r="BU291" s="24">
        <f t="shared" si="630"/>
        <v>4.7274152977868272E-2</v>
      </c>
      <c r="BV291" s="24">
        <f t="shared" si="631"/>
        <v>7.8559599133721184E-3</v>
      </c>
      <c r="BW291" s="24">
        <f t="shared" si="632"/>
        <v>0</v>
      </c>
      <c r="BX291" s="24">
        <f t="shared" si="633"/>
        <v>0.43799559006721406</v>
      </c>
      <c r="BY291" s="23">
        <f t="shared" si="634"/>
        <v>1.854699473724043</v>
      </c>
      <c r="BZ291" s="23">
        <f t="shared" si="635"/>
        <v>1.6486116155341453</v>
      </c>
      <c r="CA291" s="24">
        <f t="shared" si="636"/>
        <v>0.52226200300407621</v>
      </c>
      <c r="CB291" s="24">
        <f t="shared" si="637"/>
        <v>2.8349422063819042E-3</v>
      </c>
      <c r="CC291" s="24">
        <f t="shared" si="638"/>
        <v>9.4390999640974513E-2</v>
      </c>
      <c r="CD291" s="24">
        <f t="shared" si="639"/>
        <v>9.2234976712384648E-4</v>
      </c>
      <c r="CE291" s="24">
        <f t="shared" si="640"/>
        <v>2.7766629378322361E-2</v>
      </c>
      <c r="CF291" s="24">
        <f t="shared" si="641"/>
        <v>3.8003235832202872E-4</v>
      </c>
      <c r="CG291" s="24">
        <f t="shared" si="642"/>
        <v>3.2105928387136579E-2</v>
      </c>
      <c r="CH291" s="24">
        <f t="shared" si="643"/>
        <v>5.3458082053264647E-2</v>
      </c>
      <c r="CI291" s="24">
        <f t="shared" si="644"/>
        <v>2.5488848003470184E-2</v>
      </c>
      <c r="CJ291" s="24">
        <f t="shared" si="645"/>
        <v>4.2357050426062668E-3</v>
      </c>
      <c r="CK291" s="24">
        <f t="shared" si="646"/>
        <v>0</v>
      </c>
      <c r="CL291" s="24">
        <f t="shared" si="647"/>
        <v>0.23615448015832161</v>
      </c>
      <c r="CM291" s="23">
        <f t="shared" si="648"/>
        <v>1.0000000000000002</v>
      </c>
      <c r="CN291" s="23">
        <f t="shared" si="649"/>
        <v>0.76384551984167859</v>
      </c>
      <c r="CP291">
        <f t="shared" si="650"/>
        <v>0.58754836675337174</v>
      </c>
      <c r="CQ291">
        <f t="shared" si="651"/>
        <v>3.1893295962924714E-3</v>
      </c>
      <c r="CR291">
        <f t="shared" si="652"/>
        <v>0.21238105531809029</v>
      </c>
      <c r="CS291">
        <f t="shared" si="653"/>
        <v>2.075299738950142E-3</v>
      </c>
      <c r="CT291">
        <f t="shared" si="654"/>
        <v>3.1237650159573568E-2</v>
      </c>
      <c r="CU291">
        <f t="shared" si="655"/>
        <v>4.2753903244191667E-4</v>
      </c>
      <c r="CV291">
        <f t="shared" si="656"/>
        <v>3.6119391566794841E-2</v>
      </c>
      <c r="CW291">
        <f t="shared" si="657"/>
        <v>6.0140712170320819E-2</v>
      </c>
      <c r="CX291">
        <f t="shared" si="658"/>
        <v>5.7350260707160657E-2</v>
      </c>
      <c r="CY291">
        <f t="shared" si="659"/>
        <v>9.5303949570036371E-3</v>
      </c>
      <c r="CZ291">
        <f t="shared" si="660"/>
        <v>0</v>
      </c>
      <c r="DA291" s="23">
        <f t="shared" si="661"/>
        <v>1.0000000000000002</v>
      </c>
      <c r="DB291" s="23">
        <f t="shared" si="662"/>
        <v>0.75394071329781653</v>
      </c>
      <c r="DC291" s="23">
        <f t="shared" si="663"/>
        <v>2.2283759896242809E-2</v>
      </c>
      <c r="DD291" s="23">
        <f t="shared" si="664"/>
        <v>0.12141897392140133</v>
      </c>
      <c r="DE291" s="23">
        <f t="shared" si="665"/>
        <v>0</v>
      </c>
      <c r="DF291" s="23">
        <f t="shared" si="666"/>
        <v>0.10578122216283627</v>
      </c>
      <c r="DG291" s="23">
        <f t="shared" si="667"/>
        <v>9.8678414096916309E-4</v>
      </c>
      <c r="DH291" s="23">
        <f t="shared" si="668"/>
        <v>0.4193090580681017</v>
      </c>
      <c r="DI291" s="23">
        <f t="shared" si="669"/>
        <v>0.20150720254505383</v>
      </c>
      <c r="DJ291" s="23">
        <f t="shared" si="670"/>
        <v>3.8722855681530326E-2</v>
      </c>
      <c r="DK291" s="23">
        <f t="shared" si="671"/>
        <v>2.8663637521763137E-3</v>
      </c>
      <c r="DL291" s="23">
        <f t="shared" si="672"/>
        <v>1.6668169334661285</v>
      </c>
      <c r="DM291" s="23">
        <f t="shared" si="673"/>
        <v>0.75394071329781653</v>
      </c>
      <c r="DN291" s="23">
        <f t="shared" si="674"/>
        <v>2.2283759896242809E-2</v>
      </c>
      <c r="DO291" s="23">
        <f t="shared" si="675"/>
        <v>0.24283794784280266</v>
      </c>
      <c r="DP291" s="23">
        <f t="shared" si="676"/>
        <v>0</v>
      </c>
      <c r="DR291" s="23">
        <f t="shared" si="677"/>
        <v>0.10578122216283627</v>
      </c>
      <c r="DS291" s="23">
        <f t="shared" si="678"/>
        <v>9.8678414096916309E-4</v>
      </c>
      <c r="DT291" s="23">
        <f t="shared" si="679"/>
        <v>0.4193090580681017</v>
      </c>
      <c r="DU291" s="23">
        <f t="shared" si="680"/>
        <v>0.20150720254505383</v>
      </c>
      <c r="DV291" s="23">
        <f t="shared" si="681"/>
        <v>7.7445711363060651E-2</v>
      </c>
      <c r="DW291" s="23">
        <f t="shared" si="682"/>
        <v>5.7327275043526273E-3</v>
      </c>
      <c r="DY291" s="23">
        <f t="shared" si="683"/>
        <v>1.5078814265956331</v>
      </c>
      <c r="DZ291" s="23">
        <f t="shared" si="684"/>
        <v>4.4567519792485619E-2</v>
      </c>
      <c r="EA291" s="23">
        <f t="shared" si="685"/>
        <v>0.36425692176420399</v>
      </c>
      <c r="EB291" s="23">
        <f t="shared" si="686"/>
        <v>0</v>
      </c>
      <c r="ED291" s="23">
        <f t="shared" si="687"/>
        <v>0.10578122216283627</v>
      </c>
      <c r="EE291" s="23">
        <f t="shared" si="688"/>
        <v>9.8678414096916309E-4</v>
      </c>
      <c r="EF291" s="23">
        <f t="shared" si="689"/>
        <v>0.4193090580681017</v>
      </c>
      <c r="EG291" s="23">
        <f t="shared" si="690"/>
        <v>0.20150720254505383</v>
      </c>
      <c r="EH291" s="23">
        <f t="shared" si="691"/>
        <v>3.8722855681530326E-2</v>
      </c>
      <c r="EI291" s="23">
        <f t="shared" si="692"/>
        <v>2.8663637521763137E-3</v>
      </c>
      <c r="EJ291" s="23">
        <f t="shared" si="693"/>
        <v>2.6858793545029904</v>
      </c>
      <c r="EK291" s="23">
        <f t="shared" si="694"/>
        <v>8.5633034713340823</v>
      </c>
      <c r="EL291" s="83">
        <f t="shared" si="739"/>
        <v>0.79854660018404255</v>
      </c>
      <c r="EM291" s="24">
        <f t="shared" si="695"/>
        <v>6.4562231273632866</v>
      </c>
      <c r="EN291" s="24">
        <f t="shared" si="696"/>
        <v>0.19082259847387126</v>
      </c>
      <c r="EO291" s="24">
        <f t="shared" si="697"/>
        <v>2.0794950417339169</v>
      </c>
      <c r="EP291" s="24">
        <f t="shared" si="698"/>
        <v>0</v>
      </c>
      <c r="EQ291" s="24"/>
      <c r="ER291" s="24">
        <f t="shared" si="699"/>
        <v>0.90583670694897755</v>
      </c>
      <c r="ES291" s="24">
        <f t="shared" si="700"/>
        <v>8.4501320598186543E-3</v>
      </c>
      <c r="ET291" s="24">
        <f t="shared" si="701"/>
        <v>3.5906707125163995</v>
      </c>
      <c r="EU291" s="24">
        <f t="shared" si="702"/>
        <v>1.7255673270528795</v>
      </c>
      <c r="EV291" s="24">
        <f t="shared" si="703"/>
        <v>0.66319112895523469</v>
      </c>
      <c r="EW291" s="24">
        <f t="shared" si="704"/>
        <v>4.9091085338235224E-2</v>
      </c>
      <c r="EX291" s="23">
        <f t="shared" si="705"/>
        <v>14.95706564614915</v>
      </c>
      <c r="EY291" s="23">
        <f t="shared" si="706"/>
        <v>15.66934786044262</v>
      </c>
      <c r="EZ291" s="23">
        <f t="shared" si="707"/>
        <v>13.231498319096271</v>
      </c>
      <c r="FA291" s="23" t="str">
        <f t="shared" si="708"/>
        <v>Good</v>
      </c>
      <c r="FB291" s="23">
        <f t="shared" si="709"/>
        <v>97.671864836265115</v>
      </c>
      <c r="FC291" s="23">
        <f t="shared" si="710"/>
        <v>0.22068223292613967</v>
      </c>
      <c r="FE291" s="23">
        <f t="shared" si="711"/>
        <v>-11.631059568365867</v>
      </c>
      <c r="FF291" s="23">
        <f t="shared" si="712"/>
        <v>7.2378744004306605E-2</v>
      </c>
      <c r="FG291" s="80">
        <f t="shared" si="713"/>
        <v>5.7272674613394491E-2</v>
      </c>
      <c r="FH291" s="80">
        <f t="shared" si="714"/>
        <v>0.84856403233558308</v>
      </c>
      <c r="FI291" s="23">
        <f t="shared" si="715"/>
        <v>6.4562231273632866</v>
      </c>
      <c r="FJ291" s="23">
        <f t="shared" si="716"/>
        <v>1.5437768726367134</v>
      </c>
      <c r="FK291" s="23">
        <f t="shared" si="717"/>
        <v>0</v>
      </c>
      <c r="FL291" s="24">
        <f t="shared" si="718"/>
        <v>8</v>
      </c>
      <c r="FM291" s="23">
        <f t="shared" si="719"/>
        <v>0.53571816909720349</v>
      </c>
      <c r="FN291" s="23">
        <f t="shared" si="720"/>
        <v>0</v>
      </c>
      <c r="FO291" s="23">
        <f t="shared" si="721"/>
        <v>5.7272674613394491E-2</v>
      </c>
      <c r="FP291" s="23">
        <f t="shared" si="722"/>
        <v>0.19082259847387126</v>
      </c>
      <c r="FQ291" s="23">
        <f t="shared" si="723"/>
        <v>0.78381344218446924</v>
      </c>
      <c r="FR291" s="23">
        <f t="shared" si="724"/>
        <v>3.5906707125163995</v>
      </c>
      <c r="FS291" s="23">
        <f t="shared" si="725"/>
        <v>4.3744841547008688</v>
      </c>
      <c r="FT291" s="23">
        <f t="shared" si="726"/>
        <v>0.62551584529913118</v>
      </c>
      <c r="FU291" s="23">
        <f t="shared" si="727"/>
        <v>5</v>
      </c>
      <c r="FV291" s="23">
        <f t="shared" si="728"/>
        <v>0</v>
      </c>
      <c r="FW291" s="23">
        <f t="shared" si="729"/>
        <v>5</v>
      </c>
      <c r="FX291" s="24">
        <f t="shared" si="730"/>
        <v>0</v>
      </c>
      <c r="FY291" s="24">
        <f t="shared" si="731"/>
        <v>0.22304818703645191</v>
      </c>
      <c r="FZ291" s="24">
        <f t="shared" si="732"/>
        <v>8.4501320598186543E-3</v>
      </c>
      <c r="GA291" s="74">
        <f t="shared" si="733"/>
        <v>0.23149831909627056</v>
      </c>
      <c r="GB291" s="74">
        <f t="shared" si="734"/>
        <v>0.23149831909627056</v>
      </c>
      <c r="GC291" s="23">
        <f t="shared" si="735"/>
        <v>1.7255673270528795</v>
      </c>
      <c r="GD291" s="23">
        <f t="shared" si="736"/>
        <v>4.2934353850849982E-2</v>
      </c>
      <c r="GE291" s="74">
        <f t="shared" si="737"/>
        <v>2</v>
      </c>
      <c r="GG291" s="24" t="str">
        <f t="shared" si="738"/>
        <v>CALCIC</v>
      </c>
      <c r="GH291" s="83">
        <f t="shared" si="740"/>
        <v>0.79854660018404255</v>
      </c>
    </row>
    <row r="292" spans="1:190" s="23" customFormat="1" ht="18" customHeight="1" x14ac:dyDescent="0.2">
      <c r="A292" s="23" t="s">
        <v>129</v>
      </c>
      <c r="B292" s="23" t="s">
        <v>133</v>
      </c>
      <c r="C292" s="24">
        <v>975</v>
      </c>
      <c r="D292" s="24">
        <v>4.9000000000000004</v>
      </c>
      <c r="F292" s="37">
        <v>55.9</v>
      </c>
      <c r="G292" s="37">
        <v>0.54</v>
      </c>
      <c r="H292" s="37">
        <v>17.43</v>
      </c>
      <c r="I292" s="37">
        <v>4.2</v>
      </c>
      <c r="J292" s="37">
        <v>0.09</v>
      </c>
      <c r="K292" s="37">
        <v>3.3</v>
      </c>
      <c r="L292" s="37">
        <v>6.33</v>
      </c>
      <c r="M292" s="37">
        <v>3.59</v>
      </c>
      <c r="N292" s="37">
        <v>0.89</v>
      </c>
      <c r="O292" s="37">
        <v>0.01</v>
      </c>
      <c r="P292" s="37">
        <v>0.02</v>
      </c>
      <c r="Q292" s="37">
        <f>100-SUM(F292:P292)</f>
        <v>7.6999999999999886</v>
      </c>
      <c r="S292" s="37">
        <v>44.5</v>
      </c>
      <c r="T292" s="37">
        <v>1.33</v>
      </c>
      <c r="U292" s="37">
        <v>10.72</v>
      </c>
      <c r="V292" s="37">
        <v>9.1999999999999993</v>
      </c>
      <c r="W292" s="37">
        <v>0.3</v>
      </c>
      <c r="X292" s="37">
        <v>16.8</v>
      </c>
      <c r="Y292" s="37">
        <v>11.42</v>
      </c>
      <c r="Z292" s="37">
        <v>2.1</v>
      </c>
      <c r="AA292" s="37">
        <v>0.33</v>
      </c>
      <c r="AB292" s="37"/>
      <c r="AD292" s="38">
        <f t="shared" si="593"/>
        <v>6.916332932251299</v>
      </c>
      <c r="AE292" s="39"/>
      <c r="AF292" s="58">
        <f t="shared" si="594"/>
        <v>0.43027210884353745</v>
      </c>
      <c r="AG292" s="38">
        <f t="shared" si="595"/>
        <v>2.7</v>
      </c>
      <c r="AH292" s="38">
        <f t="shared" si="596"/>
        <v>4.3821379060951333</v>
      </c>
      <c r="AI292" s="38">
        <f t="shared" si="597"/>
        <v>3.4851620233301226</v>
      </c>
      <c r="AJ292" s="39"/>
      <c r="AK292" s="40">
        <f t="shared" si="598"/>
        <v>917.47321496848463</v>
      </c>
      <c r="AL292" s="40">
        <f t="shared" si="599"/>
        <v>911.53588123527413</v>
      </c>
      <c r="AM292" s="40">
        <f t="shared" si="600"/>
        <v>901.14831522330269</v>
      </c>
      <c r="AN292" s="40">
        <f t="shared" si="601"/>
        <v>865.40800061765299</v>
      </c>
      <c r="AO292" s="40">
        <f t="shared" si="602"/>
        <v>971.17587543814705</v>
      </c>
      <c r="AP292" s="40">
        <f t="shared" si="603"/>
        <v>943.28354320427013</v>
      </c>
      <c r="AQ292" s="41"/>
      <c r="AR292" s="40">
        <f t="shared" si="604"/>
        <v>945.54726777450389</v>
      </c>
      <c r="AS292" s="40">
        <f t="shared" si="605"/>
        <v>1011.9384105582669</v>
      </c>
      <c r="AT292" s="41"/>
      <c r="AU292" s="38">
        <f t="shared" si="606"/>
        <v>4.0366733989263404</v>
      </c>
      <c r="AV292" s="38">
        <f t="shared" si="607"/>
        <v>2.8999701645338978</v>
      </c>
      <c r="AW292" s="38">
        <f t="shared" si="608"/>
        <v>3.3449310640756464</v>
      </c>
      <c r="AX292" s="38">
        <f t="shared" si="609"/>
        <v>3.468714135560639</v>
      </c>
      <c r="AY292" s="38">
        <f t="shared" si="610"/>
        <v>6.4863337933892184</v>
      </c>
      <c r="AZ292" s="38">
        <f t="shared" si="611"/>
        <v>1.8874215798129692</v>
      </c>
      <c r="BA292" s="39"/>
      <c r="BB292" s="42">
        <f t="shared" si="612"/>
        <v>0.23500809978324519</v>
      </c>
      <c r="BC292" s="42" t="str">
        <f t="shared" si="613"/>
        <v>NO</v>
      </c>
      <c r="BD292" s="38">
        <f t="shared" si="614"/>
        <v>5.3646873149868064</v>
      </c>
      <c r="BE292" s="38">
        <f t="shared" si="615"/>
        <v>4.3537582313804268</v>
      </c>
      <c r="BF292" s="38">
        <f t="shared" si="616"/>
        <v>3.9940371649308974</v>
      </c>
      <c r="BG292" s="38">
        <f t="shared" si="617"/>
        <v>5.6506633114364977</v>
      </c>
      <c r="BH292" s="38">
        <f t="shared" si="618"/>
        <v>4.347997483577374</v>
      </c>
      <c r="BI292" s="38">
        <f t="shared" si="619"/>
        <v>-3.2819555500859323</v>
      </c>
      <c r="BJ292" s="38">
        <f t="shared" si="620"/>
        <v>5.754687314986807</v>
      </c>
      <c r="BK292" s="38">
        <f t="shared" si="621"/>
        <v>5.776304496886123</v>
      </c>
      <c r="BL292" s="24"/>
      <c r="BM292" s="24">
        <f t="shared" si="622"/>
        <v>0.93035951155293484</v>
      </c>
      <c r="BN292" s="24">
        <f t="shared" si="623"/>
        <v>6.7602417662759083E-3</v>
      </c>
      <c r="BO292" s="24">
        <f t="shared" si="624"/>
        <v>0.17094771530290995</v>
      </c>
      <c r="BP292" s="24">
        <f t="shared" si="625"/>
        <v>6.579544721823429E-5</v>
      </c>
      <c r="BQ292" s="24">
        <f t="shared" si="626"/>
        <v>5.845804382683057E-2</v>
      </c>
      <c r="BR292" s="24">
        <f t="shared" si="627"/>
        <v>1.2687224669603525E-3</v>
      </c>
      <c r="BS292" s="24">
        <f t="shared" si="628"/>
        <v>8.1876916664185548E-2</v>
      </c>
      <c r="BT292" s="24">
        <f t="shared" si="629"/>
        <v>0.11287969841683103</v>
      </c>
      <c r="BU292" s="24">
        <f t="shared" si="630"/>
        <v>5.7922938290289112E-2</v>
      </c>
      <c r="BV292" s="24">
        <f t="shared" si="631"/>
        <v>9.4483842201367359E-3</v>
      </c>
      <c r="BW292" s="24">
        <f t="shared" si="632"/>
        <v>1.4090758575987939E-4</v>
      </c>
      <c r="BX292" s="24">
        <f t="shared" si="633"/>
        <v>0.42744816774620398</v>
      </c>
      <c r="BY292" s="23">
        <f t="shared" si="634"/>
        <v>1.8575770432865357</v>
      </c>
      <c r="BZ292" s="23">
        <f t="shared" si="635"/>
        <v>1.668654616386646</v>
      </c>
      <c r="CA292" s="24">
        <f t="shared" si="636"/>
        <v>0.5008457199206594</v>
      </c>
      <c r="CB292" s="24">
        <f t="shared" si="637"/>
        <v>3.6392793454829127E-3</v>
      </c>
      <c r="CC292" s="24">
        <f t="shared" si="638"/>
        <v>9.2027254493013702E-2</v>
      </c>
      <c r="CD292" s="24">
        <f t="shared" si="639"/>
        <v>3.5420036792565586E-5</v>
      </c>
      <c r="CE292" s="24">
        <f t="shared" si="640"/>
        <v>3.1470050751382629E-2</v>
      </c>
      <c r="CF292" s="24">
        <f t="shared" si="641"/>
        <v>6.8299857147009811E-4</v>
      </c>
      <c r="CG292" s="24">
        <f t="shared" si="642"/>
        <v>4.4077265575657651E-2</v>
      </c>
      <c r="CH292" s="24">
        <f t="shared" si="643"/>
        <v>6.0767169159841442E-2</v>
      </c>
      <c r="CI292" s="24">
        <f t="shared" si="644"/>
        <v>3.1181984348712884E-2</v>
      </c>
      <c r="CJ292" s="24">
        <f t="shared" si="645"/>
        <v>5.0864023402335404E-3</v>
      </c>
      <c r="CK292" s="24">
        <f t="shared" si="646"/>
        <v>7.5855580940307766E-5</v>
      </c>
      <c r="CL292" s="24">
        <f t="shared" si="647"/>
        <v>0.23011059987581312</v>
      </c>
      <c r="CM292" s="23">
        <f t="shared" si="648"/>
        <v>1.0000000000000002</v>
      </c>
      <c r="CN292" s="23">
        <f t="shared" si="649"/>
        <v>0.76988940012418716</v>
      </c>
      <c r="CP292">
        <f t="shared" si="650"/>
        <v>0.55755067730406838</v>
      </c>
      <c r="CQ292">
        <f t="shared" si="651"/>
        <v>4.0513127761062596E-3</v>
      </c>
      <c r="CR292">
        <f t="shared" si="652"/>
        <v>0.20489286833135689</v>
      </c>
      <c r="CS292">
        <f t="shared" si="653"/>
        <v>7.8860474267238953E-5</v>
      </c>
      <c r="CT292">
        <f t="shared" si="654"/>
        <v>3.5033039942931596E-2</v>
      </c>
      <c r="CU292">
        <f t="shared" si="655"/>
        <v>7.6032658556249441E-4</v>
      </c>
      <c r="CV292">
        <f t="shared" si="656"/>
        <v>4.9067623617333252E-2</v>
      </c>
      <c r="CW292">
        <f t="shared" si="657"/>
        <v>6.7647131592314808E-2</v>
      </c>
      <c r="CX292">
        <f t="shared" si="658"/>
        <v>6.9424718238837405E-2</v>
      </c>
      <c r="CY292">
        <f t="shared" si="659"/>
        <v>1.1324553478414301E-2</v>
      </c>
      <c r="CZ292">
        <f t="shared" si="660"/>
        <v>1.6888765880743474E-4</v>
      </c>
      <c r="DA292" s="23">
        <f t="shared" si="661"/>
        <v>1.0000000000000002</v>
      </c>
      <c r="DB292" s="23">
        <f t="shared" si="662"/>
        <v>0.74062608701441146</v>
      </c>
      <c r="DC292" s="23">
        <f t="shared" si="663"/>
        <v>1.6650225091012886E-2</v>
      </c>
      <c r="DD292" s="23">
        <f t="shared" si="664"/>
        <v>0.105138239130648</v>
      </c>
      <c r="DE292" s="23">
        <f t="shared" si="665"/>
        <v>0</v>
      </c>
      <c r="DF292" s="23">
        <f t="shared" si="666"/>
        <v>0.128050953144486</v>
      </c>
      <c r="DG292" s="23">
        <f t="shared" si="667"/>
        <v>4.2290748898678411E-3</v>
      </c>
      <c r="DH292" s="23">
        <f t="shared" si="668"/>
        <v>0.41682793938130824</v>
      </c>
      <c r="DI292" s="23">
        <f t="shared" si="669"/>
        <v>0.20364710204110748</v>
      </c>
      <c r="DJ292" s="23">
        <f t="shared" si="670"/>
        <v>3.3882498721339034E-2</v>
      </c>
      <c r="DK292" s="23">
        <f t="shared" si="671"/>
        <v>3.5033334748821609E-3</v>
      </c>
      <c r="DL292" s="23">
        <f t="shared" si="672"/>
        <v>1.6525554528890631</v>
      </c>
      <c r="DM292" s="23">
        <f t="shared" si="673"/>
        <v>0.74062608701441146</v>
      </c>
      <c r="DN292" s="23">
        <f t="shared" si="674"/>
        <v>1.6650225091012886E-2</v>
      </c>
      <c r="DO292" s="23">
        <f t="shared" si="675"/>
        <v>0.210276478261296</v>
      </c>
      <c r="DP292" s="23">
        <f t="shared" si="676"/>
        <v>0</v>
      </c>
      <c r="DR292" s="23">
        <f t="shared" si="677"/>
        <v>0.128050953144486</v>
      </c>
      <c r="DS292" s="23">
        <f t="shared" si="678"/>
        <v>4.2290748898678411E-3</v>
      </c>
      <c r="DT292" s="23">
        <f t="shared" si="679"/>
        <v>0.41682793938130824</v>
      </c>
      <c r="DU292" s="23">
        <f t="shared" si="680"/>
        <v>0.20364710204110748</v>
      </c>
      <c r="DV292" s="23">
        <f t="shared" si="681"/>
        <v>6.7764997442678068E-2</v>
      </c>
      <c r="DW292" s="23">
        <f t="shared" si="682"/>
        <v>7.0066669497643218E-3</v>
      </c>
      <c r="DY292" s="23">
        <f t="shared" si="683"/>
        <v>1.4812521740288229</v>
      </c>
      <c r="DZ292" s="23">
        <f t="shared" si="684"/>
        <v>3.3300450182025772E-2</v>
      </c>
      <c r="EA292" s="23">
        <f t="shared" si="685"/>
        <v>0.31541471739194399</v>
      </c>
      <c r="EB292" s="23">
        <f t="shared" si="686"/>
        <v>0</v>
      </c>
      <c r="ED292" s="23">
        <f t="shared" si="687"/>
        <v>0.128050953144486</v>
      </c>
      <c r="EE292" s="23">
        <f t="shared" si="688"/>
        <v>4.2290748898678411E-3</v>
      </c>
      <c r="EF292" s="23">
        <f t="shared" si="689"/>
        <v>0.41682793938130824</v>
      </c>
      <c r="EG292" s="23">
        <f t="shared" si="690"/>
        <v>0.20364710204110748</v>
      </c>
      <c r="EH292" s="23">
        <f t="shared" si="691"/>
        <v>3.3882498721339034E-2</v>
      </c>
      <c r="EI292" s="23">
        <f t="shared" si="692"/>
        <v>3.5033334748821609E-3</v>
      </c>
      <c r="EJ292" s="23">
        <f t="shared" si="693"/>
        <v>2.6201082432557832</v>
      </c>
      <c r="EK292" s="23">
        <f t="shared" si="694"/>
        <v>8.7782632870998789</v>
      </c>
      <c r="EL292" s="83">
        <f t="shared" si="739"/>
        <v>0.76499190021675467</v>
      </c>
      <c r="EM292" s="24">
        <f t="shared" si="695"/>
        <v>6.5014107891070481</v>
      </c>
      <c r="EN292" s="24">
        <f t="shared" si="696"/>
        <v>0.14616005963838766</v>
      </c>
      <c r="EO292" s="24">
        <f t="shared" si="697"/>
        <v>1.8458622892617904</v>
      </c>
      <c r="EP292" s="24">
        <f t="shared" si="698"/>
        <v>0</v>
      </c>
      <c r="EQ292" s="24"/>
      <c r="ER292" s="24">
        <f t="shared" si="699"/>
        <v>1.1240649808663883</v>
      </c>
      <c r="ES292" s="24">
        <f t="shared" si="700"/>
        <v>3.7123932844122833E-2</v>
      </c>
      <c r="ET292" s="24">
        <f t="shared" si="701"/>
        <v>3.6590253973084321</v>
      </c>
      <c r="EU292" s="24">
        <f t="shared" si="702"/>
        <v>1.7876678793717367</v>
      </c>
      <c r="EV292" s="24">
        <f t="shared" si="703"/>
        <v>0.59485898920147806</v>
      </c>
      <c r="EW292" s="24">
        <f t="shared" si="704"/>
        <v>6.1506367250052235E-2</v>
      </c>
      <c r="EX292" s="23">
        <f t="shared" si="705"/>
        <v>15.101315328397908</v>
      </c>
      <c r="EY292" s="23">
        <f t="shared" si="706"/>
        <v>15.757680684849438</v>
      </c>
      <c r="EZ292" s="23">
        <f t="shared" si="707"/>
        <v>13.31364744902617</v>
      </c>
      <c r="FA292" s="23" t="str">
        <f t="shared" si="708"/>
        <v>Good</v>
      </c>
      <c r="FB292" s="23">
        <f t="shared" si="709"/>
        <v>72.814303306315409</v>
      </c>
      <c r="FC292" s="23">
        <f t="shared" si="710"/>
        <v>0.24820992005305731</v>
      </c>
      <c r="FE292" s="23">
        <f t="shared" si="711"/>
        <v>-12.384425577485768</v>
      </c>
      <c r="FF292" s="23">
        <f t="shared" si="712"/>
        <v>7.6328635265975747E-2</v>
      </c>
      <c r="FG292" s="80">
        <f t="shared" si="713"/>
        <v>7.4435262010025413E-2</v>
      </c>
      <c r="FH292" s="80">
        <f t="shared" si="714"/>
        <v>1.0496297188563628</v>
      </c>
      <c r="FI292" s="23">
        <f t="shared" si="715"/>
        <v>6.5014107891070481</v>
      </c>
      <c r="FJ292" s="23">
        <f t="shared" si="716"/>
        <v>1.4985892108929519</v>
      </c>
      <c r="FK292" s="23">
        <f t="shared" si="717"/>
        <v>0</v>
      </c>
      <c r="FL292" s="24">
        <f t="shared" si="718"/>
        <v>8</v>
      </c>
      <c r="FM292" s="23">
        <f t="shared" si="719"/>
        <v>0.34727307836883847</v>
      </c>
      <c r="FN292" s="23">
        <f t="shared" si="720"/>
        <v>0</v>
      </c>
      <c r="FO292" s="23">
        <f t="shared" si="721"/>
        <v>7.4435262010025413E-2</v>
      </c>
      <c r="FP292" s="23">
        <f t="shared" si="722"/>
        <v>0.14616005963838766</v>
      </c>
      <c r="FQ292" s="23">
        <f t="shared" si="723"/>
        <v>0.56786840001725158</v>
      </c>
      <c r="FR292" s="23">
        <f t="shared" si="724"/>
        <v>3.6590253973084321</v>
      </c>
      <c r="FS292" s="23">
        <f t="shared" si="725"/>
        <v>4.2268937973256833</v>
      </c>
      <c r="FT292" s="23">
        <f t="shared" si="726"/>
        <v>0.77310620267431673</v>
      </c>
      <c r="FU292" s="23">
        <f t="shared" si="727"/>
        <v>5</v>
      </c>
      <c r="FV292" s="23">
        <f t="shared" si="728"/>
        <v>0</v>
      </c>
      <c r="FW292" s="23">
        <f t="shared" si="729"/>
        <v>5</v>
      </c>
      <c r="FX292" s="24">
        <f t="shared" si="730"/>
        <v>0</v>
      </c>
      <c r="FY292" s="24">
        <f t="shared" si="731"/>
        <v>0.27652351618204607</v>
      </c>
      <c r="FZ292" s="24">
        <f t="shared" si="732"/>
        <v>3.7123932844122833E-2</v>
      </c>
      <c r="GA292" s="74">
        <f t="shared" si="733"/>
        <v>0.31364744902616892</v>
      </c>
      <c r="GB292" s="74">
        <f t="shared" si="734"/>
        <v>0.31364744902616892</v>
      </c>
      <c r="GC292" s="23">
        <f t="shared" si="735"/>
        <v>1.6863525509738311</v>
      </c>
      <c r="GD292" s="23">
        <f t="shared" si="736"/>
        <v>0</v>
      </c>
      <c r="GE292" s="74">
        <f t="shared" si="737"/>
        <v>2</v>
      </c>
      <c r="GG292" s="24" t="str">
        <f t="shared" si="738"/>
        <v>CALCIC</v>
      </c>
      <c r="GH292" s="83">
        <f t="shared" si="740"/>
        <v>0.76499190021675467</v>
      </c>
    </row>
    <row r="293" spans="1:190" s="23" customFormat="1" ht="18" customHeight="1" x14ac:dyDescent="0.2">
      <c r="A293" s="23" t="s">
        <v>79</v>
      </c>
      <c r="B293" s="23" t="s">
        <v>133</v>
      </c>
      <c r="C293" s="24">
        <v>1000</v>
      </c>
      <c r="D293" s="24">
        <v>5</v>
      </c>
      <c r="F293" s="37">
        <v>45.8</v>
      </c>
      <c r="G293" s="37">
        <v>1.74</v>
      </c>
      <c r="H293" s="37">
        <v>14.65</v>
      </c>
      <c r="I293" s="37">
        <v>9.31</v>
      </c>
      <c r="J293" s="37">
        <v>0.19</v>
      </c>
      <c r="K293" s="37">
        <v>4.24</v>
      </c>
      <c r="L293" s="37">
        <v>7.75</v>
      </c>
      <c r="M293" s="37">
        <v>3.83</v>
      </c>
      <c r="N293" s="37">
        <v>2.1</v>
      </c>
      <c r="O293" s="37"/>
      <c r="P293" s="37"/>
      <c r="Q293" s="37">
        <v>8</v>
      </c>
      <c r="S293" s="37">
        <v>40.71</v>
      </c>
      <c r="T293" s="37">
        <v>3.08</v>
      </c>
      <c r="U293" s="37">
        <v>12.42</v>
      </c>
      <c r="V293" s="37">
        <v>9.89</v>
      </c>
      <c r="W293" s="37">
        <v>0.12</v>
      </c>
      <c r="X293" s="37">
        <v>14.97</v>
      </c>
      <c r="Y293" s="37">
        <v>11.69</v>
      </c>
      <c r="Z293" s="37">
        <v>2.4500000000000002</v>
      </c>
      <c r="AA293" s="37">
        <v>1.1100000000000001</v>
      </c>
      <c r="AB293" s="37">
        <v>0.13</v>
      </c>
      <c r="AD293" s="38">
        <f t="shared" si="593"/>
        <v>11.673416131447327</v>
      </c>
      <c r="AE293" s="39"/>
      <c r="AF293" s="58">
        <f t="shared" si="594"/>
        <v>0.3008781616222061</v>
      </c>
      <c r="AG293" s="38">
        <f t="shared" si="595"/>
        <v>7</v>
      </c>
      <c r="AH293" s="38">
        <f t="shared" si="596"/>
        <v>5.7193008093739852</v>
      </c>
      <c r="AI293" s="38">
        <f t="shared" si="597"/>
        <v>9.4406074143830168</v>
      </c>
      <c r="AJ293" s="39"/>
      <c r="AK293" s="40">
        <f t="shared" si="598"/>
        <v>1002.9663930348199</v>
      </c>
      <c r="AL293" s="40">
        <f t="shared" si="599"/>
        <v>1001.5242802099691</v>
      </c>
      <c r="AM293" s="40">
        <f t="shared" si="600"/>
        <v>979.56212166523369</v>
      </c>
      <c r="AN293" s="40">
        <f t="shared" si="601"/>
        <v>868.66673122668396</v>
      </c>
      <c r="AO293" s="40">
        <f t="shared" si="602"/>
        <v>1028.9510587567788</v>
      </c>
      <c r="AP293" s="40">
        <f t="shared" si="603"/>
        <v>1013.8721527253089</v>
      </c>
      <c r="AQ293" s="41"/>
      <c r="AR293" s="40">
        <f t="shared" si="604"/>
        <v>942.15337034022252</v>
      </c>
      <c r="AS293" s="40">
        <f t="shared" si="605"/>
        <v>1013.209844627962</v>
      </c>
      <c r="AT293" s="41"/>
      <c r="AU293" s="38">
        <f t="shared" si="606"/>
        <v>7.8559930438325463</v>
      </c>
      <c r="AV293" s="38">
        <f t="shared" si="607"/>
        <v>4.3276904915755789</v>
      </c>
      <c r="AW293" s="38">
        <f t="shared" si="608"/>
        <v>4.9737076987617757</v>
      </c>
      <c r="AX293" s="38">
        <f t="shared" si="609"/>
        <v>8.6371933167529757</v>
      </c>
      <c r="AY293" s="38">
        <f t="shared" si="610"/>
        <v>9.4021690168145717</v>
      </c>
      <c r="AZ293" s="38">
        <f t="shared" si="611"/>
        <v>2.8863904692191498</v>
      </c>
      <c r="BA293" s="39"/>
      <c r="BB293" s="42">
        <f t="shared" si="612"/>
        <v>0.27040003532229445</v>
      </c>
      <c r="BC293" s="42" t="str">
        <f t="shared" si="613"/>
        <v>NO</v>
      </c>
      <c r="BD293" s="38">
        <f t="shared" si="614"/>
        <v>7.0435732065641563</v>
      </c>
      <c r="BE293" s="38">
        <f t="shared" si="615"/>
        <v>6.0807315938830575</v>
      </c>
      <c r="BF293" s="38">
        <f t="shared" si="616"/>
        <v>6.5455723646550306</v>
      </c>
      <c r="BG293" s="38">
        <f t="shared" si="617"/>
        <v>7.5331516670023539</v>
      </c>
      <c r="BH293" s="38">
        <f t="shared" si="618"/>
        <v>5.7598637502517667</v>
      </c>
      <c r="BI293" s="38">
        <f t="shared" si="619"/>
        <v>-3.6304721739090606</v>
      </c>
      <c r="BJ293" s="38">
        <f t="shared" si="620"/>
        <v>7.4335732065641569</v>
      </c>
      <c r="BK293" s="38">
        <f t="shared" si="621"/>
        <v>7.3650712650587238</v>
      </c>
      <c r="BL293" s="24"/>
      <c r="BM293" s="24">
        <f t="shared" si="622"/>
        <v>0.76226235472494475</v>
      </c>
      <c r="BN293" s="24">
        <f t="shared" si="623"/>
        <v>2.1783001246889037E-2</v>
      </c>
      <c r="BO293" s="24">
        <f t="shared" si="624"/>
        <v>0.14368238836417846</v>
      </c>
      <c r="BP293" s="24">
        <f t="shared" si="625"/>
        <v>0</v>
      </c>
      <c r="BQ293" s="24">
        <f t="shared" si="626"/>
        <v>0.12958199714947444</v>
      </c>
      <c r="BR293" s="24">
        <f t="shared" si="627"/>
        <v>2.6784140969162997E-3</v>
      </c>
      <c r="BS293" s="24">
        <f t="shared" si="628"/>
        <v>0.10519943232004446</v>
      </c>
      <c r="BT293" s="24">
        <f t="shared" si="629"/>
        <v>0.13820184245346612</v>
      </c>
      <c r="BU293" s="24">
        <f t="shared" si="630"/>
        <v>6.1795223858442147E-2</v>
      </c>
      <c r="BV293" s="24">
        <f t="shared" si="631"/>
        <v>2.2293940294704658E-2</v>
      </c>
      <c r="BW293" s="24">
        <f t="shared" si="632"/>
        <v>0</v>
      </c>
      <c r="BX293" s="24">
        <f t="shared" si="633"/>
        <v>0.44410199246358917</v>
      </c>
      <c r="BY293" s="23">
        <f t="shared" si="634"/>
        <v>1.8315805869726494</v>
      </c>
      <c r="BZ293" s="23">
        <f t="shared" si="635"/>
        <v>1.6152501470263856</v>
      </c>
      <c r="CA293" s="24">
        <f t="shared" si="636"/>
        <v>0.41617734985107019</v>
      </c>
      <c r="CB293" s="24">
        <f t="shared" si="637"/>
        <v>1.1893007275695873E-2</v>
      </c>
      <c r="CC293" s="24">
        <f t="shared" si="638"/>
        <v>7.8447210778568949E-2</v>
      </c>
      <c r="CD293" s="24">
        <f t="shared" si="639"/>
        <v>0</v>
      </c>
      <c r="CE293" s="24">
        <f t="shared" si="640"/>
        <v>7.0748728213840512E-2</v>
      </c>
      <c r="CF293" s="24">
        <f t="shared" si="641"/>
        <v>1.4623512151017879E-3</v>
      </c>
      <c r="CG293" s="24">
        <f t="shared" si="642"/>
        <v>5.7436420252698052E-2</v>
      </c>
      <c r="CH293" s="24">
        <f t="shared" si="643"/>
        <v>7.5454961379501598E-2</v>
      </c>
      <c r="CI293" s="24">
        <f t="shared" si="644"/>
        <v>3.3738741444394288E-2</v>
      </c>
      <c r="CJ293" s="24">
        <f t="shared" si="645"/>
        <v>1.217196800035617E-2</v>
      </c>
      <c r="CK293" s="24">
        <f t="shared" si="646"/>
        <v>0</v>
      </c>
      <c r="CL293" s="24">
        <f t="shared" si="647"/>
        <v>0.24246926158877269</v>
      </c>
      <c r="CM293" s="23">
        <f t="shared" si="648"/>
        <v>0.99999999999999989</v>
      </c>
      <c r="CN293" s="23">
        <f t="shared" si="649"/>
        <v>0.7575307384112272</v>
      </c>
      <c r="CP293">
        <f t="shared" si="650"/>
        <v>0.47191597916164313</v>
      </c>
      <c r="CQ293">
        <f t="shared" si="651"/>
        <v>1.3485837649970637E-2</v>
      </c>
      <c r="CR293">
        <f t="shared" si="652"/>
        <v>0.17790729024689123</v>
      </c>
      <c r="CS293">
        <f t="shared" si="653"/>
        <v>0</v>
      </c>
      <c r="CT293">
        <f t="shared" si="654"/>
        <v>8.0224104847184188E-2</v>
      </c>
      <c r="CU293">
        <f t="shared" si="655"/>
        <v>1.6582039022544953E-3</v>
      </c>
      <c r="CV293">
        <f t="shared" si="656"/>
        <v>6.5128879581724627E-2</v>
      </c>
      <c r="CW293">
        <f t="shared" si="657"/>
        <v>8.5560643785044979E-2</v>
      </c>
      <c r="CX293">
        <f t="shared" si="658"/>
        <v>7.6514741660546906E-2</v>
      </c>
      <c r="CY293">
        <f t="shared" si="659"/>
        <v>2.7604319164739849E-2</v>
      </c>
      <c r="CZ293">
        <f t="shared" si="660"/>
        <v>0</v>
      </c>
      <c r="DA293" s="23">
        <f t="shared" si="661"/>
        <v>1.0000000000000002</v>
      </c>
      <c r="DB293" s="23">
        <f t="shared" si="662"/>
        <v>0.67754804499677956</v>
      </c>
      <c r="DC293" s="23">
        <f t="shared" si="663"/>
        <v>3.8558416000240368E-2</v>
      </c>
      <c r="DD293" s="23">
        <f t="shared" si="664"/>
        <v>0.12181128078382911</v>
      </c>
      <c r="DE293" s="23">
        <f t="shared" si="665"/>
        <v>8.5534081383704583E-4</v>
      </c>
      <c r="DF293" s="23">
        <f t="shared" si="666"/>
        <v>0.13765477463032247</v>
      </c>
      <c r="DG293" s="23">
        <f t="shared" si="667"/>
        <v>1.6916299559471366E-3</v>
      </c>
      <c r="DH293" s="23">
        <f t="shared" si="668"/>
        <v>0.37142346741298715</v>
      </c>
      <c r="DI293" s="23">
        <f t="shared" si="669"/>
        <v>0.20846187590722823</v>
      </c>
      <c r="DJ293" s="23">
        <f t="shared" si="670"/>
        <v>3.952958184156221E-2</v>
      </c>
      <c r="DK293" s="23">
        <f t="shared" si="671"/>
        <v>1.1783939870058179E-2</v>
      </c>
      <c r="DL293" s="23">
        <f t="shared" si="672"/>
        <v>1.6093183522127916</v>
      </c>
      <c r="DM293" s="23">
        <f t="shared" si="673"/>
        <v>0.67754804499677956</v>
      </c>
      <c r="DN293" s="23">
        <f t="shared" si="674"/>
        <v>3.8558416000240368E-2</v>
      </c>
      <c r="DO293" s="23">
        <f t="shared" si="675"/>
        <v>0.24362256156765821</v>
      </c>
      <c r="DP293" s="23">
        <f t="shared" si="676"/>
        <v>1.7106816276740917E-3</v>
      </c>
      <c r="DR293" s="23">
        <f t="shared" si="677"/>
        <v>0.13765477463032247</v>
      </c>
      <c r="DS293" s="23">
        <f t="shared" si="678"/>
        <v>1.6916299559471366E-3</v>
      </c>
      <c r="DT293" s="23">
        <f t="shared" si="679"/>
        <v>0.37142346741298715</v>
      </c>
      <c r="DU293" s="23">
        <f t="shared" si="680"/>
        <v>0.20846187590722823</v>
      </c>
      <c r="DV293" s="23">
        <f t="shared" si="681"/>
        <v>7.905916368312442E-2</v>
      </c>
      <c r="DW293" s="23">
        <f t="shared" si="682"/>
        <v>2.3567879740116357E-2</v>
      </c>
      <c r="DY293" s="23">
        <f t="shared" si="683"/>
        <v>1.3550960899935591</v>
      </c>
      <c r="DZ293" s="23">
        <f t="shared" si="684"/>
        <v>7.7116832000480737E-2</v>
      </c>
      <c r="EA293" s="23">
        <f t="shared" si="685"/>
        <v>0.36543384235148735</v>
      </c>
      <c r="EB293" s="23">
        <f t="shared" si="686"/>
        <v>2.5660224415111374E-3</v>
      </c>
      <c r="ED293" s="23">
        <f t="shared" si="687"/>
        <v>0.13765477463032247</v>
      </c>
      <c r="EE293" s="23">
        <f t="shared" si="688"/>
        <v>1.6916299559471366E-3</v>
      </c>
      <c r="EF293" s="23">
        <f t="shared" si="689"/>
        <v>0.37142346741298715</v>
      </c>
      <c r="EG293" s="23">
        <f t="shared" si="690"/>
        <v>0.20846187590722823</v>
      </c>
      <c r="EH293" s="23">
        <f t="shared" si="691"/>
        <v>3.952958184156221E-2</v>
      </c>
      <c r="EI293" s="23">
        <f t="shared" si="692"/>
        <v>1.1783939870058179E-2</v>
      </c>
      <c r="EJ293" s="23">
        <f t="shared" si="693"/>
        <v>2.5707580564051438</v>
      </c>
      <c r="EK293" s="23">
        <f t="shared" si="694"/>
        <v>8.9467773689144359</v>
      </c>
      <c r="EL293" s="83">
        <f t="shared" si="739"/>
        <v>0.7295999646777056</v>
      </c>
      <c r="EM293" s="24">
        <f t="shared" si="695"/>
        <v>6.0618715153294076</v>
      </c>
      <c r="EN293" s="24">
        <f t="shared" si="696"/>
        <v>0.34497356365213883</v>
      </c>
      <c r="EO293" s="24">
        <f t="shared" si="697"/>
        <v>2.1796368203904883</v>
      </c>
      <c r="EP293" s="24">
        <f t="shared" si="698"/>
        <v>1.5305087671892275E-2</v>
      </c>
      <c r="EQ293" s="24"/>
      <c r="ER293" s="24">
        <f t="shared" si="699"/>
        <v>1.2315666223855861</v>
      </c>
      <c r="ES293" s="24">
        <f t="shared" si="700"/>
        <v>1.5134636606445566E-2</v>
      </c>
      <c r="ET293" s="24">
        <f t="shared" si="701"/>
        <v>3.3230430725342419</v>
      </c>
      <c r="EU293" s="24">
        <f t="shared" si="702"/>
        <v>1.8650619936482391</v>
      </c>
      <c r="EV293" s="24">
        <f t="shared" si="703"/>
        <v>0.70732473644547966</v>
      </c>
      <c r="EW293" s="24">
        <f t="shared" si="704"/>
        <v>0.21085657309217007</v>
      </c>
      <c r="EX293" s="23">
        <f t="shared" si="705"/>
        <v>15.036593312218439</v>
      </c>
      <c r="EY293" s="23">
        <f t="shared" si="706"/>
        <v>15.954774621756091</v>
      </c>
      <c r="EZ293" s="23">
        <f t="shared" si="707"/>
        <v>13.171531318570201</v>
      </c>
      <c r="FA293" s="23" t="str">
        <f t="shared" si="708"/>
        <v>Good</v>
      </c>
      <c r="FB293" s="23">
        <f t="shared" si="709"/>
        <v>50.416696191503029</v>
      </c>
      <c r="FC293" s="23">
        <f t="shared" si="710"/>
        <v>0.32474784493005426</v>
      </c>
      <c r="FE293" s="23">
        <f t="shared" si="711"/>
        <v>-10.597366916005992</v>
      </c>
      <c r="FF293" s="23">
        <f t="shared" si="712"/>
        <v>0.10777895555404939</v>
      </c>
      <c r="FG293" s="80">
        <f t="shared" si="713"/>
        <v>0.10919838787026133</v>
      </c>
      <c r="FH293" s="80">
        <f t="shared" si="714"/>
        <v>1.1223682345153247</v>
      </c>
      <c r="FI293" s="23">
        <f t="shared" si="715"/>
        <v>6.0618715153294076</v>
      </c>
      <c r="FJ293" s="23">
        <f t="shared" si="716"/>
        <v>1.9381284846705924</v>
      </c>
      <c r="FK293" s="23">
        <f t="shared" si="717"/>
        <v>0</v>
      </c>
      <c r="FL293" s="24">
        <f t="shared" si="718"/>
        <v>8</v>
      </c>
      <c r="FM293" s="23">
        <f t="shared" si="719"/>
        <v>0.24150833571989594</v>
      </c>
      <c r="FN293" s="23">
        <f t="shared" si="720"/>
        <v>1.5305087671892275E-2</v>
      </c>
      <c r="FO293" s="23">
        <f t="shared" si="721"/>
        <v>0.10919838787026133</v>
      </c>
      <c r="FP293" s="23">
        <f t="shared" si="722"/>
        <v>0.34497356365213883</v>
      </c>
      <c r="FQ293" s="23">
        <f t="shared" si="723"/>
        <v>0.71098537491418834</v>
      </c>
      <c r="FR293" s="23">
        <f t="shared" si="724"/>
        <v>3.3230430725342419</v>
      </c>
      <c r="FS293" s="23">
        <f t="shared" si="725"/>
        <v>4.0340284474484305</v>
      </c>
      <c r="FT293" s="23">
        <f t="shared" si="726"/>
        <v>0.96597155255156952</v>
      </c>
      <c r="FU293" s="23">
        <f t="shared" si="727"/>
        <v>5</v>
      </c>
      <c r="FV293" s="23">
        <f t="shared" si="728"/>
        <v>0</v>
      </c>
      <c r="FW293" s="23">
        <f t="shared" si="729"/>
        <v>5</v>
      </c>
      <c r="FX293" s="24">
        <f t="shared" si="730"/>
        <v>0</v>
      </c>
      <c r="FY293" s="24">
        <f t="shared" si="731"/>
        <v>0.15639668196375522</v>
      </c>
      <c r="FZ293" s="24">
        <f t="shared" si="732"/>
        <v>1.5134636606445566E-2</v>
      </c>
      <c r="GA293" s="74">
        <f t="shared" si="733"/>
        <v>0.17153131857020079</v>
      </c>
      <c r="GB293" s="74">
        <f t="shared" si="734"/>
        <v>0.17153131857020079</v>
      </c>
      <c r="GC293" s="23">
        <f t="shared" si="735"/>
        <v>1.8284686814297992</v>
      </c>
      <c r="GD293" s="23">
        <f t="shared" si="736"/>
        <v>0</v>
      </c>
      <c r="GE293" s="74">
        <f t="shared" si="737"/>
        <v>2</v>
      </c>
      <c r="GG293" s="24" t="str">
        <f t="shared" si="738"/>
        <v>CALCIC</v>
      </c>
      <c r="GH293" s="83">
        <f t="shared" si="740"/>
        <v>0.7295999646777056</v>
      </c>
    </row>
    <row r="294" spans="1:190" s="23" customFormat="1" ht="18" customHeight="1" x14ac:dyDescent="0.2">
      <c r="A294" s="23" t="s">
        <v>107</v>
      </c>
      <c r="B294" s="23" t="s">
        <v>133</v>
      </c>
      <c r="C294" s="24">
        <v>950</v>
      </c>
      <c r="D294" s="24">
        <v>5</v>
      </c>
      <c r="F294" s="43">
        <v>61.94</v>
      </c>
      <c r="G294" s="43">
        <v>0.77</v>
      </c>
      <c r="H294" s="43">
        <v>17.059999999999999</v>
      </c>
      <c r="I294" s="43">
        <v>6.31</v>
      </c>
      <c r="J294" s="43">
        <v>0.13</v>
      </c>
      <c r="K294" s="43">
        <v>1.1100000000000001</v>
      </c>
      <c r="L294" s="43">
        <v>3.77</v>
      </c>
      <c r="M294" s="37">
        <v>5.07</v>
      </c>
      <c r="N294" s="37">
        <v>3.53</v>
      </c>
      <c r="O294" s="37"/>
      <c r="P294" s="37">
        <v>0.28999999999999998</v>
      </c>
      <c r="Q294" s="37">
        <v>6.6599999999999966</v>
      </c>
      <c r="S294" s="43">
        <v>42.09</v>
      </c>
      <c r="T294" s="43">
        <v>3.83</v>
      </c>
      <c r="U294" s="43">
        <v>10.89</v>
      </c>
      <c r="V294" s="43">
        <v>15.24</v>
      </c>
      <c r="W294" s="43">
        <v>0.21</v>
      </c>
      <c r="X294" s="43">
        <v>11.79</v>
      </c>
      <c r="Y294" s="43">
        <v>10.09</v>
      </c>
      <c r="Z294" s="43">
        <v>2.71</v>
      </c>
      <c r="AA294" s="43">
        <v>0.76</v>
      </c>
      <c r="AB294" s="37"/>
      <c r="AD294" s="38">
        <f t="shared" si="593"/>
        <v>9.3214772753259734</v>
      </c>
      <c r="AE294" s="39"/>
      <c r="AF294" s="58">
        <f t="shared" si="594"/>
        <v>0.22738655472350933</v>
      </c>
      <c r="AG294" s="38">
        <f t="shared" si="595"/>
        <v>4.4000000000000004</v>
      </c>
      <c r="AH294" s="38">
        <f t="shared" si="596"/>
        <v>3.8266856967881608</v>
      </c>
      <c r="AI294" s="38">
        <f t="shared" si="597"/>
        <v>4.9969854838833925</v>
      </c>
      <c r="AJ294" s="39"/>
      <c r="AK294" s="40">
        <f t="shared" si="598"/>
        <v>942.27418720639184</v>
      </c>
      <c r="AL294" s="40">
        <f t="shared" si="599"/>
        <v>937.07679617857627</v>
      </c>
      <c r="AM294" s="40">
        <f t="shared" si="600"/>
        <v>936.74197766305019</v>
      </c>
      <c r="AN294" s="40">
        <f t="shared" si="601"/>
        <v>871.26704846506743</v>
      </c>
      <c r="AO294" s="40">
        <f t="shared" si="602"/>
        <v>986.44397556712033</v>
      </c>
      <c r="AP294" s="40">
        <f t="shared" si="603"/>
        <v>946.53541681369666</v>
      </c>
      <c r="AQ294" s="41"/>
      <c r="AR294" s="40">
        <f t="shared" si="604"/>
        <v>926.26537864818033</v>
      </c>
      <c r="AS294" s="40">
        <f t="shared" si="605"/>
        <v>929.72591789055787</v>
      </c>
      <c r="AT294" s="41"/>
      <c r="AU294" s="38">
        <f t="shared" si="606"/>
        <v>5.7038102630854235</v>
      </c>
      <c r="AV294" s="38">
        <f t="shared" si="607"/>
        <v>2.8602633848888934</v>
      </c>
      <c r="AW294" s="38">
        <f t="shared" si="608"/>
        <v>3.3999679829331058</v>
      </c>
      <c r="AX294" s="38">
        <f t="shared" si="609"/>
        <v>6.9446791842843183</v>
      </c>
      <c r="AY294" s="38">
        <f t="shared" si="610"/>
        <v>6.3760815653152942</v>
      </c>
      <c r="AZ294" s="38">
        <f t="shared" si="611"/>
        <v>2.1617822245810254</v>
      </c>
      <c r="BA294" s="39"/>
      <c r="BB294" s="42">
        <f t="shared" si="612"/>
        <v>0.42033507578311452</v>
      </c>
      <c r="BC294" s="42" t="str">
        <f t="shared" si="613"/>
        <v>NO</v>
      </c>
      <c r="BD294" s="38">
        <f t="shared" si="614"/>
        <v>5.7459601328529697</v>
      </c>
      <c r="BE294" s="38">
        <f t="shared" si="615"/>
        <v>4.7205708485793911</v>
      </c>
      <c r="BF294" s="38">
        <f t="shared" si="616"/>
        <v>4.468202454622678</v>
      </c>
      <c r="BG294" s="38">
        <f t="shared" si="617"/>
        <v>6.0781739859424952</v>
      </c>
      <c r="BH294" s="38">
        <f t="shared" si="618"/>
        <v>4.6686304894568726</v>
      </c>
      <c r="BI294" s="38">
        <f t="shared" si="619"/>
        <v>-1.8680767912782361</v>
      </c>
      <c r="BJ294" s="38">
        <f t="shared" si="620"/>
        <v>6.1359601328529703</v>
      </c>
      <c r="BK294" s="38">
        <f t="shared" si="621"/>
        <v>6.1371113782067859</v>
      </c>
      <c r="BL294" s="24"/>
      <c r="BM294" s="24">
        <f t="shared" si="622"/>
        <v>1.0308849399926436</v>
      </c>
      <c r="BN294" s="24">
        <f t="shared" si="623"/>
        <v>9.6396040000600921E-3</v>
      </c>
      <c r="BO294" s="24">
        <f t="shared" si="624"/>
        <v>0.16731887682545285</v>
      </c>
      <c r="BP294" s="24">
        <f t="shared" si="625"/>
        <v>0</v>
      </c>
      <c r="BQ294" s="24">
        <f t="shared" si="626"/>
        <v>8.7826251558881158E-2</v>
      </c>
      <c r="BR294" s="24">
        <f t="shared" si="627"/>
        <v>1.8325991189427314E-3</v>
      </c>
      <c r="BS294" s="24">
        <f t="shared" si="628"/>
        <v>2.7540417423407869E-2</v>
      </c>
      <c r="BT294" s="24">
        <f t="shared" si="629"/>
        <v>6.7228509167686093E-2</v>
      </c>
      <c r="BU294" s="24">
        <f t="shared" si="630"/>
        <v>8.1802032627232818E-2</v>
      </c>
      <c r="BV294" s="24">
        <f t="shared" si="631"/>
        <v>3.7475052019194023E-2</v>
      </c>
      <c r="BW294" s="24">
        <f t="shared" si="632"/>
        <v>2.0431599935182509E-3</v>
      </c>
      <c r="BX294" s="24">
        <f t="shared" si="633"/>
        <v>0.36971490872593782</v>
      </c>
      <c r="BY294" s="23">
        <f t="shared" si="634"/>
        <v>1.8833063514529575</v>
      </c>
      <c r="BZ294" s="23">
        <f t="shared" si="635"/>
        <v>1.8022305641924177</v>
      </c>
      <c r="CA294" s="24">
        <f t="shared" si="636"/>
        <v>0.54738037664309003</v>
      </c>
      <c r="CB294" s="24">
        <f t="shared" si="637"/>
        <v>5.1184471356044677E-3</v>
      </c>
      <c r="CC294" s="24">
        <f t="shared" si="638"/>
        <v>8.8843154326096505E-2</v>
      </c>
      <c r="CD294" s="24">
        <f t="shared" si="639"/>
        <v>0</v>
      </c>
      <c r="CE294" s="24">
        <f t="shared" si="640"/>
        <v>4.663407601802215E-2</v>
      </c>
      <c r="CF294" s="24">
        <f t="shared" si="641"/>
        <v>9.7307542000742153E-4</v>
      </c>
      <c r="CG294" s="24">
        <f t="shared" si="642"/>
        <v>1.4623439995389296E-2</v>
      </c>
      <c r="CH294" s="24">
        <f t="shared" si="643"/>
        <v>3.5697064960153603E-2</v>
      </c>
      <c r="CI294" s="24">
        <f t="shared" si="644"/>
        <v>4.3435329872977449E-2</v>
      </c>
      <c r="CJ294" s="24">
        <f t="shared" si="645"/>
        <v>1.9898542789006306E-2</v>
      </c>
      <c r="CK294" s="24">
        <f t="shared" si="646"/>
        <v>1.084879256071094E-3</v>
      </c>
      <c r="CL294" s="24">
        <f t="shared" si="647"/>
        <v>0.19631161358358154</v>
      </c>
      <c r="CM294" s="23">
        <f t="shared" si="648"/>
        <v>0.99999999999999989</v>
      </c>
      <c r="CN294" s="23">
        <f t="shared" si="649"/>
        <v>0.80368838641641838</v>
      </c>
      <c r="CP294">
        <f t="shared" si="650"/>
        <v>0.5720050255914868</v>
      </c>
      <c r="CQ294">
        <f t="shared" si="651"/>
        <v>5.3487074248902301E-3</v>
      </c>
      <c r="CR294">
        <f t="shared" si="652"/>
        <v>0.18567976833799699</v>
      </c>
      <c r="CS294">
        <f t="shared" si="653"/>
        <v>0</v>
      </c>
      <c r="CT294">
        <f t="shared" si="654"/>
        <v>4.8731973202461053E-2</v>
      </c>
      <c r="CU294">
        <f t="shared" si="655"/>
        <v>1.0168505380796946E-3</v>
      </c>
      <c r="CV294">
        <f t="shared" si="656"/>
        <v>1.5281295285183877E-2</v>
      </c>
      <c r="CW294">
        <f t="shared" si="657"/>
        <v>3.7302945862429812E-2</v>
      </c>
      <c r="CX294">
        <f t="shared" si="658"/>
        <v>9.0778654243818618E-2</v>
      </c>
      <c r="CY294">
        <f t="shared" si="659"/>
        <v>4.158741147083659E-2</v>
      </c>
      <c r="CZ294">
        <f t="shared" si="660"/>
        <v>2.267368042816202E-3</v>
      </c>
      <c r="DA294" s="23">
        <f t="shared" si="661"/>
        <v>0.99999999999999978</v>
      </c>
      <c r="DB294" s="23">
        <f t="shared" si="662"/>
        <v>0.70051577533565346</v>
      </c>
      <c r="DC294" s="23">
        <f t="shared" si="663"/>
        <v>4.7947640675623571E-2</v>
      </c>
      <c r="DD294" s="23">
        <f t="shared" si="664"/>
        <v>0.10680554329596612</v>
      </c>
      <c r="DE294" s="23">
        <f t="shared" si="665"/>
        <v>0</v>
      </c>
      <c r="DF294" s="23">
        <f t="shared" si="666"/>
        <v>0.21211918760021378</v>
      </c>
      <c r="DG294" s="23">
        <f t="shared" si="667"/>
        <v>2.9603524229074888E-3</v>
      </c>
      <c r="DH294" s="23">
        <f t="shared" si="668"/>
        <v>0.2925238931729538</v>
      </c>
      <c r="DI294" s="23">
        <f t="shared" si="669"/>
        <v>0.17992988262651266</v>
      </c>
      <c r="DJ294" s="23">
        <f t="shared" si="670"/>
        <v>4.372455787372799E-2</v>
      </c>
      <c r="DK294" s="23">
        <f t="shared" si="671"/>
        <v>8.0682831542740665E-3</v>
      </c>
      <c r="DL294" s="23">
        <f t="shared" si="672"/>
        <v>1.5945951161578333</v>
      </c>
      <c r="DM294" s="23">
        <f t="shared" si="673"/>
        <v>0.70051577533565346</v>
      </c>
      <c r="DN294" s="23">
        <f t="shared" si="674"/>
        <v>4.7947640675623571E-2</v>
      </c>
      <c r="DO294" s="23">
        <f t="shared" si="675"/>
        <v>0.21361108659193223</v>
      </c>
      <c r="DP294" s="23">
        <f t="shared" si="676"/>
        <v>0</v>
      </c>
      <c r="DR294" s="23">
        <f t="shared" si="677"/>
        <v>0.21211918760021378</v>
      </c>
      <c r="DS294" s="23">
        <f t="shared" si="678"/>
        <v>2.9603524229074888E-3</v>
      </c>
      <c r="DT294" s="23">
        <f t="shared" si="679"/>
        <v>0.2925238931729538</v>
      </c>
      <c r="DU294" s="23">
        <f t="shared" si="680"/>
        <v>0.17992988262651266</v>
      </c>
      <c r="DV294" s="23">
        <f t="shared" si="681"/>
        <v>8.744911574745598E-2</v>
      </c>
      <c r="DW294" s="23">
        <f t="shared" si="682"/>
        <v>1.6136566308548133E-2</v>
      </c>
      <c r="DY294" s="23">
        <f t="shared" si="683"/>
        <v>1.4010315506713069</v>
      </c>
      <c r="DZ294" s="23">
        <f t="shared" si="684"/>
        <v>9.5895281351247141E-2</v>
      </c>
      <c r="EA294" s="23">
        <f t="shared" si="685"/>
        <v>0.32041662988789832</v>
      </c>
      <c r="EB294" s="23">
        <f t="shared" si="686"/>
        <v>0</v>
      </c>
      <c r="ED294" s="23">
        <f t="shared" si="687"/>
        <v>0.21211918760021378</v>
      </c>
      <c r="EE294" s="23">
        <f t="shared" si="688"/>
        <v>2.9603524229074888E-3</v>
      </c>
      <c r="EF294" s="23">
        <f t="shared" si="689"/>
        <v>0.2925238931729538</v>
      </c>
      <c r="EG294" s="23">
        <f t="shared" si="690"/>
        <v>0.17992988262651266</v>
      </c>
      <c r="EH294" s="23">
        <f t="shared" si="691"/>
        <v>4.372455787372799E-2</v>
      </c>
      <c r="EI294" s="23">
        <f t="shared" si="692"/>
        <v>8.0682831542740665E-3</v>
      </c>
      <c r="EJ294" s="23">
        <f t="shared" si="693"/>
        <v>2.5566696187610427</v>
      </c>
      <c r="EK294" s="23">
        <f t="shared" si="694"/>
        <v>8.9960782696458672</v>
      </c>
      <c r="EL294" s="83">
        <f t="shared" si="739"/>
        <v>0.57966492421688542</v>
      </c>
      <c r="EM294" s="24">
        <f t="shared" si="695"/>
        <v>6.3018947440411983</v>
      </c>
      <c r="EN294" s="24">
        <f t="shared" si="696"/>
        <v>0.43134072836276549</v>
      </c>
      <c r="EO294" s="24">
        <f t="shared" si="697"/>
        <v>1.9216620542451233</v>
      </c>
      <c r="EP294" s="24">
        <f t="shared" si="698"/>
        <v>0</v>
      </c>
      <c r="EQ294" s="24"/>
      <c r="ER294" s="24">
        <f t="shared" si="699"/>
        <v>1.9082408141452183</v>
      </c>
      <c r="ES294" s="24">
        <f t="shared" si="700"/>
        <v>2.6631562102211553E-2</v>
      </c>
      <c r="ET294" s="24">
        <f t="shared" si="701"/>
        <v>2.6315678387254189</v>
      </c>
      <c r="EU294" s="24">
        <f t="shared" si="702"/>
        <v>1.6186633071563019</v>
      </c>
      <c r="EV294" s="24">
        <f t="shared" si="703"/>
        <v>0.78669908987543491</v>
      </c>
      <c r="EW294" s="24">
        <f t="shared" si="704"/>
        <v>0.1451658135150295</v>
      </c>
      <c r="EX294" s="23">
        <f t="shared" si="705"/>
        <v>14.840001048778237</v>
      </c>
      <c r="EY294" s="23">
        <f t="shared" si="706"/>
        <v>15.771865952168703</v>
      </c>
      <c r="EZ294" s="23">
        <f t="shared" si="707"/>
        <v>13.221337741621936</v>
      </c>
      <c r="FA294" s="23" t="str">
        <f t="shared" si="708"/>
        <v>Good</v>
      </c>
      <c r="FB294" s="23">
        <f t="shared" si="709"/>
        <v>169.32549547035043</v>
      </c>
      <c r="FC294" s="23">
        <f t="shared" si="710"/>
        <v>0.16729075164499191</v>
      </c>
      <c r="FE294" s="23">
        <f t="shared" si="711"/>
        <v>-11.813271094235011</v>
      </c>
      <c r="FF294" s="23">
        <f t="shared" si="712"/>
        <v>0.1035423198174068</v>
      </c>
      <c r="FG294" s="80">
        <f t="shared" si="713"/>
        <v>0.16368668292111568</v>
      </c>
      <c r="FH294" s="80">
        <f t="shared" si="714"/>
        <v>1.7445541312241026</v>
      </c>
      <c r="FI294" s="23">
        <f t="shared" si="715"/>
        <v>6.3018947440411983</v>
      </c>
      <c r="FJ294" s="23">
        <f t="shared" si="716"/>
        <v>1.6981052559588017</v>
      </c>
      <c r="FK294" s="23">
        <f t="shared" si="717"/>
        <v>0</v>
      </c>
      <c r="FL294" s="24">
        <f t="shared" si="718"/>
        <v>8</v>
      </c>
      <c r="FM294" s="23">
        <f t="shared" si="719"/>
        <v>0.22355679828632158</v>
      </c>
      <c r="FN294" s="23">
        <f t="shared" si="720"/>
        <v>0</v>
      </c>
      <c r="FO294" s="23">
        <f t="shared" si="721"/>
        <v>0.16368668292111568</v>
      </c>
      <c r="FP294" s="23">
        <f t="shared" si="722"/>
        <v>0.43134072836276549</v>
      </c>
      <c r="FQ294" s="23">
        <f t="shared" si="723"/>
        <v>0.81858420957020273</v>
      </c>
      <c r="FR294" s="23">
        <f t="shared" si="724"/>
        <v>2.6315678387254189</v>
      </c>
      <c r="FS294" s="23">
        <f t="shared" si="725"/>
        <v>3.4501520482956218</v>
      </c>
      <c r="FT294" s="23">
        <f t="shared" si="726"/>
        <v>1.5498479517043782</v>
      </c>
      <c r="FU294" s="23">
        <f t="shared" si="727"/>
        <v>5</v>
      </c>
      <c r="FV294" s="23">
        <f t="shared" si="728"/>
        <v>0</v>
      </c>
      <c r="FW294" s="23">
        <f t="shared" si="729"/>
        <v>5</v>
      </c>
      <c r="FX294" s="24">
        <f t="shared" si="730"/>
        <v>0</v>
      </c>
      <c r="FY294" s="24">
        <f t="shared" si="731"/>
        <v>0.19470617951972446</v>
      </c>
      <c r="FZ294" s="24">
        <f t="shared" si="732"/>
        <v>2.6631562102211553E-2</v>
      </c>
      <c r="GA294" s="74">
        <f t="shared" si="733"/>
        <v>0.22133774162193601</v>
      </c>
      <c r="GB294" s="74">
        <f t="shared" si="734"/>
        <v>0.22133774162193601</v>
      </c>
      <c r="GC294" s="23">
        <f t="shared" si="735"/>
        <v>1.6186633071563019</v>
      </c>
      <c r="GD294" s="23">
        <f t="shared" si="736"/>
        <v>0.15999895122176211</v>
      </c>
      <c r="GE294" s="74">
        <f t="shared" si="737"/>
        <v>2</v>
      </c>
      <c r="GG294" s="24" t="str">
        <f t="shared" si="738"/>
        <v>CALCIC</v>
      </c>
      <c r="GH294" s="83">
        <f t="shared" si="740"/>
        <v>0.57966492421688542</v>
      </c>
    </row>
    <row r="295" spans="1:190" s="23" customFormat="1" ht="18" customHeight="1" x14ac:dyDescent="0.2">
      <c r="A295" s="23" t="s">
        <v>54</v>
      </c>
      <c r="B295" s="23" t="s">
        <v>133</v>
      </c>
      <c r="C295" s="24">
        <v>900</v>
      </c>
      <c r="D295" s="24">
        <v>5</v>
      </c>
      <c r="F295" s="37">
        <v>61.22</v>
      </c>
      <c r="G295" s="37">
        <v>0.71</v>
      </c>
      <c r="H295" s="37">
        <v>18.309999999999999</v>
      </c>
      <c r="I295" s="37">
        <v>4.28</v>
      </c>
      <c r="J295" s="37">
        <v>0.08</v>
      </c>
      <c r="K295" s="37">
        <v>2.33</v>
      </c>
      <c r="L295" s="37">
        <v>4.3600000000000003</v>
      </c>
      <c r="M295" s="37">
        <v>5.57</v>
      </c>
      <c r="N295" s="37">
        <v>2.73</v>
      </c>
      <c r="O295" s="37"/>
      <c r="P295" s="37">
        <v>0.4</v>
      </c>
      <c r="Q295" s="37">
        <v>6.6400000000000006</v>
      </c>
      <c r="S295" s="37">
        <v>44.45</v>
      </c>
      <c r="T295" s="37">
        <v>2.14</v>
      </c>
      <c r="U295" s="37">
        <v>11.48</v>
      </c>
      <c r="V295" s="37">
        <v>8.9</v>
      </c>
      <c r="W295" s="37">
        <v>0.12</v>
      </c>
      <c r="X295" s="37">
        <v>16.11</v>
      </c>
      <c r="Y295" s="37">
        <v>11.32</v>
      </c>
      <c r="Z295" s="37">
        <v>2.62</v>
      </c>
      <c r="AA295" s="37">
        <v>0.78</v>
      </c>
      <c r="AB295" s="37">
        <v>0.14000000000000001</v>
      </c>
      <c r="AD295" s="38">
        <f t="shared" si="593"/>
        <v>8.91714636927858</v>
      </c>
      <c r="AE295" s="39"/>
      <c r="AF295" s="58">
        <f t="shared" si="594"/>
        <v>0.30075068019515366</v>
      </c>
      <c r="AG295" s="38">
        <f t="shared" si="595"/>
        <v>4.0999999999999996</v>
      </c>
      <c r="AH295" s="38">
        <f t="shared" si="596"/>
        <v>4.3686979443296323</v>
      </c>
      <c r="AI295" s="38">
        <f t="shared" si="597"/>
        <v>4.6479138121993149</v>
      </c>
      <c r="AJ295" s="39"/>
      <c r="AK295" s="40">
        <f t="shared" si="598"/>
        <v>956.18557850197999</v>
      </c>
      <c r="AL295" s="40">
        <f t="shared" si="599"/>
        <v>951.45432627217986</v>
      </c>
      <c r="AM295" s="40">
        <f t="shared" si="600"/>
        <v>916.12501525637344</v>
      </c>
      <c r="AN295" s="40">
        <f t="shared" si="601"/>
        <v>887.46330958704107</v>
      </c>
      <c r="AO295" s="40">
        <f t="shared" si="602"/>
        <v>1003.3949633772905</v>
      </c>
      <c r="AP295" s="40">
        <f t="shared" si="603"/>
        <v>954.6790479556629</v>
      </c>
      <c r="AQ295" s="41"/>
      <c r="AR295" s="40">
        <f t="shared" si="604"/>
        <v>954.24257982768017</v>
      </c>
      <c r="AS295" s="40">
        <f t="shared" si="605"/>
        <v>1000.9592937279266</v>
      </c>
      <c r="AT295" s="41"/>
      <c r="AU295" s="38">
        <f t="shared" si="606"/>
        <v>7.0057550402175268</v>
      </c>
      <c r="AV295" s="38">
        <f t="shared" si="607"/>
        <v>3.3838395113029511</v>
      </c>
      <c r="AW295" s="38">
        <f t="shared" si="608"/>
        <v>3.8736034089051254</v>
      </c>
      <c r="AX295" s="38">
        <f t="shared" si="609"/>
        <v>9.3387820446226222</v>
      </c>
      <c r="AY295" s="38">
        <f t="shared" si="610"/>
        <v>11.825332434125173</v>
      </c>
      <c r="AZ295" s="38">
        <f t="shared" si="611"/>
        <v>2.2179411985668556</v>
      </c>
      <c r="BA295" s="39"/>
      <c r="BB295" s="42">
        <f t="shared" si="612"/>
        <v>0.23659140357991867</v>
      </c>
      <c r="BC295" s="42" t="str">
        <f t="shared" si="613"/>
        <v>NO</v>
      </c>
      <c r="BD295" s="38">
        <f t="shared" si="614"/>
        <v>5.9055809792987155</v>
      </c>
      <c r="BE295" s="38">
        <f t="shared" si="615"/>
        <v>4.8785654076979617</v>
      </c>
      <c r="BF295" s="38">
        <f t="shared" si="616"/>
        <v>4.6830619884126161</v>
      </c>
      <c r="BG295" s="38">
        <f t="shared" si="617"/>
        <v>6.2571524300685386</v>
      </c>
      <c r="BH295" s="38">
        <f t="shared" si="618"/>
        <v>4.8028643225514047</v>
      </c>
      <c r="BI295" s="38">
        <f t="shared" si="619"/>
        <v>0.39462055886536795</v>
      </c>
      <c r="BJ295" s="38">
        <f t="shared" si="620"/>
        <v>6.2955809792987161</v>
      </c>
      <c r="BK295" s="38">
        <f t="shared" si="621"/>
        <v>6.288164107646498</v>
      </c>
      <c r="BL295" s="24"/>
      <c r="BM295" s="24">
        <f t="shared" si="622"/>
        <v>1.0189017763375789</v>
      </c>
      <c r="BN295" s="24">
        <f t="shared" si="623"/>
        <v>8.8884660260294349E-3</v>
      </c>
      <c r="BO295" s="24">
        <f t="shared" si="624"/>
        <v>0.17957846627632132</v>
      </c>
      <c r="BP295" s="24">
        <f t="shared" si="625"/>
        <v>0</v>
      </c>
      <c r="BQ295" s="24">
        <f t="shared" si="626"/>
        <v>5.9571530375913062E-2</v>
      </c>
      <c r="BR295" s="24">
        <f t="shared" si="627"/>
        <v>1.1277533039647577E-3</v>
      </c>
      <c r="BS295" s="24">
        <f t="shared" si="628"/>
        <v>5.7810065402288585E-2</v>
      </c>
      <c r="BT295" s="24">
        <f t="shared" si="629"/>
        <v>7.7749681689949973E-2</v>
      </c>
      <c r="BU295" s="24">
        <f t="shared" si="630"/>
        <v>8.9869294227551633E-2</v>
      </c>
      <c r="BV295" s="24">
        <f t="shared" si="631"/>
        <v>2.8982122383116055E-2</v>
      </c>
      <c r="BW295" s="24">
        <f t="shared" si="632"/>
        <v>2.8181517151975874E-3</v>
      </c>
      <c r="BX295" s="24">
        <f t="shared" si="633"/>
        <v>0.36860465374477908</v>
      </c>
      <c r="BY295" s="23">
        <f t="shared" si="634"/>
        <v>1.8939019614826904</v>
      </c>
      <c r="BZ295" s="23">
        <f t="shared" si="635"/>
        <v>1.8265453423400979</v>
      </c>
      <c r="CA295" s="24">
        <f t="shared" si="636"/>
        <v>0.53799077093721637</v>
      </c>
      <c r="CB295" s="24">
        <f t="shared" si="637"/>
        <v>4.6932028197863357E-3</v>
      </c>
      <c r="CC295" s="24">
        <f t="shared" si="638"/>
        <v>9.4819304234593879E-2</v>
      </c>
      <c r="CD295" s="24">
        <f t="shared" si="639"/>
        <v>0</v>
      </c>
      <c r="CE295" s="24">
        <f t="shared" si="640"/>
        <v>3.1454389713644913E-2</v>
      </c>
      <c r="CF295" s="24">
        <f t="shared" si="641"/>
        <v>5.9546551347455529E-4</v>
      </c>
      <c r="CG295" s="24">
        <f t="shared" si="642"/>
        <v>3.0524317825316824E-2</v>
      </c>
      <c r="CH295" s="24">
        <f t="shared" si="643"/>
        <v>4.1052643310576439E-2</v>
      </c>
      <c r="CI295" s="24">
        <f t="shared" si="644"/>
        <v>4.7451925207994988E-2</v>
      </c>
      <c r="CJ295" s="24">
        <f t="shared" si="645"/>
        <v>1.5302863069230177E-2</v>
      </c>
      <c r="CK295" s="24">
        <f t="shared" si="646"/>
        <v>1.4880135152251092E-3</v>
      </c>
      <c r="CL295" s="24">
        <f t="shared" si="647"/>
        <v>0.19462710385294038</v>
      </c>
      <c r="CM295" s="23">
        <f t="shared" si="648"/>
        <v>1</v>
      </c>
      <c r="CN295" s="23">
        <f t="shared" si="649"/>
        <v>0.80537289614705965</v>
      </c>
      <c r="CP295">
        <f t="shared" si="650"/>
        <v>0.55782999344117135</v>
      </c>
      <c r="CQ295">
        <f t="shared" si="651"/>
        <v>4.866271764511404E-3</v>
      </c>
      <c r="CR295">
        <f t="shared" si="652"/>
        <v>0.19663181867278748</v>
      </c>
      <c r="CS295">
        <f t="shared" si="653"/>
        <v>0</v>
      </c>
      <c r="CT295">
        <f t="shared" si="654"/>
        <v>3.2614317857334089E-2</v>
      </c>
      <c r="CU295">
        <f t="shared" si="655"/>
        <v>6.1742420394553395E-4</v>
      </c>
      <c r="CV295">
        <f t="shared" si="656"/>
        <v>3.1649948162920834E-2</v>
      </c>
      <c r="CW295">
        <f t="shared" si="657"/>
        <v>4.256652155721475E-2</v>
      </c>
      <c r="CX295">
        <f t="shared" si="658"/>
        <v>9.8403573285965773E-2</v>
      </c>
      <c r="CY295">
        <f t="shared" si="659"/>
        <v>3.1734358530607625E-2</v>
      </c>
      <c r="CZ295">
        <f t="shared" si="660"/>
        <v>3.0857725235411706E-3</v>
      </c>
      <c r="DA295" s="23">
        <f t="shared" si="661"/>
        <v>0.99999999999999978</v>
      </c>
      <c r="DB295" s="23">
        <f t="shared" si="662"/>
        <v>0.73979392287169865</v>
      </c>
      <c r="DC295" s="23">
        <f t="shared" si="663"/>
        <v>2.6790587740426749E-2</v>
      </c>
      <c r="DD295" s="23">
        <f t="shared" si="664"/>
        <v>0.11259206951677603</v>
      </c>
      <c r="DE295" s="23">
        <f t="shared" si="665"/>
        <v>9.2113626105528017E-4</v>
      </c>
      <c r="DF295" s="23">
        <f t="shared" si="666"/>
        <v>0.12387537858542669</v>
      </c>
      <c r="DG295" s="23">
        <f t="shared" si="667"/>
        <v>1.6916299559471366E-3</v>
      </c>
      <c r="DH295" s="23">
        <f t="shared" si="668"/>
        <v>0.39970822044243304</v>
      </c>
      <c r="DI295" s="23">
        <f t="shared" si="669"/>
        <v>0.20186385246106275</v>
      </c>
      <c r="DJ295" s="23">
        <f t="shared" si="670"/>
        <v>4.2272450785670608E-2</v>
      </c>
      <c r="DK295" s="23">
        <f t="shared" si="671"/>
        <v>8.2806063951760163E-3</v>
      </c>
      <c r="DL295" s="23">
        <f t="shared" si="672"/>
        <v>1.6577898550156729</v>
      </c>
      <c r="DM295" s="23">
        <f t="shared" si="673"/>
        <v>0.73979392287169865</v>
      </c>
      <c r="DN295" s="23">
        <f t="shared" si="674"/>
        <v>2.6790587740426749E-2</v>
      </c>
      <c r="DO295" s="23">
        <f t="shared" si="675"/>
        <v>0.22518413903355206</v>
      </c>
      <c r="DP295" s="23">
        <f t="shared" si="676"/>
        <v>1.8422725221105603E-3</v>
      </c>
      <c r="DR295" s="23">
        <f t="shared" si="677"/>
        <v>0.12387537858542669</v>
      </c>
      <c r="DS295" s="23">
        <f t="shared" si="678"/>
        <v>1.6916299559471366E-3</v>
      </c>
      <c r="DT295" s="23">
        <f t="shared" si="679"/>
        <v>0.39970822044243304</v>
      </c>
      <c r="DU295" s="23">
        <f t="shared" si="680"/>
        <v>0.20186385246106275</v>
      </c>
      <c r="DV295" s="23">
        <f t="shared" si="681"/>
        <v>8.4544901571341216E-2</v>
      </c>
      <c r="DW295" s="23">
        <f t="shared" si="682"/>
        <v>1.6561212790352033E-2</v>
      </c>
      <c r="DY295" s="23">
        <f t="shared" si="683"/>
        <v>1.4795878457433973</v>
      </c>
      <c r="DZ295" s="23">
        <f t="shared" si="684"/>
        <v>5.3581175480853498E-2</v>
      </c>
      <c r="EA295" s="23">
        <f t="shared" si="685"/>
        <v>0.33777620855032808</v>
      </c>
      <c r="EB295" s="23">
        <f t="shared" si="686"/>
        <v>2.7634087831658405E-3</v>
      </c>
      <c r="ED295" s="23">
        <f t="shared" si="687"/>
        <v>0.12387537858542669</v>
      </c>
      <c r="EE295" s="23">
        <f t="shared" si="688"/>
        <v>1.6916299559471366E-3</v>
      </c>
      <c r="EF295" s="23">
        <f t="shared" si="689"/>
        <v>0.39970822044243304</v>
      </c>
      <c r="EG295" s="23">
        <f t="shared" si="690"/>
        <v>0.20186385246106275</v>
      </c>
      <c r="EH295" s="23">
        <f t="shared" si="691"/>
        <v>4.2272450785670608E-2</v>
      </c>
      <c r="EI295" s="23">
        <f t="shared" si="692"/>
        <v>8.2806063951760163E-3</v>
      </c>
      <c r="EJ295" s="23">
        <f t="shared" si="693"/>
        <v>2.6514007771834605</v>
      </c>
      <c r="EK295" s="23">
        <f t="shared" si="694"/>
        <v>8.674659899750246</v>
      </c>
      <c r="EL295" s="83">
        <f t="shared" si="739"/>
        <v>0.7634085964200813</v>
      </c>
      <c r="EM295" s="24">
        <f t="shared" si="695"/>
        <v>6.4174606768140503</v>
      </c>
      <c r="EN295" s="24">
        <f t="shared" si="696"/>
        <v>0.23239923716262048</v>
      </c>
      <c r="EO295" s="24">
        <f t="shared" si="697"/>
        <v>1.9533958209341382</v>
      </c>
      <c r="EP295" s="24">
        <f t="shared" si="698"/>
        <v>1.5981087571964227E-2</v>
      </c>
      <c r="EQ295" s="24"/>
      <c r="ER295" s="24">
        <f t="shared" si="699"/>
        <v>1.0745767791813812</v>
      </c>
      <c r="ES295" s="24">
        <f t="shared" si="700"/>
        <v>1.46743145440709E-2</v>
      </c>
      <c r="ET295" s="24">
        <f t="shared" si="701"/>
        <v>3.4673328714725056</v>
      </c>
      <c r="EU295" s="24">
        <f t="shared" si="702"/>
        <v>1.751100266153081</v>
      </c>
      <c r="EV295" s="24">
        <f t="shared" si="703"/>
        <v>0.73339826738924518</v>
      </c>
      <c r="EW295" s="24">
        <f t="shared" si="704"/>
        <v>0.14366288848369765</v>
      </c>
      <c r="EX295" s="23">
        <f t="shared" si="705"/>
        <v>14.92692105383381</v>
      </c>
      <c r="EY295" s="23">
        <f t="shared" si="706"/>
        <v>15.803982209706755</v>
      </c>
      <c r="EZ295" s="23">
        <f t="shared" si="707"/>
        <v>13.175820787680729</v>
      </c>
      <c r="FA295" s="23" t="str">
        <f t="shared" si="708"/>
        <v>Good</v>
      </c>
      <c r="FB295" s="23">
        <f t="shared" si="709"/>
        <v>108.22193303876504</v>
      </c>
      <c r="FC295" s="23">
        <f t="shared" si="710"/>
        <v>0.17795492024018528</v>
      </c>
      <c r="FE295" s="23">
        <f t="shared" si="711"/>
        <v>-11.598344251503146</v>
      </c>
      <c r="FF295" s="23">
        <f t="shared" si="712"/>
        <v>9.9688982703985005E-2</v>
      </c>
      <c r="FG295" s="80">
        <f t="shared" si="713"/>
        <v>8.9315852920041308E-2</v>
      </c>
      <c r="FH295" s="80">
        <f t="shared" si="714"/>
        <v>0.98526092626133988</v>
      </c>
      <c r="FI295" s="23">
        <f t="shared" si="715"/>
        <v>6.4174606768140503</v>
      </c>
      <c r="FJ295" s="23">
        <f t="shared" si="716"/>
        <v>1.5825393231859497</v>
      </c>
      <c r="FK295" s="23">
        <f t="shared" si="717"/>
        <v>0</v>
      </c>
      <c r="FL295" s="24">
        <f t="shared" si="718"/>
        <v>8</v>
      </c>
      <c r="FM295" s="23">
        <f t="shared" si="719"/>
        <v>0.37085649774818852</v>
      </c>
      <c r="FN295" s="23">
        <f t="shared" si="720"/>
        <v>1.5981087571964227E-2</v>
      </c>
      <c r="FO295" s="23">
        <f t="shared" si="721"/>
        <v>8.9315852920041308E-2</v>
      </c>
      <c r="FP295" s="23">
        <f t="shared" si="722"/>
        <v>0.23239923716262048</v>
      </c>
      <c r="FQ295" s="23">
        <f t="shared" si="723"/>
        <v>0.70855267540281452</v>
      </c>
      <c r="FR295" s="23">
        <f t="shared" si="724"/>
        <v>3.4673328714725056</v>
      </c>
      <c r="FS295" s="23">
        <f t="shared" si="725"/>
        <v>4.1758855468753202</v>
      </c>
      <c r="FT295" s="23">
        <f t="shared" si="726"/>
        <v>0.82411445312467979</v>
      </c>
      <c r="FU295" s="23">
        <f t="shared" si="727"/>
        <v>5</v>
      </c>
      <c r="FV295" s="23">
        <f t="shared" si="728"/>
        <v>0</v>
      </c>
      <c r="FW295" s="23">
        <f t="shared" si="729"/>
        <v>5</v>
      </c>
      <c r="FX295" s="24">
        <f t="shared" si="730"/>
        <v>0</v>
      </c>
      <c r="FY295" s="24">
        <f t="shared" si="731"/>
        <v>0.16114647313666008</v>
      </c>
      <c r="FZ295" s="24">
        <f t="shared" si="732"/>
        <v>1.46743145440709E-2</v>
      </c>
      <c r="GA295" s="74">
        <f t="shared" si="733"/>
        <v>0.17582078768073098</v>
      </c>
      <c r="GB295" s="74">
        <f t="shared" si="734"/>
        <v>0.17582078768073098</v>
      </c>
      <c r="GC295" s="23">
        <f t="shared" si="735"/>
        <v>1.751100266153081</v>
      </c>
      <c r="GD295" s="23">
        <f t="shared" si="736"/>
        <v>7.3078946166188041E-2</v>
      </c>
      <c r="GE295" s="74">
        <f t="shared" si="737"/>
        <v>2</v>
      </c>
      <c r="GG295" s="24" t="str">
        <f t="shared" si="738"/>
        <v>CALCIC</v>
      </c>
      <c r="GH295" s="83">
        <f t="shared" si="740"/>
        <v>0.7634085964200813</v>
      </c>
    </row>
    <row r="296" spans="1:190" s="23" customFormat="1" ht="18" customHeight="1" x14ac:dyDescent="0.2">
      <c r="A296" s="23" t="s">
        <v>84</v>
      </c>
      <c r="B296" s="23" t="s">
        <v>133</v>
      </c>
      <c r="C296" s="24">
        <v>980</v>
      </c>
      <c r="D296" s="24">
        <v>5</v>
      </c>
      <c r="F296" s="43">
        <v>55.26</v>
      </c>
      <c r="G296" s="43">
        <v>0.5</v>
      </c>
      <c r="H296" s="43">
        <v>19.13</v>
      </c>
      <c r="I296" s="43">
        <v>8.4</v>
      </c>
      <c r="J296" s="43">
        <v>0.3</v>
      </c>
      <c r="K296" s="43">
        <v>0.87</v>
      </c>
      <c r="L296" s="43">
        <v>9.75</v>
      </c>
      <c r="M296" s="37">
        <v>3.79</v>
      </c>
      <c r="N296" s="37">
        <v>1.64</v>
      </c>
      <c r="O296" s="43"/>
      <c r="P296" s="37">
        <v>0.35</v>
      </c>
      <c r="Q296" s="37">
        <v>9.32</v>
      </c>
      <c r="S296" s="43">
        <v>42.68</v>
      </c>
      <c r="T296" s="43">
        <v>1.7</v>
      </c>
      <c r="U296" s="43">
        <v>15.96</v>
      </c>
      <c r="V296" s="43">
        <v>10.73</v>
      </c>
      <c r="W296" s="43"/>
      <c r="X296" s="43">
        <v>11.72</v>
      </c>
      <c r="Y296" s="43">
        <v>10.77</v>
      </c>
      <c r="Z296" s="37">
        <v>2.2000000000000002</v>
      </c>
      <c r="AA296" s="37">
        <v>0.73</v>
      </c>
      <c r="AB296" s="43"/>
      <c r="AD296" s="38">
        <f t="shared" si="593"/>
        <v>14.889285585051132</v>
      </c>
      <c r="AE296" s="39"/>
      <c r="AF296" s="58">
        <f t="shared" si="594"/>
        <v>9.4822647489029757E-2</v>
      </c>
      <c r="AG296" s="38">
        <f t="shared" si="595"/>
        <v>10.8</v>
      </c>
      <c r="AH296" s="38">
        <f t="shared" si="596"/>
        <v>8.7679783930832347</v>
      </c>
      <c r="AI296" s="38">
        <f t="shared" si="597"/>
        <v>11.080712490595598</v>
      </c>
      <c r="AJ296" s="39"/>
      <c r="AK296" s="40">
        <f t="shared" si="598"/>
        <v>943.62706489468076</v>
      </c>
      <c r="AL296" s="40">
        <f t="shared" si="599"/>
        <v>952.28309922085703</v>
      </c>
      <c r="AM296" s="40">
        <f t="shared" si="600"/>
        <v>943.53241121300562</v>
      </c>
      <c r="AN296" s="40">
        <f t="shared" si="601"/>
        <v>792.10685648681886</v>
      </c>
      <c r="AO296" s="40">
        <f t="shared" si="602"/>
        <v>915.75623264865408</v>
      </c>
      <c r="AP296" s="40">
        <f t="shared" si="603"/>
        <v>1000.3287442343687</v>
      </c>
      <c r="AQ296" s="41"/>
      <c r="AR296" s="40">
        <f t="shared" si="604"/>
        <v>836.02974741846492</v>
      </c>
      <c r="AS296" s="40">
        <f t="shared" si="605"/>
        <v>836.08917408367381</v>
      </c>
      <c r="AT296" s="41"/>
      <c r="AU296" s="38">
        <f t="shared" si="606"/>
        <v>7.6592639250671004</v>
      </c>
      <c r="AV296" s="38">
        <f t="shared" si="607"/>
        <v>8.3186361970875691</v>
      </c>
      <c r="AW296" s="38">
        <f t="shared" si="608"/>
        <v>5.5971685880182447</v>
      </c>
      <c r="AX296" s="38">
        <f t="shared" si="609"/>
        <v>10.854815432549257</v>
      </c>
      <c r="AY296" s="38">
        <f t="shared" si="610"/>
        <v>22.415083702849156</v>
      </c>
      <c r="AZ296" s="38">
        <f t="shared" si="611"/>
        <v>6.2981946028215416</v>
      </c>
      <c r="BA296" s="39"/>
      <c r="BB296" s="42">
        <f t="shared" si="612"/>
        <v>0.33932065067844874</v>
      </c>
      <c r="BC296" s="42" t="str">
        <f t="shared" si="613"/>
        <v>YES</v>
      </c>
      <c r="BD296" s="38">
        <f t="shared" si="614"/>
        <v>9.9658817394513139</v>
      </c>
      <c r="BE296" s="38">
        <f t="shared" si="615"/>
        <v>9.7774303307104695</v>
      </c>
      <c r="BF296" s="38">
        <f t="shared" si="616"/>
        <v>15.465830496631549</v>
      </c>
      <c r="BG296" s="38">
        <f t="shared" si="617"/>
        <v>10.809855469285369</v>
      </c>
      <c r="BH296" s="38">
        <f t="shared" si="618"/>
        <v>8.2173916019640281</v>
      </c>
      <c r="BI296" s="38">
        <f t="shared" si="619"/>
        <v>-0.91333531025682113</v>
      </c>
      <c r="BJ296" s="38">
        <f t="shared" si="620"/>
        <v>10.355881739451315</v>
      </c>
      <c r="BK296" s="38">
        <f t="shared" si="621"/>
        <v>10.130516318049354</v>
      </c>
      <c r="BL296" s="24"/>
      <c r="BM296" s="24">
        <f t="shared" si="622"/>
        <v>0.91970781052621065</v>
      </c>
      <c r="BN296" s="24">
        <f t="shared" si="623"/>
        <v>6.2594831169221375E-3</v>
      </c>
      <c r="BO296" s="24">
        <f t="shared" si="624"/>
        <v>0.18762075695609104</v>
      </c>
      <c r="BP296" s="24">
        <f t="shared" si="625"/>
        <v>0</v>
      </c>
      <c r="BQ296" s="24">
        <f t="shared" si="626"/>
        <v>0.11691608765366114</v>
      </c>
      <c r="BR296" s="24">
        <f t="shared" si="627"/>
        <v>4.2290748898678411E-3</v>
      </c>
      <c r="BS296" s="24">
        <f t="shared" si="628"/>
        <v>2.1585732575103461E-2</v>
      </c>
      <c r="BT296" s="24">
        <f t="shared" si="629"/>
        <v>0.1738668340543606</v>
      </c>
      <c r="BU296" s="24">
        <f t="shared" si="630"/>
        <v>6.1149842930416642E-2</v>
      </c>
      <c r="BV296" s="24">
        <f t="shared" si="631"/>
        <v>1.7410505753959828E-2</v>
      </c>
      <c r="BW296" s="24">
        <f t="shared" si="632"/>
        <v>2.4658827507978887E-3</v>
      </c>
      <c r="BX296" s="24">
        <f t="shared" si="633"/>
        <v>0.51737882122008139</v>
      </c>
      <c r="BY296" s="23">
        <f t="shared" si="634"/>
        <v>2.0285908324274731</v>
      </c>
      <c r="BZ296" s="23">
        <f t="shared" si="635"/>
        <v>1.7798589995986567</v>
      </c>
      <c r="CA296" s="24">
        <f t="shared" si="636"/>
        <v>0.45337275305817115</v>
      </c>
      <c r="CB296" s="24">
        <f t="shared" si="637"/>
        <v>3.0856311765107658E-3</v>
      </c>
      <c r="CC296" s="24">
        <f t="shared" si="638"/>
        <v>9.2488220865899501E-2</v>
      </c>
      <c r="CD296" s="24">
        <f t="shared" si="639"/>
        <v>0</v>
      </c>
      <c r="CE296" s="24">
        <f t="shared" si="640"/>
        <v>5.7634139810124163E-2</v>
      </c>
      <c r="CF296" s="24">
        <f t="shared" si="641"/>
        <v>2.0847352863205058E-3</v>
      </c>
      <c r="CG296" s="24">
        <f t="shared" si="642"/>
        <v>1.0640752304531181E-2</v>
      </c>
      <c r="CH296" s="24">
        <f t="shared" si="643"/>
        <v>8.5708182879987826E-2</v>
      </c>
      <c r="CI296" s="24">
        <f t="shared" si="644"/>
        <v>3.0144000432676163E-2</v>
      </c>
      <c r="CJ296" s="24">
        <f t="shared" si="645"/>
        <v>8.5825615869149375E-3</v>
      </c>
      <c r="CK296" s="24">
        <f t="shared" si="646"/>
        <v>1.2155643766994346E-3</v>
      </c>
      <c r="CL296" s="24">
        <f t="shared" si="647"/>
        <v>0.25504345822216412</v>
      </c>
      <c r="CM296" s="23">
        <f t="shared" si="648"/>
        <v>0.99999999999999989</v>
      </c>
      <c r="CN296" s="23">
        <f t="shared" si="649"/>
        <v>0.74495654177783577</v>
      </c>
      <c r="CP296">
        <f t="shared" si="650"/>
        <v>0.51673071335066267</v>
      </c>
      <c r="CQ296">
        <f t="shared" si="651"/>
        <v>3.5168421309404838E-3</v>
      </c>
      <c r="CR296">
        <f t="shared" si="652"/>
        <v>0.21082653962858625</v>
      </c>
      <c r="CS296">
        <f t="shared" si="653"/>
        <v>0</v>
      </c>
      <c r="CT296">
        <f t="shared" si="654"/>
        <v>6.5688398732722503E-2</v>
      </c>
      <c r="CU296">
        <f t="shared" si="655"/>
        <v>2.3760729871419375E-3</v>
      </c>
      <c r="CV296">
        <f t="shared" si="656"/>
        <v>1.2127776739601769E-2</v>
      </c>
      <c r="CW296">
        <f t="shared" si="657"/>
        <v>9.7685734709078709E-2</v>
      </c>
      <c r="CX296">
        <f t="shared" si="658"/>
        <v>6.8713131707854855E-2</v>
      </c>
      <c r="CY296">
        <f t="shared" si="659"/>
        <v>1.9563915746006567E-2</v>
      </c>
      <c r="CZ296">
        <f t="shared" si="660"/>
        <v>2.7708742674042433E-3</v>
      </c>
      <c r="DA296" s="23">
        <f t="shared" si="661"/>
        <v>0.99999999999999989</v>
      </c>
      <c r="DB296" s="23">
        <f t="shared" si="662"/>
        <v>0.71033531221966473</v>
      </c>
      <c r="DC296" s="23">
        <f t="shared" si="663"/>
        <v>2.1282242597535264E-2</v>
      </c>
      <c r="DD296" s="23">
        <f t="shared" si="664"/>
        <v>0.15653043810868864</v>
      </c>
      <c r="DE296" s="23">
        <f t="shared" si="665"/>
        <v>0</v>
      </c>
      <c r="DF296" s="23">
        <f t="shared" si="666"/>
        <v>0.14934638339568859</v>
      </c>
      <c r="DG296" s="23">
        <f t="shared" si="667"/>
        <v>0</v>
      </c>
      <c r="DH296" s="23">
        <f t="shared" si="668"/>
        <v>0.29078711009219838</v>
      </c>
      <c r="DI296" s="23">
        <f t="shared" si="669"/>
        <v>0.19205597977081676</v>
      </c>
      <c r="DJ296" s="23">
        <f t="shared" si="670"/>
        <v>3.5495951041402803E-2</v>
      </c>
      <c r="DK296" s="23">
        <f t="shared" si="671"/>
        <v>7.7497982929211435E-3</v>
      </c>
      <c r="DL296" s="23">
        <f t="shared" si="672"/>
        <v>1.5635832155189162</v>
      </c>
      <c r="DM296" s="23">
        <f t="shared" si="673"/>
        <v>0.71033531221966473</v>
      </c>
      <c r="DN296" s="23">
        <f t="shared" si="674"/>
        <v>2.1282242597535264E-2</v>
      </c>
      <c r="DO296" s="23">
        <f t="shared" si="675"/>
        <v>0.31306087621737727</v>
      </c>
      <c r="DP296" s="23">
        <f t="shared" si="676"/>
        <v>0</v>
      </c>
      <c r="DR296" s="23">
        <f t="shared" si="677"/>
        <v>0.14934638339568859</v>
      </c>
      <c r="DS296" s="23">
        <f t="shared" si="678"/>
        <v>0</v>
      </c>
      <c r="DT296" s="23">
        <f t="shared" si="679"/>
        <v>0.29078711009219838</v>
      </c>
      <c r="DU296" s="23">
        <f t="shared" si="680"/>
        <v>0.19205597977081676</v>
      </c>
      <c r="DV296" s="23">
        <f t="shared" si="681"/>
        <v>7.0991902082805605E-2</v>
      </c>
      <c r="DW296" s="23">
        <f t="shared" si="682"/>
        <v>1.5499596585842287E-2</v>
      </c>
      <c r="DY296" s="23">
        <f t="shared" si="683"/>
        <v>1.4206706244393295</v>
      </c>
      <c r="DZ296" s="23">
        <f t="shared" si="684"/>
        <v>4.2564485195070528E-2</v>
      </c>
      <c r="EA296" s="23">
        <f t="shared" si="685"/>
        <v>0.46959131432606593</v>
      </c>
      <c r="EB296" s="23">
        <f t="shared" si="686"/>
        <v>0</v>
      </c>
      <c r="ED296" s="23">
        <f t="shared" si="687"/>
        <v>0.14934638339568859</v>
      </c>
      <c r="EE296" s="23">
        <f t="shared" si="688"/>
        <v>0</v>
      </c>
      <c r="EF296" s="23">
        <f t="shared" si="689"/>
        <v>0.29078711009219838</v>
      </c>
      <c r="EG296" s="23">
        <f t="shared" si="690"/>
        <v>0.19205597977081676</v>
      </c>
      <c r="EH296" s="23">
        <f t="shared" si="691"/>
        <v>3.5495951041402803E-2</v>
      </c>
      <c r="EI296" s="23">
        <f t="shared" si="692"/>
        <v>7.7497982929211435E-3</v>
      </c>
      <c r="EJ296" s="23">
        <f t="shared" si="693"/>
        <v>2.608261646553494</v>
      </c>
      <c r="EK296" s="23">
        <f t="shared" si="694"/>
        <v>8.8181337291800279</v>
      </c>
      <c r="EL296" s="83">
        <f t="shared" si="739"/>
        <v>0.66067934932155126</v>
      </c>
      <c r="EM296" s="24">
        <f t="shared" si="695"/>
        <v>6.2638317757118518</v>
      </c>
      <c r="EN296" s="24">
        <f t="shared" si="696"/>
        <v>0.18766966128191767</v>
      </c>
      <c r="EO296" s="24">
        <f t="shared" si="697"/>
        <v>2.760612671859108</v>
      </c>
      <c r="EP296" s="24">
        <f t="shared" si="698"/>
        <v>0</v>
      </c>
      <c r="EQ296" s="24"/>
      <c r="ER296" s="24">
        <f t="shared" si="699"/>
        <v>1.3169563807525737</v>
      </c>
      <c r="ES296" s="24">
        <f t="shared" si="700"/>
        <v>0</v>
      </c>
      <c r="ET296" s="24">
        <f t="shared" si="701"/>
        <v>2.5641996235148006</v>
      </c>
      <c r="EU296" s="24">
        <f t="shared" si="702"/>
        <v>1.6935753131077564</v>
      </c>
      <c r="EV296" s="24">
        <f t="shared" si="703"/>
        <v>0.62601608625503402</v>
      </c>
      <c r="EW296" s="24">
        <f t="shared" si="704"/>
        <v>0.13667751544229947</v>
      </c>
      <c r="EX296" s="23">
        <f t="shared" si="705"/>
        <v>14.786845426228007</v>
      </c>
      <c r="EY296" s="23">
        <f t="shared" si="706"/>
        <v>15.54953902792534</v>
      </c>
      <c r="EZ296" s="23">
        <f t="shared" si="707"/>
        <v>13.093270113120251</v>
      </c>
      <c r="FA296" s="23" t="str">
        <f t="shared" si="708"/>
        <v>Good</v>
      </c>
      <c r="FB296" s="23">
        <f t="shared" si="709"/>
        <v>209.92582254054798</v>
      </c>
      <c r="FC296" s="23">
        <f t="shared" si="710"/>
        <v>0.31663484027919819</v>
      </c>
      <c r="FE296" s="23">
        <f t="shared" si="711"/>
        <v>-11.072484557131963</v>
      </c>
      <c r="FF296" s="23">
        <f t="shared" si="712"/>
        <v>0.11306208285536339</v>
      </c>
      <c r="FG296" s="80">
        <f t="shared" si="713"/>
        <v>0.1214378083407547</v>
      </c>
      <c r="FH296" s="80">
        <f t="shared" si="714"/>
        <v>1.1955185724118189</v>
      </c>
      <c r="FI296" s="23">
        <f t="shared" si="715"/>
        <v>6.2638317757118518</v>
      </c>
      <c r="FJ296" s="23">
        <f t="shared" si="716"/>
        <v>1.7361682242881482</v>
      </c>
      <c r="FK296" s="23">
        <f t="shared" si="717"/>
        <v>0</v>
      </c>
      <c r="FL296" s="24">
        <f t="shared" si="718"/>
        <v>8</v>
      </c>
      <c r="FM296" s="23">
        <f t="shared" si="719"/>
        <v>1.0244444475709598</v>
      </c>
      <c r="FN296" s="23">
        <f t="shared" si="720"/>
        <v>0</v>
      </c>
      <c r="FO296" s="23">
        <f t="shared" si="721"/>
        <v>0.1214378083407547</v>
      </c>
      <c r="FP296" s="23">
        <f t="shared" si="722"/>
        <v>0.18766966128191767</v>
      </c>
      <c r="FQ296" s="23">
        <f t="shared" si="723"/>
        <v>1.3335519171936323</v>
      </c>
      <c r="FR296" s="23">
        <f t="shared" si="724"/>
        <v>2.5641996235148006</v>
      </c>
      <c r="FS296" s="23">
        <f t="shared" si="725"/>
        <v>3.8977515407084331</v>
      </c>
      <c r="FT296" s="23">
        <f t="shared" si="726"/>
        <v>1.1022484592915669</v>
      </c>
      <c r="FU296" s="23">
        <f t="shared" si="727"/>
        <v>5</v>
      </c>
      <c r="FV296" s="23">
        <f t="shared" si="728"/>
        <v>0</v>
      </c>
      <c r="FW296" s="23">
        <f t="shared" si="729"/>
        <v>5</v>
      </c>
      <c r="FX296" s="24">
        <f t="shared" si="730"/>
        <v>0</v>
      </c>
      <c r="FY296" s="24">
        <f t="shared" si="731"/>
        <v>9.3270113120252018E-2</v>
      </c>
      <c r="FZ296" s="24">
        <f t="shared" si="732"/>
        <v>0</v>
      </c>
      <c r="GA296" s="74">
        <f t="shared" si="733"/>
        <v>9.3270113120252018E-2</v>
      </c>
      <c r="GB296" s="74">
        <f t="shared" si="734"/>
        <v>9.3270113120252018E-2</v>
      </c>
      <c r="GC296" s="23">
        <f t="shared" si="735"/>
        <v>1.6935753131077564</v>
      </c>
      <c r="GD296" s="23">
        <f t="shared" si="736"/>
        <v>0.21315457377199154</v>
      </c>
      <c r="GE296" s="74">
        <f t="shared" si="737"/>
        <v>2</v>
      </c>
      <c r="GG296" s="24" t="str">
        <f t="shared" si="738"/>
        <v>CALCIC</v>
      </c>
      <c r="GH296" s="83">
        <f t="shared" si="740"/>
        <v>0.66067934932155126</v>
      </c>
    </row>
    <row r="297" spans="1:190" s="23" customFormat="1" ht="18" customHeight="1" x14ac:dyDescent="0.2">
      <c r="A297" s="23" t="s">
        <v>71</v>
      </c>
      <c r="B297" s="23" t="s">
        <v>133</v>
      </c>
      <c r="C297" s="24">
        <v>1045</v>
      </c>
      <c r="D297" s="24">
        <v>5</v>
      </c>
      <c r="F297" s="37">
        <v>55.2</v>
      </c>
      <c r="G297" s="37">
        <v>1.18</v>
      </c>
      <c r="H297" s="37">
        <v>17</v>
      </c>
      <c r="I297" s="37">
        <v>2.37</v>
      </c>
      <c r="J297" s="37">
        <v>0.11</v>
      </c>
      <c r="K297" s="37">
        <v>0.25</v>
      </c>
      <c r="L297" s="37">
        <v>7.32</v>
      </c>
      <c r="M297" s="37">
        <v>1.4</v>
      </c>
      <c r="N297" s="37">
        <v>0.56000000000000005</v>
      </c>
      <c r="O297" s="37"/>
      <c r="P297" s="37">
        <v>0.31</v>
      </c>
      <c r="Q297" s="37">
        <v>14.3</v>
      </c>
      <c r="S297" s="37">
        <v>40.659999999999997</v>
      </c>
      <c r="T297" s="37">
        <v>4.45</v>
      </c>
      <c r="U297" s="37">
        <v>13.31</v>
      </c>
      <c r="V297" s="37">
        <v>14.15</v>
      </c>
      <c r="W297" s="37"/>
      <c r="X297" s="37">
        <v>12.97</v>
      </c>
      <c r="Y297" s="37">
        <v>10.74</v>
      </c>
      <c r="Z297" s="37">
        <v>1.97</v>
      </c>
      <c r="AA297" s="37">
        <v>0.48</v>
      </c>
      <c r="AB297" s="37"/>
      <c r="AD297" s="38">
        <f t="shared" si="593"/>
        <v>15.093763014919357</v>
      </c>
      <c r="AE297" s="39"/>
      <c r="AF297" s="58">
        <f t="shared" si="594"/>
        <v>0.1150821922710312</v>
      </c>
      <c r="AG297" s="38">
        <f t="shared" si="595"/>
        <v>11.5</v>
      </c>
      <c r="AH297" s="38">
        <f t="shared" si="596"/>
        <v>13.31598275833602</v>
      </c>
      <c r="AI297" s="38">
        <f t="shared" si="597"/>
        <v>11.046283071823478</v>
      </c>
      <c r="AJ297" s="39"/>
      <c r="AK297" s="40">
        <f t="shared" si="598"/>
        <v>981.16814204049513</v>
      </c>
      <c r="AL297" s="40">
        <f t="shared" si="599"/>
        <v>992.08927887883215</v>
      </c>
      <c r="AM297" s="40">
        <f t="shared" si="600"/>
        <v>994.52378490914589</v>
      </c>
      <c r="AN297" s="40">
        <f t="shared" si="601"/>
        <v>785.61514859279475</v>
      </c>
      <c r="AO297" s="40">
        <f t="shared" si="602"/>
        <v>913.60220522810084</v>
      </c>
      <c r="AP297" s="40">
        <f t="shared" si="603"/>
        <v>931.64944304454798</v>
      </c>
      <c r="AQ297" s="41"/>
      <c r="AR297" s="40">
        <f t="shared" si="604"/>
        <v>776.71887351294413</v>
      </c>
      <c r="AS297" s="40">
        <f t="shared" si="605"/>
        <v>733.7552605390232</v>
      </c>
      <c r="AT297" s="41"/>
      <c r="AU297" s="38">
        <f t="shared" si="606"/>
        <v>3.383023490954352</v>
      </c>
      <c r="AV297" s="38">
        <f t="shared" si="607"/>
        <v>4.7269512216219809</v>
      </c>
      <c r="AW297" s="38">
        <f t="shared" si="608"/>
        <v>4.5974973192721027</v>
      </c>
      <c r="AX297" s="38">
        <f t="shared" si="609"/>
        <v>0.38302489981153598</v>
      </c>
      <c r="AY297" s="38">
        <f t="shared" si="610"/>
        <v>2.811508336640081</v>
      </c>
      <c r="AZ297" s="38">
        <f t="shared" si="611"/>
        <v>3.3696459284924409</v>
      </c>
      <c r="BA297" s="39"/>
      <c r="BB297" s="42">
        <f t="shared" si="612"/>
        <v>0.37965937881454465</v>
      </c>
      <c r="BC297" s="42" t="str">
        <f t="shared" si="613"/>
        <v>YES</v>
      </c>
      <c r="BD297" s="38">
        <f t="shared" si="614"/>
        <v>7.680905941451531</v>
      </c>
      <c r="BE297" s="38">
        <f t="shared" si="615"/>
        <v>6.8120966525287843</v>
      </c>
      <c r="BF297" s="38">
        <f t="shared" si="616"/>
        <v>7.8956674399732814</v>
      </c>
      <c r="BG297" s="38">
        <f t="shared" si="617"/>
        <v>8.2477752504545983</v>
      </c>
      <c r="BH297" s="38">
        <f t="shared" si="618"/>
        <v>6.2958314378409499</v>
      </c>
      <c r="BI297" s="38">
        <f t="shared" si="619"/>
        <v>-5.8791300881940245</v>
      </c>
      <c r="BJ297" s="38">
        <f t="shared" si="620"/>
        <v>8.0709059414515316</v>
      </c>
      <c r="BK297" s="38">
        <f t="shared" si="621"/>
        <v>7.9681932964829603</v>
      </c>
      <c r="BL297" s="24"/>
      <c r="BM297" s="24">
        <f t="shared" si="622"/>
        <v>0.91870921355495538</v>
      </c>
      <c r="BN297" s="24">
        <f t="shared" si="623"/>
        <v>1.4772380155936243E-2</v>
      </c>
      <c r="BO297" s="24">
        <f t="shared" si="624"/>
        <v>0.1667304165318112</v>
      </c>
      <c r="BP297" s="24">
        <f t="shared" si="625"/>
        <v>0</v>
      </c>
      <c r="BQ297" s="24">
        <f t="shared" si="626"/>
        <v>3.298703901656868E-2</v>
      </c>
      <c r="BR297" s="24">
        <f t="shared" si="627"/>
        <v>1.5506607929515418E-3</v>
      </c>
      <c r="BS297" s="24">
        <f t="shared" si="628"/>
        <v>6.2027967169837536E-3</v>
      </c>
      <c r="BT297" s="24">
        <f t="shared" si="629"/>
        <v>0.13053386925927379</v>
      </c>
      <c r="BU297" s="24">
        <f t="shared" si="630"/>
        <v>2.2588332480892689E-2</v>
      </c>
      <c r="BV297" s="24">
        <f t="shared" si="631"/>
        <v>5.9450507452545763E-3</v>
      </c>
      <c r="BW297" s="24">
        <f t="shared" si="632"/>
        <v>2.1840675792781303E-3</v>
      </c>
      <c r="BX297" s="24">
        <f t="shared" si="633"/>
        <v>0.79383231152866573</v>
      </c>
      <c r="BY297" s="23">
        <f t="shared" si="634"/>
        <v>2.0960361383625719</v>
      </c>
      <c r="BZ297" s="23">
        <f t="shared" si="635"/>
        <v>1.4996516941711426</v>
      </c>
      <c r="CA297" s="24">
        <f t="shared" si="636"/>
        <v>0.438307907359199</v>
      </c>
      <c r="CB297" s="24">
        <f t="shared" si="637"/>
        <v>7.047769781047983E-3</v>
      </c>
      <c r="CC297" s="24">
        <f t="shared" si="638"/>
        <v>7.954558296025438E-2</v>
      </c>
      <c r="CD297" s="24">
        <f t="shared" si="639"/>
        <v>0</v>
      </c>
      <c r="CE297" s="24">
        <f t="shared" si="640"/>
        <v>1.5737819788898405E-2</v>
      </c>
      <c r="CF297" s="24">
        <f t="shared" si="641"/>
        <v>7.3980632517286723E-4</v>
      </c>
      <c r="CG297" s="24">
        <f t="shared" si="642"/>
        <v>2.9592985557154528E-3</v>
      </c>
      <c r="CH297" s="24">
        <f t="shared" si="643"/>
        <v>6.2276535633229657E-2</v>
      </c>
      <c r="CI297" s="24">
        <f t="shared" si="644"/>
        <v>1.0776690376406748E-2</v>
      </c>
      <c r="CJ297" s="24">
        <f t="shared" si="645"/>
        <v>2.836330269524295E-3</v>
      </c>
      <c r="CK297" s="24">
        <f t="shared" si="646"/>
        <v>1.0419990091317455E-3</v>
      </c>
      <c r="CL297" s="24">
        <f t="shared" si="647"/>
        <v>0.3787302599414194</v>
      </c>
      <c r="CM297" s="23">
        <f t="shared" si="648"/>
        <v>1</v>
      </c>
      <c r="CN297" s="23">
        <f t="shared" si="649"/>
        <v>0.6212697400585806</v>
      </c>
      <c r="CP297">
        <f t="shared" si="650"/>
        <v>0.61261506063428006</v>
      </c>
      <c r="CQ297">
        <f t="shared" si="651"/>
        <v>9.8505407711361511E-3</v>
      </c>
      <c r="CR297">
        <f t="shared" si="652"/>
        <v>0.22235885463252597</v>
      </c>
      <c r="CS297">
        <f t="shared" si="653"/>
        <v>0</v>
      </c>
      <c r="CT297">
        <f t="shared" si="654"/>
        <v>2.1996467009494904E-2</v>
      </c>
      <c r="CU297">
        <f t="shared" si="655"/>
        <v>1.0340139640282219E-3</v>
      </c>
      <c r="CV297">
        <f t="shared" si="656"/>
        <v>4.1361582433393235E-3</v>
      </c>
      <c r="CW297">
        <f t="shared" si="657"/>
        <v>8.7042791180534665E-2</v>
      </c>
      <c r="CX297">
        <f t="shared" si="658"/>
        <v>3.0124771730248013E-2</v>
      </c>
      <c r="CY297">
        <f t="shared" si="659"/>
        <v>7.9285753730174071E-3</v>
      </c>
      <c r="CZ297">
        <f t="shared" si="660"/>
        <v>2.912766461395243E-3</v>
      </c>
      <c r="DA297" s="23">
        <f t="shared" si="661"/>
        <v>0.99999999999999989</v>
      </c>
      <c r="DB297" s="23">
        <f t="shared" si="662"/>
        <v>0.67671588085406664</v>
      </c>
      <c r="DC297" s="23">
        <f t="shared" si="663"/>
        <v>5.570939974060702E-2</v>
      </c>
      <c r="DD297" s="23">
        <f t="shared" si="664"/>
        <v>0.13054010847284747</v>
      </c>
      <c r="DE297" s="23">
        <f t="shared" si="665"/>
        <v>0</v>
      </c>
      <c r="DF297" s="23">
        <f t="shared" si="666"/>
        <v>0.19694793336896491</v>
      </c>
      <c r="DG297" s="23">
        <f t="shared" si="667"/>
        <v>0</v>
      </c>
      <c r="DH297" s="23">
        <f t="shared" si="668"/>
        <v>0.32180109367711712</v>
      </c>
      <c r="DI297" s="23">
        <f t="shared" si="669"/>
        <v>0.19152100489680335</v>
      </c>
      <c r="DJ297" s="23">
        <f t="shared" si="670"/>
        <v>3.1785010705256141E-2</v>
      </c>
      <c r="DK297" s="23">
        <f t="shared" si="671"/>
        <v>5.0957577816467788E-3</v>
      </c>
      <c r="DL297" s="23">
        <f t="shared" si="672"/>
        <v>1.6101161894973095</v>
      </c>
      <c r="DM297" s="23">
        <f t="shared" si="673"/>
        <v>0.67671588085406664</v>
      </c>
      <c r="DN297" s="23">
        <f t="shared" si="674"/>
        <v>5.570939974060702E-2</v>
      </c>
      <c r="DO297" s="23">
        <f t="shared" si="675"/>
        <v>0.26108021694569494</v>
      </c>
      <c r="DP297" s="23">
        <f t="shared" si="676"/>
        <v>0</v>
      </c>
      <c r="DR297" s="23">
        <f t="shared" si="677"/>
        <v>0.19694793336896491</v>
      </c>
      <c r="DS297" s="23">
        <f t="shared" si="678"/>
        <v>0</v>
      </c>
      <c r="DT297" s="23">
        <f t="shared" si="679"/>
        <v>0.32180109367711712</v>
      </c>
      <c r="DU297" s="23">
        <f t="shared" si="680"/>
        <v>0.19152100489680335</v>
      </c>
      <c r="DV297" s="23">
        <f t="shared" si="681"/>
        <v>6.3570021410512281E-2</v>
      </c>
      <c r="DW297" s="23">
        <f t="shared" si="682"/>
        <v>1.0191515563293558E-2</v>
      </c>
      <c r="DY297" s="23">
        <f t="shared" si="683"/>
        <v>1.3534317617081333</v>
      </c>
      <c r="DZ297" s="23">
        <f t="shared" si="684"/>
        <v>0.11141879948121404</v>
      </c>
      <c r="EA297" s="23">
        <f t="shared" si="685"/>
        <v>0.39162032541854241</v>
      </c>
      <c r="EB297" s="23">
        <f t="shared" si="686"/>
        <v>0</v>
      </c>
      <c r="ED297" s="23">
        <f t="shared" si="687"/>
        <v>0.19694793336896491</v>
      </c>
      <c r="EE297" s="23">
        <f t="shared" si="688"/>
        <v>0</v>
      </c>
      <c r="EF297" s="23">
        <f t="shared" si="689"/>
        <v>0.32180109367711712</v>
      </c>
      <c r="EG297" s="23">
        <f t="shared" si="690"/>
        <v>0.19152100489680335</v>
      </c>
      <c r="EH297" s="23">
        <f t="shared" si="691"/>
        <v>3.1785010705256141E-2</v>
      </c>
      <c r="EI297" s="23">
        <f t="shared" si="692"/>
        <v>5.0957577816467788E-3</v>
      </c>
      <c r="EJ297" s="23">
        <f t="shared" si="693"/>
        <v>2.6036216870376774</v>
      </c>
      <c r="EK297" s="23">
        <f t="shared" si="694"/>
        <v>8.8338486787489892</v>
      </c>
      <c r="EL297" s="83">
        <f t="shared" si="739"/>
        <v>0.62034062118545541</v>
      </c>
      <c r="EM297" s="24">
        <f t="shared" si="695"/>
        <v>5.9780056899711553</v>
      </c>
      <c r="EN297" s="24">
        <f t="shared" si="696"/>
        <v>0.4921284072924606</v>
      </c>
      <c r="EO297" s="24">
        <f t="shared" si="697"/>
        <v>2.3063431295132268</v>
      </c>
      <c r="EP297" s="24">
        <f t="shared" si="698"/>
        <v>0</v>
      </c>
      <c r="EQ297" s="24"/>
      <c r="ER297" s="24">
        <f t="shared" si="699"/>
        <v>1.7398082409737745</v>
      </c>
      <c r="ES297" s="24">
        <f t="shared" si="700"/>
        <v>0</v>
      </c>
      <c r="ET297" s="24">
        <f t="shared" si="701"/>
        <v>2.8427421661995806</v>
      </c>
      <c r="EU297" s="24">
        <f t="shared" si="702"/>
        <v>1.691867576060305</v>
      </c>
      <c r="EV297" s="24">
        <f t="shared" si="703"/>
        <v>0.56156794964529888</v>
      </c>
      <c r="EW297" s="24">
        <f t="shared" si="704"/>
        <v>9.0030306293250553E-2</v>
      </c>
      <c r="EX297" s="23">
        <f t="shared" si="705"/>
        <v>15.050895210010504</v>
      </c>
      <c r="EY297" s="23">
        <f t="shared" si="706"/>
        <v>15.702493465949054</v>
      </c>
      <c r="EZ297" s="23">
        <f t="shared" si="707"/>
        <v>13.359027633950198</v>
      </c>
      <c r="FA297" s="23" t="str">
        <f t="shared" si="708"/>
        <v>Good</v>
      </c>
      <c r="FB297" s="23">
        <f t="shared" si="709"/>
        <v>668.81935029645558</v>
      </c>
      <c r="FC297" s="23">
        <f t="shared" si="710"/>
        <v>0.28132620610921255</v>
      </c>
      <c r="FE297" s="23">
        <f t="shared" si="711"/>
        <v>-10.406245331511931</v>
      </c>
      <c r="FF297" s="23">
        <f t="shared" si="712"/>
        <v>8.4832584524916668E-2</v>
      </c>
      <c r="FG297" s="80">
        <f t="shared" si="713"/>
        <v>0.12618348700547324</v>
      </c>
      <c r="FH297" s="80">
        <f t="shared" si="714"/>
        <v>1.6136247539683013</v>
      </c>
      <c r="FI297" s="23">
        <f t="shared" si="715"/>
        <v>5.9780056899711553</v>
      </c>
      <c r="FJ297" s="23">
        <f t="shared" si="716"/>
        <v>2.0219943100288447</v>
      </c>
      <c r="FK297" s="23">
        <f t="shared" si="717"/>
        <v>0</v>
      </c>
      <c r="FL297" s="24">
        <f t="shared" si="718"/>
        <v>8</v>
      </c>
      <c r="FM297" s="23">
        <f t="shared" si="719"/>
        <v>0.28434881948438218</v>
      </c>
      <c r="FN297" s="23">
        <f t="shared" si="720"/>
        <v>0</v>
      </c>
      <c r="FO297" s="23">
        <f t="shared" si="721"/>
        <v>0.12618348700547324</v>
      </c>
      <c r="FP297" s="23">
        <f t="shared" si="722"/>
        <v>0.4921284072924606</v>
      </c>
      <c r="FQ297" s="23">
        <f t="shared" si="723"/>
        <v>0.90266071378231594</v>
      </c>
      <c r="FR297" s="23">
        <f t="shared" si="724"/>
        <v>2.8427421661995806</v>
      </c>
      <c r="FS297" s="23">
        <f t="shared" si="725"/>
        <v>3.7454028799818966</v>
      </c>
      <c r="FT297" s="23">
        <f t="shared" si="726"/>
        <v>1.2545971200181034</v>
      </c>
      <c r="FU297" s="23">
        <f t="shared" si="727"/>
        <v>5</v>
      </c>
      <c r="FV297" s="23">
        <f t="shared" si="728"/>
        <v>0</v>
      </c>
      <c r="FW297" s="23">
        <f t="shared" si="729"/>
        <v>5</v>
      </c>
      <c r="FX297" s="24">
        <f t="shared" si="730"/>
        <v>0</v>
      </c>
      <c r="FY297" s="24">
        <f t="shared" si="731"/>
        <v>0.35902763395019788</v>
      </c>
      <c r="FZ297" s="24">
        <f t="shared" si="732"/>
        <v>0</v>
      </c>
      <c r="GA297" s="74">
        <f t="shared" si="733"/>
        <v>0.35902763395019788</v>
      </c>
      <c r="GB297" s="74">
        <f t="shared" si="734"/>
        <v>0.35902763395019788</v>
      </c>
      <c r="GC297" s="23">
        <f t="shared" si="735"/>
        <v>1.6409723660498021</v>
      </c>
      <c r="GD297" s="23">
        <f t="shared" si="736"/>
        <v>0</v>
      </c>
      <c r="GE297" s="74">
        <f t="shared" si="737"/>
        <v>2</v>
      </c>
      <c r="GG297" s="24" t="str">
        <f t="shared" si="738"/>
        <v>CALCIC</v>
      </c>
      <c r="GH297" s="83">
        <f t="shared" si="740"/>
        <v>0.62034062118545541</v>
      </c>
    </row>
    <row r="298" spans="1:190" s="23" customFormat="1" ht="18" customHeight="1" x14ac:dyDescent="0.2">
      <c r="A298" s="23" t="s">
        <v>71</v>
      </c>
      <c r="B298" s="23" t="s">
        <v>133</v>
      </c>
      <c r="C298" s="24">
        <v>1015</v>
      </c>
      <c r="D298" s="24">
        <v>5</v>
      </c>
      <c r="F298" s="37">
        <v>55.2</v>
      </c>
      <c r="G298" s="37">
        <v>0.95</v>
      </c>
      <c r="H298" s="37">
        <v>18.100000000000001</v>
      </c>
      <c r="I298" s="37">
        <v>2.67</v>
      </c>
      <c r="J298" s="37">
        <v>0.11</v>
      </c>
      <c r="K298" s="37">
        <v>0.28000000000000003</v>
      </c>
      <c r="L298" s="37">
        <v>7.23</v>
      </c>
      <c r="M298" s="37">
        <v>1.7</v>
      </c>
      <c r="N298" s="37">
        <v>0.67</v>
      </c>
      <c r="O298" s="37"/>
      <c r="P298" s="37">
        <v>0.42</v>
      </c>
      <c r="Q298" s="37">
        <v>12.67</v>
      </c>
      <c r="S298" s="37">
        <v>39.67</v>
      </c>
      <c r="T298" s="37">
        <v>4.9000000000000004</v>
      </c>
      <c r="U298" s="37">
        <v>13.28</v>
      </c>
      <c r="V298" s="37">
        <v>15.12</v>
      </c>
      <c r="W298" s="37">
        <v>0.16</v>
      </c>
      <c r="X298" s="37">
        <v>11.1</v>
      </c>
      <c r="Y298" s="37">
        <v>10.68</v>
      </c>
      <c r="Z298" s="37">
        <v>2.1800000000000002</v>
      </c>
      <c r="AA298" s="37">
        <v>0.53</v>
      </c>
      <c r="AB298" s="37">
        <v>0.06</v>
      </c>
      <c r="AD298" s="38">
        <f t="shared" si="593"/>
        <v>15.029092723929033</v>
      </c>
      <c r="AE298" s="39"/>
      <c r="AF298" s="58">
        <f t="shared" si="594"/>
        <v>0.14284846644397209</v>
      </c>
      <c r="AG298" s="38">
        <f t="shared" si="595"/>
        <v>11.4</v>
      </c>
      <c r="AH298" s="38">
        <f t="shared" si="596"/>
        <v>12.500806607946018</v>
      </c>
      <c r="AI298" s="38">
        <f t="shared" si="597"/>
        <v>10.475942828820225</v>
      </c>
      <c r="AJ298" s="39"/>
      <c r="AK298" s="40">
        <f t="shared" si="598"/>
        <v>989.1402873233576</v>
      </c>
      <c r="AL298" s="40">
        <f t="shared" si="599"/>
        <v>998.84775264472569</v>
      </c>
      <c r="AM298" s="40">
        <f t="shared" si="600"/>
        <v>1000.4595057512779</v>
      </c>
      <c r="AN298" s="40">
        <f t="shared" si="601"/>
        <v>794.21482637745237</v>
      </c>
      <c r="AO298" s="40">
        <f t="shared" si="602"/>
        <v>927.51629316096216</v>
      </c>
      <c r="AP298" s="40">
        <f t="shared" si="603"/>
        <v>941.10407970005394</v>
      </c>
      <c r="AQ298" s="41"/>
      <c r="AR298" s="40">
        <f t="shared" si="604"/>
        <v>795.32748872556988</v>
      </c>
      <c r="AS298" s="40">
        <f t="shared" si="605"/>
        <v>749.26006441168511</v>
      </c>
      <c r="AT298" s="41"/>
      <c r="AU298" s="38">
        <f t="shared" si="606"/>
        <v>4.4371888101741241</v>
      </c>
      <c r="AV298" s="38">
        <f t="shared" si="607"/>
        <v>5.0047406811046962</v>
      </c>
      <c r="AW298" s="38">
        <f t="shared" si="608"/>
        <v>5.0104723920449992</v>
      </c>
      <c r="AX298" s="38">
        <f t="shared" si="609"/>
        <v>2.2366610422462814</v>
      </c>
      <c r="AY298" s="38">
        <f t="shared" si="610"/>
        <v>3.841351296968373</v>
      </c>
      <c r="AZ298" s="38">
        <f t="shared" si="611"/>
        <v>3.6009944995889924</v>
      </c>
      <c r="BA298" s="39"/>
      <c r="BB298" s="42">
        <f t="shared" si="612"/>
        <v>0.43315344475739403</v>
      </c>
      <c r="BC298" s="42" t="str">
        <f t="shared" si="613"/>
        <v>YES</v>
      </c>
      <c r="BD298" s="38">
        <f t="shared" si="614"/>
        <v>7.8775867794340204</v>
      </c>
      <c r="BE298" s="38">
        <f t="shared" si="615"/>
        <v>7.0462226794448144</v>
      </c>
      <c r="BF298" s="38">
        <f t="shared" si="616"/>
        <v>8.3660720892838025</v>
      </c>
      <c r="BG298" s="38">
        <f t="shared" si="617"/>
        <v>8.4683080389677681</v>
      </c>
      <c r="BH298" s="38">
        <f t="shared" si="618"/>
        <v>6.4612310292258277</v>
      </c>
      <c r="BI298" s="38">
        <f t="shared" si="619"/>
        <v>-4.0178660243129585</v>
      </c>
      <c r="BJ298" s="38">
        <f t="shared" si="620"/>
        <v>8.267586779434021</v>
      </c>
      <c r="BK298" s="38">
        <f t="shared" si="621"/>
        <v>8.1543167137387549</v>
      </c>
      <c r="BL298" s="24"/>
      <c r="BM298" s="24">
        <f t="shared" si="622"/>
        <v>0.91870921355495538</v>
      </c>
      <c r="BN298" s="24">
        <f t="shared" si="623"/>
        <v>1.189301792215206E-2</v>
      </c>
      <c r="BO298" s="24">
        <f t="shared" si="624"/>
        <v>0.17751885524857544</v>
      </c>
      <c r="BP298" s="24">
        <f t="shared" si="625"/>
        <v>0</v>
      </c>
      <c r="BQ298" s="24">
        <f t="shared" si="626"/>
        <v>3.7162613575628001E-2</v>
      </c>
      <c r="BR298" s="24">
        <f t="shared" si="627"/>
        <v>1.5506607929515418E-3</v>
      </c>
      <c r="BS298" s="24">
        <f t="shared" si="628"/>
        <v>6.9471323230218046E-3</v>
      </c>
      <c r="BT298" s="24">
        <f t="shared" si="629"/>
        <v>0.12892894463723356</v>
      </c>
      <c r="BU298" s="24">
        <f t="shared" si="630"/>
        <v>2.7428689441083981E-2</v>
      </c>
      <c r="BV298" s="24">
        <f t="shared" si="631"/>
        <v>7.1128285702152967E-3</v>
      </c>
      <c r="BW298" s="24">
        <f t="shared" si="632"/>
        <v>2.9590593009574668E-3</v>
      </c>
      <c r="BX298" s="24">
        <f t="shared" si="633"/>
        <v>0.70334653056420937</v>
      </c>
      <c r="BY298" s="23">
        <f t="shared" si="634"/>
        <v>2.0235575459309838</v>
      </c>
      <c r="BZ298" s="23">
        <f t="shared" si="635"/>
        <v>1.5352304479276067</v>
      </c>
      <c r="CA298" s="24">
        <f t="shared" si="636"/>
        <v>0.45400696184910433</v>
      </c>
      <c r="CB298" s="24">
        <f t="shared" si="637"/>
        <v>5.8772817931799443E-3</v>
      </c>
      <c r="CC298" s="24">
        <f t="shared" si="638"/>
        <v>8.7726121555344178E-2</v>
      </c>
      <c r="CD298" s="24">
        <f t="shared" si="639"/>
        <v>0</v>
      </c>
      <c r="CE298" s="24">
        <f t="shared" si="640"/>
        <v>1.8364989743116247E-2</v>
      </c>
      <c r="CF298" s="24">
        <f t="shared" si="641"/>
        <v>7.6630427242835092E-4</v>
      </c>
      <c r="CG298" s="24">
        <f t="shared" si="642"/>
        <v>3.4331281247678173E-3</v>
      </c>
      <c r="CH298" s="24">
        <f t="shared" si="643"/>
        <v>6.3713999582807448E-2</v>
      </c>
      <c r="CI298" s="24">
        <f t="shared" si="644"/>
        <v>1.3554687138123758E-2</v>
      </c>
      <c r="CJ298" s="24">
        <f t="shared" si="645"/>
        <v>3.5150117596200498E-3</v>
      </c>
      <c r="CK298" s="24">
        <f t="shared" si="646"/>
        <v>1.4623054861511657E-3</v>
      </c>
      <c r="CL298" s="24">
        <f t="shared" si="647"/>
        <v>0.34757920869535675</v>
      </c>
      <c r="CM298" s="23">
        <f t="shared" si="648"/>
        <v>1</v>
      </c>
      <c r="CN298" s="23">
        <f t="shared" si="649"/>
        <v>0.65242079130464325</v>
      </c>
      <c r="CP298">
        <f t="shared" si="650"/>
        <v>0.59841779114992955</v>
      </c>
      <c r="CQ298">
        <f t="shared" si="651"/>
        <v>7.746731403227662E-3</v>
      </c>
      <c r="CR298">
        <f t="shared" si="652"/>
        <v>0.23126020655492666</v>
      </c>
      <c r="CS298">
        <f t="shared" si="653"/>
        <v>0</v>
      </c>
      <c r="CT298">
        <f t="shared" si="654"/>
        <v>2.4206537608600368E-2</v>
      </c>
      <c r="CU298">
        <f t="shared" si="655"/>
        <v>1.0100508331141846E-3</v>
      </c>
      <c r="CV298">
        <f t="shared" si="656"/>
        <v>4.5251397484981325E-3</v>
      </c>
      <c r="CW298">
        <f t="shared" si="657"/>
        <v>8.398018995211666E-2</v>
      </c>
      <c r="CX298">
        <f t="shared" si="658"/>
        <v>3.5732341653475823E-2</v>
      </c>
      <c r="CY298">
        <f t="shared" si="659"/>
        <v>9.2661379662145674E-3</v>
      </c>
      <c r="CZ298">
        <f t="shared" si="660"/>
        <v>3.8548731298963927E-3</v>
      </c>
      <c r="DA298" s="23">
        <f t="shared" si="661"/>
        <v>1</v>
      </c>
      <c r="DB298" s="23">
        <f t="shared" si="662"/>
        <v>0.66023903082835289</v>
      </c>
      <c r="DC298" s="23">
        <f t="shared" si="663"/>
        <v>6.1342934545836947E-2</v>
      </c>
      <c r="DD298" s="23">
        <f t="shared" si="664"/>
        <v>0.1302458783260266</v>
      </c>
      <c r="DE298" s="23">
        <f t="shared" si="665"/>
        <v>3.9477268330940574E-4</v>
      </c>
      <c r="DF298" s="23">
        <f t="shared" si="666"/>
        <v>0.21044895777659003</v>
      </c>
      <c r="DG298" s="23">
        <f t="shared" si="667"/>
        <v>2.2555066079295153E-3</v>
      </c>
      <c r="DH298" s="23">
        <f t="shared" si="668"/>
        <v>0.27540417423407865</v>
      </c>
      <c r="DI298" s="23">
        <f t="shared" si="669"/>
        <v>0.19045105514877653</v>
      </c>
      <c r="DJ298" s="23">
        <f t="shared" si="670"/>
        <v>3.517326057739005E-2</v>
      </c>
      <c r="DK298" s="23">
        <f t="shared" si="671"/>
        <v>5.6265658839016524E-3</v>
      </c>
      <c r="DL298" s="23">
        <f t="shared" si="672"/>
        <v>1.5715821366121925</v>
      </c>
      <c r="DM298" s="23">
        <f t="shared" si="673"/>
        <v>0.66023903082835289</v>
      </c>
      <c r="DN298" s="23">
        <f t="shared" si="674"/>
        <v>6.1342934545836947E-2</v>
      </c>
      <c r="DO298" s="23">
        <f t="shared" si="675"/>
        <v>0.26049175665205321</v>
      </c>
      <c r="DP298" s="23">
        <f t="shared" si="676"/>
        <v>7.8954536661881148E-4</v>
      </c>
      <c r="DR298" s="23">
        <f t="shared" si="677"/>
        <v>0.21044895777659003</v>
      </c>
      <c r="DS298" s="23">
        <f t="shared" si="678"/>
        <v>2.2555066079295153E-3</v>
      </c>
      <c r="DT298" s="23">
        <f t="shared" si="679"/>
        <v>0.27540417423407865</v>
      </c>
      <c r="DU298" s="23">
        <f t="shared" si="680"/>
        <v>0.19045105514877653</v>
      </c>
      <c r="DV298" s="23">
        <f t="shared" si="681"/>
        <v>7.0346521154780101E-2</v>
      </c>
      <c r="DW298" s="23">
        <f t="shared" si="682"/>
        <v>1.1253131767803305E-2</v>
      </c>
      <c r="DY298" s="23">
        <f t="shared" si="683"/>
        <v>1.3204780616567058</v>
      </c>
      <c r="DZ298" s="23">
        <f t="shared" si="684"/>
        <v>0.12268586909167389</v>
      </c>
      <c r="EA298" s="23">
        <f t="shared" si="685"/>
        <v>0.39073763497807978</v>
      </c>
      <c r="EB298" s="23">
        <f t="shared" si="686"/>
        <v>1.1843180499282171E-3</v>
      </c>
      <c r="ED298" s="23">
        <f t="shared" si="687"/>
        <v>0.21044895777659003</v>
      </c>
      <c r="EE298" s="23">
        <f t="shared" si="688"/>
        <v>2.2555066079295153E-3</v>
      </c>
      <c r="EF298" s="23">
        <f t="shared" si="689"/>
        <v>0.27540417423407865</v>
      </c>
      <c r="EG298" s="23">
        <f t="shared" si="690"/>
        <v>0.19045105514877653</v>
      </c>
      <c r="EH298" s="23">
        <f t="shared" si="691"/>
        <v>3.517326057739005E-2</v>
      </c>
      <c r="EI298" s="23">
        <f t="shared" si="692"/>
        <v>5.6265658839016524E-3</v>
      </c>
      <c r="EJ298" s="23">
        <f t="shared" si="693"/>
        <v>2.554445404005055</v>
      </c>
      <c r="EK298" s="23">
        <f t="shared" si="694"/>
        <v>9.003911363280201</v>
      </c>
      <c r="EL298" s="83">
        <f t="shared" si="739"/>
        <v>0.56684655524260597</v>
      </c>
      <c r="EM298" s="24">
        <f t="shared" si="695"/>
        <v>5.9447337121565136</v>
      </c>
      <c r="EN298" s="24">
        <f t="shared" si="696"/>
        <v>0.55232634541421488</v>
      </c>
      <c r="EO298" s="24">
        <f t="shared" si="697"/>
        <v>2.3454446877602426</v>
      </c>
      <c r="EP298" s="24">
        <f t="shared" si="698"/>
        <v>7.108996498324349E-3</v>
      </c>
      <c r="EQ298" s="24"/>
      <c r="ER298" s="24">
        <f t="shared" si="699"/>
        <v>1.8948637623151143</v>
      </c>
      <c r="ES298" s="24">
        <f t="shared" si="700"/>
        <v>2.0308381577090143E-2</v>
      </c>
      <c r="ET298" s="24">
        <f t="shared" si="701"/>
        <v>2.479714773881021</v>
      </c>
      <c r="EU298" s="24">
        <f t="shared" si="702"/>
        <v>1.7148044196027732</v>
      </c>
      <c r="EV298" s="24">
        <f t="shared" si="703"/>
        <v>0.63339384119275555</v>
      </c>
      <c r="EW298" s="24">
        <f t="shared" si="704"/>
        <v>0.1013222009966136</v>
      </c>
      <c r="EX298" s="23">
        <f t="shared" si="705"/>
        <v>14.959305079205294</v>
      </c>
      <c r="EY298" s="23">
        <f t="shared" si="706"/>
        <v>15.694021121394663</v>
      </c>
      <c r="EZ298" s="23">
        <f t="shared" si="707"/>
        <v>13.244500659602521</v>
      </c>
      <c r="FA298" s="23" t="str">
        <f t="shared" si="708"/>
        <v>Good</v>
      </c>
      <c r="FB298" s="23">
        <f t="shared" si="709"/>
        <v>538.15907362963856</v>
      </c>
      <c r="FC298" s="23">
        <f t="shared" si="710"/>
        <v>0.26640047050645144</v>
      </c>
      <c r="FE298" s="23">
        <f t="shared" si="711"/>
        <v>-10.313355683062845</v>
      </c>
      <c r="FF298" s="23">
        <f t="shared" si="712"/>
        <v>8.4571935084631344E-2</v>
      </c>
      <c r="FG298" s="80">
        <f t="shared" si="713"/>
        <v>0.13706807108139193</v>
      </c>
      <c r="FH298" s="80">
        <f t="shared" si="714"/>
        <v>1.7577956912337225</v>
      </c>
      <c r="FI298" s="23">
        <f t="shared" si="715"/>
        <v>5.9447337121565136</v>
      </c>
      <c r="FJ298" s="23">
        <f t="shared" si="716"/>
        <v>2.0552662878434864</v>
      </c>
      <c r="FK298" s="23">
        <f t="shared" si="717"/>
        <v>0</v>
      </c>
      <c r="FL298" s="24">
        <f t="shared" si="718"/>
        <v>8</v>
      </c>
      <c r="FM298" s="23">
        <f t="shared" si="719"/>
        <v>0.2901783999167562</v>
      </c>
      <c r="FN298" s="23">
        <f t="shared" si="720"/>
        <v>7.108996498324349E-3</v>
      </c>
      <c r="FO298" s="23">
        <f t="shared" si="721"/>
        <v>0.13706807108139193</v>
      </c>
      <c r="FP298" s="23">
        <f t="shared" si="722"/>
        <v>0.55232634541421488</v>
      </c>
      <c r="FQ298" s="23">
        <f t="shared" si="723"/>
        <v>0.98668181291068735</v>
      </c>
      <c r="FR298" s="23">
        <f t="shared" si="724"/>
        <v>2.479714773881021</v>
      </c>
      <c r="FS298" s="23">
        <f t="shared" si="725"/>
        <v>3.4663965867917081</v>
      </c>
      <c r="FT298" s="23">
        <f t="shared" si="726"/>
        <v>1.5336034132082919</v>
      </c>
      <c r="FU298" s="23">
        <f t="shared" si="727"/>
        <v>5</v>
      </c>
      <c r="FV298" s="23">
        <f t="shared" si="728"/>
        <v>0</v>
      </c>
      <c r="FW298" s="23">
        <f t="shared" si="729"/>
        <v>5</v>
      </c>
      <c r="FX298" s="24">
        <f t="shared" si="730"/>
        <v>0</v>
      </c>
      <c r="FY298" s="24">
        <f t="shared" si="731"/>
        <v>0.22419227802543062</v>
      </c>
      <c r="FZ298" s="24">
        <f t="shared" si="732"/>
        <v>2.0308381577090143E-2</v>
      </c>
      <c r="GA298" s="74">
        <f t="shared" si="733"/>
        <v>0.24450065960252076</v>
      </c>
      <c r="GB298" s="74">
        <f t="shared" si="734"/>
        <v>0.24450065960252076</v>
      </c>
      <c r="GC298" s="23">
        <f t="shared" si="735"/>
        <v>1.7148044196027732</v>
      </c>
      <c r="GD298" s="23">
        <f t="shared" si="736"/>
        <v>4.0694920794706047E-2</v>
      </c>
      <c r="GE298" s="74">
        <f t="shared" si="737"/>
        <v>2</v>
      </c>
      <c r="GG298" s="24" t="str">
        <f t="shared" si="738"/>
        <v>CALCIC</v>
      </c>
      <c r="GH298" s="83">
        <f t="shared" si="740"/>
        <v>0.56684655524260597</v>
      </c>
    </row>
    <row r="299" spans="1:190" s="23" customFormat="1" ht="18" customHeight="1" x14ac:dyDescent="0.2">
      <c r="A299" s="23" t="s">
        <v>28</v>
      </c>
      <c r="B299" s="23" t="s">
        <v>133</v>
      </c>
      <c r="C299" s="24">
        <v>940</v>
      </c>
      <c r="D299" s="24">
        <v>5</v>
      </c>
      <c r="F299" s="37">
        <v>60.23</v>
      </c>
      <c r="G299" s="37">
        <v>0.34</v>
      </c>
      <c r="H299" s="37">
        <v>18.559999999999999</v>
      </c>
      <c r="I299" s="37">
        <v>1.17</v>
      </c>
      <c r="J299" s="37">
        <v>0.11</v>
      </c>
      <c r="K299" s="37">
        <v>0.03</v>
      </c>
      <c r="L299" s="37">
        <v>5.51</v>
      </c>
      <c r="M299" s="37">
        <v>5.0199999999999996</v>
      </c>
      <c r="N299" s="37">
        <v>0.83</v>
      </c>
      <c r="O299" s="37"/>
      <c r="P299" s="37">
        <v>0.33</v>
      </c>
      <c r="Q299" s="37">
        <v>7.8700000000000045</v>
      </c>
      <c r="S299" s="37">
        <v>40.130000000000003</v>
      </c>
      <c r="T299" s="37">
        <v>3.53</v>
      </c>
      <c r="U299" s="37">
        <v>14.23</v>
      </c>
      <c r="V299" s="37">
        <v>11.44</v>
      </c>
      <c r="W299" s="37">
        <v>0.19</v>
      </c>
      <c r="X299" s="37">
        <v>12.45</v>
      </c>
      <c r="Y299" s="37">
        <v>11.99</v>
      </c>
      <c r="Z299" s="37">
        <v>2.1800000000000002</v>
      </c>
      <c r="AA299" s="37">
        <v>1.35</v>
      </c>
      <c r="AB299" s="37"/>
      <c r="AD299" s="38">
        <f t="shared" si="593"/>
        <v>13.473165498097883</v>
      </c>
      <c r="AE299" s="39"/>
      <c r="AF299" s="58">
        <f t="shared" si="594"/>
        <v>2.3560910307898256E-2</v>
      </c>
      <c r="AG299" s="38">
        <f t="shared" si="595"/>
        <v>9.1</v>
      </c>
      <c r="AH299" s="38">
        <f t="shared" si="596"/>
        <v>6.9595148435600773</v>
      </c>
      <c r="AI299" s="38">
        <f t="shared" si="597"/>
        <v>10.791120970188324</v>
      </c>
      <c r="AJ299" s="39"/>
      <c r="AK299" s="40">
        <f t="shared" si="598"/>
        <v>1000.8787236257429</v>
      </c>
      <c r="AL299" s="40">
        <f t="shared" si="599"/>
        <v>1004.3252741838158</v>
      </c>
      <c r="AM299" s="40">
        <f t="shared" si="600"/>
        <v>997.54592921485687</v>
      </c>
      <c r="AN299" s="40">
        <f t="shared" si="601"/>
        <v>743.16159365787348</v>
      </c>
      <c r="AO299" s="40">
        <f t="shared" si="602"/>
        <v>864.06032552070212</v>
      </c>
      <c r="AP299" s="40">
        <f t="shared" si="603"/>
        <v>934.12394106182171</v>
      </c>
      <c r="AQ299" s="41"/>
      <c r="AR299" s="40">
        <f t="shared" si="604"/>
        <v>692.37250901332186</v>
      </c>
      <c r="AS299" s="40">
        <f t="shared" si="605"/>
        <v>525.54279180842377</v>
      </c>
      <c r="AT299" s="41"/>
      <c r="AU299" s="38">
        <f t="shared" si="606"/>
        <v>6.9198186767636027</v>
      </c>
      <c r="AV299" s="38">
        <f t="shared" si="607"/>
        <v>6.0246432679540325</v>
      </c>
      <c r="AW299" s="38">
        <f t="shared" si="608"/>
        <v>5.7298378375780725</v>
      </c>
      <c r="AX299" s="38">
        <f t="shared" si="609"/>
        <v>7.9503958040145024</v>
      </c>
      <c r="AY299" s="38">
        <f t="shared" si="610"/>
        <v>11.281602357237073</v>
      </c>
      <c r="AZ299" s="38">
        <f t="shared" si="611"/>
        <v>4.3227003114042235</v>
      </c>
      <c r="BA299" s="39"/>
      <c r="BB299" s="42">
        <f t="shared" si="612"/>
        <v>0.34013907843768654</v>
      </c>
      <c r="BC299" s="42" t="str">
        <f t="shared" si="613"/>
        <v>YES</v>
      </c>
      <c r="BD299" s="38">
        <f t="shared" si="614"/>
        <v>8.6109653384104075</v>
      </c>
      <c r="BE299" s="38">
        <f t="shared" si="615"/>
        <v>7.9542818146214254</v>
      </c>
      <c r="BF299" s="38">
        <f t="shared" si="616"/>
        <v>10.380923379325965</v>
      </c>
      <c r="BG299" s="38">
        <f t="shared" si="617"/>
        <v>9.2906251508220077</v>
      </c>
      <c r="BH299" s="38">
        <f t="shared" si="618"/>
        <v>7.0779688631165074</v>
      </c>
      <c r="BI299" s="38">
        <f t="shared" si="619"/>
        <v>0.35813380807182504</v>
      </c>
      <c r="BJ299" s="38">
        <f t="shared" si="620"/>
        <v>9.000965338410408</v>
      </c>
      <c r="BK299" s="38">
        <f t="shared" si="621"/>
        <v>8.8483290279987159</v>
      </c>
      <c r="BL299" s="24"/>
      <c r="BM299" s="24">
        <f t="shared" si="622"/>
        <v>1.0024249263118652</v>
      </c>
      <c r="BN299" s="24">
        <f t="shared" si="623"/>
        <v>4.2564485195070532E-3</v>
      </c>
      <c r="BO299" s="24">
        <f t="shared" si="624"/>
        <v>0.18203038416649503</v>
      </c>
      <c r="BP299" s="24">
        <f t="shared" si="625"/>
        <v>0</v>
      </c>
      <c r="BQ299" s="24">
        <f t="shared" si="626"/>
        <v>1.6284740780331371E-2</v>
      </c>
      <c r="BR299" s="24">
        <f t="shared" si="627"/>
        <v>1.5506607929515418E-3</v>
      </c>
      <c r="BS299" s="24">
        <f t="shared" si="628"/>
        <v>7.4433560603805041E-4</v>
      </c>
      <c r="BT299" s="24">
        <f t="shared" si="629"/>
        <v>9.8257051860464281E-2</v>
      </c>
      <c r="BU299" s="24">
        <f t="shared" si="630"/>
        <v>8.099530646720092E-2</v>
      </c>
      <c r="BV299" s="24">
        <f t="shared" si="631"/>
        <v>8.8114144974308882E-3</v>
      </c>
      <c r="BW299" s="24">
        <f t="shared" si="632"/>
        <v>2.3249751650380097E-3</v>
      </c>
      <c r="BX299" s="24">
        <f t="shared" si="633"/>
        <v>0.43688533508605609</v>
      </c>
      <c r="BY299" s="23">
        <f t="shared" si="634"/>
        <v>1.8345655792533786</v>
      </c>
      <c r="BZ299" s="23">
        <f t="shared" si="635"/>
        <v>1.6718423244634872</v>
      </c>
      <c r="CA299" s="24">
        <f t="shared" si="636"/>
        <v>0.54640997173828287</v>
      </c>
      <c r="CB299" s="24">
        <f t="shared" si="637"/>
        <v>2.3201397473288032E-3</v>
      </c>
      <c r="CC299" s="24">
        <f t="shared" si="638"/>
        <v>9.9222609551290475E-2</v>
      </c>
      <c r="CD299" s="24">
        <f t="shared" si="639"/>
        <v>0</v>
      </c>
      <c r="CE299" s="24">
        <f t="shared" si="640"/>
        <v>8.8766196011149656E-3</v>
      </c>
      <c r="CF299" s="24">
        <f t="shared" si="641"/>
        <v>8.452468587046211E-4</v>
      </c>
      <c r="CG299" s="24">
        <f t="shared" si="642"/>
        <v>4.057285356574585E-4</v>
      </c>
      <c r="CH299" s="24">
        <f t="shared" si="643"/>
        <v>5.3558756891346669E-2</v>
      </c>
      <c r="CI299" s="24">
        <f t="shared" si="644"/>
        <v>4.4149583630672902E-2</v>
      </c>
      <c r="CJ299" s="24">
        <f t="shared" si="645"/>
        <v>4.8029978307000121E-3</v>
      </c>
      <c r="CK299" s="24">
        <f t="shared" si="646"/>
        <v>1.2673164651787565E-3</v>
      </c>
      <c r="CL299" s="24">
        <f t="shared" si="647"/>
        <v>0.23814102914972235</v>
      </c>
      <c r="CM299" s="23">
        <f t="shared" si="648"/>
        <v>0.99999999999999989</v>
      </c>
      <c r="CN299" s="23">
        <f t="shared" si="649"/>
        <v>0.76185897085027754</v>
      </c>
      <c r="CP299">
        <f t="shared" si="650"/>
        <v>0.59959298292891017</v>
      </c>
      <c r="CQ299">
        <f t="shared" si="651"/>
        <v>2.5459628920885195E-3</v>
      </c>
      <c r="CR299">
        <f t="shared" si="652"/>
        <v>0.21776022954187454</v>
      </c>
      <c r="CS299">
        <f t="shared" si="653"/>
        <v>0</v>
      </c>
      <c r="CT299">
        <f t="shared" si="654"/>
        <v>9.7405960729923056E-3</v>
      </c>
      <c r="CU299">
        <f t="shared" si="655"/>
        <v>9.2751617198659334E-4</v>
      </c>
      <c r="CV299">
        <f t="shared" si="656"/>
        <v>4.4521878358170884E-4</v>
      </c>
      <c r="CW299">
        <f t="shared" si="657"/>
        <v>5.8771721724413251E-2</v>
      </c>
      <c r="CX299">
        <f t="shared" si="658"/>
        <v>9.6893475278170396E-2</v>
      </c>
      <c r="CY299">
        <f t="shared" si="659"/>
        <v>1.0540963544823007E-2</v>
      </c>
      <c r="CZ299">
        <f t="shared" si="660"/>
        <v>2.7813330611594846E-3</v>
      </c>
      <c r="DA299" s="23">
        <f t="shared" si="661"/>
        <v>1</v>
      </c>
      <c r="DB299" s="23">
        <f t="shared" si="662"/>
        <v>0.66789494094131086</v>
      </c>
      <c r="DC299" s="23">
        <f t="shared" si="663"/>
        <v>4.4191950805470288E-2</v>
      </c>
      <c r="DD299" s="23">
        <f t="shared" si="664"/>
        <v>0.13956316630868665</v>
      </c>
      <c r="DE299" s="23">
        <f t="shared" si="665"/>
        <v>0</v>
      </c>
      <c r="DF299" s="23">
        <f t="shared" si="666"/>
        <v>0.15922857651879563</v>
      </c>
      <c r="DG299" s="23">
        <f t="shared" si="667"/>
        <v>2.6784140969162997E-3</v>
      </c>
      <c r="DH299" s="23">
        <f t="shared" si="668"/>
        <v>0.30889927650579091</v>
      </c>
      <c r="DI299" s="23">
        <f t="shared" si="669"/>
        <v>0.21381162464736242</v>
      </c>
      <c r="DJ299" s="23">
        <f t="shared" si="670"/>
        <v>3.517326057739005E-2</v>
      </c>
      <c r="DK299" s="23">
        <f t="shared" si="671"/>
        <v>1.4331818760881567E-2</v>
      </c>
      <c r="DL299" s="23">
        <f t="shared" si="672"/>
        <v>1.5857730291626047</v>
      </c>
      <c r="DM299" s="23">
        <f t="shared" si="673"/>
        <v>0.66789494094131086</v>
      </c>
      <c r="DN299" s="23">
        <f t="shared" si="674"/>
        <v>4.4191950805470288E-2</v>
      </c>
      <c r="DO299" s="23">
        <f t="shared" si="675"/>
        <v>0.2791263326173733</v>
      </c>
      <c r="DP299" s="23">
        <f t="shared" si="676"/>
        <v>0</v>
      </c>
      <c r="DR299" s="23">
        <f t="shared" si="677"/>
        <v>0.15922857651879563</v>
      </c>
      <c r="DS299" s="23">
        <f t="shared" si="678"/>
        <v>2.6784140969162997E-3</v>
      </c>
      <c r="DT299" s="23">
        <f t="shared" si="679"/>
        <v>0.30889927650579091</v>
      </c>
      <c r="DU299" s="23">
        <f t="shared" si="680"/>
        <v>0.21381162464736242</v>
      </c>
      <c r="DV299" s="23">
        <f t="shared" si="681"/>
        <v>7.0346521154780101E-2</v>
      </c>
      <c r="DW299" s="23">
        <f t="shared" si="682"/>
        <v>2.8663637521763135E-2</v>
      </c>
      <c r="DY299" s="23">
        <f t="shared" si="683"/>
        <v>1.3357898818826217</v>
      </c>
      <c r="DZ299" s="23">
        <f t="shared" si="684"/>
        <v>8.8383901610940577E-2</v>
      </c>
      <c r="EA299" s="23">
        <f t="shared" si="685"/>
        <v>0.41868949892605994</v>
      </c>
      <c r="EB299" s="23">
        <f t="shared" si="686"/>
        <v>0</v>
      </c>
      <c r="ED299" s="23">
        <f t="shared" si="687"/>
        <v>0.15922857651879563</v>
      </c>
      <c r="EE299" s="23">
        <f t="shared" si="688"/>
        <v>2.6784140969162997E-3</v>
      </c>
      <c r="EF299" s="23">
        <f t="shared" si="689"/>
        <v>0.30889927650579091</v>
      </c>
      <c r="EG299" s="23">
        <f t="shared" si="690"/>
        <v>0.21381162464736242</v>
      </c>
      <c r="EH299" s="23">
        <f t="shared" si="691"/>
        <v>3.517326057739005E-2</v>
      </c>
      <c r="EI299" s="23">
        <f t="shared" si="692"/>
        <v>1.4331818760881567E-2</v>
      </c>
      <c r="EJ299" s="23">
        <f t="shared" si="693"/>
        <v>2.5769862535267594</v>
      </c>
      <c r="EK299" s="23">
        <f t="shared" si="694"/>
        <v>8.9251543226212906</v>
      </c>
      <c r="EL299" s="83">
        <f t="shared" si="739"/>
        <v>0.65986092156231357</v>
      </c>
      <c r="EM299" s="24">
        <f t="shared" si="695"/>
        <v>5.9610654191992323</v>
      </c>
      <c r="EN299" s="24">
        <f t="shared" si="696"/>
        <v>0.39441998075651058</v>
      </c>
      <c r="EO299" s="24">
        <f t="shared" si="697"/>
        <v>2.4912455941173772</v>
      </c>
      <c r="EP299" s="24">
        <f t="shared" si="698"/>
        <v>0</v>
      </c>
      <c r="EQ299" s="24"/>
      <c r="ER299" s="24">
        <f t="shared" si="699"/>
        <v>1.4211396180015636</v>
      </c>
      <c r="ES299" s="24">
        <f t="shared" si="700"/>
        <v>2.3905259154862312E-2</v>
      </c>
      <c r="ET299" s="24">
        <f t="shared" si="701"/>
        <v>2.756973712960249</v>
      </c>
      <c r="EU299" s="24">
        <f t="shared" si="702"/>
        <v>1.9083017459480875</v>
      </c>
      <c r="EV299" s="24">
        <f t="shared" si="703"/>
        <v>0.62785355736595572</v>
      </c>
      <c r="EW299" s="24">
        <f t="shared" si="704"/>
        <v>0.25582738832941404</v>
      </c>
      <c r="EX299" s="23">
        <f t="shared" si="705"/>
        <v>14.957051330137881</v>
      </c>
      <c r="EY299" s="23">
        <f t="shared" si="706"/>
        <v>15.840732275833252</v>
      </c>
      <c r="EZ299" s="23">
        <f t="shared" si="707"/>
        <v>13.048749584189794</v>
      </c>
      <c r="FA299" s="23" t="str">
        <f t="shared" si="708"/>
        <v>Good</v>
      </c>
      <c r="FB299" s="23">
        <f t="shared" si="709"/>
        <v>6169.2675049872951</v>
      </c>
      <c r="FC299" s="23">
        <f t="shared" si="710"/>
        <v>0.21253139630081563</v>
      </c>
      <c r="FE299" s="23">
        <f t="shared" si="711"/>
        <v>-10.401540840002991</v>
      </c>
      <c r="FF299" s="23">
        <f t="shared" si="712"/>
        <v>0.10706636800218886</v>
      </c>
      <c r="FG299" s="80">
        <f t="shared" si="713"/>
        <v>0.12532094128701338</v>
      </c>
      <c r="FH299" s="80">
        <f t="shared" si="714"/>
        <v>1.2958186767145503</v>
      </c>
      <c r="FI299" s="23">
        <f t="shared" si="715"/>
        <v>5.9610654191992323</v>
      </c>
      <c r="FJ299" s="23">
        <f t="shared" si="716"/>
        <v>2.0389345808007677</v>
      </c>
      <c r="FK299" s="23">
        <f t="shared" si="717"/>
        <v>0</v>
      </c>
      <c r="FL299" s="24">
        <f t="shared" si="718"/>
        <v>8</v>
      </c>
      <c r="FM299" s="23">
        <f t="shared" si="719"/>
        <v>0.4523110133166095</v>
      </c>
      <c r="FN299" s="23">
        <f t="shared" si="720"/>
        <v>0</v>
      </c>
      <c r="FO299" s="23">
        <f t="shared" si="721"/>
        <v>0.12532094128701338</v>
      </c>
      <c r="FP299" s="23">
        <f t="shared" si="722"/>
        <v>0.39441998075651058</v>
      </c>
      <c r="FQ299" s="23">
        <f t="shared" si="723"/>
        <v>0.97205193536013335</v>
      </c>
      <c r="FR299" s="23">
        <f t="shared" si="724"/>
        <v>2.756973712960249</v>
      </c>
      <c r="FS299" s="23">
        <f t="shared" si="725"/>
        <v>3.7290256483203823</v>
      </c>
      <c r="FT299" s="23">
        <f t="shared" si="726"/>
        <v>1.2709743516796177</v>
      </c>
      <c r="FU299" s="23">
        <f t="shared" si="727"/>
        <v>5</v>
      </c>
      <c r="FV299" s="23">
        <f t="shared" si="728"/>
        <v>0</v>
      </c>
      <c r="FW299" s="23">
        <f t="shared" si="729"/>
        <v>5</v>
      </c>
      <c r="FX299" s="24">
        <f t="shared" si="730"/>
        <v>0</v>
      </c>
      <c r="FY299" s="24">
        <f t="shared" si="731"/>
        <v>2.4844325034932613E-2</v>
      </c>
      <c r="FZ299" s="24">
        <f t="shared" si="732"/>
        <v>2.3905259154862312E-2</v>
      </c>
      <c r="GA299" s="74">
        <f t="shared" si="733"/>
        <v>4.8749584189794928E-2</v>
      </c>
      <c r="GB299" s="74">
        <f t="shared" si="734"/>
        <v>4.8749584189794928E-2</v>
      </c>
      <c r="GC299" s="23">
        <f t="shared" si="735"/>
        <v>1.9083017459480875</v>
      </c>
      <c r="GD299" s="23">
        <f t="shared" si="736"/>
        <v>4.2948669862117539E-2</v>
      </c>
      <c r="GE299" s="74">
        <f t="shared" si="737"/>
        <v>2</v>
      </c>
      <c r="GG299" s="24" t="str">
        <f t="shared" si="738"/>
        <v>CALCIC</v>
      </c>
      <c r="GH299" s="83">
        <f t="shared" si="740"/>
        <v>0.65986092156231357</v>
      </c>
    </row>
    <row r="300" spans="1:190" s="23" customFormat="1" ht="18" customHeight="1" x14ac:dyDescent="0.2">
      <c r="A300" s="23" t="s">
        <v>28</v>
      </c>
      <c r="B300" s="23" t="s">
        <v>133</v>
      </c>
      <c r="C300" s="24">
        <v>940</v>
      </c>
      <c r="D300" s="24">
        <v>5</v>
      </c>
      <c r="F300" s="37">
        <v>59.32</v>
      </c>
      <c r="G300" s="37">
        <v>0.33</v>
      </c>
      <c r="H300" s="37">
        <v>19.53</v>
      </c>
      <c r="I300" s="37">
        <v>1.44</v>
      </c>
      <c r="J300" s="37">
        <v>0.11</v>
      </c>
      <c r="K300" s="37">
        <v>0.15</v>
      </c>
      <c r="L300" s="37">
        <v>6.48</v>
      </c>
      <c r="M300" s="37">
        <v>4.4400000000000004</v>
      </c>
      <c r="N300" s="37">
        <v>0.22</v>
      </c>
      <c r="O300" s="37"/>
      <c r="P300" s="37">
        <v>0.31</v>
      </c>
      <c r="Q300" s="37">
        <v>7.6699999999999875</v>
      </c>
      <c r="S300" s="37">
        <v>41.99</v>
      </c>
      <c r="T300" s="37">
        <v>2.02</v>
      </c>
      <c r="U300" s="37">
        <v>14.52</v>
      </c>
      <c r="V300" s="37">
        <v>10.7</v>
      </c>
      <c r="W300" s="37">
        <v>0.18</v>
      </c>
      <c r="X300" s="37">
        <v>13.96</v>
      </c>
      <c r="Y300" s="37">
        <v>11.86</v>
      </c>
      <c r="Z300" s="37">
        <v>2.5099999999999998</v>
      </c>
      <c r="AA300" s="37">
        <v>0.3</v>
      </c>
      <c r="AB300" s="37"/>
      <c r="AD300" s="38">
        <f t="shared" si="593"/>
        <v>10.996462516229698</v>
      </c>
      <c r="AE300" s="39"/>
      <c r="AF300" s="58">
        <f t="shared" si="594"/>
        <v>7.9841212989493773E-2</v>
      </c>
      <c r="AG300" s="38">
        <f t="shared" si="595"/>
        <v>6.3</v>
      </c>
      <c r="AH300" s="38">
        <f t="shared" si="596"/>
        <v>7.3066328630518615</v>
      </c>
      <c r="AI300" s="38">
        <f t="shared" si="597"/>
        <v>6.161326443063091</v>
      </c>
      <c r="AJ300" s="39"/>
      <c r="AK300" s="40">
        <f t="shared" si="598"/>
        <v>976.65145709990702</v>
      </c>
      <c r="AL300" s="40">
        <f t="shared" si="599"/>
        <v>972.3704644679367</v>
      </c>
      <c r="AM300" s="40">
        <f t="shared" si="600"/>
        <v>970.06657992850887</v>
      </c>
      <c r="AN300" s="40">
        <f t="shared" si="601"/>
        <v>756.74471894415308</v>
      </c>
      <c r="AO300" s="40">
        <f t="shared" si="602"/>
        <v>881.48175925114515</v>
      </c>
      <c r="AP300" s="40">
        <f t="shared" si="603"/>
        <v>894.14922081820691</v>
      </c>
      <c r="AQ300" s="41"/>
      <c r="AR300" s="40">
        <f t="shared" si="604"/>
        <v>758.25260141696754</v>
      </c>
      <c r="AS300" s="40">
        <f t="shared" si="605"/>
        <v>688.67513262028433</v>
      </c>
      <c r="AT300" s="41"/>
      <c r="AU300" s="38">
        <f t="shared" si="606"/>
        <v>6.7590314493047927</v>
      </c>
      <c r="AV300" s="38">
        <f t="shared" si="607"/>
        <v>5.7712955148621932</v>
      </c>
      <c r="AW300" s="38">
        <f t="shared" si="608"/>
        <v>5.0997876874569252</v>
      </c>
      <c r="AX300" s="38">
        <f t="shared" si="609"/>
        <v>8.1490983605938556</v>
      </c>
      <c r="AY300" s="38">
        <f t="shared" si="610"/>
        <v>13.516605637380225</v>
      </c>
      <c r="AZ300" s="38">
        <f t="shared" si="611"/>
        <v>4.2582128647728474</v>
      </c>
      <c r="BA300" s="39"/>
      <c r="BB300" s="42">
        <f t="shared" si="612"/>
        <v>0.30068833510395232</v>
      </c>
      <c r="BC300" s="42" t="str">
        <f t="shared" si="613"/>
        <v>YES</v>
      </c>
      <c r="BD300" s="38">
        <f t="shared" si="614"/>
        <v>8.6157129355729989</v>
      </c>
      <c r="BE300" s="38">
        <f t="shared" si="615"/>
        <v>7.9603403751245132</v>
      </c>
      <c r="BF300" s="38">
        <f t="shared" si="616"/>
        <v>10.395434700269242</v>
      </c>
      <c r="BG300" s="38">
        <f t="shared" si="617"/>
        <v>9.2959485003243945</v>
      </c>
      <c r="BH300" s="38">
        <f t="shared" si="618"/>
        <v>7.0819613752432984</v>
      </c>
      <c r="BI300" s="38">
        <f t="shared" si="619"/>
        <v>0.3610669803101576</v>
      </c>
      <c r="BJ300" s="38">
        <f t="shared" si="620"/>
        <v>9.0057129355729995</v>
      </c>
      <c r="BK300" s="38">
        <f t="shared" si="621"/>
        <v>8.8528217839617245</v>
      </c>
      <c r="BL300" s="24"/>
      <c r="BM300" s="24">
        <f t="shared" si="622"/>
        <v>0.98727953891449183</v>
      </c>
      <c r="BN300" s="24">
        <f t="shared" si="623"/>
        <v>4.1312588571686109E-3</v>
      </c>
      <c r="BO300" s="24">
        <f t="shared" si="624"/>
        <v>0.19154382558036898</v>
      </c>
      <c r="BP300" s="24">
        <f t="shared" si="625"/>
        <v>0</v>
      </c>
      <c r="BQ300" s="24">
        <f t="shared" si="626"/>
        <v>2.0042757883484766E-2</v>
      </c>
      <c r="BR300" s="24">
        <f t="shared" si="627"/>
        <v>1.5506607929515418E-3</v>
      </c>
      <c r="BS300" s="24">
        <f t="shared" si="628"/>
        <v>3.7216780301902517E-3</v>
      </c>
      <c r="BT300" s="24">
        <f t="shared" si="629"/>
        <v>0.11555457278689812</v>
      </c>
      <c r="BU300" s="24">
        <f t="shared" si="630"/>
        <v>7.163728301083111E-2</v>
      </c>
      <c r="BV300" s="24">
        <f t="shared" si="631"/>
        <v>2.3355556499214405E-3</v>
      </c>
      <c r="BW300" s="24">
        <f t="shared" si="632"/>
        <v>2.1840675792781303E-3</v>
      </c>
      <c r="BX300" s="24">
        <f t="shared" si="633"/>
        <v>0.42578278527446545</v>
      </c>
      <c r="BY300" s="23">
        <f t="shared" si="634"/>
        <v>1.8257639843600502</v>
      </c>
      <c r="BZ300" s="23">
        <f t="shared" si="635"/>
        <v>1.6676819309059845</v>
      </c>
      <c r="CA300" s="24">
        <f t="shared" si="636"/>
        <v>0.54074872073924929</v>
      </c>
      <c r="CB300" s="24">
        <f t="shared" si="637"/>
        <v>2.2627562448147764E-3</v>
      </c>
      <c r="CC300" s="24">
        <f t="shared" si="638"/>
        <v>0.10491160260646019</v>
      </c>
      <c r="CD300" s="24">
        <f t="shared" si="639"/>
        <v>0</v>
      </c>
      <c r="CE300" s="24">
        <f t="shared" si="640"/>
        <v>1.0977737569136005E-2</v>
      </c>
      <c r="CF300" s="24">
        <f t="shared" si="641"/>
        <v>8.4932160248251645E-4</v>
      </c>
      <c r="CG300" s="24">
        <f t="shared" si="642"/>
        <v>2.038422305440941E-3</v>
      </c>
      <c r="CH300" s="24">
        <f t="shared" si="643"/>
        <v>6.3291079119079705E-2</v>
      </c>
      <c r="CI300" s="24">
        <f t="shared" si="644"/>
        <v>3.9236880355015186E-2</v>
      </c>
      <c r="CJ300" s="24">
        <f t="shared" si="645"/>
        <v>1.2792210110005417E-3</v>
      </c>
      <c r="CK300" s="24">
        <f t="shared" si="646"/>
        <v>1.1962485830520253E-3</v>
      </c>
      <c r="CL300" s="24">
        <f t="shared" si="647"/>
        <v>0.2332080098642689</v>
      </c>
      <c r="CM300" s="23">
        <f t="shared" si="648"/>
        <v>1</v>
      </c>
      <c r="CN300" s="23">
        <f t="shared" si="649"/>
        <v>0.76679199013573107</v>
      </c>
      <c r="CP300">
        <f t="shared" si="650"/>
        <v>0.59200709716758915</v>
      </c>
      <c r="CQ300">
        <f t="shared" si="651"/>
        <v>2.4772462785659999E-3</v>
      </c>
      <c r="CR300">
        <f t="shared" si="652"/>
        <v>0.22971265926747905</v>
      </c>
      <c r="CS300">
        <f t="shared" si="653"/>
        <v>0</v>
      </c>
      <c r="CT300">
        <f t="shared" si="654"/>
        <v>1.2018333659462475E-2</v>
      </c>
      <c r="CU300">
        <f t="shared" si="655"/>
        <v>9.2983006184466489E-4</v>
      </c>
      <c r="CV300">
        <f t="shared" si="656"/>
        <v>2.2316473910396176E-3</v>
      </c>
      <c r="CW300">
        <f t="shared" si="657"/>
        <v>6.9290534750905394E-2</v>
      </c>
      <c r="CX300">
        <f t="shared" si="658"/>
        <v>8.5912405337285697E-2</v>
      </c>
      <c r="CY300">
        <f t="shared" si="659"/>
        <v>2.8009605508559142E-3</v>
      </c>
      <c r="CZ300">
        <f t="shared" si="660"/>
        <v>2.6192855349720244E-3</v>
      </c>
      <c r="DA300" s="23">
        <f t="shared" si="661"/>
        <v>1</v>
      </c>
      <c r="DB300" s="23">
        <f t="shared" si="662"/>
        <v>0.69885144705022784</v>
      </c>
      <c r="DC300" s="23">
        <f t="shared" si="663"/>
        <v>2.5288311792365434E-2</v>
      </c>
      <c r="DD300" s="23">
        <f t="shared" si="664"/>
        <v>0.14240739106128814</v>
      </c>
      <c r="DE300" s="23">
        <f t="shared" si="665"/>
        <v>0</v>
      </c>
      <c r="DF300" s="23">
        <f t="shared" si="666"/>
        <v>0.14892882593978263</v>
      </c>
      <c r="DG300" s="23">
        <f t="shared" si="667"/>
        <v>2.5374449339207049E-3</v>
      </c>
      <c r="DH300" s="23">
        <f t="shared" si="668"/>
        <v>0.34636416867637282</v>
      </c>
      <c r="DI300" s="23">
        <f t="shared" si="669"/>
        <v>0.21149340019330426</v>
      </c>
      <c r="DJ300" s="23">
        <f t="shared" si="670"/>
        <v>4.049765323360046E-2</v>
      </c>
      <c r="DK300" s="23">
        <f t="shared" si="671"/>
        <v>3.1848486135292371E-3</v>
      </c>
      <c r="DL300" s="23">
        <f t="shared" si="672"/>
        <v>1.6195534914943914</v>
      </c>
      <c r="DM300" s="23">
        <f t="shared" si="673"/>
        <v>0.69885144705022784</v>
      </c>
      <c r="DN300" s="23">
        <f t="shared" si="674"/>
        <v>2.5288311792365434E-2</v>
      </c>
      <c r="DO300" s="23">
        <f t="shared" si="675"/>
        <v>0.28481478212257627</v>
      </c>
      <c r="DP300" s="23">
        <f t="shared" si="676"/>
        <v>0</v>
      </c>
      <c r="DR300" s="23">
        <f t="shared" si="677"/>
        <v>0.14892882593978263</v>
      </c>
      <c r="DS300" s="23">
        <f t="shared" si="678"/>
        <v>2.5374449339207049E-3</v>
      </c>
      <c r="DT300" s="23">
        <f t="shared" si="679"/>
        <v>0.34636416867637282</v>
      </c>
      <c r="DU300" s="23">
        <f t="shared" si="680"/>
        <v>0.21149340019330426</v>
      </c>
      <c r="DV300" s="23">
        <f t="shared" si="681"/>
        <v>8.099530646720092E-2</v>
      </c>
      <c r="DW300" s="23">
        <f t="shared" si="682"/>
        <v>6.3696972270584741E-3</v>
      </c>
      <c r="DY300" s="23">
        <f t="shared" si="683"/>
        <v>1.3977028941004557</v>
      </c>
      <c r="DZ300" s="23">
        <f t="shared" si="684"/>
        <v>5.0576623584730869E-2</v>
      </c>
      <c r="EA300" s="23">
        <f t="shared" si="685"/>
        <v>0.42722217318386441</v>
      </c>
      <c r="EB300" s="23">
        <f t="shared" si="686"/>
        <v>0</v>
      </c>
      <c r="ED300" s="23">
        <f t="shared" si="687"/>
        <v>0.14892882593978263</v>
      </c>
      <c r="EE300" s="23">
        <f t="shared" si="688"/>
        <v>2.5374449339207049E-3</v>
      </c>
      <c r="EF300" s="23">
        <f t="shared" si="689"/>
        <v>0.34636416867637282</v>
      </c>
      <c r="EG300" s="23">
        <f t="shared" si="690"/>
        <v>0.21149340019330426</v>
      </c>
      <c r="EH300" s="23">
        <f t="shared" si="691"/>
        <v>4.049765323360046E-2</v>
      </c>
      <c r="EI300" s="23">
        <f t="shared" si="692"/>
        <v>3.1848486135292371E-3</v>
      </c>
      <c r="EJ300" s="23">
        <f t="shared" si="693"/>
        <v>2.6285080324595609</v>
      </c>
      <c r="EK300" s="23">
        <f t="shared" si="694"/>
        <v>8.7502110383426608</v>
      </c>
      <c r="EL300" s="83">
        <f t="shared" si="739"/>
        <v>0.69931166489604757</v>
      </c>
      <c r="EM300" s="24">
        <f t="shared" si="695"/>
        <v>6.1150976461406454</v>
      </c>
      <c r="EN300" s="24">
        <f t="shared" si="696"/>
        <v>0.2212780649866069</v>
      </c>
      <c r="EO300" s="24">
        <f t="shared" si="697"/>
        <v>2.4921894504121269</v>
      </c>
      <c r="EP300" s="24">
        <f t="shared" si="698"/>
        <v>0</v>
      </c>
      <c r="EQ300" s="24"/>
      <c r="ER300" s="24">
        <f t="shared" si="699"/>
        <v>1.3031586566656987</v>
      </c>
      <c r="ES300" s="24">
        <f t="shared" si="700"/>
        <v>2.2203178669979614E-2</v>
      </c>
      <c r="ET300" s="24">
        <f t="shared" si="701"/>
        <v>3.0307595720383769</v>
      </c>
      <c r="EU300" s="24">
        <f t="shared" si="702"/>
        <v>1.8506118849080728</v>
      </c>
      <c r="EV300" s="24">
        <f t="shared" si="703"/>
        <v>0.70872602470324819</v>
      </c>
      <c r="EW300" s="24">
        <f t="shared" si="704"/>
        <v>5.5736194987107697E-2</v>
      </c>
      <c r="EX300" s="23">
        <f t="shared" si="705"/>
        <v>15.035298453821509</v>
      </c>
      <c r="EY300" s="23">
        <f t="shared" si="706"/>
        <v>15.799760673511864</v>
      </c>
      <c r="EZ300" s="23">
        <f t="shared" si="707"/>
        <v>13.184686568913436</v>
      </c>
      <c r="FA300" s="23" t="str">
        <f t="shared" si="708"/>
        <v>Good</v>
      </c>
      <c r="FB300" s="23">
        <f t="shared" si="709"/>
        <v>1339.0581966880966</v>
      </c>
      <c r="FC300" s="23">
        <f t="shared" si="710"/>
        <v>0.23173844339149438</v>
      </c>
      <c r="FE300" s="23">
        <f t="shared" si="711"/>
        <v>-11.096110233363062</v>
      </c>
      <c r="FF300" s="23">
        <f t="shared" si="712"/>
        <v>8.8592704924315618E-2</v>
      </c>
      <c r="FG300" s="80">
        <f t="shared" si="713"/>
        <v>9.8073208666761336E-2</v>
      </c>
      <c r="FH300" s="80">
        <f t="shared" si="714"/>
        <v>1.2050854479989375</v>
      </c>
      <c r="FI300" s="23">
        <f t="shared" si="715"/>
        <v>6.1150976461406454</v>
      </c>
      <c r="FJ300" s="23">
        <f t="shared" si="716"/>
        <v>1.8849023538593546</v>
      </c>
      <c r="FK300" s="23">
        <f t="shared" si="717"/>
        <v>0</v>
      </c>
      <c r="FL300" s="24">
        <f t="shared" si="718"/>
        <v>8</v>
      </c>
      <c r="FM300" s="23">
        <f t="shared" si="719"/>
        <v>0.60728709655277235</v>
      </c>
      <c r="FN300" s="23">
        <f t="shared" si="720"/>
        <v>0</v>
      </c>
      <c r="FO300" s="23">
        <f t="shared" si="721"/>
        <v>9.8073208666761336E-2</v>
      </c>
      <c r="FP300" s="23">
        <f t="shared" si="722"/>
        <v>0.2212780649866069</v>
      </c>
      <c r="FQ300" s="23">
        <f t="shared" si="723"/>
        <v>0.92663837020614048</v>
      </c>
      <c r="FR300" s="23">
        <f t="shared" si="724"/>
        <v>3.0307595720383769</v>
      </c>
      <c r="FS300" s="23">
        <f t="shared" si="725"/>
        <v>3.9573979422445174</v>
      </c>
      <c r="FT300" s="23">
        <f t="shared" si="726"/>
        <v>1.0426020577554826</v>
      </c>
      <c r="FU300" s="23">
        <f t="shared" si="727"/>
        <v>5</v>
      </c>
      <c r="FV300" s="23">
        <f t="shared" si="728"/>
        <v>0</v>
      </c>
      <c r="FW300" s="23">
        <f t="shared" si="729"/>
        <v>5</v>
      </c>
      <c r="FX300" s="24">
        <f t="shared" si="730"/>
        <v>0</v>
      </c>
      <c r="FY300" s="24">
        <f t="shared" si="731"/>
        <v>0.16248339024345482</v>
      </c>
      <c r="FZ300" s="24">
        <f t="shared" si="732"/>
        <v>2.2203178669979614E-2</v>
      </c>
      <c r="GA300" s="74">
        <f t="shared" si="733"/>
        <v>0.18468656891343443</v>
      </c>
      <c r="GB300" s="74">
        <f t="shared" si="734"/>
        <v>0.18468656891343443</v>
      </c>
      <c r="GC300" s="23">
        <f t="shared" si="735"/>
        <v>1.8153134310865655</v>
      </c>
      <c r="GD300" s="23">
        <f t="shared" si="736"/>
        <v>0</v>
      </c>
      <c r="GE300" s="74">
        <f t="shared" si="737"/>
        <v>2</v>
      </c>
      <c r="GG300" s="24" t="str">
        <f t="shared" si="738"/>
        <v>CALCIC</v>
      </c>
      <c r="GH300" s="83">
        <f t="shared" si="740"/>
        <v>0.69931166489604757</v>
      </c>
    </row>
    <row r="301" spans="1:190" s="23" customFormat="1" ht="18" customHeight="1" x14ac:dyDescent="0.2">
      <c r="A301" s="23" t="s">
        <v>28</v>
      </c>
      <c r="B301" s="23" t="s">
        <v>133</v>
      </c>
      <c r="C301" s="24">
        <v>940</v>
      </c>
      <c r="D301" s="24">
        <v>5</v>
      </c>
      <c r="F301" s="37">
        <v>60.03</v>
      </c>
      <c r="G301" s="37">
        <v>0.57999999999999996</v>
      </c>
      <c r="H301" s="37">
        <v>18.22</v>
      </c>
      <c r="I301" s="37">
        <v>2.06</v>
      </c>
      <c r="J301" s="37">
        <v>0.13</v>
      </c>
      <c r="K301" s="37">
        <v>0.23</v>
      </c>
      <c r="L301" s="37">
        <v>6.15</v>
      </c>
      <c r="M301" s="37">
        <v>4.0999999999999996</v>
      </c>
      <c r="N301" s="37">
        <v>0.2</v>
      </c>
      <c r="O301" s="37"/>
      <c r="P301" s="37">
        <v>0.33</v>
      </c>
      <c r="Q301" s="37">
        <v>7.9699999999999989</v>
      </c>
      <c r="S301" s="37">
        <v>42.77</v>
      </c>
      <c r="T301" s="37">
        <v>2.5499999999999998</v>
      </c>
      <c r="U301" s="37">
        <v>13.3</v>
      </c>
      <c r="V301" s="37">
        <v>11.74</v>
      </c>
      <c r="W301" s="37">
        <v>0.21</v>
      </c>
      <c r="X301" s="37">
        <v>13.6</v>
      </c>
      <c r="Y301" s="37">
        <v>10.91</v>
      </c>
      <c r="Z301" s="37">
        <v>2.3199999999999998</v>
      </c>
      <c r="AA301" s="37">
        <v>0.11</v>
      </c>
      <c r="AB301" s="37"/>
      <c r="AD301" s="38">
        <f t="shared" si="593"/>
        <v>9.0346296142820162</v>
      </c>
      <c r="AE301" s="39"/>
      <c r="AF301" s="58">
        <f t="shared" si="594"/>
        <v>9.6380639634494586E-2</v>
      </c>
      <c r="AG301" s="38">
        <f t="shared" si="595"/>
        <v>4.4000000000000004</v>
      </c>
      <c r="AH301" s="38">
        <f t="shared" si="596"/>
        <v>6.6120368732944819</v>
      </c>
      <c r="AI301" s="38">
        <f t="shared" si="597"/>
        <v>4.638944898482201</v>
      </c>
      <c r="AJ301" s="39"/>
      <c r="AK301" s="40">
        <f t="shared" si="598"/>
        <v>950.07833357718846</v>
      </c>
      <c r="AL301" s="40">
        <f t="shared" si="599"/>
        <v>944.95714842586972</v>
      </c>
      <c r="AM301" s="40">
        <f t="shared" si="600"/>
        <v>944.39815747685043</v>
      </c>
      <c r="AN301" s="40">
        <f t="shared" si="601"/>
        <v>792.50902396392553</v>
      </c>
      <c r="AO301" s="40">
        <f t="shared" si="602"/>
        <v>922.33152096304264</v>
      </c>
      <c r="AP301" s="40">
        <f t="shared" si="603"/>
        <v>909.66564070342122</v>
      </c>
      <c r="AQ301" s="41"/>
      <c r="AR301" s="40">
        <f t="shared" si="604"/>
        <v>782.58567811882403</v>
      </c>
      <c r="AS301" s="40">
        <f t="shared" si="605"/>
        <v>734.07715459422411</v>
      </c>
      <c r="AT301" s="41"/>
      <c r="AU301" s="38">
        <f t="shared" si="606"/>
        <v>5.0534091565205905</v>
      </c>
      <c r="AV301" s="38">
        <f t="shared" si="607"/>
        <v>4.7856532109780723</v>
      </c>
      <c r="AW301" s="38">
        <f t="shared" si="608"/>
        <v>4.4633480790545645</v>
      </c>
      <c r="AX301" s="38">
        <f t="shared" si="609"/>
        <v>5.0976829637112209</v>
      </c>
      <c r="AY301" s="38">
        <f t="shared" si="610"/>
        <v>7.8147250748860833</v>
      </c>
      <c r="AZ301" s="38">
        <f t="shared" si="611"/>
        <v>3.3668450690442544</v>
      </c>
      <c r="BA301" s="39"/>
      <c r="BB301" s="42">
        <f t="shared" si="612"/>
        <v>0.32626260023638837</v>
      </c>
      <c r="BC301" s="42" t="str">
        <f t="shared" si="613"/>
        <v>YES</v>
      </c>
      <c r="BD301" s="38">
        <f t="shared" si="614"/>
        <v>7.6182722259325715</v>
      </c>
      <c r="BE301" s="38">
        <f t="shared" si="615"/>
        <v>6.7383729016447109</v>
      </c>
      <c r="BF301" s="38">
        <f t="shared" si="616"/>
        <v>7.751490736417554</v>
      </c>
      <c r="BG301" s="38">
        <f t="shared" si="617"/>
        <v>8.1775457960754867</v>
      </c>
      <c r="BH301" s="38">
        <f t="shared" si="618"/>
        <v>6.2431593470566158</v>
      </c>
      <c r="BI301" s="38">
        <f t="shared" si="619"/>
        <v>-0.2551743094840635</v>
      </c>
      <c r="BJ301" s="38">
        <f t="shared" si="620"/>
        <v>8.008272225932572</v>
      </c>
      <c r="BK301" s="38">
        <f t="shared" si="621"/>
        <v>7.9089216293119353</v>
      </c>
      <c r="BL301" s="24"/>
      <c r="BM301" s="24">
        <f t="shared" si="622"/>
        <v>0.99909626974101395</v>
      </c>
      <c r="BN301" s="24">
        <f t="shared" si="623"/>
        <v>7.2610004156296783E-3</v>
      </c>
      <c r="BO301" s="24">
        <f t="shared" si="624"/>
        <v>0.1786957758358588</v>
      </c>
      <c r="BP301" s="24">
        <f t="shared" si="625"/>
        <v>0</v>
      </c>
      <c r="BQ301" s="24">
        <f t="shared" si="626"/>
        <v>2.8672278638874043E-2</v>
      </c>
      <c r="BR301" s="24">
        <f t="shared" si="627"/>
        <v>1.8325991189427314E-3</v>
      </c>
      <c r="BS301" s="24">
        <f t="shared" si="628"/>
        <v>5.7065729796250539E-3</v>
      </c>
      <c r="BT301" s="24">
        <f t="shared" si="629"/>
        <v>0.10966984917275054</v>
      </c>
      <c r="BU301" s="24">
        <f t="shared" si="630"/>
        <v>6.61515451226143E-2</v>
      </c>
      <c r="BV301" s="24">
        <f t="shared" si="631"/>
        <v>2.1232324090194915E-3</v>
      </c>
      <c r="BW301" s="24">
        <f t="shared" si="632"/>
        <v>2.3249751650380097E-3</v>
      </c>
      <c r="BX301" s="24">
        <f t="shared" si="633"/>
        <v>0.44243660999185064</v>
      </c>
      <c r="BY301" s="23">
        <f t="shared" si="634"/>
        <v>1.8439707085912171</v>
      </c>
      <c r="BZ301" s="23">
        <f t="shared" si="635"/>
        <v>1.6508296271318974</v>
      </c>
      <c r="CA301" s="24">
        <f t="shared" si="636"/>
        <v>0.54181786353011951</v>
      </c>
      <c r="CB301" s="24">
        <f t="shared" si="637"/>
        <v>3.9376983494369281E-3</v>
      </c>
      <c r="CC301" s="24">
        <f t="shared" si="638"/>
        <v>9.6908142305786038E-2</v>
      </c>
      <c r="CD301" s="24">
        <f t="shared" si="639"/>
        <v>0</v>
      </c>
      <c r="CE301" s="24">
        <f t="shared" si="640"/>
        <v>1.554920504175443E-2</v>
      </c>
      <c r="CF301" s="24">
        <f t="shared" si="641"/>
        <v>9.9383309637430541E-4</v>
      </c>
      <c r="CG301" s="24">
        <f t="shared" si="642"/>
        <v>3.0947199719809229E-3</v>
      </c>
      <c r="CH301" s="24">
        <f t="shared" si="643"/>
        <v>5.9474832578299282E-2</v>
      </c>
      <c r="CI301" s="24">
        <f t="shared" si="644"/>
        <v>3.5874509727518225E-2</v>
      </c>
      <c r="CJ301" s="24">
        <f t="shared" si="645"/>
        <v>1.151445844083732E-3</v>
      </c>
      <c r="CK301" s="24">
        <f t="shared" si="646"/>
        <v>1.2608525472805787E-3</v>
      </c>
      <c r="CL301" s="24">
        <f t="shared" si="647"/>
        <v>0.23993689700736603</v>
      </c>
      <c r="CM301" s="23">
        <f t="shared" si="648"/>
        <v>1.0000000000000002</v>
      </c>
      <c r="CN301" s="23">
        <f t="shared" si="649"/>
        <v>0.76006310299263413</v>
      </c>
      <c r="CP301">
        <f t="shared" si="650"/>
        <v>0.6052085892575203</v>
      </c>
      <c r="CQ301">
        <f t="shared" si="651"/>
        <v>4.3983947805956974E-3</v>
      </c>
      <c r="CR301">
        <f t="shared" si="652"/>
        <v>0.21649208724987515</v>
      </c>
      <c r="CS301">
        <f t="shared" si="653"/>
        <v>0</v>
      </c>
      <c r="CT301">
        <f t="shared" si="654"/>
        <v>1.73684056595764E-2</v>
      </c>
      <c r="CU301">
        <f t="shared" si="655"/>
        <v>1.1101079656091676E-3</v>
      </c>
      <c r="CV301">
        <f t="shared" si="656"/>
        <v>3.4567909891098122E-3</v>
      </c>
      <c r="CW301">
        <f t="shared" si="657"/>
        <v>6.6433172369996588E-2</v>
      </c>
      <c r="CX301">
        <f t="shared" si="658"/>
        <v>8.0143394612494367E-2</v>
      </c>
      <c r="CY301">
        <f t="shared" si="659"/>
        <v>2.5723216667831832E-3</v>
      </c>
      <c r="CZ301">
        <f t="shared" si="660"/>
        <v>2.816735448439162E-3</v>
      </c>
      <c r="DA301" s="23">
        <f t="shared" si="661"/>
        <v>0.99999999999999978</v>
      </c>
      <c r="DB301" s="23">
        <f t="shared" si="662"/>
        <v>0.7118332076765479</v>
      </c>
      <c r="DC301" s="23">
        <f t="shared" si="663"/>
        <v>3.1923363896302896E-2</v>
      </c>
      <c r="DD301" s="23">
        <f t="shared" si="664"/>
        <v>0.13044203175724053</v>
      </c>
      <c r="DE301" s="23">
        <f t="shared" si="665"/>
        <v>0</v>
      </c>
      <c r="DF301" s="23">
        <f t="shared" si="666"/>
        <v>0.16340415107785497</v>
      </c>
      <c r="DG301" s="23">
        <f t="shared" si="667"/>
        <v>2.9603524229074888E-3</v>
      </c>
      <c r="DH301" s="23">
        <f t="shared" si="668"/>
        <v>0.3374321414039162</v>
      </c>
      <c r="DI301" s="23">
        <f t="shared" si="669"/>
        <v>0.19455252918287938</v>
      </c>
      <c r="DJ301" s="23">
        <f t="shared" si="670"/>
        <v>3.743209382547931E-2</v>
      </c>
      <c r="DK301" s="23">
        <f t="shared" si="671"/>
        <v>1.1677778249607202E-3</v>
      </c>
      <c r="DL301" s="23">
        <f t="shared" si="672"/>
        <v>1.6111476490680894</v>
      </c>
      <c r="DM301" s="23">
        <f t="shared" si="673"/>
        <v>0.7118332076765479</v>
      </c>
      <c r="DN301" s="23">
        <f t="shared" si="674"/>
        <v>3.1923363896302896E-2</v>
      </c>
      <c r="DO301" s="23">
        <f t="shared" si="675"/>
        <v>0.26088406351448107</v>
      </c>
      <c r="DP301" s="23">
        <f t="shared" si="676"/>
        <v>0</v>
      </c>
      <c r="DR301" s="23">
        <f t="shared" si="677"/>
        <v>0.16340415107785497</v>
      </c>
      <c r="DS301" s="23">
        <f t="shared" si="678"/>
        <v>2.9603524229074888E-3</v>
      </c>
      <c r="DT301" s="23">
        <f t="shared" si="679"/>
        <v>0.3374321414039162</v>
      </c>
      <c r="DU301" s="23">
        <f t="shared" si="680"/>
        <v>0.19455252918287938</v>
      </c>
      <c r="DV301" s="23">
        <f t="shared" si="681"/>
        <v>7.4864187650958619E-2</v>
      </c>
      <c r="DW301" s="23">
        <f t="shared" si="682"/>
        <v>2.3355556499214405E-3</v>
      </c>
      <c r="DY301" s="23">
        <f t="shared" si="683"/>
        <v>1.4236664153530958</v>
      </c>
      <c r="DZ301" s="23">
        <f t="shared" si="684"/>
        <v>6.3846727792605792E-2</v>
      </c>
      <c r="EA301" s="23">
        <f t="shared" si="685"/>
        <v>0.39132609527172157</v>
      </c>
      <c r="EB301" s="23">
        <f t="shared" si="686"/>
        <v>0</v>
      </c>
      <c r="ED301" s="23">
        <f t="shared" si="687"/>
        <v>0.16340415107785497</v>
      </c>
      <c r="EE301" s="23">
        <f t="shared" si="688"/>
        <v>2.9603524229074888E-3</v>
      </c>
      <c r="EF301" s="23">
        <f t="shared" si="689"/>
        <v>0.3374321414039162</v>
      </c>
      <c r="EG301" s="23">
        <f t="shared" si="690"/>
        <v>0.19455252918287938</v>
      </c>
      <c r="EH301" s="23">
        <f t="shared" si="691"/>
        <v>3.743209382547931E-2</v>
      </c>
      <c r="EI301" s="23">
        <f t="shared" si="692"/>
        <v>1.1677778249607202E-3</v>
      </c>
      <c r="EJ301" s="23">
        <f t="shared" si="693"/>
        <v>2.6157882841554216</v>
      </c>
      <c r="EK301" s="23">
        <f t="shared" si="694"/>
        <v>8.792760537738312</v>
      </c>
      <c r="EL301" s="83">
        <f t="shared" si="739"/>
        <v>0.67373739976361169</v>
      </c>
      <c r="EM301" s="24">
        <f t="shared" si="695"/>
        <v>6.2589789379100305</v>
      </c>
      <c r="EN301" s="24">
        <f t="shared" si="696"/>
        <v>0.28069449429927207</v>
      </c>
      <c r="EO301" s="24">
        <f t="shared" si="697"/>
        <v>2.2938910985949446</v>
      </c>
      <c r="EP301" s="24">
        <f t="shared" si="698"/>
        <v>0</v>
      </c>
      <c r="EQ301" s="24"/>
      <c r="ER301" s="24">
        <f t="shared" si="699"/>
        <v>1.4367735712999925</v>
      </c>
      <c r="ES301" s="24">
        <f t="shared" si="700"/>
        <v>2.6029669961938968E-2</v>
      </c>
      <c r="ET301" s="24">
        <f t="shared" si="701"/>
        <v>2.9669600171008885</v>
      </c>
      <c r="EU301" s="24">
        <f t="shared" si="702"/>
        <v>1.7106538011164032</v>
      </c>
      <c r="EV301" s="24">
        <f t="shared" si="703"/>
        <v>0.65826287486718482</v>
      </c>
      <c r="EW301" s="24">
        <f t="shared" si="704"/>
        <v>2.0535981552320996E-2</v>
      </c>
      <c r="EX301" s="23">
        <f t="shared" si="705"/>
        <v>14.973981590283472</v>
      </c>
      <c r="EY301" s="23">
        <f t="shared" si="706"/>
        <v>15.652780446702979</v>
      </c>
      <c r="EZ301" s="23">
        <f t="shared" si="707"/>
        <v>13.263327789167068</v>
      </c>
      <c r="FA301" s="23" t="str">
        <f t="shared" si="708"/>
        <v>Good</v>
      </c>
      <c r="FB301" s="23">
        <f t="shared" si="709"/>
        <v>841.25841603629203</v>
      </c>
      <c r="FC301" s="23">
        <f t="shared" si="710"/>
        <v>0.23480820503356195</v>
      </c>
      <c r="FE301" s="23">
        <f t="shared" si="711"/>
        <v>-11.682198576728123</v>
      </c>
      <c r="FF301" s="23">
        <f t="shared" si="712"/>
        <v>8.2353631344821321E-2</v>
      </c>
      <c r="FG301" s="80">
        <f t="shared" si="713"/>
        <v>0.10159078148407784</v>
      </c>
      <c r="FH301" s="80">
        <f t="shared" si="714"/>
        <v>1.3351827898159148</v>
      </c>
      <c r="FI301" s="23">
        <f t="shared" si="715"/>
        <v>6.2589789379100305</v>
      </c>
      <c r="FJ301" s="23">
        <f t="shared" si="716"/>
        <v>1.7410210620899695</v>
      </c>
      <c r="FK301" s="23">
        <f t="shared" si="717"/>
        <v>0</v>
      </c>
      <c r="FL301" s="24">
        <f t="shared" si="718"/>
        <v>8</v>
      </c>
      <c r="FM301" s="23">
        <f t="shared" si="719"/>
        <v>0.55287003650497502</v>
      </c>
      <c r="FN301" s="23">
        <f t="shared" si="720"/>
        <v>0</v>
      </c>
      <c r="FO301" s="23">
        <f t="shared" si="721"/>
        <v>0.10159078148407784</v>
      </c>
      <c r="FP301" s="23">
        <f t="shared" si="722"/>
        <v>0.28069449429927207</v>
      </c>
      <c r="FQ301" s="23">
        <f t="shared" si="723"/>
        <v>0.93515531228832494</v>
      </c>
      <c r="FR301" s="23">
        <f t="shared" si="724"/>
        <v>2.9669600171008885</v>
      </c>
      <c r="FS301" s="23">
        <f t="shared" si="725"/>
        <v>3.9021153293892135</v>
      </c>
      <c r="FT301" s="23">
        <f t="shared" si="726"/>
        <v>1.0978846706107865</v>
      </c>
      <c r="FU301" s="23">
        <f t="shared" si="727"/>
        <v>5</v>
      </c>
      <c r="FV301" s="23">
        <f t="shared" si="728"/>
        <v>0</v>
      </c>
      <c r="FW301" s="23">
        <f t="shared" si="729"/>
        <v>5</v>
      </c>
      <c r="FX301" s="24">
        <f t="shared" si="730"/>
        <v>0</v>
      </c>
      <c r="FY301" s="24">
        <f t="shared" si="731"/>
        <v>0.23729811920512822</v>
      </c>
      <c r="FZ301" s="24">
        <f t="shared" si="732"/>
        <v>2.6029669961938968E-2</v>
      </c>
      <c r="GA301" s="74">
        <f t="shared" si="733"/>
        <v>0.26332778916706717</v>
      </c>
      <c r="GB301" s="74">
        <f t="shared" si="734"/>
        <v>0.26332778916706717</v>
      </c>
      <c r="GC301" s="23">
        <f t="shared" si="735"/>
        <v>1.7106538011164032</v>
      </c>
      <c r="GD301" s="23">
        <f t="shared" si="736"/>
        <v>2.6018409716529689E-2</v>
      </c>
      <c r="GE301" s="74">
        <f t="shared" si="737"/>
        <v>2</v>
      </c>
      <c r="GG301" s="24" t="str">
        <f t="shared" si="738"/>
        <v>CALCIC</v>
      </c>
      <c r="GH301" s="83">
        <f t="shared" si="740"/>
        <v>0.67373739976361169</v>
      </c>
    </row>
    <row r="302" spans="1:190" s="23" customFormat="1" ht="18" customHeight="1" x14ac:dyDescent="0.2">
      <c r="A302" s="23" t="s">
        <v>28</v>
      </c>
      <c r="B302" s="23" t="s">
        <v>133</v>
      </c>
      <c r="C302" s="24">
        <v>940</v>
      </c>
      <c r="D302" s="24">
        <v>5</v>
      </c>
      <c r="F302" s="37">
        <v>61.17</v>
      </c>
      <c r="G302" s="37">
        <v>0.23</v>
      </c>
      <c r="H302" s="37">
        <v>18.18</v>
      </c>
      <c r="I302" s="37">
        <v>1.1399999999999999</v>
      </c>
      <c r="J302" s="37">
        <v>0.12</v>
      </c>
      <c r="K302" s="37">
        <v>7.0000000000000007E-2</v>
      </c>
      <c r="L302" s="37">
        <v>5.42</v>
      </c>
      <c r="M302" s="37">
        <v>3.77</v>
      </c>
      <c r="N302" s="37">
        <v>0.55000000000000004</v>
      </c>
      <c r="O302" s="37"/>
      <c r="P302" s="37">
        <v>0.33</v>
      </c>
      <c r="Q302" s="37">
        <v>9.0200000000000102</v>
      </c>
      <c r="S302" s="37">
        <v>41.89</v>
      </c>
      <c r="T302" s="37">
        <v>1.5</v>
      </c>
      <c r="U302" s="37">
        <v>14.21</v>
      </c>
      <c r="V302" s="37">
        <v>12.32</v>
      </c>
      <c r="W302" s="37">
        <v>0.22</v>
      </c>
      <c r="X302" s="37">
        <v>12.881</v>
      </c>
      <c r="Y302" s="37">
        <v>11.44</v>
      </c>
      <c r="Z302" s="37">
        <v>2.2799999999999998</v>
      </c>
      <c r="AA302" s="37">
        <v>0.51</v>
      </c>
      <c r="AB302" s="37"/>
      <c r="AD302" s="38">
        <f t="shared" si="593"/>
        <v>12.347532029341751</v>
      </c>
      <c r="AE302" s="39"/>
      <c r="AF302" s="58">
        <f t="shared" si="594"/>
        <v>5.8729231276312049E-2</v>
      </c>
      <c r="AG302" s="38">
        <f t="shared" si="595"/>
        <v>7.7</v>
      </c>
      <c r="AH302" s="38">
        <f t="shared" si="596"/>
        <v>8.503810740747717</v>
      </c>
      <c r="AI302" s="38">
        <f t="shared" si="597"/>
        <v>8.0241814070203894</v>
      </c>
      <c r="AJ302" s="39"/>
      <c r="AK302" s="40">
        <f t="shared" si="598"/>
        <v>939.45039312830011</v>
      </c>
      <c r="AL302" s="40">
        <f t="shared" si="599"/>
        <v>938.97085382159025</v>
      </c>
      <c r="AM302" s="40">
        <f t="shared" si="600"/>
        <v>956.65730495879507</v>
      </c>
      <c r="AN302" s="40">
        <f t="shared" si="601"/>
        <v>729.20964477413065</v>
      </c>
      <c r="AO302" s="40">
        <f t="shared" si="602"/>
        <v>845.02869599732355</v>
      </c>
      <c r="AP302" s="40">
        <f t="shared" si="603"/>
        <v>861.93919455089963</v>
      </c>
      <c r="AQ302" s="41"/>
      <c r="AR302" s="40">
        <f t="shared" si="604"/>
        <v>731.96569118913885</v>
      </c>
      <c r="AS302" s="40">
        <f t="shared" si="605"/>
        <v>618.45967296518938</v>
      </c>
      <c r="AT302" s="41"/>
      <c r="AU302" s="38">
        <f t="shared" si="606"/>
        <v>6.7202315003952613</v>
      </c>
      <c r="AV302" s="38">
        <f t="shared" si="607"/>
        <v>5.483683328318083</v>
      </c>
      <c r="AW302" s="38">
        <f t="shared" si="608"/>
        <v>4.9920653594895272</v>
      </c>
      <c r="AX302" s="38">
        <f t="shared" si="609"/>
        <v>7.6918533592198362</v>
      </c>
      <c r="AY302" s="38">
        <f t="shared" si="610"/>
        <v>12.984630550959462</v>
      </c>
      <c r="AZ302" s="38">
        <f t="shared" si="611"/>
        <v>4.1711866866771645</v>
      </c>
      <c r="BA302" s="39"/>
      <c r="BB302" s="42">
        <f t="shared" si="612"/>
        <v>0.34919052091706304</v>
      </c>
      <c r="BC302" s="42" t="str">
        <f t="shared" si="613"/>
        <v>YES</v>
      </c>
      <c r="BD302" s="38">
        <f t="shared" si="614"/>
        <v>8.5285173992928929</v>
      </c>
      <c r="BE302" s="38">
        <f t="shared" si="615"/>
        <v>7.8494370085885059</v>
      </c>
      <c r="BF302" s="38">
        <f t="shared" si="616"/>
        <v>10.132122227343944</v>
      </c>
      <c r="BG302" s="38">
        <f t="shared" si="617"/>
        <v>9.1981785550719497</v>
      </c>
      <c r="BH302" s="38">
        <f t="shared" si="618"/>
        <v>7.008633916303963</v>
      </c>
      <c r="BI302" s="38">
        <f t="shared" si="619"/>
        <v>0.30719561811067031</v>
      </c>
      <c r="BJ302" s="38">
        <f t="shared" si="620"/>
        <v>8.9185173992928934</v>
      </c>
      <c r="BK302" s="38">
        <f t="shared" si="621"/>
        <v>8.7703067237841275</v>
      </c>
      <c r="BL302" s="24"/>
      <c r="BM302" s="24">
        <f t="shared" si="622"/>
        <v>1.0180696121948662</v>
      </c>
      <c r="BN302" s="24">
        <f t="shared" si="623"/>
        <v>2.8793622337841833E-3</v>
      </c>
      <c r="BO302" s="24">
        <f t="shared" si="624"/>
        <v>0.17830346897343102</v>
      </c>
      <c r="BP302" s="24">
        <f t="shared" si="625"/>
        <v>0</v>
      </c>
      <c r="BQ302" s="24">
        <f t="shared" si="626"/>
        <v>1.5867183324425438E-2</v>
      </c>
      <c r="BR302" s="24">
        <f t="shared" si="627"/>
        <v>1.6916299559471366E-3</v>
      </c>
      <c r="BS302" s="24">
        <f t="shared" si="628"/>
        <v>1.7367830807554511E-3</v>
      </c>
      <c r="BT302" s="24">
        <f t="shared" si="629"/>
        <v>9.6652127238424035E-2</v>
      </c>
      <c r="BU302" s="24">
        <f t="shared" si="630"/>
        <v>6.0827152466403883E-2</v>
      </c>
      <c r="BV302" s="24">
        <f t="shared" si="631"/>
        <v>5.8388891248036014E-3</v>
      </c>
      <c r="BW302" s="24">
        <f t="shared" si="632"/>
        <v>2.3249751650380097E-3</v>
      </c>
      <c r="BX302" s="24">
        <f t="shared" si="633"/>
        <v>0.50072499650269742</v>
      </c>
      <c r="BY302" s="23">
        <f t="shared" si="634"/>
        <v>1.8849161802605765</v>
      </c>
      <c r="BZ302" s="23">
        <f t="shared" si="635"/>
        <v>1.6314856694875555</v>
      </c>
      <c r="CA302" s="24">
        <f t="shared" si="636"/>
        <v>0.54011399703414142</v>
      </c>
      <c r="CB302" s="24">
        <f t="shared" si="637"/>
        <v>1.5275810478671426E-3</v>
      </c>
      <c r="CC302" s="24">
        <f t="shared" si="638"/>
        <v>9.4594906044459665E-2</v>
      </c>
      <c r="CD302" s="24">
        <f t="shared" si="639"/>
        <v>0</v>
      </c>
      <c r="CE302" s="24">
        <f t="shared" si="640"/>
        <v>8.4179782053926192E-3</v>
      </c>
      <c r="CF302" s="24">
        <f t="shared" si="641"/>
        <v>8.9745632917920021E-4</v>
      </c>
      <c r="CG302" s="24">
        <f t="shared" si="642"/>
        <v>9.2141130674328075E-4</v>
      </c>
      <c r="CH302" s="24">
        <f t="shared" si="643"/>
        <v>5.1276618159786048E-2</v>
      </c>
      <c r="CI302" s="24">
        <f t="shared" si="644"/>
        <v>3.2270481363258795E-2</v>
      </c>
      <c r="CJ302" s="24">
        <f t="shared" si="645"/>
        <v>3.0976916565045431E-3</v>
      </c>
      <c r="CK302" s="24">
        <f t="shared" si="646"/>
        <v>1.2334634236714961E-3</v>
      </c>
      <c r="CL302" s="24">
        <f t="shared" si="647"/>
        <v>0.2656484154289957</v>
      </c>
      <c r="CM302" s="23">
        <f t="shared" si="648"/>
        <v>0.99999999999999978</v>
      </c>
      <c r="CN302" s="23">
        <f t="shared" si="649"/>
        <v>0.73435158457100402</v>
      </c>
      <c r="CP302">
        <f t="shared" si="650"/>
        <v>0.62401382447609166</v>
      </c>
      <c r="CQ302">
        <f t="shared" si="651"/>
        <v>1.7648712995981032E-3</v>
      </c>
      <c r="CR302">
        <f t="shared" si="652"/>
        <v>0.21857803878772111</v>
      </c>
      <c r="CS302">
        <f t="shared" si="653"/>
        <v>0</v>
      </c>
      <c r="CT302">
        <f t="shared" si="654"/>
        <v>9.7256038598299618E-3</v>
      </c>
      <c r="CU302">
        <f t="shared" si="655"/>
        <v>1.0368647347533688E-3</v>
      </c>
      <c r="CV302">
        <f t="shared" si="656"/>
        <v>1.0645408128537037E-3</v>
      </c>
      <c r="CW302">
        <f t="shared" si="657"/>
        <v>5.9241787437080071E-2</v>
      </c>
      <c r="CX302">
        <f t="shared" si="658"/>
        <v>7.4566578921296325E-2</v>
      </c>
      <c r="CY302">
        <f t="shared" si="659"/>
        <v>7.1577571706622203E-3</v>
      </c>
      <c r="CZ302">
        <f t="shared" si="660"/>
        <v>2.8501325001135647E-3</v>
      </c>
      <c r="DA302" s="23">
        <f t="shared" si="661"/>
        <v>1.0000000000000002</v>
      </c>
      <c r="DB302" s="23">
        <f t="shared" si="662"/>
        <v>0.69718711876480211</v>
      </c>
      <c r="DC302" s="23">
        <f t="shared" si="663"/>
        <v>1.8778449350766412E-2</v>
      </c>
      <c r="DD302" s="23">
        <f t="shared" si="664"/>
        <v>0.13936701287747277</v>
      </c>
      <c r="DE302" s="23">
        <f t="shared" si="665"/>
        <v>0</v>
      </c>
      <c r="DF302" s="23">
        <f t="shared" si="666"/>
        <v>0.171476928558703</v>
      </c>
      <c r="DG302" s="23">
        <f t="shared" si="667"/>
        <v>3.1013215859030836E-3</v>
      </c>
      <c r="DH302" s="23">
        <f t="shared" si="668"/>
        <v>0.31959289804587093</v>
      </c>
      <c r="DI302" s="23">
        <f t="shared" si="669"/>
        <v>0.20400375195711642</v>
      </c>
      <c r="DJ302" s="23">
        <f t="shared" si="670"/>
        <v>3.6786712897453805E-2</v>
      </c>
      <c r="DK302" s="23">
        <f t="shared" si="671"/>
        <v>5.4142426429997026E-3</v>
      </c>
      <c r="DL302" s="23">
        <f t="shared" si="672"/>
        <v>1.5957084366810883</v>
      </c>
      <c r="DM302" s="23">
        <f t="shared" si="673"/>
        <v>0.69718711876480211</v>
      </c>
      <c r="DN302" s="23">
        <f t="shared" si="674"/>
        <v>1.8778449350766412E-2</v>
      </c>
      <c r="DO302" s="23">
        <f t="shared" si="675"/>
        <v>0.27873402575494555</v>
      </c>
      <c r="DP302" s="23">
        <f t="shared" si="676"/>
        <v>0</v>
      </c>
      <c r="DR302" s="23">
        <f t="shared" si="677"/>
        <v>0.171476928558703</v>
      </c>
      <c r="DS302" s="23">
        <f t="shared" si="678"/>
        <v>3.1013215859030836E-3</v>
      </c>
      <c r="DT302" s="23">
        <f t="shared" si="679"/>
        <v>0.31959289804587093</v>
      </c>
      <c r="DU302" s="23">
        <f t="shared" si="680"/>
        <v>0.20400375195711642</v>
      </c>
      <c r="DV302" s="23">
        <f t="shared" si="681"/>
        <v>7.357342579490761E-2</v>
      </c>
      <c r="DW302" s="23">
        <f t="shared" si="682"/>
        <v>1.0828485285999405E-2</v>
      </c>
      <c r="DY302" s="23">
        <f t="shared" si="683"/>
        <v>1.3943742375296042</v>
      </c>
      <c r="DZ302" s="23">
        <f t="shared" si="684"/>
        <v>3.7556898701532823E-2</v>
      </c>
      <c r="EA302" s="23">
        <f t="shared" si="685"/>
        <v>0.41810103863241832</v>
      </c>
      <c r="EB302" s="23">
        <f t="shared" si="686"/>
        <v>0</v>
      </c>
      <c r="ED302" s="23">
        <f t="shared" si="687"/>
        <v>0.171476928558703</v>
      </c>
      <c r="EE302" s="23">
        <f t="shared" si="688"/>
        <v>3.1013215859030836E-3</v>
      </c>
      <c r="EF302" s="23">
        <f t="shared" si="689"/>
        <v>0.31959289804587093</v>
      </c>
      <c r="EG302" s="23">
        <f t="shared" si="690"/>
        <v>0.20400375195711642</v>
      </c>
      <c r="EH302" s="23">
        <f t="shared" si="691"/>
        <v>3.6786712897453805E-2</v>
      </c>
      <c r="EI302" s="23">
        <f t="shared" si="692"/>
        <v>5.4142426429997026E-3</v>
      </c>
      <c r="EJ302" s="23">
        <f t="shared" si="693"/>
        <v>2.5904080305516022</v>
      </c>
      <c r="EK302" s="23">
        <f t="shared" si="694"/>
        <v>8.878910090122897</v>
      </c>
      <c r="EL302" s="83">
        <f t="shared" si="739"/>
        <v>0.65080947908293696</v>
      </c>
      <c r="EM302" s="24">
        <f t="shared" si="695"/>
        <v>6.1902617435045117</v>
      </c>
      <c r="EN302" s="24">
        <f t="shared" si="696"/>
        <v>0.16673216341738165</v>
      </c>
      <c r="EO302" s="24">
        <f t="shared" si="697"/>
        <v>2.4748543537361614</v>
      </c>
      <c r="EP302" s="24">
        <f t="shared" si="698"/>
        <v>0</v>
      </c>
      <c r="EQ302" s="24"/>
      <c r="ER302" s="24">
        <f t="shared" si="699"/>
        <v>1.5225282312031512</v>
      </c>
      <c r="ES302" s="24">
        <f t="shared" si="700"/>
        <v>2.7536355521790835E-2</v>
      </c>
      <c r="ET302" s="24">
        <f t="shared" si="701"/>
        <v>2.8376366071911017</v>
      </c>
      <c r="EU302" s="24">
        <f t="shared" si="702"/>
        <v>1.8113309716749697</v>
      </c>
      <c r="EV302" s="24">
        <f t="shared" si="703"/>
        <v>0.65325183265531339</v>
      </c>
      <c r="EW302" s="24">
        <f t="shared" si="704"/>
        <v>9.6145147266607445E-2</v>
      </c>
      <c r="EX302" s="23">
        <f t="shared" si="705"/>
        <v>15.03088042624907</v>
      </c>
      <c r="EY302" s="23">
        <f t="shared" si="706"/>
        <v>15.78027740617099</v>
      </c>
      <c r="EZ302" s="23">
        <f t="shared" si="707"/>
        <v>13.2195494545741</v>
      </c>
      <c r="FA302" s="23" t="str">
        <f t="shared" si="708"/>
        <v>Good</v>
      </c>
      <c r="FB302" s="23">
        <f t="shared" si="709"/>
        <v>2621.326755476075</v>
      </c>
      <c r="FC302" s="23">
        <f t="shared" si="710"/>
        <v>0.21323815597359089</v>
      </c>
      <c r="FE302" s="23">
        <f t="shared" si="711"/>
        <v>-11.526515009456483</v>
      </c>
      <c r="FF302" s="23">
        <f t="shared" si="712"/>
        <v>8.9677498959528562E-2</v>
      </c>
      <c r="FG302" s="80">
        <f t="shared" si="713"/>
        <v>0.11577220100011344</v>
      </c>
      <c r="FH302" s="80">
        <f t="shared" si="714"/>
        <v>1.4067560302030377</v>
      </c>
      <c r="FI302" s="23">
        <f t="shared" si="715"/>
        <v>6.1902617435045117</v>
      </c>
      <c r="FJ302" s="23">
        <f t="shared" si="716"/>
        <v>1.8097382564954883</v>
      </c>
      <c r="FK302" s="23">
        <f t="shared" si="717"/>
        <v>0</v>
      </c>
      <c r="FL302" s="24">
        <f t="shared" si="718"/>
        <v>8</v>
      </c>
      <c r="FM302" s="23">
        <f t="shared" si="719"/>
        <v>0.66511609724067311</v>
      </c>
      <c r="FN302" s="23">
        <f t="shared" si="720"/>
        <v>0</v>
      </c>
      <c r="FO302" s="23">
        <f t="shared" si="721"/>
        <v>0.11577220100011344</v>
      </c>
      <c r="FP302" s="23">
        <f t="shared" si="722"/>
        <v>0.16673216341738165</v>
      </c>
      <c r="FQ302" s="23">
        <f t="shared" si="723"/>
        <v>0.94762046165816816</v>
      </c>
      <c r="FR302" s="23">
        <f t="shared" si="724"/>
        <v>2.8376366071911017</v>
      </c>
      <c r="FS302" s="23">
        <f t="shared" si="725"/>
        <v>3.7852570688492699</v>
      </c>
      <c r="FT302" s="23">
        <f t="shared" si="726"/>
        <v>1.2147429311507301</v>
      </c>
      <c r="FU302" s="23">
        <f t="shared" si="727"/>
        <v>5</v>
      </c>
      <c r="FV302" s="23">
        <f t="shared" si="728"/>
        <v>0</v>
      </c>
      <c r="FW302" s="23">
        <f t="shared" si="729"/>
        <v>5</v>
      </c>
      <c r="FX302" s="24">
        <f t="shared" si="730"/>
        <v>0</v>
      </c>
      <c r="FY302" s="24">
        <f t="shared" si="731"/>
        <v>0.19201309905230768</v>
      </c>
      <c r="FZ302" s="24">
        <f t="shared" si="732"/>
        <v>2.7536355521790835E-2</v>
      </c>
      <c r="GA302" s="74">
        <f t="shared" si="733"/>
        <v>0.21954945457409852</v>
      </c>
      <c r="GB302" s="74">
        <f t="shared" si="734"/>
        <v>0.21954945457409852</v>
      </c>
      <c r="GC302" s="23">
        <f t="shared" si="735"/>
        <v>1.7804505454259014</v>
      </c>
      <c r="GD302" s="23">
        <f t="shared" si="736"/>
        <v>0</v>
      </c>
      <c r="GE302" s="74">
        <f t="shared" si="737"/>
        <v>2</v>
      </c>
      <c r="GG302" s="24" t="str">
        <f t="shared" si="738"/>
        <v>CALCIC</v>
      </c>
      <c r="GH302" s="83">
        <f t="shared" si="740"/>
        <v>0.65080947908293696</v>
      </c>
    </row>
    <row r="303" spans="1:190" s="23" customFormat="1" ht="18" customHeight="1" x14ac:dyDescent="0.2">
      <c r="A303" s="23" t="s">
        <v>28</v>
      </c>
      <c r="B303" s="23" t="s">
        <v>133</v>
      </c>
      <c r="C303" s="24">
        <v>940</v>
      </c>
      <c r="D303" s="24">
        <v>5</v>
      </c>
      <c r="F303" s="37">
        <v>58.62</v>
      </c>
      <c r="G303" s="37">
        <v>0.21</v>
      </c>
      <c r="H303" s="37">
        <v>19.34</v>
      </c>
      <c r="I303" s="37">
        <v>0.92</v>
      </c>
      <c r="J303" s="37">
        <v>0.1</v>
      </c>
      <c r="K303" s="37">
        <v>0.01</v>
      </c>
      <c r="L303" s="37">
        <v>4.93</v>
      </c>
      <c r="M303" s="37">
        <v>5.09</v>
      </c>
      <c r="N303" s="37">
        <v>0.73</v>
      </c>
      <c r="O303" s="37"/>
      <c r="P303" s="37">
        <v>0.23</v>
      </c>
      <c r="Q303" s="37">
        <v>9.8199999999999932</v>
      </c>
      <c r="S303" s="37">
        <v>40.729999999999997</v>
      </c>
      <c r="T303" s="37">
        <v>2.77</v>
      </c>
      <c r="U303" s="37">
        <v>14.25</v>
      </c>
      <c r="V303" s="37">
        <v>11.38</v>
      </c>
      <c r="W303" s="37">
        <v>0.24</v>
      </c>
      <c r="X303" s="37">
        <v>12.03</v>
      </c>
      <c r="Y303" s="37">
        <v>11.96</v>
      </c>
      <c r="Z303" s="37">
        <v>2.16</v>
      </c>
      <c r="AA303" s="37">
        <v>1.29</v>
      </c>
      <c r="AB303" s="37"/>
      <c r="AD303" s="38">
        <f t="shared" si="593"/>
        <v>13.769103328665121</v>
      </c>
      <c r="AE303" s="39"/>
      <c r="AF303" s="58">
        <f t="shared" si="594"/>
        <v>1.0282265351114967E-2</v>
      </c>
      <c r="AG303" s="38">
        <f t="shared" si="595"/>
        <v>9.4</v>
      </c>
      <c r="AH303" s="38">
        <f t="shared" si="596"/>
        <v>8.6146973596766507</v>
      </c>
      <c r="AI303" s="38">
        <f t="shared" si="597"/>
        <v>10.699698536699287</v>
      </c>
      <c r="AJ303" s="39"/>
      <c r="AK303" s="40">
        <f t="shared" si="598"/>
        <v>975.79348741998274</v>
      </c>
      <c r="AL303" s="40">
        <f t="shared" si="599"/>
        <v>980.31423596101979</v>
      </c>
      <c r="AM303" s="40">
        <f t="shared" si="600"/>
        <v>977.22401800029888</v>
      </c>
      <c r="AN303" s="40">
        <f t="shared" si="601"/>
        <v>713.8771718266687</v>
      </c>
      <c r="AO303" s="40">
        <f t="shared" si="602"/>
        <v>826.34529692703973</v>
      </c>
      <c r="AP303" s="40">
        <f t="shared" si="603"/>
        <v>949.9720361428416</v>
      </c>
      <c r="AQ303" s="41"/>
      <c r="AR303" s="40">
        <f t="shared" si="604"/>
        <v>659.24914543849059</v>
      </c>
      <c r="AS303" s="40">
        <f t="shared" si="605"/>
        <v>423.01845830179582</v>
      </c>
      <c r="AT303" s="41"/>
      <c r="AU303" s="38">
        <f t="shared" si="606"/>
        <v>7.1738443891058887</v>
      </c>
      <c r="AV303" s="38">
        <f t="shared" si="607"/>
        <v>6.0192051017260244</v>
      </c>
      <c r="AW303" s="38">
        <f t="shared" si="608"/>
        <v>5.6131758281533806</v>
      </c>
      <c r="AX303" s="38">
        <f t="shared" si="609"/>
        <v>8.7951394634994031</v>
      </c>
      <c r="AY303" s="38">
        <f t="shared" si="610"/>
        <v>15.327153799598145</v>
      </c>
      <c r="AZ303" s="38">
        <f t="shared" si="611"/>
        <v>4.4255403775473123</v>
      </c>
      <c r="BA303" s="39"/>
      <c r="BB303" s="42">
        <f t="shared" si="612"/>
        <v>0.34669108167763768</v>
      </c>
      <c r="BC303" s="42" t="str">
        <f t="shared" si="613"/>
        <v>YES</v>
      </c>
      <c r="BD303" s="38">
        <f t="shared" si="614"/>
        <v>8.6799849618967784</v>
      </c>
      <c r="BE303" s="38">
        <f t="shared" si="615"/>
        <v>8.0425880609715819</v>
      </c>
      <c r="BF303" s="38">
        <f t="shared" si="616"/>
        <v>10.593893943912287</v>
      </c>
      <c r="BG303" s="38">
        <f t="shared" si="617"/>
        <v>9.3680149473355527</v>
      </c>
      <c r="BH303" s="38">
        <f t="shared" si="618"/>
        <v>7.1360112105016649</v>
      </c>
      <c r="BI303" s="38">
        <f t="shared" si="619"/>
        <v>0.40077568280910469</v>
      </c>
      <c r="BJ303" s="38">
        <f t="shared" si="620"/>
        <v>9.0699849618967789</v>
      </c>
      <c r="BK303" s="38">
        <f t="shared" si="621"/>
        <v>8.9136438208009263</v>
      </c>
      <c r="BL303" s="24"/>
      <c r="BM303" s="24">
        <f t="shared" si="622"/>
        <v>0.97562924091651226</v>
      </c>
      <c r="BN303" s="24">
        <f t="shared" si="623"/>
        <v>2.6289829091072974E-3</v>
      </c>
      <c r="BO303" s="24">
        <f t="shared" si="624"/>
        <v>0.18968036798383694</v>
      </c>
      <c r="BP303" s="24">
        <f t="shared" si="625"/>
        <v>0</v>
      </c>
      <c r="BQ303" s="24">
        <f t="shared" si="626"/>
        <v>1.2805095314448602E-2</v>
      </c>
      <c r="BR303" s="24">
        <f t="shared" si="627"/>
        <v>1.4096916299559472E-3</v>
      </c>
      <c r="BS303" s="24">
        <f t="shared" si="628"/>
        <v>2.4811186867935016E-4</v>
      </c>
      <c r="BT303" s="24">
        <f t="shared" si="629"/>
        <v>8.791420429620489E-2</v>
      </c>
      <c r="BU303" s="24">
        <f t="shared" si="630"/>
        <v>8.2124723091245563E-2</v>
      </c>
      <c r="BV303" s="24">
        <f t="shared" si="631"/>
        <v>7.7497982929211435E-3</v>
      </c>
      <c r="BW303" s="24">
        <f t="shared" si="632"/>
        <v>1.6204372362386128E-3</v>
      </c>
      <c r="BX303" s="24">
        <f t="shared" si="633"/>
        <v>0.54513519574905533</v>
      </c>
      <c r="BY303" s="23">
        <f t="shared" si="634"/>
        <v>1.9069458492882059</v>
      </c>
      <c r="BZ303" s="23">
        <f t="shared" si="635"/>
        <v>1.642985980143393</v>
      </c>
      <c r="CA303" s="24">
        <f t="shared" si="636"/>
        <v>0.51161874432914778</v>
      </c>
      <c r="CB303" s="24">
        <f t="shared" si="637"/>
        <v>1.3786353241695888E-3</v>
      </c>
      <c r="CC303" s="24">
        <f t="shared" si="638"/>
        <v>9.9468145912291001E-2</v>
      </c>
      <c r="CD303" s="24">
        <f t="shared" si="639"/>
        <v>0</v>
      </c>
      <c r="CE303" s="24">
        <f t="shared" si="640"/>
        <v>6.714975844347275E-3</v>
      </c>
      <c r="CF303" s="24">
        <f t="shared" si="641"/>
        <v>7.3924051408283788E-4</v>
      </c>
      <c r="CG303" s="24">
        <f t="shared" si="642"/>
        <v>1.3010955123448386E-4</v>
      </c>
      <c r="CH303" s="24">
        <f t="shared" si="643"/>
        <v>4.6102097932681253E-2</v>
      </c>
      <c r="CI303" s="24">
        <f t="shared" si="644"/>
        <v>4.3066101285413931E-2</v>
      </c>
      <c r="CJ303" s="24">
        <f t="shared" si="645"/>
        <v>4.0639844575627903E-3</v>
      </c>
      <c r="CK303" s="24">
        <f t="shared" si="646"/>
        <v>8.4975524441004114E-4</v>
      </c>
      <c r="CL303" s="24">
        <f t="shared" si="647"/>
        <v>0.28586820960465903</v>
      </c>
      <c r="CM303" s="23">
        <f t="shared" si="648"/>
        <v>1</v>
      </c>
      <c r="CN303" s="23">
        <f t="shared" si="649"/>
        <v>0.71413179039534103</v>
      </c>
      <c r="CP303">
        <f t="shared" si="650"/>
        <v>0.59381470852926166</v>
      </c>
      <c r="CQ303">
        <f t="shared" si="651"/>
        <v>1.6001249802982803E-3</v>
      </c>
      <c r="CR303">
        <f t="shared" si="652"/>
        <v>0.23089712301413848</v>
      </c>
      <c r="CS303">
        <f t="shared" si="653"/>
        <v>0</v>
      </c>
      <c r="CT303">
        <f t="shared" si="654"/>
        <v>7.7937946331903731E-3</v>
      </c>
      <c r="CU303">
        <f t="shared" si="655"/>
        <v>8.5800587892595113E-4</v>
      </c>
      <c r="CV303">
        <f t="shared" si="656"/>
        <v>1.5101277288908819E-4</v>
      </c>
      <c r="CW303">
        <f t="shared" si="657"/>
        <v>5.3508797615261512E-2</v>
      </c>
      <c r="CX303">
        <f t="shared" si="658"/>
        <v>9.9970083839763565E-2</v>
      </c>
      <c r="CY303">
        <f t="shared" si="659"/>
        <v>9.4337972284398598E-3</v>
      </c>
      <c r="CZ303">
        <f t="shared" si="660"/>
        <v>1.9725515078311108E-3</v>
      </c>
      <c r="DA303" s="23">
        <f t="shared" si="661"/>
        <v>0.99999999999999989</v>
      </c>
      <c r="DB303" s="23">
        <f t="shared" si="662"/>
        <v>0.67788091065386458</v>
      </c>
      <c r="DC303" s="23">
        <f t="shared" si="663"/>
        <v>3.467753646774864E-2</v>
      </c>
      <c r="DD303" s="23">
        <f t="shared" si="664"/>
        <v>0.13975931973990055</v>
      </c>
      <c r="DE303" s="23">
        <f t="shared" si="665"/>
        <v>0</v>
      </c>
      <c r="DF303" s="23">
        <f t="shared" si="666"/>
        <v>0.15839346160698378</v>
      </c>
      <c r="DG303" s="23">
        <f t="shared" si="667"/>
        <v>3.3832599118942732E-3</v>
      </c>
      <c r="DH303" s="23">
        <f t="shared" si="668"/>
        <v>0.29847857802125821</v>
      </c>
      <c r="DI303" s="23">
        <f t="shared" si="669"/>
        <v>0.21327664977334901</v>
      </c>
      <c r="DJ303" s="23">
        <f t="shared" si="670"/>
        <v>3.4850570113377298E-2</v>
      </c>
      <c r="DK303" s="23">
        <f t="shared" si="671"/>
        <v>1.369484903817572E-2</v>
      </c>
      <c r="DL303" s="23">
        <f t="shared" si="672"/>
        <v>1.574395135326552</v>
      </c>
      <c r="DM303" s="23">
        <f t="shared" si="673"/>
        <v>0.67788091065386458</v>
      </c>
      <c r="DN303" s="23">
        <f t="shared" si="674"/>
        <v>3.467753646774864E-2</v>
      </c>
      <c r="DO303" s="23">
        <f t="shared" si="675"/>
        <v>0.2795186394798011</v>
      </c>
      <c r="DP303" s="23">
        <f t="shared" si="676"/>
        <v>0</v>
      </c>
      <c r="DR303" s="23">
        <f t="shared" si="677"/>
        <v>0.15839346160698378</v>
      </c>
      <c r="DS303" s="23">
        <f t="shared" si="678"/>
        <v>3.3832599118942732E-3</v>
      </c>
      <c r="DT303" s="23">
        <f t="shared" si="679"/>
        <v>0.29847857802125821</v>
      </c>
      <c r="DU303" s="23">
        <f t="shared" si="680"/>
        <v>0.21327664977334901</v>
      </c>
      <c r="DV303" s="23">
        <f t="shared" si="681"/>
        <v>6.9701140226754596E-2</v>
      </c>
      <c r="DW303" s="23">
        <f t="shared" si="682"/>
        <v>2.738969807635144E-2</v>
      </c>
      <c r="DY303" s="23">
        <f t="shared" si="683"/>
        <v>1.3557618213077292</v>
      </c>
      <c r="DZ303" s="23">
        <f t="shared" si="684"/>
        <v>6.9355072935497281E-2</v>
      </c>
      <c r="EA303" s="23">
        <f t="shared" si="685"/>
        <v>0.41927795921970168</v>
      </c>
      <c r="EB303" s="23">
        <f t="shared" si="686"/>
        <v>0</v>
      </c>
      <c r="ED303" s="23">
        <f t="shared" si="687"/>
        <v>0.15839346160698378</v>
      </c>
      <c r="EE303" s="23">
        <f t="shared" si="688"/>
        <v>3.3832599118942732E-3</v>
      </c>
      <c r="EF303" s="23">
        <f t="shared" si="689"/>
        <v>0.29847857802125821</v>
      </c>
      <c r="EG303" s="23">
        <f t="shared" si="690"/>
        <v>0.21327664977334901</v>
      </c>
      <c r="EH303" s="23">
        <f t="shared" si="691"/>
        <v>3.4850570113377298E-2</v>
      </c>
      <c r="EI303" s="23">
        <f t="shared" si="692"/>
        <v>1.369484903817572E-2</v>
      </c>
      <c r="EJ303" s="23">
        <f t="shared" si="693"/>
        <v>2.5664722219279668</v>
      </c>
      <c r="EK303" s="23">
        <f t="shared" si="694"/>
        <v>8.9617178800875958</v>
      </c>
      <c r="EL303" s="83">
        <f t="shared" si="739"/>
        <v>0.65330891832236226</v>
      </c>
      <c r="EM303" s="24">
        <f t="shared" si="695"/>
        <v>6.0749774775768</v>
      </c>
      <c r="EN303" s="24">
        <f t="shared" si="696"/>
        <v>0.31077029860041266</v>
      </c>
      <c r="EO303" s="24">
        <f t="shared" si="697"/>
        <v>2.5049671892438923</v>
      </c>
      <c r="EP303" s="24">
        <f t="shared" si="698"/>
        <v>0</v>
      </c>
      <c r="EQ303" s="24"/>
      <c r="ER303" s="24">
        <f t="shared" si="699"/>
        <v>1.4194775169722746</v>
      </c>
      <c r="ES303" s="24">
        <f t="shared" si="700"/>
        <v>3.0319820845406492E-2</v>
      </c>
      <c r="ET303" s="24">
        <f t="shared" si="701"/>
        <v>2.6748808094762304</v>
      </c>
      <c r="EU303" s="24">
        <f t="shared" si="702"/>
        <v>1.911325165679002</v>
      </c>
      <c r="EV303" s="24">
        <f t="shared" si="703"/>
        <v>0.62464195463259942</v>
      </c>
      <c r="EW303" s="24">
        <f t="shared" si="704"/>
        <v>0.24545874698103953</v>
      </c>
      <c r="EX303" s="23">
        <f t="shared" si="705"/>
        <v>14.926718278394018</v>
      </c>
      <c r="EY303" s="23">
        <f t="shared" si="706"/>
        <v>15.796818980007657</v>
      </c>
      <c r="EZ303" s="23">
        <f t="shared" si="707"/>
        <v>13.015393112715016</v>
      </c>
      <c r="FA303" s="23" t="str">
        <f t="shared" si="708"/>
        <v>Good</v>
      </c>
      <c r="FB303" s="23">
        <f t="shared" si="709"/>
        <v>17691.995295736804</v>
      </c>
      <c r="FC303" s="23">
        <f t="shared" si="710"/>
        <v>0.18814234772906527</v>
      </c>
      <c r="FE303" s="23">
        <f t="shared" si="711"/>
        <v>-10.740457125767906</v>
      </c>
      <c r="FF303" s="23">
        <f t="shared" si="712"/>
        <v>0.10421215151996203</v>
      </c>
      <c r="FG303" s="80">
        <f t="shared" si="713"/>
        <v>0.12241296844640416</v>
      </c>
      <c r="FH303" s="80">
        <f t="shared" si="714"/>
        <v>1.2970645485258705</v>
      </c>
      <c r="FI303" s="23">
        <f t="shared" si="715"/>
        <v>6.0749774775768</v>
      </c>
      <c r="FJ303" s="23">
        <f t="shared" si="716"/>
        <v>1.9250225224232</v>
      </c>
      <c r="FK303" s="23">
        <f t="shared" si="717"/>
        <v>0</v>
      </c>
      <c r="FL303" s="24">
        <f t="shared" si="718"/>
        <v>8</v>
      </c>
      <c r="FM303" s="23">
        <f t="shared" si="719"/>
        <v>0.57994466682069223</v>
      </c>
      <c r="FN303" s="23">
        <f t="shared" si="720"/>
        <v>0</v>
      </c>
      <c r="FO303" s="23">
        <f t="shared" si="721"/>
        <v>0.12241296844640416</v>
      </c>
      <c r="FP303" s="23">
        <f t="shared" si="722"/>
        <v>0.31077029860041266</v>
      </c>
      <c r="FQ303" s="23">
        <f t="shared" si="723"/>
        <v>1.013127933867509</v>
      </c>
      <c r="FR303" s="23">
        <f t="shared" si="724"/>
        <v>2.6748808094762304</v>
      </c>
      <c r="FS303" s="23">
        <f t="shared" si="725"/>
        <v>3.6880087433437394</v>
      </c>
      <c r="FT303" s="23">
        <f t="shared" si="726"/>
        <v>1.2970645485258705</v>
      </c>
      <c r="FU303" s="23">
        <f t="shared" si="727"/>
        <v>4.9850732918696101</v>
      </c>
      <c r="FV303" s="23">
        <f t="shared" si="728"/>
        <v>1.4926708130389876E-2</v>
      </c>
      <c r="FW303" s="23">
        <f t="shared" si="729"/>
        <v>5</v>
      </c>
      <c r="FX303" s="24">
        <f t="shared" si="730"/>
        <v>0</v>
      </c>
      <c r="FY303" s="24">
        <f t="shared" si="731"/>
        <v>0</v>
      </c>
      <c r="FZ303" s="24">
        <f t="shared" si="732"/>
        <v>1.5393112715016616E-2</v>
      </c>
      <c r="GA303" s="74">
        <f t="shared" si="733"/>
        <v>1.5393112715016616E-2</v>
      </c>
      <c r="GB303" s="74">
        <f t="shared" si="734"/>
        <v>1.5393112715016616E-2</v>
      </c>
      <c r="GC303" s="23">
        <f t="shared" si="735"/>
        <v>1.911325165679002</v>
      </c>
      <c r="GD303" s="23">
        <f t="shared" si="736"/>
        <v>7.3281721605981343E-2</v>
      </c>
      <c r="GE303" s="74">
        <f t="shared" si="737"/>
        <v>2</v>
      </c>
      <c r="GG303" s="24" t="str">
        <f t="shared" si="738"/>
        <v>CALCIC</v>
      </c>
      <c r="GH303" s="83">
        <f t="shared" si="740"/>
        <v>0.65330891832236226</v>
      </c>
    </row>
    <row r="304" spans="1:190" s="23" customFormat="1" ht="18" customHeight="1" x14ac:dyDescent="0.2">
      <c r="A304" s="23" t="s">
        <v>28</v>
      </c>
      <c r="B304" s="23" t="s">
        <v>133</v>
      </c>
      <c r="C304" s="24">
        <v>940</v>
      </c>
      <c r="D304" s="24">
        <v>5</v>
      </c>
      <c r="F304" s="37">
        <v>57.68</v>
      </c>
      <c r="G304" s="37">
        <v>0.36</v>
      </c>
      <c r="H304" s="37">
        <v>19.21</v>
      </c>
      <c r="I304" s="37">
        <v>1.49</v>
      </c>
      <c r="J304" s="37">
        <v>0.13</v>
      </c>
      <c r="K304" s="37">
        <v>0.06</v>
      </c>
      <c r="L304" s="37">
        <v>6.96</v>
      </c>
      <c r="M304" s="37">
        <v>5.43</v>
      </c>
      <c r="N304" s="37">
        <v>0.2</v>
      </c>
      <c r="O304" s="37"/>
      <c r="P304" s="37">
        <v>0.33</v>
      </c>
      <c r="Q304" s="37">
        <v>8.1500000000000057</v>
      </c>
      <c r="S304" s="37">
        <v>41.13</v>
      </c>
      <c r="T304" s="37">
        <v>1.95</v>
      </c>
      <c r="U304" s="37">
        <v>14.15</v>
      </c>
      <c r="V304" s="37">
        <v>10.15</v>
      </c>
      <c r="W304" s="37">
        <v>0.15</v>
      </c>
      <c r="X304" s="37">
        <v>14.58</v>
      </c>
      <c r="Y304" s="37">
        <v>11.93</v>
      </c>
      <c r="Z304" s="37">
        <v>2.4500000000000002</v>
      </c>
      <c r="AA304" s="37">
        <v>0.28999999999999998</v>
      </c>
      <c r="AB304" s="37"/>
      <c r="AD304" s="38">
        <f t="shared" si="593"/>
        <v>10.13382341403983</v>
      </c>
      <c r="AE304" s="39"/>
      <c r="AF304" s="58">
        <f t="shared" si="594"/>
        <v>2.8033253238324084E-2</v>
      </c>
      <c r="AG304" s="38">
        <f t="shared" si="595"/>
        <v>5.4</v>
      </c>
      <c r="AH304" s="38">
        <f t="shared" si="596"/>
        <v>6.2637348507319288</v>
      </c>
      <c r="AI304" s="38">
        <f t="shared" si="597"/>
        <v>5.3935452038159255</v>
      </c>
      <c r="AJ304" s="39"/>
      <c r="AK304" s="40">
        <f t="shared" si="598"/>
        <v>985.07927498206072</v>
      </c>
      <c r="AL304" s="40">
        <f t="shared" si="599"/>
        <v>978.2668901028394</v>
      </c>
      <c r="AM304" s="40">
        <f t="shared" si="600"/>
        <v>978.49557940599425</v>
      </c>
      <c r="AN304" s="40">
        <f t="shared" si="601"/>
        <v>747.54499322191202</v>
      </c>
      <c r="AO304" s="40">
        <f t="shared" si="602"/>
        <v>886.18267095196779</v>
      </c>
      <c r="AP304" s="40">
        <f t="shared" si="603"/>
        <v>923.3038882693678</v>
      </c>
      <c r="AQ304" s="41"/>
      <c r="AR304" s="40">
        <f t="shared" si="604"/>
        <v>703.21397473651075</v>
      </c>
      <c r="AS304" s="40">
        <f t="shared" si="605"/>
        <v>583.02910449014757</v>
      </c>
      <c r="AT304" s="41"/>
      <c r="AU304" s="38">
        <f t="shared" si="606"/>
        <v>6.4002665745956993</v>
      </c>
      <c r="AV304" s="38">
        <f t="shared" si="607"/>
        <v>5.5085027927581773</v>
      </c>
      <c r="AW304" s="38">
        <f t="shared" si="608"/>
        <v>5.0446973965573791</v>
      </c>
      <c r="AX304" s="38">
        <f t="shared" si="609"/>
        <v>7.433442347387599</v>
      </c>
      <c r="AY304" s="38">
        <f t="shared" si="610"/>
        <v>11.669231362987947</v>
      </c>
      <c r="AZ304" s="38">
        <f t="shared" si="611"/>
        <v>4.0329823862673351</v>
      </c>
      <c r="BA304" s="39"/>
      <c r="BB304" s="42">
        <f t="shared" si="612"/>
        <v>0.28085047589520751</v>
      </c>
      <c r="BC304" s="42" t="str">
        <f t="shared" si="613"/>
        <v>YES</v>
      </c>
      <c r="BD304" s="38">
        <f t="shared" si="614"/>
        <v>8.4553491083930723</v>
      </c>
      <c r="BE304" s="38">
        <f t="shared" si="615"/>
        <v>7.7569780768707384</v>
      </c>
      <c r="BF304" s="38">
        <f t="shared" si="616"/>
        <v>9.9163226633334034</v>
      </c>
      <c r="BG304" s="38">
        <f t="shared" si="617"/>
        <v>9.1161369724327876</v>
      </c>
      <c r="BH304" s="38">
        <f t="shared" si="618"/>
        <v>6.9471027293245919</v>
      </c>
      <c r="BI304" s="38">
        <f t="shared" si="619"/>
        <v>0.26199060339616409</v>
      </c>
      <c r="BJ304" s="38">
        <f t="shared" si="620"/>
        <v>8.8453491083930729</v>
      </c>
      <c r="BK304" s="38">
        <f t="shared" si="621"/>
        <v>8.7010659554574605</v>
      </c>
      <c r="BL304" s="24"/>
      <c r="BM304" s="24">
        <f t="shared" si="622"/>
        <v>0.95998455503351121</v>
      </c>
      <c r="BN304" s="24">
        <f t="shared" si="623"/>
        <v>4.5068278441839386E-3</v>
      </c>
      <c r="BO304" s="24">
        <f t="shared" si="624"/>
        <v>0.18840537068094665</v>
      </c>
      <c r="BP304" s="24">
        <f t="shared" si="625"/>
        <v>0</v>
      </c>
      <c r="BQ304" s="24">
        <f t="shared" si="626"/>
        <v>2.073868697666132E-2</v>
      </c>
      <c r="BR304" s="24">
        <f t="shared" si="627"/>
        <v>1.8325991189427314E-3</v>
      </c>
      <c r="BS304" s="24">
        <f t="shared" si="628"/>
        <v>1.4886712120761008E-3</v>
      </c>
      <c r="BT304" s="24">
        <f t="shared" si="629"/>
        <v>0.12411417077111279</v>
      </c>
      <c r="BU304" s="24">
        <f t="shared" si="630"/>
        <v>8.761046097946236E-2</v>
      </c>
      <c r="BV304" s="24">
        <f t="shared" si="631"/>
        <v>2.1232324090194915E-3</v>
      </c>
      <c r="BW304" s="24">
        <f t="shared" si="632"/>
        <v>2.3249751650380097E-3</v>
      </c>
      <c r="BX304" s="24">
        <f t="shared" si="633"/>
        <v>0.45242890482228182</v>
      </c>
      <c r="BY304" s="23">
        <f t="shared" si="634"/>
        <v>1.8455584550132365</v>
      </c>
      <c r="BZ304" s="23">
        <f t="shared" si="635"/>
        <v>1.6735935894254212</v>
      </c>
      <c r="CA304" s="24">
        <f t="shared" si="636"/>
        <v>0.52015938721736454</v>
      </c>
      <c r="CB304" s="24">
        <f t="shared" si="637"/>
        <v>2.4419859647044424E-3</v>
      </c>
      <c r="CC304" s="24">
        <f t="shared" si="638"/>
        <v>0.10208583216053993</v>
      </c>
      <c r="CD304" s="24">
        <f t="shared" si="639"/>
        <v>0</v>
      </c>
      <c r="CE304" s="24">
        <f t="shared" si="640"/>
        <v>1.1237079443529509E-2</v>
      </c>
      <c r="CF304" s="24">
        <f t="shared" si="641"/>
        <v>9.9297809503930763E-4</v>
      </c>
      <c r="CG304" s="24">
        <f t="shared" si="642"/>
        <v>8.0662371220608341E-4</v>
      </c>
      <c r="CH304" s="24">
        <f t="shared" si="643"/>
        <v>6.7250197594105818E-2</v>
      </c>
      <c r="CI304" s="24">
        <f t="shared" si="644"/>
        <v>4.7470975921396111E-2</v>
      </c>
      <c r="CJ304" s="24">
        <f t="shared" si="645"/>
        <v>1.1504552474358031E-3</v>
      </c>
      <c r="CK304" s="24">
        <f t="shared" si="646"/>
        <v>1.2597678273058735E-3</v>
      </c>
      <c r="CL304" s="24">
        <f t="shared" si="647"/>
        <v>0.24514471681637251</v>
      </c>
      <c r="CM304" s="23">
        <f t="shared" si="648"/>
        <v>0.99999999999999989</v>
      </c>
      <c r="CN304" s="23">
        <f t="shared" si="649"/>
        <v>0.75485528318362738</v>
      </c>
      <c r="CP304">
        <f t="shared" si="650"/>
        <v>0.57360673529055128</v>
      </c>
      <c r="CQ304">
        <f t="shared" si="651"/>
        <v>2.6929045812915811E-3</v>
      </c>
      <c r="CR304">
        <f t="shared" si="652"/>
        <v>0.22515068397893429</v>
      </c>
      <c r="CS304">
        <f t="shared" si="653"/>
        <v>0</v>
      </c>
      <c r="CT304">
        <f t="shared" si="654"/>
        <v>1.2391710333798144E-2</v>
      </c>
      <c r="CU304">
        <f t="shared" si="655"/>
        <v>1.095008448001943E-3</v>
      </c>
      <c r="CV304">
        <f t="shared" si="656"/>
        <v>8.8950580444514728E-4</v>
      </c>
      <c r="CW304">
        <f t="shared" si="657"/>
        <v>7.4160280939964476E-2</v>
      </c>
      <c r="CX304">
        <f t="shared" si="658"/>
        <v>0.10469741463283307</v>
      </c>
      <c r="CY304">
        <f t="shared" si="659"/>
        <v>2.5373333435729046E-3</v>
      </c>
      <c r="CZ304">
        <f t="shared" si="660"/>
        <v>2.7784226466070787E-3</v>
      </c>
      <c r="DA304" s="23">
        <f t="shared" si="661"/>
        <v>0.99999999999999989</v>
      </c>
      <c r="DB304" s="23">
        <f t="shared" si="662"/>
        <v>0.68453822379556728</v>
      </c>
      <c r="DC304" s="23">
        <f t="shared" si="663"/>
        <v>2.4411984155996335E-2</v>
      </c>
      <c r="DD304" s="23">
        <f t="shared" si="664"/>
        <v>0.13877855258383107</v>
      </c>
      <c r="DE304" s="23">
        <f t="shared" si="665"/>
        <v>0</v>
      </c>
      <c r="DF304" s="23">
        <f t="shared" si="666"/>
        <v>0.14127360591484056</v>
      </c>
      <c r="DG304" s="23">
        <f t="shared" si="667"/>
        <v>2.1145374449339205E-3</v>
      </c>
      <c r="DH304" s="23">
        <f t="shared" si="668"/>
        <v>0.36174710453449249</v>
      </c>
      <c r="DI304" s="23">
        <f t="shared" si="669"/>
        <v>0.21274167489933557</v>
      </c>
      <c r="DJ304" s="23">
        <f t="shared" si="670"/>
        <v>3.952958184156221E-2</v>
      </c>
      <c r="DK304" s="23">
        <f t="shared" si="671"/>
        <v>3.0786869930782622E-3</v>
      </c>
      <c r="DL304" s="23">
        <f t="shared" si="672"/>
        <v>1.6082139521636378</v>
      </c>
      <c r="DM304" s="23">
        <f t="shared" si="673"/>
        <v>0.68453822379556728</v>
      </c>
      <c r="DN304" s="23">
        <f t="shared" si="674"/>
        <v>2.4411984155996335E-2</v>
      </c>
      <c r="DO304" s="23">
        <f t="shared" si="675"/>
        <v>0.27755710516766213</v>
      </c>
      <c r="DP304" s="23">
        <f t="shared" si="676"/>
        <v>0</v>
      </c>
      <c r="DR304" s="23">
        <f t="shared" si="677"/>
        <v>0.14127360591484056</v>
      </c>
      <c r="DS304" s="23">
        <f t="shared" si="678"/>
        <v>2.1145374449339205E-3</v>
      </c>
      <c r="DT304" s="23">
        <f t="shared" si="679"/>
        <v>0.36174710453449249</v>
      </c>
      <c r="DU304" s="23">
        <f t="shared" si="680"/>
        <v>0.21274167489933557</v>
      </c>
      <c r="DV304" s="23">
        <f t="shared" si="681"/>
        <v>7.905916368312442E-2</v>
      </c>
      <c r="DW304" s="23">
        <f t="shared" si="682"/>
        <v>6.1573739861565243E-3</v>
      </c>
      <c r="DY304" s="23">
        <f t="shared" si="683"/>
        <v>1.3690764475911346</v>
      </c>
      <c r="DZ304" s="23">
        <f t="shared" si="684"/>
        <v>4.882396831199267E-2</v>
      </c>
      <c r="EA304" s="23">
        <f t="shared" si="685"/>
        <v>0.41633565775149317</v>
      </c>
      <c r="EB304" s="23">
        <f t="shared" si="686"/>
        <v>0</v>
      </c>
      <c r="ED304" s="23">
        <f t="shared" si="687"/>
        <v>0.14127360591484056</v>
      </c>
      <c r="EE304" s="23">
        <f t="shared" si="688"/>
        <v>2.1145374449339205E-3</v>
      </c>
      <c r="EF304" s="23">
        <f t="shared" si="689"/>
        <v>0.36174710453449249</v>
      </c>
      <c r="EG304" s="23">
        <f t="shared" si="690"/>
        <v>0.21274167489933557</v>
      </c>
      <c r="EH304" s="23">
        <f t="shared" si="691"/>
        <v>3.952958184156221E-2</v>
      </c>
      <c r="EI304" s="23">
        <f t="shared" si="692"/>
        <v>3.0786869930782622E-3</v>
      </c>
      <c r="EJ304" s="23">
        <f t="shared" si="693"/>
        <v>2.5947212652828635</v>
      </c>
      <c r="EK304" s="23">
        <f t="shared" si="694"/>
        <v>8.8641505766873401</v>
      </c>
      <c r="EL304" s="83">
        <f t="shared" si="739"/>
        <v>0.71914952410479249</v>
      </c>
      <c r="EM304" s="24">
        <f t="shared" si="695"/>
        <v>6.0678498912220054</v>
      </c>
      <c r="EN304" s="24">
        <f t="shared" si="696"/>
        <v>0.21639150343445712</v>
      </c>
      <c r="EO304" s="24">
        <f t="shared" si="697"/>
        <v>2.4603079738356008</v>
      </c>
      <c r="EP304" s="24">
        <f t="shared" si="698"/>
        <v>0</v>
      </c>
      <c r="EQ304" s="24"/>
      <c r="ER304" s="24">
        <f t="shared" si="699"/>
        <v>1.2522705153407341</v>
      </c>
      <c r="ES304" s="24">
        <f t="shared" si="700"/>
        <v>1.8743578311937986E-2</v>
      </c>
      <c r="ET304" s="24">
        <f t="shared" si="701"/>
        <v>3.2065808052743972</v>
      </c>
      <c r="EU304" s="24">
        <f t="shared" si="702"/>
        <v>1.885774240244376</v>
      </c>
      <c r="EV304" s="24">
        <f t="shared" si="703"/>
        <v>0.70079233135418617</v>
      </c>
      <c r="EW304" s="24">
        <f t="shared" si="704"/>
        <v>5.4579890170268978E-2</v>
      </c>
      <c r="EX304" s="23">
        <f t="shared" si="705"/>
        <v>15.107918507663509</v>
      </c>
      <c r="EY304" s="23">
        <f t="shared" si="706"/>
        <v>15.863290729187964</v>
      </c>
      <c r="EZ304" s="23">
        <f t="shared" si="707"/>
        <v>13.222144267419132</v>
      </c>
      <c r="FA304" s="23" t="str">
        <f t="shared" si="708"/>
        <v>Good</v>
      </c>
      <c r="FB304" s="23">
        <f t="shared" si="709"/>
        <v>3544.3358128657496</v>
      </c>
      <c r="FC304" s="23">
        <f t="shared" si="710"/>
        <v>0.24777001056429368</v>
      </c>
      <c r="FE304" s="23">
        <f t="shared" si="711"/>
        <v>-11.071367082268743</v>
      </c>
      <c r="FF304" s="23">
        <f t="shared" si="712"/>
        <v>9.7865716605613773E-2</v>
      </c>
      <c r="FG304" s="80">
        <f t="shared" si="713"/>
        <v>0.10249320872896447</v>
      </c>
      <c r="FH304" s="80">
        <f t="shared" si="714"/>
        <v>1.1497773066117696</v>
      </c>
      <c r="FI304" s="23">
        <f t="shared" si="715"/>
        <v>6.0678498912220054</v>
      </c>
      <c r="FJ304" s="23">
        <f t="shared" si="716"/>
        <v>1.9321501087779946</v>
      </c>
      <c r="FK304" s="23">
        <f t="shared" si="717"/>
        <v>0</v>
      </c>
      <c r="FL304" s="24">
        <f t="shared" si="718"/>
        <v>8</v>
      </c>
      <c r="FM304" s="23">
        <f t="shared" si="719"/>
        <v>0.5281578650576062</v>
      </c>
      <c r="FN304" s="23">
        <f t="shared" si="720"/>
        <v>0</v>
      </c>
      <c r="FO304" s="23">
        <f t="shared" si="721"/>
        <v>0.10249320872896447</v>
      </c>
      <c r="FP304" s="23">
        <f t="shared" si="722"/>
        <v>0.21639150343445712</v>
      </c>
      <c r="FQ304" s="23">
        <f t="shared" si="723"/>
        <v>0.84704257722102783</v>
      </c>
      <c r="FR304" s="23">
        <f t="shared" si="724"/>
        <v>3.2065808052743972</v>
      </c>
      <c r="FS304" s="23">
        <f t="shared" si="725"/>
        <v>4.0536233824954246</v>
      </c>
      <c r="FT304" s="23">
        <f t="shared" si="726"/>
        <v>0.94637661750457536</v>
      </c>
      <c r="FU304" s="23">
        <f t="shared" si="727"/>
        <v>5</v>
      </c>
      <c r="FV304" s="23">
        <f t="shared" si="728"/>
        <v>0</v>
      </c>
      <c r="FW304" s="23">
        <f t="shared" si="729"/>
        <v>5</v>
      </c>
      <c r="FX304" s="24">
        <f t="shared" si="730"/>
        <v>0</v>
      </c>
      <c r="FY304" s="24">
        <f t="shared" si="731"/>
        <v>0.20340068910719422</v>
      </c>
      <c r="FZ304" s="24">
        <f t="shared" si="732"/>
        <v>1.8743578311937986E-2</v>
      </c>
      <c r="GA304" s="74">
        <f t="shared" si="733"/>
        <v>0.22214426741913221</v>
      </c>
      <c r="GB304" s="74">
        <f t="shared" si="734"/>
        <v>0.22214426741913221</v>
      </c>
      <c r="GC304" s="23">
        <f t="shared" si="735"/>
        <v>1.7778557325808677</v>
      </c>
      <c r="GD304" s="23">
        <f t="shared" si="736"/>
        <v>0</v>
      </c>
      <c r="GE304" s="74">
        <f t="shared" si="737"/>
        <v>2</v>
      </c>
      <c r="GG304" s="24" t="str">
        <f t="shared" si="738"/>
        <v>CALCIC</v>
      </c>
      <c r="GH304" s="83">
        <f t="shared" si="740"/>
        <v>0.71914952410479249</v>
      </c>
    </row>
    <row r="305" spans="1:190" s="23" customFormat="1" ht="18" customHeight="1" x14ac:dyDescent="0.2">
      <c r="A305" s="23" t="s">
        <v>28</v>
      </c>
      <c r="B305" s="23" t="s">
        <v>133</v>
      </c>
      <c r="C305" s="24">
        <v>940</v>
      </c>
      <c r="D305" s="24">
        <v>5</v>
      </c>
      <c r="F305" s="37">
        <v>62.55</v>
      </c>
      <c r="G305" s="37">
        <v>0.36</v>
      </c>
      <c r="H305" s="37">
        <v>17.78</v>
      </c>
      <c r="I305" s="37">
        <v>1.8</v>
      </c>
      <c r="J305" s="37">
        <v>0.11</v>
      </c>
      <c r="K305" s="37">
        <v>0.19</v>
      </c>
      <c r="L305" s="37">
        <v>5.86</v>
      </c>
      <c r="M305" s="37">
        <v>3.85</v>
      </c>
      <c r="N305" s="37">
        <v>0.11</v>
      </c>
      <c r="O305" s="37"/>
      <c r="P305" s="37">
        <v>0.23</v>
      </c>
      <c r="Q305" s="37">
        <v>7.1600000000000108</v>
      </c>
      <c r="S305" s="37">
        <v>43.89</v>
      </c>
      <c r="T305" s="37">
        <v>2.02</v>
      </c>
      <c r="U305" s="37">
        <v>13.2</v>
      </c>
      <c r="V305" s="37">
        <v>13.47</v>
      </c>
      <c r="W305" s="37">
        <v>0.27</v>
      </c>
      <c r="X305" s="37">
        <v>11.84</v>
      </c>
      <c r="Y305" s="37">
        <v>11.15</v>
      </c>
      <c r="Z305" s="37">
        <v>2.23</v>
      </c>
      <c r="AA305" s="37">
        <v>0.09</v>
      </c>
      <c r="AB305" s="37"/>
      <c r="AD305" s="38">
        <f t="shared" si="593"/>
        <v>8.3968417606425412</v>
      </c>
      <c r="AE305" s="39"/>
      <c r="AF305" s="58">
        <f t="shared" si="594"/>
        <v>0.12008727477477477</v>
      </c>
      <c r="AG305" s="38">
        <f t="shared" si="595"/>
        <v>3.8</v>
      </c>
      <c r="AH305" s="38">
        <f t="shared" si="596"/>
        <v>6.0199478071657317</v>
      </c>
      <c r="AI305" s="38">
        <f t="shared" si="597"/>
        <v>4.6103415632099463</v>
      </c>
      <c r="AJ305" s="39"/>
      <c r="AK305" s="40">
        <f t="shared" si="598"/>
        <v>905.88206425491262</v>
      </c>
      <c r="AL305" s="40">
        <f t="shared" si="599"/>
        <v>900.66339013787626</v>
      </c>
      <c r="AM305" s="40">
        <f t="shared" si="600"/>
        <v>917.31857370428202</v>
      </c>
      <c r="AN305" s="40">
        <f t="shared" si="601"/>
        <v>773.4188925571649</v>
      </c>
      <c r="AO305" s="40">
        <f t="shared" si="602"/>
        <v>888.24533383047719</v>
      </c>
      <c r="AP305" s="40">
        <f t="shared" si="603"/>
        <v>873.81285295403291</v>
      </c>
      <c r="AQ305" s="41"/>
      <c r="AR305" s="40">
        <f t="shared" si="604"/>
        <v>780.86510303986813</v>
      </c>
      <c r="AS305" s="40">
        <f t="shared" si="605"/>
        <v>715.0228077285168</v>
      </c>
      <c r="AT305" s="41"/>
      <c r="AU305" s="38">
        <f t="shared" si="606"/>
        <v>3.9504728264471445</v>
      </c>
      <c r="AV305" s="38">
        <f t="shared" si="607"/>
        <v>4.2669828646258887</v>
      </c>
      <c r="AW305" s="38">
        <f t="shared" si="608"/>
        <v>3.954986236996151</v>
      </c>
      <c r="AX305" s="38">
        <f t="shared" si="609"/>
        <v>4.1973956445116398</v>
      </c>
      <c r="AY305" s="38">
        <f t="shared" si="610"/>
        <v>9.9393283618861137</v>
      </c>
      <c r="AZ305" s="38">
        <f t="shared" si="611"/>
        <v>3.3195806306041375</v>
      </c>
      <c r="BA305" s="39"/>
      <c r="BB305" s="42">
        <f t="shared" si="612"/>
        <v>0.38957750476088732</v>
      </c>
      <c r="BC305" s="42" t="str">
        <f t="shared" si="613"/>
        <v>YES</v>
      </c>
      <c r="BD305" s="38">
        <f t="shared" si="614"/>
        <v>7.5099273186643938</v>
      </c>
      <c r="BE305" s="38">
        <f t="shared" si="615"/>
        <v>6.6117959671820303</v>
      </c>
      <c r="BF305" s="38">
        <f t="shared" si="616"/>
        <v>7.5082796000933358</v>
      </c>
      <c r="BG305" s="38">
        <f t="shared" si="617"/>
        <v>8.0560616455799554</v>
      </c>
      <c r="BH305" s="38">
        <f t="shared" si="618"/>
        <v>6.1520462341849678</v>
      </c>
      <c r="BI305" s="38">
        <f t="shared" si="619"/>
        <v>-0.32211222845234744</v>
      </c>
      <c r="BJ305" s="38">
        <f t="shared" si="620"/>
        <v>7.8999273186643943</v>
      </c>
      <c r="BK305" s="38">
        <f t="shared" si="621"/>
        <v>7.8063924526525863</v>
      </c>
      <c r="BL305" s="24"/>
      <c r="BM305" s="24">
        <f t="shared" si="622"/>
        <v>1.04103734253374</v>
      </c>
      <c r="BN305" s="24">
        <f t="shared" si="623"/>
        <v>4.5068278441839386E-3</v>
      </c>
      <c r="BO305" s="24">
        <f t="shared" si="624"/>
        <v>0.17438040034915311</v>
      </c>
      <c r="BP305" s="24">
        <f t="shared" si="625"/>
        <v>0</v>
      </c>
      <c r="BQ305" s="24">
        <f t="shared" si="626"/>
        <v>2.5053447354355961E-2</v>
      </c>
      <c r="BR305" s="24">
        <f t="shared" si="627"/>
        <v>1.5506607929515418E-3</v>
      </c>
      <c r="BS305" s="24">
        <f t="shared" si="628"/>
        <v>4.7141255049076526E-3</v>
      </c>
      <c r="BT305" s="24">
        <f t="shared" si="629"/>
        <v>0.10449842539062083</v>
      </c>
      <c r="BU305" s="24">
        <f t="shared" si="630"/>
        <v>6.2117914322454899E-2</v>
      </c>
      <c r="BV305" s="24">
        <f t="shared" si="631"/>
        <v>1.1677778249607202E-3</v>
      </c>
      <c r="BW305" s="24">
        <f t="shared" si="632"/>
        <v>1.6204372362386128E-3</v>
      </c>
      <c r="BX305" s="24">
        <f t="shared" si="633"/>
        <v>0.39747128325491293</v>
      </c>
      <c r="BY305" s="23">
        <f t="shared" si="634"/>
        <v>1.8181186424084805</v>
      </c>
      <c r="BZ305" s="23">
        <f t="shared" si="635"/>
        <v>1.6599338888863748</v>
      </c>
      <c r="CA305" s="24">
        <f t="shared" si="636"/>
        <v>0.57259043400746779</v>
      </c>
      <c r="CB305" s="24">
        <f t="shared" si="637"/>
        <v>2.478841445800092E-3</v>
      </c>
      <c r="CC305" s="24">
        <f t="shared" si="638"/>
        <v>9.591255283436817E-2</v>
      </c>
      <c r="CD305" s="24">
        <f t="shared" si="639"/>
        <v>0</v>
      </c>
      <c r="CE305" s="24">
        <f t="shared" si="640"/>
        <v>1.3779874849733349E-2</v>
      </c>
      <c r="CF305" s="24">
        <f t="shared" si="641"/>
        <v>8.5289307132199331E-4</v>
      </c>
      <c r="CG305" s="24">
        <f t="shared" si="642"/>
        <v>2.5928591209332754E-3</v>
      </c>
      <c r="CH305" s="24">
        <f t="shared" si="643"/>
        <v>5.7476131069307275E-2</v>
      </c>
      <c r="CI305" s="24">
        <f t="shared" si="644"/>
        <v>3.4166040033650751E-2</v>
      </c>
      <c r="CJ305" s="24">
        <f t="shared" si="645"/>
        <v>6.4230012152218679E-4</v>
      </c>
      <c r="CK305" s="24">
        <f t="shared" si="646"/>
        <v>8.9127144865089932E-4</v>
      </c>
      <c r="CL305" s="24">
        <f t="shared" si="647"/>
        <v>0.21861680199724404</v>
      </c>
      <c r="CM305" s="23">
        <f t="shared" si="648"/>
        <v>0.99999999999999978</v>
      </c>
      <c r="CN305" s="23">
        <f t="shared" si="649"/>
        <v>0.7813831980027558</v>
      </c>
      <c r="CP305">
        <f t="shared" si="650"/>
        <v>0.62715590633079765</v>
      </c>
      <c r="CQ305">
        <f t="shared" si="651"/>
        <v>2.7150646627303351E-3</v>
      </c>
      <c r="CR305">
        <f t="shared" si="652"/>
        <v>0.21010523553578672</v>
      </c>
      <c r="CS305">
        <f t="shared" si="653"/>
        <v>0</v>
      </c>
      <c r="CT305">
        <f t="shared" si="654"/>
        <v>1.5093039260234604E-2</v>
      </c>
      <c r="CU305">
        <f t="shared" si="655"/>
        <v>9.3417021203890066E-4</v>
      </c>
      <c r="CV305">
        <f t="shared" si="656"/>
        <v>2.8399477451901954E-3</v>
      </c>
      <c r="CW305">
        <f t="shared" si="657"/>
        <v>6.2953365848038248E-2</v>
      </c>
      <c r="CX305">
        <f t="shared" si="658"/>
        <v>7.4843841358198784E-2</v>
      </c>
      <c r="CY305">
        <f t="shared" si="659"/>
        <v>1.4070172707229506E-3</v>
      </c>
      <c r="CZ305">
        <f t="shared" si="660"/>
        <v>1.9524117762614514E-3</v>
      </c>
      <c r="DA305" s="23">
        <f t="shared" si="661"/>
        <v>0.99999999999999978</v>
      </c>
      <c r="DB305" s="23">
        <f t="shared" si="662"/>
        <v>0.73047368447331507</v>
      </c>
      <c r="DC305" s="23">
        <f t="shared" si="663"/>
        <v>2.5288311792365434E-2</v>
      </c>
      <c r="DD305" s="23">
        <f t="shared" si="664"/>
        <v>0.12946126460117102</v>
      </c>
      <c r="DE305" s="23">
        <f t="shared" si="665"/>
        <v>0</v>
      </c>
      <c r="DF305" s="23">
        <f t="shared" si="666"/>
        <v>0.18748329770176375</v>
      </c>
      <c r="DG305" s="23">
        <f t="shared" si="667"/>
        <v>3.8061674008810576E-3</v>
      </c>
      <c r="DH305" s="23">
        <f t="shared" si="668"/>
        <v>0.29376445251635058</v>
      </c>
      <c r="DI305" s="23">
        <f t="shared" si="669"/>
        <v>0.19883232817498672</v>
      </c>
      <c r="DJ305" s="23">
        <f t="shared" si="670"/>
        <v>3.5979986737421928E-2</v>
      </c>
      <c r="DK305" s="23">
        <f t="shared" si="671"/>
        <v>9.5545458405877108E-4</v>
      </c>
      <c r="DL305" s="23">
        <f t="shared" si="672"/>
        <v>1.6060449479823145</v>
      </c>
      <c r="DM305" s="23">
        <f t="shared" si="673"/>
        <v>0.73047368447331507</v>
      </c>
      <c r="DN305" s="23">
        <f t="shared" si="674"/>
        <v>2.5288311792365434E-2</v>
      </c>
      <c r="DO305" s="23">
        <f t="shared" si="675"/>
        <v>0.25892252920234204</v>
      </c>
      <c r="DP305" s="23">
        <f t="shared" si="676"/>
        <v>0</v>
      </c>
      <c r="DR305" s="23">
        <f t="shared" si="677"/>
        <v>0.18748329770176375</v>
      </c>
      <c r="DS305" s="23">
        <f t="shared" si="678"/>
        <v>3.8061674008810576E-3</v>
      </c>
      <c r="DT305" s="23">
        <f t="shared" si="679"/>
        <v>0.29376445251635058</v>
      </c>
      <c r="DU305" s="23">
        <f t="shared" si="680"/>
        <v>0.19883232817498672</v>
      </c>
      <c r="DV305" s="23">
        <f t="shared" si="681"/>
        <v>7.1959973474843855E-2</v>
      </c>
      <c r="DW305" s="23">
        <f t="shared" si="682"/>
        <v>1.9109091681175422E-3</v>
      </c>
      <c r="DY305" s="23">
        <f t="shared" si="683"/>
        <v>1.4609473689466301</v>
      </c>
      <c r="DZ305" s="23">
        <f t="shared" si="684"/>
        <v>5.0576623584730869E-2</v>
      </c>
      <c r="EA305" s="23">
        <f t="shared" si="685"/>
        <v>0.38838379380351307</v>
      </c>
      <c r="EB305" s="23">
        <f t="shared" si="686"/>
        <v>0</v>
      </c>
      <c r="ED305" s="23">
        <f t="shared" si="687"/>
        <v>0.18748329770176375</v>
      </c>
      <c r="EE305" s="23">
        <f t="shared" si="688"/>
        <v>3.8061674008810576E-3</v>
      </c>
      <c r="EF305" s="23">
        <f t="shared" si="689"/>
        <v>0.29376445251635058</v>
      </c>
      <c r="EG305" s="23">
        <f t="shared" si="690"/>
        <v>0.19883232817498672</v>
      </c>
      <c r="EH305" s="23">
        <f t="shared" si="691"/>
        <v>3.5979986737421928E-2</v>
      </c>
      <c r="EI305" s="23">
        <f t="shared" si="692"/>
        <v>9.5545458405877108E-4</v>
      </c>
      <c r="EJ305" s="23">
        <f t="shared" si="693"/>
        <v>2.6207294734503366</v>
      </c>
      <c r="EK305" s="23">
        <f t="shared" si="694"/>
        <v>8.7761824457673683</v>
      </c>
      <c r="EL305" s="83">
        <f t="shared" si="739"/>
        <v>0.61042249523911263</v>
      </c>
      <c r="EM305" s="24">
        <f t="shared" si="695"/>
        <v>6.4107703267697191</v>
      </c>
      <c r="EN305" s="24">
        <f t="shared" si="696"/>
        <v>0.22193483803524947</v>
      </c>
      <c r="EO305" s="24">
        <f t="shared" si="697"/>
        <v>2.2723513555992829</v>
      </c>
      <c r="EP305" s="24">
        <f t="shared" si="698"/>
        <v>0</v>
      </c>
      <c r="EQ305" s="24"/>
      <c r="ER305" s="24">
        <f t="shared" si="699"/>
        <v>1.6453876261647966</v>
      </c>
      <c r="ES305" s="24">
        <f t="shared" si="700"/>
        <v>3.340361952926435E-2</v>
      </c>
      <c r="ET305" s="24">
        <f t="shared" si="701"/>
        <v>2.5781304313644577</v>
      </c>
      <c r="EU305" s="24">
        <f t="shared" si="702"/>
        <v>1.744988788180375</v>
      </c>
      <c r="EV305" s="24">
        <f t="shared" si="703"/>
        <v>0.63153385600781009</v>
      </c>
      <c r="EW305" s="24">
        <f t="shared" si="704"/>
        <v>1.6770487496689097E-2</v>
      </c>
      <c r="EX305" s="23">
        <f t="shared" si="705"/>
        <v>14.906966985643145</v>
      </c>
      <c r="EY305" s="23">
        <f t="shared" si="706"/>
        <v>15.555271329147644</v>
      </c>
      <c r="EZ305" s="23">
        <f t="shared" si="707"/>
        <v>13.161978197462769</v>
      </c>
      <c r="FA305" s="23" t="str">
        <f t="shared" si="708"/>
        <v>Good</v>
      </c>
      <c r="FB305" s="23">
        <f t="shared" si="709"/>
        <v>896.63713434795318</v>
      </c>
      <c r="FC305" s="23">
        <f t="shared" si="710"/>
        <v>0.23054892074081862</v>
      </c>
      <c r="FE305" s="23">
        <f t="shared" si="711"/>
        <v>-12.489477251502585</v>
      </c>
      <c r="FF305" s="23">
        <f t="shared" si="712"/>
        <v>7.8781958377965172E-2</v>
      </c>
      <c r="FG305" s="80">
        <f t="shared" si="713"/>
        <v>0.11198246386550544</v>
      </c>
      <c r="FH305" s="80">
        <f t="shared" si="714"/>
        <v>1.5334051622992912</v>
      </c>
      <c r="FI305" s="23">
        <f t="shared" si="715"/>
        <v>6.4107703267697191</v>
      </c>
      <c r="FJ305" s="23">
        <f t="shared" si="716"/>
        <v>1.5892296732302809</v>
      </c>
      <c r="FK305" s="23">
        <f t="shared" si="717"/>
        <v>0</v>
      </c>
      <c r="FL305" s="24">
        <f t="shared" si="718"/>
        <v>8</v>
      </c>
      <c r="FM305" s="23">
        <f t="shared" si="719"/>
        <v>0.68312168236900206</v>
      </c>
      <c r="FN305" s="23">
        <f t="shared" si="720"/>
        <v>0</v>
      </c>
      <c r="FO305" s="23">
        <f t="shared" si="721"/>
        <v>0.11198246386550544</v>
      </c>
      <c r="FP305" s="23">
        <f t="shared" si="722"/>
        <v>0.22193483803524947</v>
      </c>
      <c r="FQ305" s="23">
        <f t="shared" si="723"/>
        <v>1.0170389842697569</v>
      </c>
      <c r="FR305" s="23">
        <f t="shared" si="724"/>
        <v>2.5781304313644577</v>
      </c>
      <c r="FS305" s="23">
        <f t="shared" si="725"/>
        <v>3.5951694156342144</v>
      </c>
      <c r="FT305" s="23">
        <f t="shared" si="726"/>
        <v>1.4048305843657856</v>
      </c>
      <c r="FU305" s="23">
        <f t="shared" si="727"/>
        <v>5</v>
      </c>
      <c r="FV305" s="23">
        <f t="shared" si="728"/>
        <v>0</v>
      </c>
      <c r="FW305" s="23">
        <f t="shared" si="729"/>
        <v>5</v>
      </c>
      <c r="FX305" s="24">
        <f t="shared" si="730"/>
        <v>0</v>
      </c>
      <c r="FY305" s="24">
        <f t="shared" si="731"/>
        <v>0.12857457793350568</v>
      </c>
      <c r="FZ305" s="24">
        <f t="shared" si="732"/>
        <v>3.340361952926435E-2</v>
      </c>
      <c r="GA305" s="74">
        <f t="shared" si="733"/>
        <v>0.16197819746277003</v>
      </c>
      <c r="GB305" s="74">
        <f t="shared" si="734"/>
        <v>0.16197819746277003</v>
      </c>
      <c r="GC305" s="23">
        <f t="shared" si="735"/>
        <v>1.744988788180375</v>
      </c>
      <c r="GD305" s="23">
        <f t="shared" si="736"/>
        <v>9.3033014356854959E-2</v>
      </c>
      <c r="GE305" s="74">
        <f t="shared" si="737"/>
        <v>2</v>
      </c>
      <c r="GG305" s="24" t="str">
        <f t="shared" si="738"/>
        <v>CALCIC</v>
      </c>
      <c r="GH305" s="83">
        <f t="shared" si="740"/>
        <v>0.61042249523911263</v>
      </c>
    </row>
    <row r="306" spans="1:190" s="23" customFormat="1" ht="18" customHeight="1" x14ac:dyDescent="0.2">
      <c r="A306" s="23" t="s">
        <v>28</v>
      </c>
      <c r="B306" s="23" t="s">
        <v>133</v>
      </c>
      <c r="C306" s="24">
        <v>940</v>
      </c>
      <c r="D306" s="24">
        <v>5</v>
      </c>
      <c r="F306" s="37">
        <v>55.76</v>
      </c>
      <c r="G306" s="37">
        <v>0.26</v>
      </c>
      <c r="H306" s="37">
        <v>19.14</v>
      </c>
      <c r="I306" s="37">
        <v>1.56</v>
      </c>
      <c r="J306" s="37">
        <v>0.15</v>
      </c>
      <c r="K306" s="37">
        <v>7.0000000000000007E-2</v>
      </c>
      <c r="L306" s="37">
        <v>7.09</v>
      </c>
      <c r="M306" s="37">
        <v>3.89</v>
      </c>
      <c r="N306" s="37">
        <v>0.33</v>
      </c>
      <c r="O306" s="37"/>
      <c r="P306" s="37">
        <v>0.4</v>
      </c>
      <c r="Q306" s="37">
        <v>11.349999999999994</v>
      </c>
      <c r="S306" s="37">
        <v>42.13</v>
      </c>
      <c r="T306" s="37">
        <v>1.36</v>
      </c>
      <c r="U306" s="37">
        <v>14.31</v>
      </c>
      <c r="V306" s="37">
        <v>10.76</v>
      </c>
      <c r="W306" s="37">
        <v>0.19</v>
      </c>
      <c r="X306" s="37">
        <v>13.62</v>
      </c>
      <c r="Y306" s="37">
        <v>11.62</v>
      </c>
      <c r="Z306" s="37">
        <v>2.23</v>
      </c>
      <c r="AA306" s="37">
        <v>0.49</v>
      </c>
      <c r="AB306" s="37"/>
      <c r="AD306" s="38">
        <f t="shared" si="593"/>
        <v>13.006626697150486</v>
      </c>
      <c r="AE306" s="39"/>
      <c r="AF306" s="58">
        <f t="shared" si="594"/>
        <v>3.5449376859068488E-2</v>
      </c>
      <c r="AG306" s="38">
        <f t="shared" si="595"/>
        <v>8.5</v>
      </c>
      <c r="AH306" s="38">
        <f t="shared" si="596"/>
        <v>9.7653469140833167</v>
      </c>
      <c r="AI306" s="38">
        <f t="shared" si="597"/>
        <v>8.0202196335198277</v>
      </c>
      <c r="AJ306" s="39"/>
      <c r="AK306" s="40">
        <f t="shared" si="598"/>
        <v>946.72694483129135</v>
      </c>
      <c r="AL306" s="40">
        <f t="shared" si="599"/>
        <v>948.74246964678059</v>
      </c>
      <c r="AM306" s="40">
        <f t="shared" si="600"/>
        <v>952.81835973419425</v>
      </c>
      <c r="AN306" s="40">
        <f t="shared" si="601"/>
        <v>728.08508122343562</v>
      </c>
      <c r="AO306" s="40">
        <f t="shared" si="602"/>
        <v>855.70509085324386</v>
      </c>
      <c r="AP306" s="40">
        <f t="shared" si="603"/>
        <v>910.7501644320987</v>
      </c>
      <c r="AQ306" s="41"/>
      <c r="AR306" s="40">
        <f t="shared" si="604"/>
        <v>714.26078682069272</v>
      </c>
      <c r="AS306" s="40">
        <f t="shared" si="605"/>
        <v>602.74821405266948</v>
      </c>
      <c r="AT306" s="41"/>
      <c r="AU306" s="38">
        <f t="shared" si="606"/>
        <v>6.482683851233249</v>
      </c>
      <c r="AV306" s="38">
        <f t="shared" si="607"/>
        <v>5.7353665595863514</v>
      </c>
      <c r="AW306" s="38">
        <f t="shared" si="608"/>
        <v>5.0489526228846113</v>
      </c>
      <c r="AX306" s="38">
        <f t="shared" si="609"/>
        <v>7.8127299837068875</v>
      </c>
      <c r="AY306" s="38">
        <f t="shared" si="610"/>
        <v>14.200856816056955</v>
      </c>
      <c r="AZ306" s="38">
        <f t="shared" si="611"/>
        <v>4.2344801644767287</v>
      </c>
      <c r="BA306" s="39"/>
      <c r="BB306" s="42">
        <f t="shared" si="612"/>
        <v>0.30708694603392866</v>
      </c>
      <c r="BC306" s="42" t="str">
        <f t="shared" si="613"/>
        <v>YES</v>
      </c>
      <c r="BD306" s="38">
        <f t="shared" si="614"/>
        <v>8.5880375308399284</v>
      </c>
      <c r="BE306" s="38">
        <f t="shared" si="615"/>
        <v>7.9250555332055503</v>
      </c>
      <c r="BF306" s="38">
        <f t="shared" si="616"/>
        <v>10.311127761042863</v>
      </c>
      <c r="BG306" s="38">
        <f t="shared" si="617"/>
        <v>9.2649168337847296</v>
      </c>
      <c r="BH306" s="38">
        <f t="shared" si="618"/>
        <v>7.0586876253385489</v>
      </c>
      <c r="BI306" s="38">
        <f t="shared" si="619"/>
        <v>0.34396849320866885</v>
      </c>
      <c r="BJ306" s="38">
        <f t="shared" si="620"/>
        <v>8.9780375308399289</v>
      </c>
      <c r="BK306" s="38">
        <f t="shared" si="621"/>
        <v>8.826631937733211</v>
      </c>
      <c r="BL306" s="24"/>
      <c r="BM306" s="24">
        <f t="shared" si="622"/>
        <v>0.92802945195333886</v>
      </c>
      <c r="BN306" s="24">
        <f t="shared" si="623"/>
        <v>3.2549312207995115E-3</v>
      </c>
      <c r="BO306" s="24">
        <f t="shared" si="624"/>
        <v>0.187718833671698</v>
      </c>
      <c r="BP306" s="24">
        <f t="shared" si="625"/>
        <v>0</v>
      </c>
      <c r="BQ306" s="24">
        <f t="shared" si="626"/>
        <v>2.1712987707108496E-2</v>
      </c>
      <c r="BR306" s="24">
        <f t="shared" si="627"/>
        <v>2.1145374449339205E-3</v>
      </c>
      <c r="BS306" s="24">
        <f t="shared" si="628"/>
        <v>1.7367830807554511E-3</v>
      </c>
      <c r="BT306" s="24">
        <f t="shared" si="629"/>
        <v>0.12643239522517094</v>
      </c>
      <c r="BU306" s="24">
        <f t="shared" si="630"/>
        <v>6.2763295250480411E-2</v>
      </c>
      <c r="BV306" s="24">
        <f t="shared" si="631"/>
        <v>3.5033334748821609E-3</v>
      </c>
      <c r="BW306" s="24">
        <f t="shared" si="632"/>
        <v>2.8181517151975874E-3</v>
      </c>
      <c r="BX306" s="24">
        <f t="shared" si="633"/>
        <v>0.63006970180771682</v>
      </c>
      <c r="BY306" s="23">
        <f t="shared" si="634"/>
        <v>1.9701544025520821</v>
      </c>
      <c r="BZ306" s="23">
        <f t="shared" si="635"/>
        <v>1.5968883148566237</v>
      </c>
      <c r="CA306" s="24">
        <f t="shared" si="636"/>
        <v>0.47104402109357307</v>
      </c>
      <c r="CB306" s="24">
        <f t="shared" si="637"/>
        <v>1.6521198625768447E-3</v>
      </c>
      <c r="CC306" s="24">
        <f t="shared" si="638"/>
        <v>9.5281280202471619E-2</v>
      </c>
      <c r="CD306" s="24">
        <f t="shared" si="639"/>
        <v>0</v>
      </c>
      <c r="CE306" s="24">
        <f t="shared" si="640"/>
        <v>1.1020957382315878E-2</v>
      </c>
      <c r="CF306" s="24">
        <f t="shared" si="641"/>
        <v>1.0732851405934525E-3</v>
      </c>
      <c r="CG306" s="24">
        <f t="shared" si="642"/>
        <v>8.8154668411047972E-4</v>
      </c>
      <c r="CH306" s="24">
        <f t="shared" si="643"/>
        <v>6.417385107552688E-2</v>
      </c>
      <c r="CI306" s="24">
        <f t="shared" si="644"/>
        <v>3.1857043878986649E-2</v>
      </c>
      <c r="CJ306" s="24">
        <f t="shared" si="645"/>
        <v>1.7782024953699274E-3</v>
      </c>
      <c r="CK306" s="24">
        <f t="shared" si="646"/>
        <v>1.4304217535168989E-3</v>
      </c>
      <c r="CL306" s="24">
        <f t="shared" si="647"/>
        <v>0.3198072704309583</v>
      </c>
      <c r="CM306" s="23">
        <f t="shared" si="648"/>
        <v>1</v>
      </c>
      <c r="CN306" s="23">
        <f t="shared" si="649"/>
        <v>0.68019272956904175</v>
      </c>
      <c r="CP306">
        <f t="shared" si="650"/>
        <v>0.58114862718916049</v>
      </c>
      <c r="CQ306">
        <f t="shared" si="651"/>
        <v>2.0382960978030293E-3</v>
      </c>
      <c r="CR306">
        <f t="shared" si="652"/>
        <v>0.23510577655964912</v>
      </c>
      <c r="CS306">
        <f t="shared" si="653"/>
        <v>0</v>
      </c>
      <c r="CT306">
        <f t="shared" si="654"/>
        <v>1.3597060924738492E-2</v>
      </c>
      <c r="CU306">
        <f t="shared" si="655"/>
        <v>1.3241611359174946E-3</v>
      </c>
      <c r="CV306">
        <f t="shared" si="656"/>
        <v>1.0876046023991276E-3</v>
      </c>
      <c r="CW306">
        <f t="shared" si="657"/>
        <v>7.9174225303616577E-2</v>
      </c>
      <c r="CX306">
        <f t="shared" si="658"/>
        <v>7.8606994198107835E-2</v>
      </c>
      <c r="CY306">
        <f t="shared" si="659"/>
        <v>4.3877000567778676E-3</v>
      </c>
      <c r="CZ306">
        <f t="shared" si="660"/>
        <v>3.5295539318297466E-3</v>
      </c>
      <c r="DA306" s="23">
        <f t="shared" si="661"/>
        <v>0.99999999999999978</v>
      </c>
      <c r="DB306" s="23">
        <f t="shared" si="662"/>
        <v>0.7011815066498237</v>
      </c>
      <c r="DC306" s="23">
        <f t="shared" si="663"/>
        <v>1.7025794078028213E-2</v>
      </c>
      <c r="DD306" s="23">
        <f t="shared" si="664"/>
        <v>0.14034778003354223</v>
      </c>
      <c r="DE306" s="23">
        <f t="shared" si="665"/>
        <v>0</v>
      </c>
      <c r="DF306" s="23">
        <f t="shared" si="666"/>
        <v>0.1497639408515945</v>
      </c>
      <c r="DG306" s="23">
        <f t="shared" si="667"/>
        <v>2.6784140969162997E-3</v>
      </c>
      <c r="DH306" s="23">
        <f t="shared" si="668"/>
        <v>0.33792836514127489</v>
      </c>
      <c r="DI306" s="23">
        <f t="shared" si="669"/>
        <v>0.20721360120119692</v>
      </c>
      <c r="DJ306" s="23">
        <f t="shared" si="670"/>
        <v>3.5979986737421928E-2</v>
      </c>
      <c r="DK306" s="23">
        <f t="shared" si="671"/>
        <v>5.2019194020977537E-3</v>
      </c>
      <c r="DL306" s="23">
        <f t="shared" si="672"/>
        <v>1.5973213081918962</v>
      </c>
      <c r="DM306" s="23">
        <f t="shared" si="673"/>
        <v>0.7011815066498237</v>
      </c>
      <c r="DN306" s="23">
        <f t="shared" si="674"/>
        <v>1.7025794078028213E-2</v>
      </c>
      <c r="DO306" s="23">
        <f t="shared" si="675"/>
        <v>0.28069556006708446</v>
      </c>
      <c r="DP306" s="23">
        <f t="shared" si="676"/>
        <v>0</v>
      </c>
      <c r="DR306" s="23">
        <f t="shared" si="677"/>
        <v>0.1497639408515945</v>
      </c>
      <c r="DS306" s="23">
        <f t="shared" si="678"/>
        <v>2.6784140969162997E-3</v>
      </c>
      <c r="DT306" s="23">
        <f t="shared" si="679"/>
        <v>0.33792836514127489</v>
      </c>
      <c r="DU306" s="23">
        <f t="shared" si="680"/>
        <v>0.20721360120119692</v>
      </c>
      <c r="DV306" s="23">
        <f t="shared" si="681"/>
        <v>7.1959973474843855E-2</v>
      </c>
      <c r="DW306" s="23">
        <f t="shared" si="682"/>
        <v>1.0403838804195507E-2</v>
      </c>
      <c r="DY306" s="23">
        <f t="shared" si="683"/>
        <v>1.4023630132996474</v>
      </c>
      <c r="DZ306" s="23">
        <f t="shared" si="684"/>
        <v>3.4051588156056425E-2</v>
      </c>
      <c r="EA306" s="23">
        <f t="shared" si="685"/>
        <v>0.42104334010062672</v>
      </c>
      <c r="EB306" s="23">
        <f t="shared" si="686"/>
        <v>0</v>
      </c>
      <c r="ED306" s="23">
        <f t="shared" si="687"/>
        <v>0.1497639408515945</v>
      </c>
      <c r="EE306" s="23">
        <f t="shared" si="688"/>
        <v>2.6784140969162997E-3</v>
      </c>
      <c r="EF306" s="23">
        <f t="shared" si="689"/>
        <v>0.33792836514127489</v>
      </c>
      <c r="EG306" s="23">
        <f t="shared" si="690"/>
        <v>0.20721360120119692</v>
      </c>
      <c r="EH306" s="23">
        <f t="shared" si="691"/>
        <v>3.5979986737421928E-2</v>
      </c>
      <c r="EI306" s="23">
        <f t="shared" si="692"/>
        <v>5.2019194020977537E-3</v>
      </c>
      <c r="EJ306" s="23">
        <f t="shared" si="693"/>
        <v>2.5962241689868324</v>
      </c>
      <c r="EK306" s="23">
        <f t="shared" si="694"/>
        <v>8.8590192922268614</v>
      </c>
      <c r="EL306" s="83">
        <f t="shared" si="739"/>
        <v>0.69291305396607139</v>
      </c>
      <c r="EM306" s="24">
        <f t="shared" si="695"/>
        <v>6.2117804947634854</v>
      </c>
      <c r="EN306" s="24">
        <f t="shared" si="696"/>
        <v>0.1508318382027338</v>
      </c>
      <c r="EO306" s="24">
        <f t="shared" si="697"/>
        <v>2.4866873818767252</v>
      </c>
      <c r="EP306" s="24">
        <f t="shared" si="698"/>
        <v>0</v>
      </c>
      <c r="EQ306" s="24"/>
      <c r="ER306" s="24">
        <f t="shared" si="699"/>
        <v>1.3267616412841983</v>
      </c>
      <c r="ES306" s="24">
        <f t="shared" si="700"/>
        <v>2.3728122157153884E-2</v>
      </c>
      <c r="ET306" s="24">
        <f t="shared" si="701"/>
        <v>2.9937139061772373</v>
      </c>
      <c r="EU306" s="24">
        <f t="shared" si="702"/>
        <v>1.8357092906532066</v>
      </c>
      <c r="EV306" s="24">
        <f t="shared" si="703"/>
        <v>0.63749479328177494</v>
      </c>
      <c r="EW306" s="24">
        <f t="shared" si="704"/>
        <v>9.2167808679586433E-2</v>
      </c>
      <c r="EX306" s="23">
        <f t="shared" si="705"/>
        <v>15.02921267511474</v>
      </c>
      <c r="EY306" s="23">
        <f t="shared" si="706"/>
        <v>15.758875277076102</v>
      </c>
      <c r="EZ306" s="23">
        <f t="shared" si="707"/>
        <v>13.193503384461534</v>
      </c>
      <c r="FA306" s="23" t="str">
        <f t="shared" si="708"/>
        <v>Good</v>
      </c>
      <c r="FB306" s="23">
        <f t="shared" si="709"/>
        <v>2712.2047828037212</v>
      </c>
      <c r="FC306" s="23">
        <f t="shared" si="710"/>
        <v>0.25192256851921185</v>
      </c>
      <c r="FE306" s="23">
        <f t="shared" si="711"/>
        <v>-11.305428132259349</v>
      </c>
      <c r="FF306" s="23">
        <f t="shared" si="712"/>
        <v>9.4265817573387492E-2</v>
      </c>
      <c r="FG306" s="80">
        <f t="shared" si="713"/>
        <v>0.10522923171937228</v>
      </c>
      <c r="FH306" s="80">
        <f t="shared" si="714"/>
        <v>1.2215324095648259</v>
      </c>
      <c r="FI306" s="23">
        <f t="shared" si="715"/>
        <v>6.2117804947634854</v>
      </c>
      <c r="FJ306" s="23">
        <f t="shared" si="716"/>
        <v>1.7882195052365146</v>
      </c>
      <c r="FK306" s="23">
        <f t="shared" si="717"/>
        <v>0</v>
      </c>
      <c r="FL306" s="24">
        <f t="shared" si="718"/>
        <v>8</v>
      </c>
      <c r="FM306" s="23">
        <f t="shared" si="719"/>
        <v>0.69846787664021059</v>
      </c>
      <c r="FN306" s="23">
        <f t="shared" si="720"/>
        <v>0</v>
      </c>
      <c r="FO306" s="23">
        <f t="shared" si="721"/>
        <v>0.10522923171937228</v>
      </c>
      <c r="FP306" s="23">
        <f t="shared" si="722"/>
        <v>0.1508318382027338</v>
      </c>
      <c r="FQ306" s="23">
        <f t="shared" si="723"/>
        <v>0.95452894656231668</v>
      </c>
      <c r="FR306" s="23">
        <f t="shared" si="724"/>
        <v>2.9937139061772373</v>
      </c>
      <c r="FS306" s="23">
        <f t="shared" si="725"/>
        <v>3.9482428527395541</v>
      </c>
      <c r="FT306" s="23">
        <f t="shared" si="726"/>
        <v>1.0517571472604459</v>
      </c>
      <c r="FU306" s="23">
        <f t="shared" si="727"/>
        <v>5</v>
      </c>
      <c r="FV306" s="23">
        <f t="shared" si="728"/>
        <v>0</v>
      </c>
      <c r="FW306" s="23">
        <f t="shared" si="729"/>
        <v>5</v>
      </c>
      <c r="FX306" s="24">
        <f t="shared" si="730"/>
        <v>0</v>
      </c>
      <c r="FY306" s="24">
        <f t="shared" si="731"/>
        <v>0.16977526230438</v>
      </c>
      <c r="FZ306" s="24">
        <f t="shared" si="732"/>
        <v>2.3728122157153884E-2</v>
      </c>
      <c r="GA306" s="74">
        <f t="shared" si="733"/>
        <v>0.19350338446153389</v>
      </c>
      <c r="GB306" s="74">
        <f t="shared" si="734"/>
        <v>0.19350338446153389</v>
      </c>
      <c r="GC306" s="23">
        <f t="shared" si="735"/>
        <v>1.8064966155384661</v>
      </c>
      <c r="GD306" s="23">
        <f t="shared" si="736"/>
        <v>0</v>
      </c>
      <c r="GE306" s="74">
        <f t="shared" si="737"/>
        <v>2</v>
      </c>
      <c r="GG306" s="24" t="str">
        <f t="shared" si="738"/>
        <v>CALCIC</v>
      </c>
      <c r="GH306" s="83">
        <f t="shared" si="740"/>
        <v>0.69291305396607139</v>
      </c>
    </row>
    <row r="307" spans="1:190" s="23" customFormat="1" ht="18" customHeight="1" x14ac:dyDescent="0.2">
      <c r="A307" s="23" t="s">
        <v>28</v>
      </c>
      <c r="B307" s="23" t="s">
        <v>133</v>
      </c>
      <c r="C307" s="24">
        <v>940</v>
      </c>
      <c r="D307" s="24">
        <v>5</v>
      </c>
      <c r="F307" s="37">
        <v>61.46</v>
      </c>
      <c r="G307" s="37">
        <v>0.25</v>
      </c>
      <c r="H307" s="37">
        <v>17.87</v>
      </c>
      <c r="I307" s="37">
        <v>1.61</v>
      </c>
      <c r="J307" s="37">
        <v>0.09</v>
      </c>
      <c r="K307" s="37">
        <v>0.15</v>
      </c>
      <c r="L307" s="37">
        <v>5.62</v>
      </c>
      <c r="M307" s="37">
        <v>3.55</v>
      </c>
      <c r="N307" s="37">
        <v>0.2</v>
      </c>
      <c r="O307" s="37"/>
      <c r="P307" s="37">
        <v>0.12</v>
      </c>
      <c r="Q307" s="37">
        <v>9.0799999999999841</v>
      </c>
      <c r="S307" s="37">
        <v>42.68</v>
      </c>
      <c r="T307" s="37">
        <v>1.1000000000000001</v>
      </c>
      <c r="U307" s="37">
        <v>12.21</v>
      </c>
      <c r="V307" s="37">
        <v>10.79</v>
      </c>
      <c r="W307" s="37">
        <v>0.17</v>
      </c>
      <c r="X307" s="37">
        <v>15.16</v>
      </c>
      <c r="Y307" s="37">
        <v>11.61</v>
      </c>
      <c r="Z307" s="37">
        <v>2.0099999999999998</v>
      </c>
      <c r="AA307" s="37">
        <v>0.23</v>
      </c>
      <c r="AB307" s="37"/>
      <c r="AD307" s="38">
        <f t="shared" si="593"/>
        <v>8.5967389227525963</v>
      </c>
      <c r="AE307" s="39"/>
      <c r="AF307" s="58">
        <f t="shared" si="594"/>
        <v>6.6311312869761857E-2</v>
      </c>
      <c r="AG307" s="38">
        <f t="shared" si="595"/>
        <v>4</v>
      </c>
      <c r="AH307" s="38">
        <f t="shared" si="596"/>
        <v>6.4751877002457583</v>
      </c>
      <c r="AI307" s="38">
        <f t="shared" si="597"/>
        <v>4.9376478663459906</v>
      </c>
      <c r="AJ307" s="39"/>
      <c r="AK307" s="40">
        <f t="shared" si="598"/>
        <v>919.93825208936789</v>
      </c>
      <c r="AL307" s="40">
        <f t="shared" si="599"/>
        <v>914.08271892769665</v>
      </c>
      <c r="AM307" s="40">
        <f t="shared" si="600"/>
        <v>930.45471226328186</v>
      </c>
      <c r="AN307" s="40">
        <f t="shared" si="601"/>
        <v>749.2891031138231</v>
      </c>
      <c r="AO307" s="40">
        <f t="shared" si="602"/>
        <v>852.92805378314279</v>
      </c>
      <c r="AP307" s="40">
        <f t="shared" si="603"/>
        <v>869.8221295365737</v>
      </c>
      <c r="AQ307" s="41"/>
      <c r="AR307" s="40">
        <f t="shared" si="604"/>
        <v>758.89943314334835</v>
      </c>
      <c r="AS307" s="40">
        <f t="shared" si="605"/>
        <v>695.94286790369642</v>
      </c>
      <c r="AT307" s="41"/>
      <c r="AU307" s="38">
        <f t="shared" si="606"/>
        <v>3.7367460033796345</v>
      </c>
      <c r="AV307" s="38">
        <f t="shared" si="607"/>
        <v>3.6501056794533837</v>
      </c>
      <c r="AW307" s="38">
        <f t="shared" si="608"/>
        <v>3.7829246716559863</v>
      </c>
      <c r="AX307" s="38">
        <f t="shared" si="609"/>
        <v>2.9694252370278993</v>
      </c>
      <c r="AY307" s="38">
        <f t="shared" si="610"/>
        <v>7.0927013712425362</v>
      </c>
      <c r="AZ307" s="38">
        <f t="shared" si="611"/>
        <v>2.6775213253163139</v>
      </c>
      <c r="BA307" s="39"/>
      <c r="BB307" s="42">
        <f t="shared" si="612"/>
        <v>0.28534305673359184</v>
      </c>
      <c r="BC307" s="42" t="str">
        <f t="shared" si="613"/>
        <v>YES</v>
      </c>
      <c r="BD307" s="38">
        <f t="shared" si="614"/>
        <v>6.8275448877275497</v>
      </c>
      <c r="BE307" s="38">
        <f t="shared" si="615"/>
        <v>5.842297913415984</v>
      </c>
      <c r="BF307" s="38">
        <f t="shared" si="616"/>
        <v>6.1424632461453506</v>
      </c>
      <c r="BG307" s="38">
        <f t="shared" si="617"/>
        <v>7.290925082859518</v>
      </c>
      <c r="BH307" s="38">
        <f t="shared" si="618"/>
        <v>5.5781938121446393</v>
      </c>
      <c r="BI307" s="38">
        <f t="shared" si="619"/>
        <v>-0.743703432129033</v>
      </c>
      <c r="BJ307" s="38">
        <f t="shared" si="620"/>
        <v>7.2175448877275503</v>
      </c>
      <c r="BK307" s="38">
        <f t="shared" si="621"/>
        <v>7.1606388997183164</v>
      </c>
      <c r="BL307" s="24"/>
      <c r="BM307" s="24">
        <f t="shared" si="622"/>
        <v>1.0228961642226007</v>
      </c>
      <c r="BN307" s="24">
        <f t="shared" si="623"/>
        <v>3.1297415584610687E-3</v>
      </c>
      <c r="BO307" s="24">
        <f t="shared" si="624"/>
        <v>0.17526309078961566</v>
      </c>
      <c r="BP307" s="24">
        <f t="shared" si="625"/>
        <v>0</v>
      </c>
      <c r="BQ307" s="24">
        <f t="shared" si="626"/>
        <v>2.2408916800285054E-2</v>
      </c>
      <c r="BR307" s="24">
        <f t="shared" si="627"/>
        <v>1.2687224669603525E-3</v>
      </c>
      <c r="BS307" s="24">
        <f t="shared" si="628"/>
        <v>3.7216780301902517E-3</v>
      </c>
      <c r="BT307" s="24">
        <f t="shared" si="629"/>
        <v>0.10021862639851349</v>
      </c>
      <c r="BU307" s="24">
        <f t="shared" si="630"/>
        <v>5.7277557362263601E-2</v>
      </c>
      <c r="BV307" s="24">
        <f t="shared" si="631"/>
        <v>2.1232324090194915E-3</v>
      </c>
      <c r="BW307" s="24">
        <f t="shared" si="632"/>
        <v>8.4544551455927616E-4</v>
      </c>
      <c r="BX307" s="24">
        <f t="shared" si="633"/>
        <v>0.50405576144617281</v>
      </c>
      <c r="BY307" s="23">
        <f t="shared" si="634"/>
        <v>1.8932089369986418</v>
      </c>
      <c r="BZ307" s="23">
        <f t="shared" si="635"/>
        <v>1.6246625016279268</v>
      </c>
      <c r="CA307" s="24">
        <f t="shared" si="636"/>
        <v>0.54029755735477736</v>
      </c>
      <c r="CB307" s="24">
        <f t="shared" si="637"/>
        <v>1.6531411284286125E-3</v>
      </c>
      <c r="CC307" s="24">
        <f t="shared" si="638"/>
        <v>9.2574616231986123E-2</v>
      </c>
      <c r="CD307" s="24">
        <f t="shared" si="639"/>
        <v>0</v>
      </c>
      <c r="CE307" s="24">
        <f t="shared" si="640"/>
        <v>1.183647317649501E-2</v>
      </c>
      <c r="CF307" s="24">
        <f t="shared" si="641"/>
        <v>6.7014392451141414E-4</v>
      </c>
      <c r="CG307" s="24">
        <f t="shared" si="642"/>
        <v>1.9658041737803827E-3</v>
      </c>
      <c r="CH307" s="24">
        <f t="shared" si="643"/>
        <v>5.2935851104417952E-2</v>
      </c>
      <c r="CI307" s="24">
        <f t="shared" si="644"/>
        <v>3.0254218772634438E-2</v>
      </c>
      <c r="CJ307" s="24">
        <f t="shared" si="645"/>
        <v>1.1214992532126498E-3</v>
      </c>
      <c r="CK307" s="24">
        <f t="shared" si="646"/>
        <v>4.4656746439174596E-4</v>
      </c>
      <c r="CL307" s="24">
        <f t="shared" si="647"/>
        <v>0.2662441274153643</v>
      </c>
      <c r="CM307" s="23">
        <f t="shared" si="648"/>
        <v>1</v>
      </c>
      <c r="CN307" s="23">
        <f t="shared" si="649"/>
        <v>0.7337558725846357</v>
      </c>
      <c r="CP307">
        <f t="shared" si="650"/>
        <v>0.62960532615090781</v>
      </c>
      <c r="CQ307">
        <f t="shared" si="651"/>
        <v>1.9263949006793958E-3</v>
      </c>
      <c r="CR307">
        <f t="shared" si="652"/>
        <v>0.21575322950335893</v>
      </c>
      <c r="CS307">
        <f t="shared" si="653"/>
        <v>0</v>
      </c>
      <c r="CT307">
        <f t="shared" si="654"/>
        <v>1.3792967325725259E-2</v>
      </c>
      <c r="CU307">
        <f t="shared" si="655"/>
        <v>7.8091447650763214E-4</v>
      </c>
      <c r="CV307">
        <f t="shared" si="656"/>
        <v>2.2907391698036338E-3</v>
      </c>
      <c r="CW307">
        <f t="shared" si="657"/>
        <v>6.1685812467570038E-2</v>
      </c>
      <c r="CX307">
        <f t="shared" si="658"/>
        <v>7.0510099549747671E-2</v>
      </c>
      <c r="CY307">
        <f t="shared" si="659"/>
        <v>2.6137519723536343E-3</v>
      </c>
      <c r="CZ307">
        <f t="shared" si="660"/>
        <v>1.0407644833460882E-3</v>
      </c>
      <c r="DA307" s="23">
        <f t="shared" si="661"/>
        <v>0.99999999999999989</v>
      </c>
      <c r="DB307" s="23">
        <f t="shared" si="662"/>
        <v>0.71033531221966473</v>
      </c>
      <c r="DC307" s="23">
        <f t="shared" si="663"/>
        <v>1.3770862857228703E-2</v>
      </c>
      <c r="DD307" s="23">
        <f t="shared" si="664"/>
        <v>0.11975166975608321</v>
      </c>
      <c r="DE307" s="23">
        <f t="shared" si="665"/>
        <v>0</v>
      </c>
      <c r="DF307" s="23">
        <f t="shared" si="666"/>
        <v>0.15018149830750044</v>
      </c>
      <c r="DG307" s="23">
        <f t="shared" si="667"/>
        <v>2.3964757709251101E-3</v>
      </c>
      <c r="DH307" s="23">
        <f t="shared" si="668"/>
        <v>0.37613759291789484</v>
      </c>
      <c r="DI307" s="23">
        <f t="shared" si="669"/>
        <v>0.20703527624319246</v>
      </c>
      <c r="DJ307" s="23">
        <f t="shared" si="670"/>
        <v>3.2430391633281645E-2</v>
      </c>
      <c r="DK307" s="23">
        <f t="shared" si="671"/>
        <v>2.4417172703724149E-3</v>
      </c>
      <c r="DL307" s="23">
        <f t="shared" si="672"/>
        <v>1.6144807969761432</v>
      </c>
      <c r="DM307" s="23">
        <f t="shared" si="673"/>
        <v>0.71033531221966473</v>
      </c>
      <c r="DN307" s="23">
        <f t="shared" si="674"/>
        <v>1.3770862857228703E-2</v>
      </c>
      <c r="DO307" s="23">
        <f t="shared" si="675"/>
        <v>0.23950333951216643</v>
      </c>
      <c r="DP307" s="23">
        <f t="shared" si="676"/>
        <v>0</v>
      </c>
      <c r="DR307" s="23">
        <f t="shared" si="677"/>
        <v>0.15018149830750044</v>
      </c>
      <c r="DS307" s="23">
        <f t="shared" si="678"/>
        <v>2.3964757709251101E-3</v>
      </c>
      <c r="DT307" s="23">
        <f t="shared" si="679"/>
        <v>0.37613759291789484</v>
      </c>
      <c r="DU307" s="23">
        <f t="shared" si="680"/>
        <v>0.20703527624319246</v>
      </c>
      <c r="DV307" s="23">
        <f t="shared" si="681"/>
        <v>6.4860783266563291E-2</v>
      </c>
      <c r="DW307" s="23">
        <f t="shared" si="682"/>
        <v>4.8834345407448299E-3</v>
      </c>
      <c r="DY307" s="23">
        <f t="shared" si="683"/>
        <v>1.4206706244393295</v>
      </c>
      <c r="DZ307" s="23">
        <f t="shared" si="684"/>
        <v>2.7541725714457406E-2</v>
      </c>
      <c r="EA307" s="23">
        <f t="shared" si="685"/>
        <v>0.35925500926824966</v>
      </c>
      <c r="EB307" s="23">
        <f t="shared" si="686"/>
        <v>0</v>
      </c>
      <c r="ED307" s="23">
        <f t="shared" si="687"/>
        <v>0.15018149830750044</v>
      </c>
      <c r="EE307" s="23">
        <f t="shared" si="688"/>
        <v>2.3964757709251101E-3</v>
      </c>
      <c r="EF307" s="23">
        <f t="shared" si="689"/>
        <v>0.37613759291789484</v>
      </c>
      <c r="EG307" s="23">
        <f t="shared" si="690"/>
        <v>0.20703527624319246</v>
      </c>
      <c r="EH307" s="23">
        <f t="shared" si="691"/>
        <v>3.2430391633281645E-2</v>
      </c>
      <c r="EI307" s="23">
        <f t="shared" si="692"/>
        <v>2.4417172703724149E-3</v>
      </c>
      <c r="EJ307" s="23">
        <f t="shared" si="693"/>
        <v>2.5780903115652039</v>
      </c>
      <c r="EK307" s="23">
        <f t="shared" si="694"/>
        <v>8.9213321569159056</v>
      </c>
      <c r="EL307" s="83">
        <f t="shared" si="739"/>
        <v>0.71465694326640827</v>
      </c>
      <c r="EM307" s="24">
        <f t="shared" si="695"/>
        <v>6.337137263098195</v>
      </c>
      <c r="EN307" s="24">
        <f t="shared" si="696"/>
        <v>0.12285444163667328</v>
      </c>
      <c r="EO307" s="24">
        <f t="shared" si="697"/>
        <v>2.136688844478638</v>
      </c>
      <c r="EP307" s="24">
        <f t="shared" si="698"/>
        <v>0</v>
      </c>
      <c r="EQ307" s="24"/>
      <c r="ER307" s="24">
        <f t="shared" si="699"/>
        <v>1.3398190302245154</v>
      </c>
      <c r="ES307" s="24">
        <f t="shared" si="700"/>
        <v>2.1379756358424019E-2</v>
      </c>
      <c r="ET307" s="24">
        <f t="shared" si="701"/>
        <v>3.3556484031233595</v>
      </c>
      <c r="EU307" s="24">
        <f t="shared" si="702"/>
        <v>1.8470304675643605</v>
      </c>
      <c r="EV307" s="24">
        <f t="shared" si="703"/>
        <v>0.57864459147874414</v>
      </c>
      <c r="EW307" s="24">
        <f t="shared" si="704"/>
        <v>4.3566741604540708E-2</v>
      </c>
      <c r="EX307" s="23">
        <f t="shared" si="705"/>
        <v>15.160558206484165</v>
      </c>
      <c r="EY307" s="23">
        <f t="shared" si="706"/>
        <v>15.78276953956745</v>
      </c>
      <c r="EZ307" s="23">
        <f t="shared" si="707"/>
        <v>13.313527738919804</v>
      </c>
      <c r="FA307" s="23" t="str">
        <f t="shared" si="708"/>
        <v>Good</v>
      </c>
      <c r="FB307" s="23">
        <f t="shared" si="709"/>
        <v>1430.3786298388275</v>
      </c>
      <c r="FC307" s="23">
        <f t="shared" si="710"/>
        <v>0.22234005722249323</v>
      </c>
      <c r="FE307" s="23">
        <f t="shared" si="711"/>
        <v>-12.237155422384328</v>
      </c>
      <c r="FF307" s="23">
        <f t="shared" si="712"/>
        <v>7.6604243639686945E-2</v>
      </c>
      <c r="FG307" s="80">
        <f t="shared" si="713"/>
        <v>8.9000232444130051E-2</v>
      </c>
      <c r="FH307" s="80">
        <f t="shared" si="714"/>
        <v>1.2508187977803853</v>
      </c>
      <c r="FI307" s="23">
        <f t="shared" si="715"/>
        <v>6.337137263098195</v>
      </c>
      <c r="FJ307" s="23">
        <f t="shared" si="716"/>
        <v>1.662862736901805</v>
      </c>
      <c r="FK307" s="23">
        <f t="shared" si="717"/>
        <v>0</v>
      </c>
      <c r="FL307" s="24">
        <f t="shared" si="718"/>
        <v>8</v>
      </c>
      <c r="FM307" s="23">
        <f t="shared" si="719"/>
        <v>0.47382610757683308</v>
      </c>
      <c r="FN307" s="23">
        <f t="shared" si="720"/>
        <v>0</v>
      </c>
      <c r="FO307" s="23">
        <f t="shared" si="721"/>
        <v>8.9000232444130051E-2</v>
      </c>
      <c r="FP307" s="23">
        <f t="shared" si="722"/>
        <v>0.12285444163667328</v>
      </c>
      <c r="FQ307" s="23">
        <f t="shared" si="723"/>
        <v>0.68568078165763635</v>
      </c>
      <c r="FR307" s="23">
        <f t="shared" si="724"/>
        <v>3.3556484031233595</v>
      </c>
      <c r="FS307" s="23">
        <f t="shared" si="725"/>
        <v>4.041329184780996</v>
      </c>
      <c r="FT307" s="23">
        <f t="shared" si="726"/>
        <v>0.95867081521900399</v>
      </c>
      <c r="FU307" s="23">
        <f t="shared" si="727"/>
        <v>5</v>
      </c>
      <c r="FV307" s="23">
        <f t="shared" si="728"/>
        <v>0</v>
      </c>
      <c r="FW307" s="23">
        <f t="shared" si="729"/>
        <v>5</v>
      </c>
      <c r="FX307" s="24">
        <f t="shared" si="730"/>
        <v>0</v>
      </c>
      <c r="FY307" s="24">
        <f t="shared" si="731"/>
        <v>0.2921479825613813</v>
      </c>
      <c r="FZ307" s="24">
        <f t="shared" si="732"/>
        <v>2.1379756358424019E-2</v>
      </c>
      <c r="GA307" s="74">
        <f t="shared" si="733"/>
        <v>0.31352773891980534</v>
      </c>
      <c r="GB307" s="74">
        <f t="shared" si="734"/>
        <v>0.31352773891980534</v>
      </c>
      <c r="GC307" s="23">
        <f t="shared" si="735"/>
        <v>1.6864722610801945</v>
      </c>
      <c r="GD307" s="23">
        <f t="shared" si="736"/>
        <v>0</v>
      </c>
      <c r="GE307" s="74">
        <f t="shared" si="737"/>
        <v>2</v>
      </c>
      <c r="GG307" s="24" t="str">
        <f t="shared" si="738"/>
        <v>CALCIC</v>
      </c>
      <c r="GH307" s="83">
        <f t="shared" si="740"/>
        <v>0.71465694326640827</v>
      </c>
    </row>
    <row r="308" spans="1:190" s="23" customFormat="1" ht="18" customHeight="1" x14ac:dyDescent="0.2">
      <c r="A308" s="23" t="s">
        <v>28</v>
      </c>
      <c r="B308" s="23" t="s">
        <v>133</v>
      </c>
      <c r="C308" s="24">
        <v>940</v>
      </c>
      <c r="D308" s="24">
        <v>5</v>
      </c>
      <c r="F308" s="37">
        <v>60.49</v>
      </c>
      <c r="G308" s="37">
        <v>0.28999999999999998</v>
      </c>
      <c r="H308" s="37">
        <v>19.68</v>
      </c>
      <c r="I308" s="37">
        <v>1.1599999999999999</v>
      </c>
      <c r="J308" s="37">
        <v>0.1</v>
      </c>
      <c r="K308" s="37">
        <v>0.03</v>
      </c>
      <c r="L308" s="37">
        <v>6.82</v>
      </c>
      <c r="M308" s="37">
        <v>4.18</v>
      </c>
      <c r="N308" s="37">
        <v>0.19</v>
      </c>
      <c r="O308" s="37"/>
      <c r="P308" s="37">
        <v>0.36</v>
      </c>
      <c r="Q308" s="37">
        <v>6.7000000000000028</v>
      </c>
      <c r="S308" s="37">
        <v>40.68</v>
      </c>
      <c r="T308" s="37">
        <v>1.92</v>
      </c>
      <c r="U308" s="37">
        <v>14.09</v>
      </c>
      <c r="V308" s="37">
        <v>10.88</v>
      </c>
      <c r="W308" s="37">
        <v>0.18</v>
      </c>
      <c r="X308" s="37">
        <v>13.29</v>
      </c>
      <c r="Y308" s="37">
        <v>11.74</v>
      </c>
      <c r="Z308" s="37">
        <v>2.59</v>
      </c>
      <c r="AA308" s="37">
        <v>0.28999999999999998</v>
      </c>
      <c r="AB308" s="37"/>
      <c r="AD308" s="38">
        <f t="shared" si="593"/>
        <v>11.164849218489779</v>
      </c>
      <c r="AE308" s="39"/>
      <c r="AF308" s="58">
        <f t="shared" si="594"/>
        <v>2.117225811473496E-2</v>
      </c>
      <c r="AG308" s="38">
        <f t="shared" si="595"/>
        <v>6.5</v>
      </c>
      <c r="AH308" s="38">
        <f t="shared" si="596"/>
        <v>6.8230816896274309</v>
      </c>
      <c r="AI308" s="38">
        <f t="shared" si="597"/>
        <v>6.1631301347565124</v>
      </c>
      <c r="AJ308" s="39"/>
      <c r="AK308" s="40">
        <f t="shared" si="598"/>
        <v>978.94220936652596</v>
      </c>
      <c r="AL308" s="40">
        <f t="shared" si="599"/>
        <v>973.96478312208387</v>
      </c>
      <c r="AM308" s="40">
        <f t="shared" si="600"/>
        <v>973.55519529951016</v>
      </c>
      <c r="AN308" s="40">
        <f t="shared" si="601"/>
        <v>736.03408784258306</v>
      </c>
      <c r="AO308" s="40">
        <f t="shared" si="602"/>
        <v>862.97732595133652</v>
      </c>
      <c r="AP308" s="40">
        <f t="shared" si="603"/>
        <v>911.49008917254548</v>
      </c>
      <c r="AQ308" s="41"/>
      <c r="AR308" s="40">
        <f t="shared" si="604"/>
        <v>678.39667869510481</v>
      </c>
      <c r="AS308" s="40">
        <f t="shared" si="605"/>
        <v>512.06742360942576</v>
      </c>
      <c r="AT308" s="41"/>
      <c r="AU308" s="38">
        <f t="shared" si="606"/>
        <v>7.0431777238211994</v>
      </c>
      <c r="AV308" s="38">
        <f t="shared" si="607"/>
        <v>5.4979575170581167</v>
      </c>
      <c r="AW308" s="38">
        <f t="shared" si="608"/>
        <v>4.9926499250150247</v>
      </c>
      <c r="AX308" s="38">
        <f t="shared" si="609"/>
        <v>8.894331863734056</v>
      </c>
      <c r="AY308" s="38">
        <f t="shared" si="610"/>
        <v>15.42802450857671</v>
      </c>
      <c r="AZ308" s="38">
        <f t="shared" si="611"/>
        <v>4.2334961807144111</v>
      </c>
      <c r="BA308" s="39"/>
      <c r="BB308" s="42">
        <f t="shared" si="612"/>
        <v>0.31471755540900043</v>
      </c>
      <c r="BC308" s="42" t="str">
        <f t="shared" si="613"/>
        <v>YES</v>
      </c>
      <c r="BD308" s="38">
        <f t="shared" si="614"/>
        <v>8.5960509368597542</v>
      </c>
      <c r="BE308" s="38">
        <f t="shared" si="615"/>
        <v>7.9352641483173363</v>
      </c>
      <c r="BF308" s="38">
        <f t="shared" si="616"/>
        <v>10.335468241208449</v>
      </c>
      <c r="BG308" s="38">
        <f t="shared" si="617"/>
        <v>9.2739020445107361</v>
      </c>
      <c r="BH308" s="38">
        <f t="shared" si="618"/>
        <v>7.0654265333830546</v>
      </c>
      <c r="BI308" s="38">
        <f t="shared" si="619"/>
        <v>0.34891935556427001</v>
      </c>
      <c r="BJ308" s="38">
        <f t="shared" si="620"/>
        <v>8.9860509368597548</v>
      </c>
      <c r="BK308" s="38">
        <f t="shared" si="621"/>
        <v>8.8342152006863657</v>
      </c>
      <c r="BL308" s="24"/>
      <c r="BM308" s="24">
        <f t="shared" si="622"/>
        <v>1.0067521798539718</v>
      </c>
      <c r="BN308" s="24">
        <f t="shared" si="623"/>
        <v>3.6305002078148392E-3</v>
      </c>
      <c r="BO308" s="24">
        <f t="shared" si="624"/>
        <v>0.19301497631447317</v>
      </c>
      <c r="BP308" s="24">
        <f t="shared" si="625"/>
        <v>0</v>
      </c>
      <c r="BQ308" s="24">
        <f t="shared" si="626"/>
        <v>1.6145554961696063E-2</v>
      </c>
      <c r="BR308" s="24">
        <f t="shared" si="627"/>
        <v>1.4096916299559472E-3</v>
      </c>
      <c r="BS308" s="24">
        <f t="shared" si="628"/>
        <v>7.4433560603805041E-4</v>
      </c>
      <c r="BT308" s="24">
        <f t="shared" si="629"/>
        <v>0.12161762135905019</v>
      </c>
      <c r="BU308" s="24">
        <f t="shared" si="630"/>
        <v>6.7442306978665309E-2</v>
      </c>
      <c r="BV308" s="24">
        <f t="shared" si="631"/>
        <v>2.0170707885685166E-3</v>
      </c>
      <c r="BW308" s="24">
        <f t="shared" si="632"/>
        <v>2.5363365436778286E-3</v>
      </c>
      <c r="BX308" s="24">
        <f t="shared" si="633"/>
        <v>0.37193541868825608</v>
      </c>
      <c r="BY308" s="23">
        <f t="shared" si="634"/>
        <v>1.787245992932168</v>
      </c>
      <c r="BZ308" s="23">
        <f t="shared" si="635"/>
        <v>1.6803212648692964</v>
      </c>
      <c r="CA308" s="24">
        <f t="shared" si="636"/>
        <v>0.56329804841374254</v>
      </c>
      <c r="CB308" s="24">
        <f t="shared" si="637"/>
        <v>2.0313377241700319E-3</v>
      </c>
      <c r="CC308" s="24">
        <f t="shared" si="638"/>
        <v>0.1079957527266918</v>
      </c>
      <c r="CD308" s="24">
        <f t="shared" si="639"/>
        <v>0</v>
      </c>
      <c r="CE308" s="24">
        <f t="shared" si="640"/>
        <v>9.0337620145996556E-3</v>
      </c>
      <c r="CF308" s="24">
        <f t="shared" si="641"/>
        <v>7.8875075704782954E-4</v>
      </c>
      <c r="CG308" s="24">
        <f t="shared" si="642"/>
        <v>4.1647070911424362E-4</v>
      </c>
      <c r="CH308" s="24">
        <f t="shared" si="643"/>
        <v>6.8047499806964729E-2</v>
      </c>
      <c r="CI308" s="24">
        <f t="shared" si="644"/>
        <v>3.7735324205717756E-2</v>
      </c>
      <c r="CJ308" s="24">
        <f t="shared" si="645"/>
        <v>1.1285915853470716E-3</v>
      </c>
      <c r="CK308" s="24">
        <f t="shared" si="646"/>
        <v>1.419131196101717E-3</v>
      </c>
      <c r="CL308" s="24">
        <f t="shared" si="647"/>
        <v>0.20810533086050248</v>
      </c>
      <c r="CM308" s="23">
        <f t="shared" si="648"/>
        <v>1</v>
      </c>
      <c r="CN308" s="23">
        <f t="shared" si="649"/>
        <v>0.79189466913949758</v>
      </c>
      <c r="CP308">
        <f t="shared" si="650"/>
        <v>0.59914267640496821</v>
      </c>
      <c r="CQ308">
        <f t="shared" si="651"/>
        <v>2.1605988591099795E-3</v>
      </c>
      <c r="CR308">
        <f t="shared" si="652"/>
        <v>0.22973580153969761</v>
      </c>
      <c r="CS308">
        <f t="shared" si="653"/>
        <v>0</v>
      </c>
      <c r="CT308">
        <f t="shared" si="654"/>
        <v>9.6086119358561716E-3</v>
      </c>
      <c r="CU308">
        <f t="shared" si="655"/>
        <v>8.3894173062530391E-4</v>
      </c>
      <c r="CV308">
        <f t="shared" si="656"/>
        <v>4.4297219918593866E-4</v>
      </c>
      <c r="CW308">
        <f t="shared" si="657"/>
        <v>7.2377600582535145E-2</v>
      </c>
      <c r="CX308">
        <f t="shared" si="658"/>
        <v>8.0273110135175602E-2</v>
      </c>
      <c r="CY308">
        <f t="shared" si="659"/>
        <v>2.4008156425079988E-3</v>
      </c>
      <c r="CZ308">
        <f t="shared" si="660"/>
        <v>3.0188709703380646E-3</v>
      </c>
      <c r="DA308" s="23">
        <f t="shared" si="661"/>
        <v>1.0000000000000002</v>
      </c>
      <c r="DB308" s="23">
        <f t="shared" si="662"/>
        <v>0.67704874651115188</v>
      </c>
      <c r="DC308" s="23">
        <f t="shared" si="663"/>
        <v>2.4036415168981005E-2</v>
      </c>
      <c r="DD308" s="23">
        <f t="shared" si="664"/>
        <v>0.13819009229018939</v>
      </c>
      <c r="DE308" s="23">
        <f t="shared" si="665"/>
        <v>0</v>
      </c>
      <c r="DF308" s="23">
        <f t="shared" si="666"/>
        <v>0.15143417067521825</v>
      </c>
      <c r="DG308" s="23">
        <f t="shared" si="667"/>
        <v>2.5374449339207049E-3</v>
      </c>
      <c r="DH308" s="23">
        <f t="shared" si="668"/>
        <v>0.32974067347485631</v>
      </c>
      <c r="DI308" s="23">
        <f t="shared" si="669"/>
        <v>0.20935350069725059</v>
      </c>
      <c r="DJ308" s="23">
        <f t="shared" si="670"/>
        <v>4.1788415089651476E-2</v>
      </c>
      <c r="DK308" s="23">
        <f t="shared" si="671"/>
        <v>3.0786869930782622E-3</v>
      </c>
      <c r="DL308" s="23">
        <f t="shared" si="672"/>
        <v>1.5772081458342981</v>
      </c>
      <c r="DM308" s="23">
        <f t="shared" si="673"/>
        <v>0.67704874651115188</v>
      </c>
      <c r="DN308" s="23">
        <f t="shared" si="674"/>
        <v>2.4036415168981005E-2</v>
      </c>
      <c r="DO308" s="23">
        <f t="shared" si="675"/>
        <v>0.27638018458037877</v>
      </c>
      <c r="DP308" s="23">
        <f t="shared" si="676"/>
        <v>0</v>
      </c>
      <c r="DR308" s="23">
        <f t="shared" si="677"/>
        <v>0.15143417067521825</v>
      </c>
      <c r="DS308" s="23">
        <f t="shared" si="678"/>
        <v>2.5374449339207049E-3</v>
      </c>
      <c r="DT308" s="23">
        <f t="shared" si="679"/>
        <v>0.32974067347485631</v>
      </c>
      <c r="DU308" s="23">
        <f t="shared" si="680"/>
        <v>0.20935350069725059</v>
      </c>
      <c r="DV308" s="23">
        <f t="shared" si="681"/>
        <v>8.3576830179302952E-2</v>
      </c>
      <c r="DW308" s="23">
        <f t="shared" si="682"/>
        <v>6.1573739861565243E-3</v>
      </c>
      <c r="DY308" s="23">
        <f t="shared" si="683"/>
        <v>1.3540974930223038</v>
      </c>
      <c r="DZ308" s="23">
        <f t="shared" si="684"/>
        <v>4.8072830337962009E-2</v>
      </c>
      <c r="EA308" s="23">
        <f t="shared" si="685"/>
        <v>0.41457027687056813</v>
      </c>
      <c r="EB308" s="23">
        <f t="shared" si="686"/>
        <v>0</v>
      </c>
      <c r="ED308" s="23">
        <f t="shared" si="687"/>
        <v>0.15143417067521825</v>
      </c>
      <c r="EE308" s="23">
        <f t="shared" si="688"/>
        <v>2.5374449339207049E-3</v>
      </c>
      <c r="EF308" s="23">
        <f t="shared" si="689"/>
        <v>0.32974067347485631</v>
      </c>
      <c r="EG308" s="23">
        <f t="shared" si="690"/>
        <v>0.20935350069725059</v>
      </c>
      <c r="EH308" s="23">
        <f t="shared" si="691"/>
        <v>4.1788415089651476E-2</v>
      </c>
      <c r="EI308" s="23">
        <f t="shared" si="692"/>
        <v>3.0786869930782622E-3</v>
      </c>
      <c r="EJ308" s="23">
        <f t="shared" si="693"/>
        <v>2.5546734920948095</v>
      </c>
      <c r="EK308" s="23">
        <f t="shared" si="694"/>
        <v>9.0031074699648617</v>
      </c>
      <c r="EL308" s="83">
        <f t="shared" si="739"/>
        <v>0.68528244459099952</v>
      </c>
      <c r="EM308" s="24">
        <f t="shared" si="695"/>
        <v>6.0955426272448978</v>
      </c>
      <c r="EN308" s="24">
        <f t="shared" si="696"/>
        <v>0.21640242895902959</v>
      </c>
      <c r="EO308" s="24">
        <f t="shared" si="697"/>
        <v>2.4882805043458753</v>
      </c>
      <c r="EP308" s="24">
        <f t="shared" si="698"/>
        <v>0</v>
      </c>
      <c r="EQ308" s="24"/>
      <c r="ER308" s="24">
        <f t="shared" si="699"/>
        <v>1.3633781132139913</v>
      </c>
      <c r="ES308" s="24">
        <f t="shared" si="700"/>
        <v>2.2844889439205995E-2</v>
      </c>
      <c r="ET308" s="24">
        <f t="shared" si="701"/>
        <v>2.9686907205127233</v>
      </c>
      <c r="EU308" s="24">
        <f t="shared" si="702"/>
        <v>1.8848320659907107</v>
      </c>
      <c r="EV308" s="24">
        <f t="shared" si="703"/>
        <v>0.75245118410326706</v>
      </c>
      <c r="EW308" s="24">
        <f t="shared" si="704"/>
        <v>5.543549973013312E-2</v>
      </c>
      <c r="EX308" s="23">
        <f t="shared" si="705"/>
        <v>15.039971349706436</v>
      </c>
      <c r="EY308" s="23">
        <f t="shared" si="706"/>
        <v>15.847858033539836</v>
      </c>
      <c r="EZ308" s="23">
        <f t="shared" si="707"/>
        <v>13.155139283715725</v>
      </c>
      <c r="FA308" s="23" t="str">
        <f t="shared" si="708"/>
        <v>Good</v>
      </c>
      <c r="FB308" s="23">
        <f t="shared" si="709"/>
        <v>6622.7198735496013</v>
      </c>
      <c r="FC308" s="23">
        <f t="shared" si="710"/>
        <v>0.23957096929202673</v>
      </c>
      <c r="FE308" s="23">
        <f t="shared" si="711"/>
        <v>-11.056087400133176</v>
      </c>
      <c r="FF308" s="23">
        <f t="shared" si="712"/>
        <v>8.7476140491103513E-2</v>
      </c>
      <c r="FG308" s="80">
        <f t="shared" si="713"/>
        <v>0.10150459495623447</v>
      </c>
      <c r="FH308" s="80">
        <f t="shared" si="714"/>
        <v>1.2618735182577567</v>
      </c>
      <c r="FI308" s="23">
        <f t="shared" si="715"/>
        <v>6.0955426272448978</v>
      </c>
      <c r="FJ308" s="23">
        <f t="shared" si="716"/>
        <v>1.9044573727551022</v>
      </c>
      <c r="FK308" s="23">
        <f t="shared" si="717"/>
        <v>0</v>
      </c>
      <c r="FL308" s="24">
        <f t="shared" si="718"/>
        <v>8</v>
      </c>
      <c r="FM308" s="23">
        <f t="shared" si="719"/>
        <v>0.58382313159077315</v>
      </c>
      <c r="FN308" s="23">
        <f t="shared" si="720"/>
        <v>0</v>
      </c>
      <c r="FO308" s="23">
        <f t="shared" si="721"/>
        <v>0.10150459495623447</v>
      </c>
      <c r="FP308" s="23">
        <f t="shared" si="722"/>
        <v>0.21640242895902959</v>
      </c>
      <c r="FQ308" s="23">
        <f t="shared" si="723"/>
        <v>0.90173015550603719</v>
      </c>
      <c r="FR308" s="23">
        <f t="shared" si="724"/>
        <v>2.9686907205127233</v>
      </c>
      <c r="FS308" s="23">
        <f t="shared" si="725"/>
        <v>3.8704208760187604</v>
      </c>
      <c r="FT308" s="23">
        <f t="shared" si="726"/>
        <v>1.1295791239812396</v>
      </c>
      <c r="FU308" s="23">
        <f t="shared" si="727"/>
        <v>5</v>
      </c>
      <c r="FV308" s="23">
        <f t="shared" si="728"/>
        <v>0</v>
      </c>
      <c r="FW308" s="23">
        <f t="shared" si="729"/>
        <v>5</v>
      </c>
      <c r="FX308" s="24">
        <f t="shared" si="730"/>
        <v>0</v>
      </c>
      <c r="FY308" s="24">
        <f t="shared" si="731"/>
        <v>0.13229439427651712</v>
      </c>
      <c r="FZ308" s="24">
        <f t="shared" si="732"/>
        <v>2.2844889439205995E-2</v>
      </c>
      <c r="GA308" s="74">
        <f t="shared" si="733"/>
        <v>0.15513928371572311</v>
      </c>
      <c r="GB308" s="74">
        <f t="shared" si="734"/>
        <v>0.15513928371572311</v>
      </c>
      <c r="GC308" s="23">
        <f t="shared" si="735"/>
        <v>1.8448607162842769</v>
      </c>
      <c r="GD308" s="23">
        <f t="shared" si="736"/>
        <v>0</v>
      </c>
      <c r="GE308" s="74">
        <f t="shared" si="737"/>
        <v>2</v>
      </c>
      <c r="GG308" s="24" t="str">
        <f t="shared" si="738"/>
        <v>CALCIC</v>
      </c>
      <c r="GH308" s="83">
        <f t="shared" si="740"/>
        <v>0.68528244459099952</v>
      </c>
    </row>
    <row r="309" spans="1:190" s="23" customFormat="1" ht="18" customHeight="1" x14ac:dyDescent="0.2">
      <c r="A309" s="23" t="s">
        <v>28</v>
      </c>
      <c r="B309" s="23" t="s">
        <v>133</v>
      </c>
      <c r="C309" s="24">
        <v>940</v>
      </c>
      <c r="D309" s="24">
        <v>5</v>
      </c>
      <c r="F309" s="37">
        <v>62.31</v>
      </c>
      <c r="G309" s="37">
        <v>0.38</v>
      </c>
      <c r="H309" s="37">
        <v>18.04</v>
      </c>
      <c r="I309" s="37">
        <v>1.3</v>
      </c>
      <c r="J309" s="37">
        <v>0.12</v>
      </c>
      <c r="K309" s="37">
        <v>0.12</v>
      </c>
      <c r="L309" s="37">
        <v>6.11</v>
      </c>
      <c r="M309" s="37">
        <v>3.78</v>
      </c>
      <c r="N309" s="37">
        <v>0.08</v>
      </c>
      <c r="O309" s="37"/>
      <c r="P309" s="37">
        <v>0.28000000000000003</v>
      </c>
      <c r="Q309" s="37">
        <v>7.4799999999999898</v>
      </c>
      <c r="S309" s="37">
        <v>42.25</v>
      </c>
      <c r="T309" s="37">
        <v>2.2799999999999998</v>
      </c>
      <c r="U309" s="37">
        <v>13.24</v>
      </c>
      <c r="V309" s="37">
        <v>12.39</v>
      </c>
      <c r="W309" s="37">
        <v>0.23</v>
      </c>
      <c r="X309" s="37">
        <v>12.76</v>
      </c>
      <c r="Y309" s="37">
        <v>11.51</v>
      </c>
      <c r="Z309" s="37">
        <v>2.31</v>
      </c>
      <c r="AA309" s="37">
        <v>0.1</v>
      </c>
      <c r="AB309" s="37"/>
      <c r="AD309" s="38">
        <f t="shared" si="593"/>
        <v>9.1403545158498929</v>
      </c>
      <c r="AE309" s="39"/>
      <c r="AF309" s="58">
        <f t="shared" si="594"/>
        <v>8.9631058596575872E-2</v>
      </c>
      <c r="AG309" s="38">
        <f t="shared" si="595"/>
        <v>4.5</v>
      </c>
      <c r="AH309" s="38">
        <f t="shared" si="596"/>
        <v>6.4225747045267667</v>
      </c>
      <c r="AI309" s="38">
        <f t="shared" si="597"/>
        <v>4.9320565454535679</v>
      </c>
      <c r="AJ309" s="39"/>
      <c r="AK309" s="40">
        <f t="shared" si="598"/>
        <v>942.27418856518796</v>
      </c>
      <c r="AL309" s="40">
        <f t="shared" si="599"/>
        <v>936.55367879920766</v>
      </c>
      <c r="AM309" s="40">
        <f t="shared" si="600"/>
        <v>946.50633528627282</v>
      </c>
      <c r="AN309" s="40">
        <f t="shared" si="601"/>
        <v>754.91567992022988</v>
      </c>
      <c r="AO309" s="40">
        <f t="shared" si="602"/>
        <v>880.47309540922754</v>
      </c>
      <c r="AP309" s="40">
        <f t="shared" si="603"/>
        <v>870.75990474177775</v>
      </c>
      <c r="AQ309" s="41"/>
      <c r="AR309" s="40">
        <f t="shared" si="604"/>
        <v>749.20632875770787</v>
      </c>
      <c r="AS309" s="40">
        <f t="shared" si="605"/>
        <v>663.91309486511796</v>
      </c>
      <c r="AT309" s="41"/>
      <c r="AU309" s="38">
        <f t="shared" si="606"/>
        <v>4.2534278292732903</v>
      </c>
      <c r="AV309" s="38">
        <f t="shared" si="607"/>
        <v>4.437281889597199</v>
      </c>
      <c r="AW309" s="38">
        <f t="shared" si="608"/>
        <v>4.2497449458192724</v>
      </c>
      <c r="AX309" s="38">
        <f t="shared" si="609"/>
        <v>4.395192280595972</v>
      </c>
      <c r="AY309" s="38">
        <f t="shared" si="610"/>
        <v>9.1528368511937952</v>
      </c>
      <c r="AZ309" s="38">
        <f t="shared" si="611"/>
        <v>3.4032439243541566</v>
      </c>
      <c r="BA309" s="39"/>
      <c r="BB309" s="42">
        <f t="shared" si="612"/>
        <v>0.35263073223746622</v>
      </c>
      <c r="BC309" s="42" t="str">
        <f t="shared" si="613"/>
        <v>YES</v>
      </c>
      <c r="BD309" s="38">
        <f t="shared" si="614"/>
        <v>7.6856354932747131</v>
      </c>
      <c r="BE309" s="38">
        <f t="shared" si="615"/>
        <v>6.8176799960121741</v>
      </c>
      <c r="BF309" s="38">
        <f t="shared" si="616"/>
        <v>7.9066626817447867</v>
      </c>
      <c r="BG309" s="38">
        <f t="shared" si="617"/>
        <v>8.2530783662165756</v>
      </c>
      <c r="BH309" s="38">
        <f t="shared" si="618"/>
        <v>6.2998087746624334</v>
      </c>
      <c r="BI309" s="38">
        <f t="shared" si="619"/>
        <v>-0.2135557688024452</v>
      </c>
      <c r="BJ309" s="38">
        <f t="shared" si="620"/>
        <v>8.0756354932747136</v>
      </c>
      <c r="BK309" s="38">
        <f t="shared" si="621"/>
        <v>7.9726689757430673</v>
      </c>
      <c r="BL309" s="24"/>
      <c r="BM309" s="24">
        <f t="shared" si="622"/>
        <v>1.0370429546487185</v>
      </c>
      <c r="BN309" s="24">
        <f t="shared" si="623"/>
        <v>4.757207168860824E-3</v>
      </c>
      <c r="BO309" s="24">
        <f t="shared" si="624"/>
        <v>0.17693039495493373</v>
      </c>
      <c r="BP309" s="24">
        <f t="shared" si="625"/>
        <v>0</v>
      </c>
      <c r="BQ309" s="24">
        <f t="shared" si="626"/>
        <v>1.8094156422590414E-2</v>
      </c>
      <c r="BR309" s="24">
        <f t="shared" si="627"/>
        <v>1.6916299559471366E-3</v>
      </c>
      <c r="BS309" s="24">
        <f t="shared" si="628"/>
        <v>2.9773424241522017E-3</v>
      </c>
      <c r="BT309" s="24">
        <f t="shared" si="629"/>
        <v>0.10895654934073264</v>
      </c>
      <c r="BU309" s="24">
        <f t="shared" si="630"/>
        <v>6.0988497698410263E-2</v>
      </c>
      <c r="BV309" s="24">
        <f t="shared" si="631"/>
        <v>8.492929636077965E-4</v>
      </c>
      <c r="BW309" s="24">
        <f t="shared" si="632"/>
        <v>1.9727062006383114E-3</v>
      </c>
      <c r="BX309" s="24">
        <f t="shared" si="633"/>
        <v>0.41523536295345531</v>
      </c>
      <c r="BY309" s="23">
        <f t="shared" si="634"/>
        <v>1.8294960947320471</v>
      </c>
      <c r="BZ309" s="23">
        <f t="shared" si="635"/>
        <v>1.655001623596182</v>
      </c>
      <c r="CA309" s="24">
        <f t="shared" si="636"/>
        <v>0.56684622483471692</v>
      </c>
      <c r="CB309" s="24">
        <f t="shared" si="637"/>
        <v>2.6002827677845232E-3</v>
      </c>
      <c r="CC309" s="24">
        <f t="shared" si="638"/>
        <v>9.6709905784656755E-2</v>
      </c>
      <c r="CD309" s="24">
        <f t="shared" si="639"/>
        <v>0</v>
      </c>
      <c r="CE309" s="24">
        <f t="shared" si="640"/>
        <v>9.8902405283573629E-3</v>
      </c>
      <c r="CF309" s="24">
        <f t="shared" si="641"/>
        <v>9.2464256186067305E-4</v>
      </c>
      <c r="CG309" s="24">
        <f t="shared" si="642"/>
        <v>1.6274111941125904E-3</v>
      </c>
      <c r="CH309" s="24">
        <f t="shared" si="643"/>
        <v>5.9555497087131364E-2</v>
      </c>
      <c r="CI309" s="24">
        <f t="shared" si="644"/>
        <v>3.3336227321842306E-2</v>
      </c>
      <c r="CJ309" s="24">
        <f t="shared" si="645"/>
        <v>4.6422234300105803E-4</v>
      </c>
      <c r="CK309" s="24">
        <f t="shared" si="646"/>
        <v>1.0782784430743697E-3</v>
      </c>
      <c r="CL309" s="24">
        <f t="shared" si="647"/>
        <v>0.22696706713346212</v>
      </c>
      <c r="CM309" s="23">
        <f t="shared" si="648"/>
        <v>1</v>
      </c>
      <c r="CN309" s="23">
        <f t="shared" si="649"/>
        <v>0.77303293286653796</v>
      </c>
      <c r="CP309">
        <f t="shared" si="650"/>
        <v>0.62661144246814082</v>
      </c>
      <c r="CQ309">
        <f t="shared" si="651"/>
        <v>2.8744425993515376E-3</v>
      </c>
      <c r="CR309">
        <f t="shared" si="652"/>
        <v>0.21381295635285069</v>
      </c>
      <c r="CS309">
        <f t="shared" si="653"/>
        <v>0</v>
      </c>
      <c r="CT309">
        <f t="shared" si="654"/>
        <v>1.0933014303196455E-2</v>
      </c>
      <c r="CU309">
        <f t="shared" si="655"/>
        <v>1.0221319011587218E-3</v>
      </c>
      <c r="CV309">
        <f t="shared" si="656"/>
        <v>1.7989966787359895E-3</v>
      </c>
      <c r="CW309">
        <f t="shared" si="657"/>
        <v>6.5834708430061256E-2</v>
      </c>
      <c r="CX309">
        <f t="shared" si="658"/>
        <v>7.3702039718713128E-2</v>
      </c>
      <c r="CY309">
        <f t="shared" si="659"/>
        <v>1.0263349008230614E-3</v>
      </c>
      <c r="CZ309">
        <f t="shared" si="660"/>
        <v>2.383932646968386E-3</v>
      </c>
      <c r="DA309" s="23">
        <f t="shared" si="661"/>
        <v>1</v>
      </c>
      <c r="DB309" s="23">
        <f t="shared" si="662"/>
        <v>0.70317870059233445</v>
      </c>
      <c r="DC309" s="23">
        <f t="shared" si="663"/>
        <v>2.8543243013164944E-2</v>
      </c>
      <c r="DD309" s="23">
        <f t="shared" si="664"/>
        <v>0.12985357146359883</v>
      </c>
      <c r="DE309" s="23">
        <f t="shared" si="665"/>
        <v>0</v>
      </c>
      <c r="DF309" s="23">
        <f t="shared" si="666"/>
        <v>0.17245122928915019</v>
      </c>
      <c r="DG309" s="23">
        <f t="shared" si="667"/>
        <v>3.2422907488986784E-3</v>
      </c>
      <c r="DH309" s="23">
        <f t="shared" si="668"/>
        <v>0.31659074443485075</v>
      </c>
      <c r="DI309" s="23">
        <f t="shared" si="669"/>
        <v>0.20525202666314774</v>
      </c>
      <c r="DJ309" s="23">
        <f t="shared" si="670"/>
        <v>3.7270748593472937E-2</v>
      </c>
      <c r="DK309" s="23">
        <f t="shared" si="671"/>
        <v>1.0616162045097458E-3</v>
      </c>
      <c r="DL309" s="23">
        <f t="shared" si="672"/>
        <v>1.5974441710031284</v>
      </c>
      <c r="DM309" s="23">
        <f t="shared" si="673"/>
        <v>0.70317870059233445</v>
      </c>
      <c r="DN309" s="23">
        <f t="shared" si="674"/>
        <v>2.8543243013164944E-2</v>
      </c>
      <c r="DO309" s="23">
        <f t="shared" si="675"/>
        <v>0.25970714292719765</v>
      </c>
      <c r="DP309" s="23">
        <f t="shared" si="676"/>
        <v>0</v>
      </c>
      <c r="DR309" s="23">
        <f t="shared" si="677"/>
        <v>0.17245122928915019</v>
      </c>
      <c r="DS309" s="23">
        <f t="shared" si="678"/>
        <v>3.2422907488986784E-3</v>
      </c>
      <c r="DT309" s="23">
        <f t="shared" si="679"/>
        <v>0.31659074443485075</v>
      </c>
      <c r="DU309" s="23">
        <f t="shared" si="680"/>
        <v>0.20525202666314774</v>
      </c>
      <c r="DV309" s="23">
        <f t="shared" si="681"/>
        <v>7.4541497186945874E-2</v>
      </c>
      <c r="DW309" s="23">
        <f t="shared" si="682"/>
        <v>2.1232324090194915E-3</v>
      </c>
      <c r="DY309" s="23">
        <f t="shared" si="683"/>
        <v>1.4063574011846689</v>
      </c>
      <c r="DZ309" s="23">
        <f t="shared" si="684"/>
        <v>5.7086486026329888E-2</v>
      </c>
      <c r="EA309" s="23">
        <f t="shared" si="685"/>
        <v>0.38956071439079648</v>
      </c>
      <c r="EB309" s="23">
        <f t="shared" si="686"/>
        <v>0</v>
      </c>
      <c r="ED309" s="23">
        <f t="shared" si="687"/>
        <v>0.17245122928915019</v>
      </c>
      <c r="EE309" s="23">
        <f t="shared" si="688"/>
        <v>3.2422907488986784E-3</v>
      </c>
      <c r="EF309" s="23">
        <f t="shared" si="689"/>
        <v>0.31659074443485075</v>
      </c>
      <c r="EG309" s="23">
        <f t="shared" si="690"/>
        <v>0.20525202666314774</v>
      </c>
      <c r="EH309" s="23">
        <f t="shared" si="691"/>
        <v>3.7270748593472937E-2</v>
      </c>
      <c r="EI309" s="23">
        <f t="shared" si="692"/>
        <v>1.0616162045097458E-3</v>
      </c>
      <c r="EJ309" s="23">
        <f t="shared" si="693"/>
        <v>2.5888732575358251</v>
      </c>
      <c r="EK309" s="23">
        <f t="shared" si="694"/>
        <v>8.8841738130866084</v>
      </c>
      <c r="EL309" s="83">
        <f t="shared" si="739"/>
        <v>0.64736926776253378</v>
      </c>
      <c r="EM309" s="24">
        <f t="shared" si="695"/>
        <v>6.2471617977226863</v>
      </c>
      <c r="EN309" s="24">
        <f t="shared" si="696"/>
        <v>0.25358313211812727</v>
      </c>
      <c r="EO309" s="24">
        <f t="shared" si="697"/>
        <v>2.3072833982653504</v>
      </c>
      <c r="EP309" s="24">
        <f t="shared" si="698"/>
        <v>0</v>
      </c>
      <c r="EQ309" s="24"/>
      <c r="ER309" s="24">
        <f t="shared" si="699"/>
        <v>1.5320866952852623</v>
      </c>
      <c r="ES309" s="24">
        <f t="shared" si="700"/>
        <v>2.8805074565778608E-2</v>
      </c>
      <c r="ET309" s="24">
        <f t="shared" si="701"/>
        <v>2.812647201173696</v>
      </c>
      <c r="EU309" s="24">
        <f t="shared" si="702"/>
        <v>1.8234946803636913</v>
      </c>
      <c r="EV309" s="24">
        <f t="shared" si="703"/>
        <v>0.66223961729653358</v>
      </c>
      <c r="EW309" s="24">
        <f t="shared" si="704"/>
        <v>1.886316576730776E-2</v>
      </c>
      <c r="EX309" s="23">
        <f t="shared" si="705"/>
        <v>15.005061979494592</v>
      </c>
      <c r="EY309" s="23">
        <f t="shared" si="706"/>
        <v>15.686164762558432</v>
      </c>
      <c r="EZ309" s="23">
        <f t="shared" si="707"/>
        <v>13.181567299130901</v>
      </c>
      <c r="FA309" s="23" t="str">
        <f t="shared" si="708"/>
        <v>Good</v>
      </c>
      <c r="FB309" s="23">
        <f t="shared" si="709"/>
        <v>1541.9177224948751</v>
      </c>
      <c r="FC309" s="23">
        <f t="shared" si="710"/>
        <v>0.23542019734428382</v>
      </c>
      <c r="FE309" s="23">
        <f t="shared" si="711"/>
        <v>-11.814286231198585</v>
      </c>
      <c r="FF309" s="23">
        <f t="shared" si="712"/>
        <v>8.0114549397233212E-2</v>
      </c>
      <c r="FG309" s="80">
        <f t="shared" si="713"/>
        <v>0.10579155044276187</v>
      </c>
      <c r="FH309" s="80">
        <f t="shared" si="714"/>
        <v>1.4262951448425005</v>
      </c>
      <c r="FI309" s="23">
        <f t="shared" si="715"/>
        <v>6.2471617977226863</v>
      </c>
      <c r="FJ309" s="23">
        <f t="shared" si="716"/>
        <v>1.7528382022773137</v>
      </c>
      <c r="FK309" s="23">
        <f t="shared" si="717"/>
        <v>0</v>
      </c>
      <c r="FL309" s="24">
        <f t="shared" si="718"/>
        <v>8</v>
      </c>
      <c r="FM309" s="23">
        <f t="shared" si="719"/>
        <v>0.55444519598803677</v>
      </c>
      <c r="FN309" s="23">
        <f t="shared" si="720"/>
        <v>0</v>
      </c>
      <c r="FO309" s="23">
        <f t="shared" si="721"/>
        <v>0.10579155044276187</v>
      </c>
      <c r="FP309" s="23">
        <f t="shared" si="722"/>
        <v>0.25358313211812727</v>
      </c>
      <c r="FQ309" s="23">
        <f t="shared" si="723"/>
        <v>0.91381987854892599</v>
      </c>
      <c r="FR309" s="23">
        <f t="shared" si="724"/>
        <v>2.812647201173696</v>
      </c>
      <c r="FS309" s="23">
        <f t="shared" si="725"/>
        <v>3.7264670797226218</v>
      </c>
      <c r="FT309" s="23">
        <f t="shared" si="726"/>
        <v>1.2735329202773782</v>
      </c>
      <c r="FU309" s="23">
        <f t="shared" si="727"/>
        <v>5</v>
      </c>
      <c r="FV309" s="23">
        <f t="shared" si="728"/>
        <v>0</v>
      </c>
      <c r="FW309" s="23">
        <f t="shared" si="729"/>
        <v>5</v>
      </c>
      <c r="FX309" s="24">
        <f t="shared" si="730"/>
        <v>0</v>
      </c>
      <c r="FY309" s="24">
        <f t="shared" si="731"/>
        <v>0.15276222456512234</v>
      </c>
      <c r="FZ309" s="24">
        <f t="shared" si="732"/>
        <v>2.8805074565778608E-2</v>
      </c>
      <c r="GA309" s="74">
        <f t="shared" si="733"/>
        <v>0.18156729913090094</v>
      </c>
      <c r="GB309" s="74">
        <f t="shared" si="734"/>
        <v>0.18156729913090094</v>
      </c>
      <c r="GC309" s="23">
        <f t="shared" si="735"/>
        <v>1.818432700869099</v>
      </c>
      <c r="GD309" s="23">
        <f t="shared" si="736"/>
        <v>0</v>
      </c>
      <c r="GE309" s="74">
        <f t="shared" si="737"/>
        <v>2</v>
      </c>
      <c r="GG309" s="24" t="str">
        <f t="shared" si="738"/>
        <v>CALCIC</v>
      </c>
      <c r="GH309" s="83">
        <f t="shared" si="740"/>
        <v>0.64736926776253378</v>
      </c>
    </row>
    <row r="310" spans="1:190" s="23" customFormat="1" ht="18" customHeight="1" x14ac:dyDescent="0.2">
      <c r="A310" s="23" t="s">
        <v>28</v>
      </c>
      <c r="B310" s="23" t="s">
        <v>133</v>
      </c>
      <c r="C310" s="24">
        <v>940</v>
      </c>
      <c r="D310" s="24">
        <v>5</v>
      </c>
      <c r="F310" s="37">
        <v>60.19</v>
      </c>
      <c r="G310" s="37">
        <v>0.24</v>
      </c>
      <c r="H310" s="37">
        <v>18.809999999999999</v>
      </c>
      <c r="I310" s="37">
        <v>1.32</v>
      </c>
      <c r="J310" s="37">
        <v>0.14000000000000001</v>
      </c>
      <c r="K310" s="37">
        <v>0.08</v>
      </c>
      <c r="L310" s="37">
        <v>6.29</v>
      </c>
      <c r="M310" s="37">
        <v>3.65</v>
      </c>
      <c r="N310" s="37">
        <v>0.38</v>
      </c>
      <c r="O310" s="37"/>
      <c r="P310" s="37">
        <v>0.38</v>
      </c>
      <c r="Q310" s="37">
        <v>8.5200000000000102</v>
      </c>
      <c r="S310" s="37">
        <v>41.54</v>
      </c>
      <c r="T310" s="37">
        <v>1.52</v>
      </c>
      <c r="U310" s="37">
        <v>14.54</v>
      </c>
      <c r="V310" s="37">
        <v>11.9</v>
      </c>
      <c r="W310" s="37">
        <v>0.21</v>
      </c>
      <c r="X310" s="37">
        <v>13.35</v>
      </c>
      <c r="Y310" s="37">
        <v>11.58</v>
      </c>
      <c r="Z310" s="37">
        <v>2.31</v>
      </c>
      <c r="AA310" s="37">
        <v>0.47</v>
      </c>
      <c r="AB310" s="37"/>
      <c r="AD310" s="38">
        <f t="shared" si="593"/>
        <v>12.642707589925378</v>
      </c>
      <c r="AE310" s="39"/>
      <c r="AF310" s="58">
        <f t="shared" si="594"/>
        <v>5.4023379866076505E-2</v>
      </c>
      <c r="AG310" s="38">
        <f t="shared" si="595"/>
        <v>8.1</v>
      </c>
      <c r="AH310" s="38">
        <f t="shared" si="596"/>
        <v>8.5600447272156082</v>
      </c>
      <c r="AI310" s="38">
        <f t="shared" si="597"/>
        <v>8.0662480865408543</v>
      </c>
      <c r="AJ310" s="39"/>
      <c r="AK310" s="40">
        <f t="shared" si="598"/>
        <v>953.21322320799277</v>
      </c>
      <c r="AL310" s="40">
        <f t="shared" si="599"/>
        <v>952.71231567962946</v>
      </c>
      <c r="AM310" s="40">
        <f t="shared" si="600"/>
        <v>968.73711562721883</v>
      </c>
      <c r="AN310" s="40">
        <f t="shared" si="601"/>
        <v>734.93067327586209</v>
      </c>
      <c r="AO310" s="40">
        <f t="shared" si="602"/>
        <v>852.76176770189511</v>
      </c>
      <c r="AP310" s="40">
        <f t="shared" si="603"/>
        <v>877.79114491530026</v>
      </c>
      <c r="AQ310" s="41"/>
      <c r="AR310" s="40">
        <f t="shared" si="604"/>
        <v>728.14261063679044</v>
      </c>
      <c r="AS310" s="40">
        <f t="shared" si="605"/>
        <v>622.59526974162418</v>
      </c>
      <c r="AT310" s="41"/>
      <c r="AU310" s="38">
        <f t="shared" si="606"/>
        <v>7.2021581264064443</v>
      </c>
      <c r="AV310" s="38">
        <f t="shared" si="607"/>
        <v>5.880405610930584</v>
      </c>
      <c r="AW310" s="38">
        <f t="shared" si="608"/>
        <v>5.2345387517904269</v>
      </c>
      <c r="AX310" s="38">
        <f t="shared" si="609"/>
        <v>7.9038102845359752</v>
      </c>
      <c r="AY310" s="38">
        <f t="shared" si="610"/>
        <v>12.776807899167618</v>
      </c>
      <c r="AZ310" s="38">
        <f t="shared" si="611"/>
        <v>4.4058965783469297</v>
      </c>
      <c r="BA310" s="39"/>
      <c r="BB310" s="42">
        <f t="shared" si="612"/>
        <v>0.33335540771649813</v>
      </c>
      <c r="BC310" s="42" t="str">
        <f t="shared" si="613"/>
        <v>YES</v>
      </c>
      <c r="BD310" s="38">
        <f t="shared" si="614"/>
        <v>8.7844287230420885</v>
      </c>
      <c r="BE310" s="38">
        <f t="shared" si="615"/>
        <v>8.1771488700911235</v>
      </c>
      <c r="BF310" s="38">
        <f t="shared" si="616"/>
        <v>10.924508589549427</v>
      </c>
      <c r="BG310" s="38">
        <f t="shared" si="617"/>
        <v>9.4851248504885426</v>
      </c>
      <c r="BH310" s="38">
        <f t="shared" si="618"/>
        <v>7.2238436378664099</v>
      </c>
      <c r="BI310" s="38">
        <f t="shared" si="619"/>
        <v>0.46530338601699661</v>
      </c>
      <c r="BJ310" s="38">
        <f t="shared" si="620"/>
        <v>9.1744287230420891</v>
      </c>
      <c r="BK310" s="38">
        <f t="shared" si="621"/>
        <v>9.0124812567952954</v>
      </c>
      <c r="BL310" s="24"/>
      <c r="BM310" s="24">
        <f t="shared" si="622"/>
        <v>1.0017591949976949</v>
      </c>
      <c r="BN310" s="24">
        <f t="shared" si="623"/>
        <v>3.0045518961226256E-3</v>
      </c>
      <c r="BO310" s="24">
        <f t="shared" si="624"/>
        <v>0.18448230205666871</v>
      </c>
      <c r="BP310" s="24">
        <f t="shared" si="625"/>
        <v>0</v>
      </c>
      <c r="BQ310" s="24">
        <f t="shared" si="626"/>
        <v>1.8372528059861035E-2</v>
      </c>
      <c r="BR310" s="24">
        <f t="shared" si="627"/>
        <v>1.9735682819383262E-3</v>
      </c>
      <c r="BS310" s="24">
        <f t="shared" si="628"/>
        <v>1.9848949494348012E-3</v>
      </c>
      <c r="BT310" s="24">
        <f t="shared" si="629"/>
        <v>0.11216639858481314</v>
      </c>
      <c r="BU310" s="24">
        <f t="shared" si="630"/>
        <v>5.8891009682327369E-2</v>
      </c>
      <c r="BV310" s="24">
        <f t="shared" si="631"/>
        <v>4.0341415771370332E-3</v>
      </c>
      <c r="BW310" s="24">
        <f t="shared" si="632"/>
        <v>2.677244129437708E-3</v>
      </c>
      <c r="BX310" s="24">
        <f t="shared" si="633"/>
        <v>0.47296862197372302</v>
      </c>
      <c r="BY310" s="23">
        <f t="shared" si="634"/>
        <v>1.8623144561891587</v>
      </c>
      <c r="BZ310" s="23">
        <f t="shared" si="635"/>
        <v>1.6394305316610065</v>
      </c>
      <c r="CA310" s="24">
        <f t="shared" si="636"/>
        <v>0.53791087303676299</v>
      </c>
      <c r="CB310" s="24">
        <f t="shared" si="637"/>
        <v>1.6133429486826943E-3</v>
      </c>
      <c r="CC310" s="24">
        <f t="shared" si="638"/>
        <v>9.9060768949929962E-2</v>
      </c>
      <c r="CD310" s="24">
        <f t="shared" si="639"/>
        <v>0</v>
      </c>
      <c r="CE310" s="24">
        <f t="shared" si="640"/>
        <v>9.8654273980435143E-3</v>
      </c>
      <c r="CF310" s="24">
        <f t="shared" si="641"/>
        <v>1.0597395490216112E-3</v>
      </c>
      <c r="CG310" s="24">
        <f t="shared" si="642"/>
        <v>1.0658215871322172E-3</v>
      </c>
      <c r="CH310" s="24">
        <f t="shared" si="643"/>
        <v>6.0229569830187797E-2</v>
      </c>
      <c r="CI310" s="24">
        <f t="shared" si="644"/>
        <v>3.1622484316013763E-2</v>
      </c>
      <c r="CJ310" s="24">
        <f t="shared" si="645"/>
        <v>2.1661978532841707E-3</v>
      </c>
      <c r="CK310" s="24">
        <f t="shared" si="646"/>
        <v>1.4375897263430657E-3</v>
      </c>
      <c r="CL310" s="24">
        <f t="shared" si="647"/>
        <v>0.25396818480459821</v>
      </c>
      <c r="CM310" s="23">
        <f t="shared" si="648"/>
        <v>1</v>
      </c>
      <c r="CN310" s="23">
        <f t="shared" si="649"/>
        <v>0.74603181519540185</v>
      </c>
      <c r="CP310">
        <f t="shared" si="650"/>
        <v>0.61104095333807884</v>
      </c>
      <c r="CQ310">
        <f t="shared" si="651"/>
        <v>1.8326802130972466E-3</v>
      </c>
      <c r="CR310">
        <f t="shared" si="652"/>
        <v>0.22505656506196514</v>
      </c>
      <c r="CS310">
        <f t="shared" si="653"/>
        <v>0</v>
      </c>
      <c r="CT310">
        <f t="shared" si="654"/>
        <v>1.1206652374130615E-2</v>
      </c>
      <c r="CU310">
        <f t="shared" si="655"/>
        <v>1.2038133021341163E-3</v>
      </c>
      <c r="CV310">
        <f t="shared" si="656"/>
        <v>1.2107222057306593E-3</v>
      </c>
      <c r="CW310">
        <f t="shared" si="657"/>
        <v>6.8417902691595325E-2</v>
      </c>
      <c r="CX310">
        <f t="shared" si="658"/>
        <v>7.1843251110690634E-2</v>
      </c>
      <c r="CY310">
        <f t="shared" si="659"/>
        <v>4.9213937391416026E-3</v>
      </c>
      <c r="CZ310">
        <f t="shared" si="660"/>
        <v>3.2660659634357663E-3</v>
      </c>
      <c r="DA310" s="23">
        <f t="shared" si="661"/>
        <v>1</v>
      </c>
      <c r="DB310" s="23">
        <f t="shared" si="662"/>
        <v>0.69136196976581232</v>
      </c>
      <c r="DC310" s="23">
        <f t="shared" si="663"/>
        <v>1.9028828675443296E-2</v>
      </c>
      <c r="DD310" s="23">
        <f t="shared" si="664"/>
        <v>0.14260354449250204</v>
      </c>
      <c r="DE310" s="23">
        <f t="shared" si="665"/>
        <v>0</v>
      </c>
      <c r="DF310" s="23">
        <f t="shared" si="666"/>
        <v>0.16563112417601994</v>
      </c>
      <c r="DG310" s="23">
        <f t="shared" si="667"/>
        <v>2.9603524229074888E-3</v>
      </c>
      <c r="DH310" s="23">
        <f t="shared" si="668"/>
        <v>0.33122934468693244</v>
      </c>
      <c r="DI310" s="23">
        <f t="shared" si="669"/>
        <v>0.20650030136917905</v>
      </c>
      <c r="DJ310" s="23">
        <f t="shared" si="670"/>
        <v>3.7270748593472937E-2</v>
      </c>
      <c r="DK310" s="23">
        <f t="shared" si="671"/>
        <v>4.9895961611958039E-3</v>
      </c>
      <c r="DL310" s="23">
        <f t="shared" si="672"/>
        <v>1.6015758103434654</v>
      </c>
      <c r="DM310" s="23">
        <f t="shared" si="673"/>
        <v>0.69136196976581232</v>
      </c>
      <c r="DN310" s="23">
        <f t="shared" si="674"/>
        <v>1.9028828675443296E-2</v>
      </c>
      <c r="DO310" s="23">
        <f t="shared" si="675"/>
        <v>0.28520708898500408</v>
      </c>
      <c r="DP310" s="23">
        <f t="shared" si="676"/>
        <v>0</v>
      </c>
      <c r="DR310" s="23">
        <f t="shared" si="677"/>
        <v>0.16563112417601994</v>
      </c>
      <c r="DS310" s="23">
        <f t="shared" si="678"/>
        <v>2.9603524229074888E-3</v>
      </c>
      <c r="DT310" s="23">
        <f t="shared" si="679"/>
        <v>0.33122934468693244</v>
      </c>
      <c r="DU310" s="23">
        <f t="shared" si="680"/>
        <v>0.20650030136917905</v>
      </c>
      <c r="DV310" s="23">
        <f t="shared" si="681"/>
        <v>7.4541497186945874E-2</v>
      </c>
      <c r="DW310" s="23">
        <f t="shared" si="682"/>
        <v>9.9791923223916078E-3</v>
      </c>
      <c r="DY310" s="23">
        <f t="shared" si="683"/>
        <v>1.3827239395316246</v>
      </c>
      <c r="DZ310" s="23">
        <f t="shared" si="684"/>
        <v>3.8057657350886592E-2</v>
      </c>
      <c r="EA310" s="23">
        <f t="shared" si="685"/>
        <v>0.42781063347750614</v>
      </c>
      <c r="EB310" s="23">
        <f t="shared" si="686"/>
        <v>0</v>
      </c>
      <c r="ED310" s="23">
        <f t="shared" si="687"/>
        <v>0.16563112417601994</v>
      </c>
      <c r="EE310" s="23">
        <f t="shared" si="688"/>
        <v>2.9603524229074888E-3</v>
      </c>
      <c r="EF310" s="23">
        <f t="shared" si="689"/>
        <v>0.33122934468693244</v>
      </c>
      <c r="EG310" s="23">
        <f t="shared" si="690"/>
        <v>0.20650030136917905</v>
      </c>
      <c r="EH310" s="23">
        <f t="shared" si="691"/>
        <v>3.7270748593472937E-2</v>
      </c>
      <c r="EI310" s="23">
        <f t="shared" si="692"/>
        <v>4.9895961611958039E-3</v>
      </c>
      <c r="EJ310" s="23">
        <f t="shared" si="693"/>
        <v>2.5971736977697248</v>
      </c>
      <c r="EK310" s="23">
        <f t="shared" si="694"/>
        <v>8.8557804276821486</v>
      </c>
      <c r="EL310" s="83">
        <f t="shared" si="739"/>
        <v>0.6666445922835017</v>
      </c>
      <c r="EM310" s="24">
        <f t="shared" si="695"/>
        <v>6.1225498002958583</v>
      </c>
      <c r="EN310" s="24">
        <f t="shared" si="696"/>
        <v>0.16851512854570758</v>
      </c>
      <c r="EO310" s="24">
        <f t="shared" si="697"/>
        <v>2.5257313564696</v>
      </c>
      <c r="EP310" s="24">
        <f t="shared" si="698"/>
        <v>0</v>
      </c>
      <c r="EQ310" s="24"/>
      <c r="ER310" s="24">
        <f t="shared" si="699"/>
        <v>1.4667928676929889</v>
      </c>
      <c r="ES310" s="24">
        <f t="shared" si="700"/>
        <v>2.6216231045825565E-2</v>
      </c>
      <c r="ET310" s="24">
        <f t="shared" si="701"/>
        <v>2.9332943477525202</v>
      </c>
      <c r="EU310" s="24">
        <f t="shared" si="702"/>
        <v>1.8287213271756411</v>
      </c>
      <c r="EV310" s="24">
        <f t="shared" si="703"/>
        <v>0.6601231318382792</v>
      </c>
      <c r="EW310" s="24">
        <f t="shared" si="704"/>
        <v>8.837353605271156E-2</v>
      </c>
      <c r="EX310" s="23">
        <f t="shared" si="705"/>
        <v>15.071821058978143</v>
      </c>
      <c r="EY310" s="23">
        <f t="shared" si="706"/>
        <v>15.820317726869135</v>
      </c>
      <c r="EZ310" s="23">
        <f t="shared" si="707"/>
        <v>13.243099731802502</v>
      </c>
      <c r="FA310" s="23" t="str">
        <f t="shared" si="708"/>
        <v>Good</v>
      </c>
      <c r="FB310" s="23">
        <f t="shared" si="709"/>
        <v>2378.2901664277347</v>
      </c>
      <c r="FC310" s="23">
        <f t="shared" si="710"/>
        <v>0.23313068157277636</v>
      </c>
      <c r="FE310" s="23">
        <f t="shared" si="711"/>
        <v>-11.272026028147067</v>
      </c>
      <c r="FF310" s="23">
        <f t="shared" si="712"/>
        <v>8.9352188771551128E-2</v>
      </c>
      <c r="FG310" s="80">
        <f t="shared" si="713"/>
        <v>0.11119085981173102</v>
      </c>
      <c r="FH310" s="80">
        <f t="shared" si="714"/>
        <v>1.3556020078812578</v>
      </c>
      <c r="FI310" s="23">
        <f t="shared" si="715"/>
        <v>6.1225498002958583</v>
      </c>
      <c r="FJ310" s="23">
        <f t="shared" si="716"/>
        <v>1.8774501997041417</v>
      </c>
      <c r="FK310" s="23">
        <f t="shared" si="717"/>
        <v>0</v>
      </c>
      <c r="FL310" s="24">
        <f t="shared" si="718"/>
        <v>8</v>
      </c>
      <c r="FM310" s="23">
        <f t="shared" si="719"/>
        <v>0.64828115676545828</v>
      </c>
      <c r="FN310" s="23">
        <f t="shared" si="720"/>
        <v>0</v>
      </c>
      <c r="FO310" s="23">
        <f t="shared" si="721"/>
        <v>0.11119085981173102</v>
      </c>
      <c r="FP310" s="23">
        <f t="shared" si="722"/>
        <v>0.16851512854570758</v>
      </c>
      <c r="FQ310" s="23">
        <f t="shared" si="723"/>
        <v>0.92798714512289693</v>
      </c>
      <c r="FR310" s="23">
        <f t="shared" si="724"/>
        <v>2.9332943477525202</v>
      </c>
      <c r="FS310" s="23">
        <f t="shared" si="725"/>
        <v>3.8612814928754169</v>
      </c>
      <c r="FT310" s="23">
        <f t="shared" si="726"/>
        <v>1.1387185071245831</v>
      </c>
      <c r="FU310" s="23">
        <f t="shared" si="727"/>
        <v>5</v>
      </c>
      <c r="FV310" s="23">
        <f t="shared" si="728"/>
        <v>0</v>
      </c>
      <c r="FW310" s="23">
        <f t="shared" si="729"/>
        <v>5</v>
      </c>
      <c r="FX310" s="24">
        <f t="shared" si="730"/>
        <v>0</v>
      </c>
      <c r="FY310" s="24">
        <f t="shared" si="731"/>
        <v>0.21688350075667473</v>
      </c>
      <c r="FZ310" s="24">
        <f t="shared" si="732"/>
        <v>2.6216231045825565E-2</v>
      </c>
      <c r="GA310" s="74">
        <f t="shared" si="733"/>
        <v>0.2430997318025003</v>
      </c>
      <c r="GB310" s="74">
        <f t="shared" si="734"/>
        <v>0.2430997318025003</v>
      </c>
      <c r="GC310" s="23">
        <f t="shared" si="735"/>
        <v>1.7569002681974997</v>
      </c>
      <c r="GD310" s="23">
        <f t="shared" si="736"/>
        <v>0</v>
      </c>
      <c r="GE310" s="74">
        <f t="shared" si="737"/>
        <v>2</v>
      </c>
      <c r="GG310" s="24" t="str">
        <f t="shared" si="738"/>
        <v>CALCIC</v>
      </c>
      <c r="GH310" s="83">
        <f t="shared" si="740"/>
        <v>0.6666445922835017</v>
      </c>
    </row>
    <row r="311" spans="1:190" s="23" customFormat="1" ht="18" customHeight="1" x14ac:dyDescent="0.2">
      <c r="A311" s="23" t="s">
        <v>28</v>
      </c>
      <c r="B311" s="23" t="s">
        <v>133</v>
      </c>
      <c r="C311" s="24">
        <v>940</v>
      </c>
      <c r="D311" s="24">
        <v>5</v>
      </c>
      <c r="F311" s="37">
        <v>62.37</v>
      </c>
      <c r="G311" s="37">
        <v>0.25</v>
      </c>
      <c r="H311" s="37">
        <v>18.29</v>
      </c>
      <c r="I311" s="37">
        <v>1.38</v>
      </c>
      <c r="J311" s="37">
        <v>0.08</v>
      </c>
      <c r="K311" s="37">
        <v>0.08</v>
      </c>
      <c r="L311" s="37">
        <v>5.77</v>
      </c>
      <c r="M311" s="37">
        <v>3.72</v>
      </c>
      <c r="N311" s="37">
        <v>0.13</v>
      </c>
      <c r="O311" s="37"/>
      <c r="P311" s="37">
        <v>0.13</v>
      </c>
      <c r="Q311" s="37">
        <v>7.8000000000000256</v>
      </c>
      <c r="S311" s="37">
        <v>43.92</v>
      </c>
      <c r="T311" s="37">
        <v>1.29</v>
      </c>
      <c r="U311" s="37">
        <v>13.16</v>
      </c>
      <c r="V311" s="37">
        <v>11.37</v>
      </c>
      <c r="W311" s="37">
        <v>0.19</v>
      </c>
      <c r="X311" s="37">
        <v>14.29</v>
      </c>
      <c r="Y311" s="37">
        <v>10.85</v>
      </c>
      <c r="Z311" s="37">
        <v>1.99</v>
      </c>
      <c r="AA311" s="37">
        <v>0.2</v>
      </c>
      <c r="AB311" s="37"/>
      <c r="AD311" s="38">
        <f t="shared" si="593"/>
        <v>8.3846790517343077</v>
      </c>
      <c r="AE311" s="39"/>
      <c r="AF311" s="58">
        <f t="shared" si="594"/>
        <v>4.6125292846928539E-2</v>
      </c>
      <c r="AG311" s="38">
        <f t="shared" si="595"/>
        <v>3.8</v>
      </c>
      <c r="AH311" s="38">
        <f t="shared" si="596"/>
        <v>6.3368678587089917</v>
      </c>
      <c r="AI311" s="38">
        <f t="shared" si="597"/>
        <v>5.1447472880013265</v>
      </c>
      <c r="AJ311" s="39"/>
      <c r="AK311" s="40">
        <f t="shared" si="598"/>
        <v>908.1524114258284</v>
      </c>
      <c r="AL311" s="40">
        <f t="shared" si="599"/>
        <v>903.24075263120255</v>
      </c>
      <c r="AM311" s="40">
        <f t="shared" si="600"/>
        <v>918.24628733890404</v>
      </c>
      <c r="AN311" s="40">
        <f t="shared" si="601"/>
        <v>743.58067676726148</v>
      </c>
      <c r="AO311" s="40">
        <f t="shared" si="602"/>
        <v>844.11869215424201</v>
      </c>
      <c r="AP311" s="40">
        <f t="shared" si="603"/>
        <v>873.3220259339123</v>
      </c>
      <c r="AQ311" s="41"/>
      <c r="AR311" s="40">
        <f t="shared" si="604"/>
        <v>729.65854268241617</v>
      </c>
      <c r="AS311" s="40">
        <f t="shared" si="605"/>
        <v>626.77894794221208</v>
      </c>
      <c r="AT311" s="41"/>
      <c r="AU311" s="38">
        <f t="shared" si="606"/>
        <v>4.5537885145117878</v>
      </c>
      <c r="AV311" s="38">
        <f t="shared" si="607"/>
        <v>4.5825303634055983</v>
      </c>
      <c r="AW311" s="38">
        <f t="shared" si="608"/>
        <v>4.2246965607537401</v>
      </c>
      <c r="AX311" s="38">
        <f t="shared" si="609"/>
        <v>4.2563233299602468</v>
      </c>
      <c r="AY311" s="38">
        <f t="shared" si="610"/>
        <v>7.9044585345929299</v>
      </c>
      <c r="AZ311" s="38">
        <f t="shared" si="611"/>
        <v>3.2067414013303228</v>
      </c>
      <c r="BA311" s="39"/>
      <c r="BB311" s="42">
        <f t="shared" si="612"/>
        <v>0.30860448937350105</v>
      </c>
      <c r="BC311" s="42" t="str">
        <f t="shared" si="613"/>
        <v>YES</v>
      </c>
      <c r="BD311" s="38">
        <f t="shared" si="614"/>
        <v>7.4582703659772758</v>
      </c>
      <c r="BE311" s="38">
        <f t="shared" si="615"/>
        <v>6.5518709044050052</v>
      </c>
      <c r="BF311" s="38">
        <f t="shared" si="616"/>
        <v>7.3950221830862031</v>
      </c>
      <c r="BG311" s="38">
        <f t="shared" si="617"/>
        <v>7.9981401320301853</v>
      </c>
      <c r="BH311" s="38">
        <f t="shared" si="618"/>
        <v>6.1086050990226406</v>
      </c>
      <c r="BI311" s="38">
        <f t="shared" si="619"/>
        <v>-0.35402705491077846</v>
      </c>
      <c r="BJ311" s="38">
        <f t="shared" si="620"/>
        <v>7.8482703659772763</v>
      </c>
      <c r="BK311" s="38">
        <f t="shared" si="621"/>
        <v>7.7575083383800845</v>
      </c>
      <c r="BL311" s="24"/>
      <c r="BM311" s="24">
        <f t="shared" si="622"/>
        <v>1.0380415516199739</v>
      </c>
      <c r="BN311" s="24">
        <f t="shared" si="623"/>
        <v>3.1297415584610687E-3</v>
      </c>
      <c r="BO311" s="24">
        <f t="shared" si="624"/>
        <v>0.17938231284510744</v>
      </c>
      <c r="BP311" s="24">
        <f t="shared" si="625"/>
        <v>0</v>
      </c>
      <c r="BQ311" s="24">
        <f t="shared" si="626"/>
        <v>1.9207642971672899E-2</v>
      </c>
      <c r="BR311" s="24">
        <f t="shared" si="627"/>
        <v>1.1277533039647577E-3</v>
      </c>
      <c r="BS311" s="24">
        <f t="shared" si="628"/>
        <v>1.9848949494348012E-3</v>
      </c>
      <c r="BT311" s="24">
        <f t="shared" si="629"/>
        <v>0.10289350076858057</v>
      </c>
      <c r="BU311" s="24">
        <f t="shared" si="630"/>
        <v>6.0020426306372006E-2</v>
      </c>
      <c r="BV311" s="24">
        <f t="shared" si="631"/>
        <v>1.3801010658626694E-3</v>
      </c>
      <c r="BW311" s="24">
        <f t="shared" si="632"/>
        <v>9.1589930743921598E-4</v>
      </c>
      <c r="BX311" s="24">
        <f t="shared" si="633"/>
        <v>0.43299944265200085</v>
      </c>
      <c r="BY311" s="23">
        <f t="shared" si="634"/>
        <v>1.8410832673488704</v>
      </c>
      <c r="BZ311" s="23">
        <f t="shared" si="635"/>
        <v>1.6497825642216508</v>
      </c>
      <c r="CA311" s="24">
        <f t="shared" si="636"/>
        <v>0.56382107753047839</v>
      </c>
      <c r="CB311" s="24">
        <f t="shared" si="637"/>
        <v>1.6999456863066519E-3</v>
      </c>
      <c r="CC311" s="24">
        <f t="shared" si="638"/>
        <v>9.7433025451051453E-2</v>
      </c>
      <c r="CD311" s="24">
        <f t="shared" si="639"/>
        <v>0</v>
      </c>
      <c r="CE311" s="24">
        <f t="shared" si="640"/>
        <v>1.0432794275150623E-2</v>
      </c>
      <c r="CF311" s="24">
        <f t="shared" si="641"/>
        <v>6.1254877710593925E-4</v>
      </c>
      <c r="CG311" s="24">
        <f t="shared" si="642"/>
        <v>1.0781125355036317E-3</v>
      </c>
      <c r="CH311" s="24">
        <f t="shared" si="643"/>
        <v>5.5887478091496384E-2</v>
      </c>
      <c r="CI311" s="24">
        <f t="shared" si="644"/>
        <v>3.2600603878606985E-2</v>
      </c>
      <c r="CJ311" s="24">
        <f t="shared" si="645"/>
        <v>7.4961360539113056E-4</v>
      </c>
      <c r="CK311" s="24">
        <f t="shared" si="646"/>
        <v>4.9747848111079507E-4</v>
      </c>
      <c r="CL311" s="24">
        <f t="shared" si="647"/>
        <v>0.23518732168779793</v>
      </c>
      <c r="CM311" s="23">
        <f t="shared" si="648"/>
        <v>1</v>
      </c>
      <c r="CN311" s="23">
        <f t="shared" si="649"/>
        <v>0.76481267831220201</v>
      </c>
      <c r="CP311">
        <f t="shared" si="650"/>
        <v>0.62919900727021594</v>
      </c>
      <c r="CQ311">
        <f t="shared" si="651"/>
        <v>1.8970630592993606E-3</v>
      </c>
      <c r="CR311">
        <f t="shared" si="652"/>
        <v>0.21746176342909532</v>
      </c>
      <c r="CS311">
        <f t="shared" si="653"/>
        <v>0</v>
      </c>
      <c r="CT311">
        <f t="shared" si="654"/>
        <v>1.1642529984389097E-2</v>
      </c>
      <c r="CU311">
        <f t="shared" si="655"/>
        <v>6.83576932149734E-4</v>
      </c>
      <c r="CV311">
        <f t="shared" si="656"/>
        <v>1.2031251829669159E-3</v>
      </c>
      <c r="CW311">
        <f t="shared" si="657"/>
        <v>6.2367916233327748E-2</v>
      </c>
      <c r="CX311">
        <f t="shared" si="658"/>
        <v>7.276162035897013E-2</v>
      </c>
      <c r="CY311">
        <f t="shared" si="659"/>
        <v>1.6730702527624128E-3</v>
      </c>
      <c r="CZ311">
        <f t="shared" si="660"/>
        <v>1.1103272968232963E-3</v>
      </c>
      <c r="DA311" s="23">
        <f t="shared" si="661"/>
        <v>0.99999999999999989</v>
      </c>
      <c r="DB311" s="23">
        <f t="shared" si="662"/>
        <v>0.73097298295894275</v>
      </c>
      <c r="DC311" s="23">
        <f t="shared" si="663"/>
        <v>1.6149466441659113E-2</v>
      </c>
      <c r="DD311" s="23">
        <f t="shared" si="664"/>
        <v>0.12906895773874325</v>
      </c>
      <c r="DE311" s="23">
        <f t="shared" si="665"/>
        <v>0</v>
      </c>
      <c r="DF311" s="23">
        <f t="shared" si="666"/>
        <v>0.15825427578834847</v>
      </c>
      <c r="DG311" s="23">
        <f t="shared" si="667"/>
        <v>2.6784140969162997E-3</v>
      </c>
      <c r="DH311" s="23">
        <f t="shared" si="668"/>
        <v>0.35455186034279135</v>
      </c>
      <c r="DI311" s="23">
        <f t="shared" si="669"/>
        <v>0.19348257943485256</v>
      </c>
      <c r="DJ311" s="23">
        <f t="shared" si="670"/>
        <v>3.2107701169268893E-2</v>
      </c>
      <c r="DK311" s="23">
        <f t="shared" si="671"/>
        <v>2.1232324090194915E-3</v>
      </c>
      <c r="DL311" s="23">
        <f t="shared" si="672"/>
        <v>1.619389470380542</v>
      </c>
      <c r="DM311" s="23">
        <f t="shared" si="673"/>
        <v>0.73097298295894275</v>
      </c>
      <c r="DN311" s="23">
        <f t="shared" si="674"/>
        <v>1.6149466441659113E-2</v>
      </c>
      <c r="DO311" s="23">
        <f t="shared" si="675"/>
        <v>0.25813791547748649</v>
      </c>
      <c r="DP311" s="23">
        <f t="shared" si="676"/>
        <v>0</v>
      </c>
      <c r="DR311" s="23">
        <f t="shared" si="677"/>
        <v>0.15825427578834847</v>
      </c>
      <c r="DS311" s="23">
        <f t="shared" si="678"/>
        <v>2.6784140969162997E-3</v>
      </c>
      <c r="DT311" s="23">
        <f t="shared" si="679"/>
        <v>0.35455186034279135</v>
      </c>
      <c r="DU311" s="23">
        <f t="shared" si="680"/>
        <v>0.19348257943485256</v>
      </c>
      <c r="DV311" s="23">
        <f t="shared" si="681"/>
        <v>6.4215402338537786E-2</v>
      </c>
      <c r="DW311" s="23">
        <f t="shared" si="682"/>
        <v>4.246464818038983E-3</v>
      </c>
      <c r="DY311" s="23">
        <f t="shared" si="683"/>
        <v>1.4619459659178855</v>
      </c>
      <c r="DZ311" s="23">
        <f t="shared" si="684"/>
        <v>3.2298932883318227E-2</v>
      </c>
      <c r="EA311" s="23">
        <f t="shared" si="685"/>
        <v>0.38720687321622971</v>
      </c>
      <c r="EB311" s="23">
        <f t="shared" si="686"/>
        <v>0</v>
      </c>
      <c r="ED311" s="23">
        <f t="shared" si="687"/>
        <v>0.15825427578834847</v>
      </c>
      <c r="EE311" s="23">
        <f t="shared" si="688"/>
        <v>2.6784140969162997E-3</v>
      </c>
      <c r="EF311" s="23">
        <f t="shared" si="689"/>
        <v>0.35455186034279135</v>
      </c>
      <c r="EG311" s="23">
        <f t="shared" si="690"/>
        <v>0.19348257943485256</v>
      </c>
      <c r="EH311" s="23">
        <f t="shared" si="691"/>
        <v>3.2107701169268893E-2</v>
      </c>
      <c r="EI311" s="23">
        <f t="shared" si="692"/>
        <v>2.1232324090194915E-3</v>
      </c>
      <c r="EJ311" s="23">
        <f t="shared" si="693"/>
        <v>2.6246498352586305</v>
      </c>
      <c r="EK311" s="23">
        <f t="shared" si="694"/>
        <v>8.7630737216927077</v>
      </c>
      <c r="EL311" s="83">
        <f t="shared" si="739"/>
        <v>0.69139551062649895</v>
      </c>
      <c r="EM311" s="24">
        <f t="shared" si="695"/>
        <v>6.4055701382348431</v>
      </c>
      <c r="EN311" s="24">
        <f t="shared" si="696"/>
        <v>0.14151896499426123</v>
      </c>
      <c r="EO311" s="24">
        <f t="shared" si="697"/>
        <v>2.2620815836932953</v>
      </c>
      <c r="EP311" s="24">
        <f t="shared" si="698"/>
        <v>0</v>
      </c>
      <c r="EQ311" s="24"/>
      <c r="ER311" s="24">
        <f t="shared" si="699"/>
        <v>1.386793885506387</v>
      </c>
      <c r="ES311" s="24">
        <f t="shared" si="700"/>
        <v>2.3471140188498531E-2</v>
      </c>
      <c r="ET311" s="24">
        <f t="shared" si="701"/>
        <v>3.1069640903471778</v>
      </c>
      <c r="EU311" s="24">
        <f t="shared" si="702"/>
        <v>1.6955021074508783</v>
      </c>
      <c r="EV311" s="24">
        <f t="shared" si="703"/>
        <v>0.56272430476076496</v>
      </c>
      <c r="EW311" s="24">
        <f t="shared" si="704"/>
        <v>3.721208425705002E-2</v>
      </c>
      <c r="EX311" s="23">
        <f t="shared" si="705"/>
        <v>15.021901910415341</v>
      </c>
      <c r="EY311" s="23">
        <f t="shared" si="706"/>
        <v>15.621838299433156</v>
      </c>
      <c r="EZ311" s="23">
        <f t="shared" si="707"/>
        <v>13.326399802964463</v>
      </c>
      <c r="FA311" s="23" t="str">
        <f t="shared" si="708"/>
        <v>Good</v>
      </c>
      <c r="FB311" s="23">
        <f t="shared" si="709"/>
        <v>2519.1610367316634</v>
      </c>
      <c r="FC311" s="23">
        <f t="shared" si="710"/>
        <v>0.2228781318284975</v>
      </c>
      <c r="FE311" s="23">
        <f t="shared" si="711"/>
        <v>-12.443631942935795</v>
      </c>
      <c r="FF311" s="23">
        <f t="shared" si="712"/>
        <v>7.6672805445559794E-2</v>
      </c>
      <c r="FG311" s="80">
        <f t="shared" si="713"/>
        <v>9.2192120707312475E-2</v>
      </c>
      <c r="FH311" s="80">
        <f t="shared" si="714"/>
        <v>1.2946017647990746</v>
      </c>
      <c r="FI311" s="23">
        <f t="shared" si="715"/>
        <v>6.4055701382348431</v>
      </c>
      <c r="FJ311" s="23">
        <f t="shared" si="716"/>
        <v>1.5944298617651569</v>
      </c>
      <c r="FK311" s="23">
        <f t="shared" si="717"/>
        <v>0</v>
      </c>
      <c r="FL311" s="24">
        <f t="shared" si="718"/>
        <v>8</v>
      </c>
      <c r="FM311" s="23">
        <f t="shared" si="719"/>
        <v>0.66765172192813838</v>
      </c>
      <c r="FN311" s="23">
        <f t="shared" si="720"/>
        <v>0</v>
      </c>
      <c r="FO311" s="23">
        <f t="shared" si="721"/>
        <v>9.2192120707312475E-2</v>
      </c>
      <c r="FP311" s="23">
        <f t="shared" si="722"/>
        <v>0.14151896499426123</v>
      </c>
      <c r="FQ311" s="23">
        <f t="shared" si="723"/>
        <v>0.90136280762971199</v>
      </c>
      <c r="FR311" s="23">
        <f t="shared" si="724"/>
        <v>3.1069640903471778</v>
      </c>
      <c r="FS311" s="23">
        <f t="shared" si="725"/>
        <v>4.0083268979768896</v>
      </c>
      <c r="FT311" s="23">
        <f t="shared" si="726"/>
        <v>0.99167310202311043</v>
      </c>
      <c r="FU311" s="23">
        <f t="shared" si="727"/>
        <v>5</v>
      </c>
      <c r="FV311" s="23">
        <f t="shared" si="728"/>
        <v>0</v>
      </c>
      <c r="FW311" s="23">
        <f t="shared" si="729"/>
        <v>5</v>
      </c>
      <c r="FX311" s="24">
        <f t="shared" si="730"/>
        <v>0</v>
      </c>
      <c r="FY311" s="24">
        <f t="shared" si="731"/>
        <v>0.3029286627759642</v>
      </c>
      <c r="FZ311" s="24">
        <f t="shared" si="732"/>
        <v>2.3471140188498531E-2</v>
      </c>
      <c r="GA311" s="74">
        <f t="shared" si="733"/>
        <v>0.32639980296446275</v>
      </c>
      <c r="GB311" s="74">
        <f t="shared" si="734"/>
        <v>0.32639980296446275</v>
      </c>
      <c r="GC311" s="23">
        <f t="shared" si="735"/>
        <v>1.6736001970355372</v>
      </c>
      <c r="GD311" s="23">
        <f t="shared" si="736"/>
        <v>0</v>
      </c>
      <c r="GE311" s="74">
        <f t="shared" si="737"/>
        <v>2</v>
      </c>
      <c r="GG311" s="24" t="str">
        <f t="shared" si="738"/>
        <v>CALCIC</v>
      </c>
      <c r="GH311" s="83">
        <f t="shared" si="740"/>
        <v>0.69139551062649895</v>
      </c>
    </row>
    <row r="312" spans="1:190" s="23" customFormat="1" ht="18" customHeight="1" x14ac:dyDescent="0.2">
      <c r="A312" s="23" t="s">
        <v>28</v>
      </c>
      <c r="B312" s="23" t="s">
        <v>133</v>
      </c>
      <c r="C312" s="24">
        <v>940</v>
      </c>
      <c r="D312" s="24">
        <v>5</v>
      </c>
      <c r="F312" s="37">
        <v>61.02</v>
      </c>
      <c r="G312" s="37">
        <v>0.32</v>
      </c>
      <c r="H312" s="37">
        <v>19.75</v>
      </c>
      <c r="I312" s="37">
        <v>1.03</v>
      </c>
      <c r="J312" s="37">
        <v>7.0000000000000007E-2</v>
      </c>
      <c r="K312" s="37">
        <v>0.11</v>
      </c>
      <c r="L312" s="37">
        <v>5.14</v>
      </c>
      <c r="M312" s="37">
        <v>3.88</v>
      </c>
      <c r="N312" s="37">
        <v>0.66</v>
      </c>
      <c r="O312" s="37"/>
      <c r="P312" s="37">
        <v>0.18</v>
      </c>
      <c r="Q312" s="37">
        <v>7.8400000000000034</v>
      </c>
      <c r="S312" s="37">
        <v>40.18</v>
      </c>
      <c r="T312" s="37">
        <v>3.66</v>
      </c>
      <c r="U312" s="37">
        <v>15.07</v>
      </c>
      <c r="V312" s="37">
        <v>13.19</v>
      </c>
      <c r="W312" s="37">
        <v>0.22</v>
      </c>
      <c r="X312" s="37">
        <v>10.77</v>
      </c>
      <c r="Y312" s="37">
        <v>11.89</v>
      </c>
      <c r="Z312" s="37">
        <v>2.2000000000000002</v>
      </c>
      <c r="AA312" s="37">
        <v>1.28</v>
      </c>
      <c r="AB312" s="37"/>
      <c r="AD312" s="38">
        <f t="shared" si="593"/>
        <v>14.576533692214165</v>
      </c>
      <c r="AE312" s="39"/>
      <c r="AF312" s="58">
        <f t="shared" si="594"/>
        <v>0.13079301547809</v>
      </c>
      <c r="AG312" s="38">
        <f t="shared" si="595"/>
        <v>10.6</v>
      </c>
      <c r="AH312" s="38">
        <f t="shared" si="596"/>
        <v>9.0729950453367199</v>
      </c>
      <c r="AI312" s="38">
        <f t="shared" si="597"/>
        <v>11.92183065179649</v>
      </c>
      <c r="AJ312" s="39"/>
      <c r="AK312" s="40">
        <f t="shared" si="598"/>
        <v>990.31291208522919</v>
      </c>
      <c r="AL312" s="40">
        <f t="shared" si="599"/>
        <v>996.61043282368701</v>
      </c>
      <c r="AM312" s="40">
        <f t="shared" si="600"/>
        <v>1000.5534774661821</v>
      </c>
      <c r="AN312" s="40">
        <f t="shared" si="601"/>
        <v>749.93122854390629</v>
      </c>
      <c r="AO312" s="40">
        <f t="shared" si="602"/>
        <v>852.5808402320306</v>
      </c>
      <c r="AP312" s="40">
        <f t="shared" si="603"/>
        <v>879.90664540572675</v>
      </c>
      <c r="AQ312" s="41"/>
      <c r="AR312" s="40">
        <f t="shared" si="604"/>
        <v>773.55722001869958</v>
      </c>
      <c r="AS312" s="40">
        <f t="shared" si="605"/>
        <v>676.77646721581698</v>
      </c>
      <c r="AT312" s="41"/>
      <c r="AU312" s="38">
        <f t="shared" si="606"/>
        <v>7.0750677830332513</v>
      </c>
      <c r="AV312" s="38">
        <f t="shared" si="607"/>
        <v>6.8633829928372609</v>
      </c>
      <c r="AW312" s="38">
        <f t="shared" si="608"/>
        <v>5.9770591970158984</v>
      </c>
      <c r="AX312" s="38">
        <f t="shared" si="609"/>
        <v>8.0987879496102</v>
      </c>
      <c r="AY312" s="38">
        <f t="shared" si="610"/>
        <v>12.825609360335216</v>
      </c>
      <c r="AZ312" s="38">
        <f t="shared" si="611"/>
        <v>5.1923551240116108</v>
      </c>
      <c r="BA312" s="39"/>
      <c r="BB312" s="42">
        <f t="shared" si="612"/>
        <v>0.40724277988855229</v>
      </c>
      <c r="BC312" s="42" t="str">
        <f t="shared" si="613"/>
        <v>YES</v>
      </c>
      <c r="BD312" s="38">
        <f t="shared" si="614"/>
        <v>9.2966729227739382</v>
      </c>
      <c r="BE312" s="38">
        <f t="shared" si="615"/>
        <v>8.8533488560607054</v>
      </c>
      <c r="BF312" s="38">
        <f t="shared" si="616"/>
        <v>12.701609566439956</v>
      </c>
      <c r="BG312" s="38">
        <f t="shared" si="617"/>
        <v>10.059490116191849</v>
      </c>
      <c r="BH312" s="38">
        <f t="shared" si="618"/>
        <v>7.6546175871438882</v>
      </c>
      <c r="BI312" s="38">
        <f t="shared" si="619"/>
        <v>0.78177936627467126</v>
      </c>
      <c r="BJ312" s="38">
        <f t="shared" si="620"/>
        <v>9.6866729227739388</v>
      </c>
      <c r="BK312" s="38">
        <f t="shared" si="621"/>
        <v>9.4972292469987956</v>
      </c>
      <c r="BL312" s="24"/>
      <c r="BM312" s="24">
        <f t="shared" si="622"/>
        <v>1.0155731197667279</v>
      </c>
      <c r="BN312" s="24">
        <f t="shared" si="623"/>
        <v>4.0060691948301677E-3</v>
      </c>
      <c r="BO312" s="24">
        <f t="shared" si="624"/>
        <v>0.19370151332372182</v>
      </c>
      <c r="BP312" s="24">
        <f t="shared" si="625"/>
        <v>0</v>
      </c>
      <c r="BQ312" s="24">
        <f t="shared" si="626"/>
        <v>1.4336139319437021E-2</v>
      </c>
      <c r="BR312" s="24">
        <f t="shared" si="627"/>
        <v>9.8678414096916309E-4</v>
      </c>
      <c r="BS312" s="24">
        <f t="shared" si="628"/>
        <v>2.7292305554728513E-3</v>
      </c>
      <c r="BT312" s="24">
        <f t="shared" si="629"/>
        <v>9.1659028414298807E-2</v>
      </c>
      <c r="BU312" s="24">
        <f t="shared" si="630"/>
        <v>6.2601950018474017E-2</v>
      </c>
      <c r="BV312" s="24">
        <f t="shared" si="631"/>
        <v>7.0066669497643218E-3</v>
      </c>
      <c r="BW312" s="24">
        <f t="shared" si="632"/>
        <v>1.2681682718389143E-3</v>
      </c>
      <c r="BX312" s="24">
        <f t="shared" si="633"/>
        <v>0.43521995261431756</v>
      </c>
      <c r="BY312" s="23">
        <f t="shared" si="634"/>
        <v>1.8290886225698531</v>
      </c>
      <c r="BZ312" s="23">
        <f t="shared" si="635"/>
        <v>1.6584469685193342</v>
      </c>
      <c r="CA312" s="24">
        <f t="shared" si="636"/>
        <v>0.55523450708465771</v>
      </c>
      <c r="CB312" s="24">
        <f t="shared" si="637"/>
        <v>2.1901996138392007E-3</v>
      </c>
      <c r="CC312" s="24">
        <f t="shared" si="638"/>
        <v>0.10590056213436665</v>
      </c>
      <c r="CD312" s="24">
        <f t="shared" si="639"/>
        <v>0</v>
      </c>
      <c r="CE312" s="24">
        <f t="shared" si="640"/>
        <v>7.8378593265179645E-3</v>
      </c>
      <c r="CF312" s="24">
        <f t="shared" si="641"/>
        <v>5.3949498607822521E-4</v>
      </c>
      <c r="CG312" s="24">
        <f t="shared" si="642"/>
        <v>1.4921259264290361E-3</v>
      </c>
      <c r="CH312" s="24">
        <f t="shared" si="643"/>
        <v>5.0111857502846802E-2</v>
      </c>
      <c r="CI312" s="24">
        <f t="shared" si="644"/>
        <v>3.4225760986101833E-2</v>
      </c>
      <c r="CJ312" s="24">
        <f t="shared" si="645"/>
        <v>3.8306875147033708E-3</v>
      </c>
      <c r="CK312" s="24">
        <f t="shared" si="646"/>
        <v>6.9333342091273259E-4</v>
      </c>
      <c r="CL312" s="24">
        <f t="shared" si="647"/>
        <v>0.2379436115035462</v>
      </c>
      <c r="CM312" s="23">
        <f t="shared" si="648"/>
        <v>0.99999999999999956</v>
      </c>
      <c r="CN312" s="23">
        <f t="shared" si="649"/>
        <v>0.7620563884964533</v>
      </c>
      <c r="CP312">
        <f t="shared" si="650"/>
        <v>0.61236393990543714</v>
      </c>
      <c r="CQ312">
        <f t="shared" si="651"/>
        <v>2.4155545946740746E-3</v>
      </c>
      <c r="CR312">
        <f t="shared" si="652"/>
        <v>0.23359385859248674</v>
      </c>
      <c r="CS312">
        <f t="shared" si="653"/>
        <v>0</v>
      </c>
      <c r="CT312">
        <f t="shared" si="654"/>
        <v>8.6443157915603204E-3</v>
      </c>
      <c r="CU312">
        <f t="shared" si="655"/>
        <v>5.950049411891455E-4</v>
      </c>
      <c r="CV312">
        <f t="shared" si="656"/>
        <v>1.6456544027509759E-3</v>
      </c>
      <c r="CW312">
        <f t="shared" si="657"/>
        <v>5.5267988759467077E-2</v>
      </c>
      <c r="CX312">
        <f t="shared" si="658"/>
        <v>7.5494666042128802E-2</v>
      </c>
      <c r="CY312">
        <f t="shared" si="659"/>
        <v>8.4496725946201258E-3</v>
      </c>
      <c r="CZ312">
        <f t="shared" si="660"/>
        <v>1.5293443756855707E-3</v>
      </c>
      <c r="DA312" s="23">
        <f t="shared" si="661"/>
        <v>1</v>
      </c>
      <c r="DB312" s="23">
        <f t="shared" si="662"/>
        <v>0.66872710508402367</v>
      </c>
      <c r="DC312" s="23">
        <f t="shared" si="663"/>
        <v>4.5819416415870048E-2</v>
      </c>
      <c r="DD312" s="23">
        <f t="shared" si="664"/>
        <v>0.14780161041967027</v>
      </c>
      <c r="DE312" s="23">
        <f t="shared" si="665"/>
        <v>0</v>
      </c>
      <c r="DF312" s="23">
        <f t="shared" si="666"/>
        <v>0.18358609477997503</v>
      </c>
      <c r="DG312" s="23">
        <f t="shared" si="667"/>
        <v>3.1013215859030836E-3</v>
      </c>
      <c r="DH312" s="23">
        <f t="shared" si="668"/>
        <v>0.26721648256766006</v>
      </c>
      <c r="DI312" s="23">
        <f t="shared" si="669"/>
        <v>0.2120283750673177</v>
      </c>
      <c r="DJ312" s="23">
        <f t="shared" si="670"/>
        <v>3.5495951041402803E-2</v>
      </c>
      <c r="DK312" s="23">
        <f t="shared" si="671"/>
        <v>1.3588687417724744E-2</v>
      </c>
      <c r="DL312" s="23">
        <f t="shared" si="672"/>
        <v>1.5773650443795475</v>
      </c>
      <c r="DM312" s="23">
        <f t="shared" si="673"/>
        <v>0.66872710508402367</v>
      </c>
      <c r="DN312" s="23">
        <f t="shared" si="674"/>
        <v>4.5819416415870048E-2</v>
      </c>
      <c r="DO312" s="23">
        <f t="shared" si="675"/>
        <v>0.29560322083934054</v>
      </c>
      <c r="DP312" s="23">
        <f t="shared" si="676"/>
        <v>0</v>
      </c>
      <c r="DR312" s="23">
        <f t="shared" si="677"/>
        <v>0.18358609477997503</v>
      </c>
      <c r="DS312" s="23">
        <f t="shared" si="678"/>
        <v>3.1013215859030836E-3</v>
      </c>
      <c r="DT312" s="23">
        <f t="shared" si="679"/>
        <v>0.26721648256766006</v>
      </c>
      <c r="DU312" s="23">
        <f t="shared" si="680"/>
        <v>0.2120283750673177</v>
      </c>
      <c r="DV312" s="23">
        <f t="shared" si="681"/>
        <v>7.0991902082805605E-2</v>
      </c>
      <c r="DW312" s="23">
        <f t="shared" si="682"/>
        <v>2.7177374835449488E-2</v>
      </c>
      <c r="DY312" s="23">
        <f t="shared" si="683"/>
        <v>1.3374542101680473</v>
      </c>
      <c r="DZ312" s="23">
        <f t="shared" si="684"/>
        <v>9.1638832831740097E-2</v>
      </c>
      <c r="EA312" s="23">
        <f t="shared" si="685"/>
        <v>0.44340483125901081</v>
      </c>
      <c r="EB312" s="23">
        <f t="shared" si="686"/>
        <v>0</v>
      </c>
      <c r="ED312" s="23">
        <f t="shared" si="687"/>
        <v>0.18358609477997503</v>
      </c>
      <c r="EE312" s="23">
        <f t="shared" si="688"/>
        <v>3.1013215859030836E-3</v>
      </c>
      <c r="EF312" s="23">
        <f t="shared" si="689"/>
        <v>0.26721648256766006</v>
      </c>
      <c r="EG312" s="23">
        <f t="shared" si="690"/>
        <v>0.2120283750673177</v>
      </c>
      <c r="EH312" s="23">
        <f t="shared" si="691"/>
        <v>3.5495951041402803E-2</v>
      </c>
      <c r="EI312" s="23">
        <f t="shared" si="692"/>
        <v>1.3588687417724744E-2</v>
      </c>
      <c r="EJ312" s="23">
        <f t="shared" si="693"/>
        <v>2.5875147867187822</v>
      </c>
      <c r="EK312" s="23">
        <f t="shared" si="694"/>
        <v>8.8888380920776164</v>
      </c>
      <c r="EL312" s="83">
        <f t="shared" si="739"/>
        <v>0.5927572201114476</v>
      </c>
      <c r="EM312" s="24">
        <f t="shared" si="695"/>
        <v>5.9442069648756606</v>
      </c>
      <c r="EN312" s="24">
        <f t="shared" si="696"/>
        <v>0.40728137399415215</v>
      </c>
      <c r="EO312" s="24">
        <f t="shared" si="697"/>
        <v>2.627569169537562</v>
      </c>
      <c r="EP312" s="24">
        <f t="shared" si="698"/>
        <v>0</v>
      </c>
      <c r="EQ312" s="24"/>
      <c r="ER312" s="24">
        <f t="shared" si="699"/>
        <v>1.6318670724560138</v>
      </c>
      <c r="ES312" s="24">
        <f t="shared" si="700"/>
        <v>2.7567145448557893E-2</v>
      </c>
      <c r="ET312" s="24">
        <f t="shared" si="701"/>
        <v>2.375244049078411</v>
      </c>
      <c r="EU312" s="24">
        <f t="shared" si="702"/>
        <v>1.8846858968996936</v>
      </c>
      <c r="EV312" s="24">
        <f t="shared" si="703"/>
        <v>0.63103552346268676</v>
      </c>
      <c r="EW312" s="24">
        <f t="shared" si="704"/>
        <v>0.24157528468001505</v>
      </c>
      <c r="EX312" s="23">
        <f t="shared" si="705"/>
        <v>14.898421672290052</v>
      </c>
      <c r="EY312" s="23">
        <f t="shared" si="706"/>
        <v>15.771032480432755</v>
      </c>
      <c r="EZ312" s="23">
        <f t="shared" si="707"/>
        <v>13.013735775390359</v>
      </c>
      <c r="FA312" s="23" t="str">
        <f t="shared" si="708"/>
        <v>Good</v>
      </c>
      <c r="FB312" s="23">
        <f t="shared" si="709"/>
        <v>1441.8197500451865</v>
      </c>
      <c r="FC312" s="23">
        <f t="shared" si="710"/>
        <v>0.19133017830536717</v>
      </c>
      <c r="FE312" s="23">
        <f t="shared" si="711"/>
        <v>-10.405475023614418</v>
      </c>
      <c r="FF312" s="23">
        <f t="shared" si="712"/>
        <v>9.3749859520045151E-2</v>
      </c>
      <c r="FG312" s="80">
        <f t="shared" si="713"/>
        <v>0.12883144841651431</v>
      </c>
      <c r="FH312" s="80">
        <f t="shared" si="714"/>
        <v>1.5030356240394995</v>
      </c>
      <c r="FI312" s="23">
        <f t="shared" si="715"/>
        <v>5.9442069648756606</v>
      </c>
      <c r="FJ312" s="23">
        <f t="shared" si="716"/>
        <v>2.0557930351243394</v>
      </c>
      <c r="FK312" s="23">
        <f t="shared" si="717"/>
        <v>0</v>
      </c>
      <c r="FL312" s="24">
        <f t="shared" si="718"/>
        <v>8</v>
      </c>
      <c r="FM312" s="23">
        <f t="shared" si="719"/>
        <v>0.57177613441322261</v>
      </c>
      <c r="FN312" s="23">
        <f t="shared" si="720"/>
        <v>0</v>
      </c>
      <c r="FO312" s="23">
        <f t="shared" si="721"/>
        <v>0.12883144841651431</v>
      </c>
      <c r="FP312" s="23">
        <f t="shared" si="722"/>
        <v>0.40728137399415215</v>
      </c>
      <c r="FQ312" s="23">
        <f t="shared" si="723"/>
        <v>1.107888956823889</v>
      </c>
      <c r="FR312" s="23">
        <f t="shared" si="724"/>
        <v>2.375244049078411</v>
      </c>
      <c r="FS312" s="23">
        <f t="shared" si="725"/>
        <v>3.4831330059023</v>
      </c>
      <c r="FT312" s="23">
        <f t="shared" si="726"/>
        <v>1.5030356240394995</v>
      </c>
      <c r="FU312" s="23">
        <f t="shared" si="727"/>
        <v>4.9861686299417993</v>
      </c>
      <c r="FV312" s="23">
        <f t="shared" si="728"/>
        <v>1.3831370058200676E-2</v>
      </c>
      <c r="FW312" s="23">
        <f t="shared" si="729"/>
        <v>5</v>
      </c>
      <c r="FX312" s="24">
        <f t="shared" si="730"/>
        <v>0</v>
      </c>
      <c r="FY312" s="24">
        <f t="shared" si="731"/>
        <v>0</v>
      </c>
      <c r="FZ312" s="24">
        <f t="shared" si="732"/>
        <v>1.3735775390357217E-2</v>
      </c>
      <c r="GA312" s="74">
        <f t="shared" si="733"/>
        <v>1.3735775390357217E-2</v>
      </c>
      <c r="GB312" s="74">
        <f t="shared" si="734"/>
        <v>1.3735775390357217E-2</v>
      </c>
      <c r="GC312" s="23">
        <f t="shared" si="735"/>
        <v>1.8846858968996936</v>
      </c>
      <c r="GD312" s="23">
        <f t="shared" si="736"/>
        <v>0.10157832770994912</v>
      </c>
      <c r="GE312" s="74">
        <f t="shared" si="737"/>
        <v>2</v>
      </c>
      <c r="GG312" s="24" t="str">
        <f t="shared" si="738"/>
        <v>CALCIC</v>
      </c>
      <c r="GH312" s="83">
        <f t="shared" si="740"/>
        <v>0.5927572201114476</v>
      </c>
    </row>
    <row r="313" spans="1:190" s="23" customFormat="1" ht="18" customHeight="1" x14ac:dyDescent="0.2">
      <c r="A313" s="23" t="s">
        <v>66</v>
      </c>
      <c r="B313" s="23" t="s">
        <v>133</v>
      </c>
      <c r="C313" s="24">
        <v>1040</v>
      </c>
      <c r="D313" s="24">
        <v>5</v>
      </c>
      <c r="F313" s="37">
        <v>47.95</v>
      </c>
      <c r="G313" s="37">
        <v>1.08</v>
      </c>
      <c r="H313" s="37">
        <v>14.41</v>
      </c>
      <c r="I313" s="37">
        <v>4.93</v>
      </c>
      <c r="J313" s="37"/>
      <c r="K313" s="37">
        <v>0.96</v>
      </c>
      <c r="L313" s="37">
        <v>4.5199999999999996</v>
      </c>
      <c r="M313" s="37">
        <v>5.1100000000000003</v>
      </c>
      <c r="N313" s="37">
        <v>1.54</v>
      </c>
      <c r="O313" s="37"/>
      <c r="P313" s="37">
        <v>3.29</v>
      </c>
      <c r="Q313" s="37">
        <v>16.209999999999994</v>
      </c>
      <c r="S313" s="37">
        <v>44.25</v>
      </c>
      <c r="T313" s="37">
        <v>2.71</v>
      </c>
      <c r="U313" s="37">
        <v>10.85</v>
      </c>
      <c r="V313" s="37">
        <v>10.72</v>
      </c>
      <c r="W313" s="37">
        <v>0.39</v>
      </c>
      <c r="X313" s="37">
        <v>15.5</v>
      </c>
      <c r="Y313" s="37">
        <v>9.33</v>
      </c>
      <c r="Z313" s="37">
        <v>3.2</v>
      </c>
      <c r="AA313" s="37">
        <v>1.06</v>
      </c>
      <c r="AB313" s="37"/>
      <c r="AD313" s="38">
        <f t="shared" si="593"/>
        <v>17.833686975138448</v>
      </c>
      <c r="AE313" s="39"/>
      <c r="AF313" s="58">
        <f t="shared" si="594"/>
        <v>0.13467512922855462</v>
      </c>
      <c r="AG313" s="38">
        <f t="shared" si="595"/>
        <v>15.1</v>
      </c>
      <c r="AH313" s="38">
        <f t="shared" si="596"/>
        <v>16.844854437318773</v>
      </c>
      <c r="AI313" s="38">
        <f t="shared" si="597"/>
        <v>7.2875505389496471</v>
      </c>
      <c r="AJ313" s="39"/>
      <c r="AK313" s="40">
        <f t="shared" si="598"/>
        <v>961.42246985864392</v>
      </c>
      <c r="AL313" s="40">
        <f t="shared" si="599"/>
        <v>979.61601089842043</v>
      </c>
      <c r="AM313" s="40">
        <f t="shared" si="600"/>
        <v>911.37369278399979</v>
      </c>
      <c r="AN313" s="40">
        <f t="shared" si="601"/>
        <v>820.12000259922331</v>
      </c>
      <c r="AO313" s="40">
        <f t="shared" si="602"/>
        <v>986.03428360315434</v>
      </c>
      <c r="AP313" s="40">
        <f t="shared" si="603"/>
        <v>971.17787165429547</v>
      </c>
      <c r="AQ313" s="41"/>
      <c r="AR313" s="40">
        <f t="shared" si="604"/>
        <v>877.85579298098844</v>
      </c>
      <c r="AS313" s="40">
        <f t="shared" si="605"/>
        <v>902.5321165331851</v>
      </c>
      <c r="AT313" s="41"/>
      <c r="AU313" s="38">
        <f t="shared" si="606"/>
        <v>18.842254964565267</v>
      </c>
      <c r="AV313" s="38">
        <f t="shared" si="607"/>
        <v>3.4537464285508741</v>
      </c>
      <c r="AW313" s="38">
        <f t="shared" si="608"/>
        <v>4.2909366381652054</v>
      </c>
      <c r="AX313" s="38">
        <f t="shared" si="609"/>
        <v>15.899266576920118</v>
      </c>
      <c r="AY313" s="38">
        <f t="shared" si="610"/>
        <v>13.530318870081661</v>
      </c>
      <c r="AZ313" s="38">
        <f t="shared" si="611"/>
        <v>2.025804533388126</v>
      </c>
      <c r="BA313" s="39"/>
      <c r="BB313" s="42">
        <f t="shared" si="612"/>
        <v>0.27952907851246189</v>
      </c>
      <c r="BC313" s="42" t="str">
        <f t="shared" si="613"/>
        <v>NO</v>
      </c>
      <c r="BD313" s="38">
        <f t="shared" si="614"/>
        <v>5.4470579448097851</v>
      </c>
      <c r="BE313" s="38">
        <f t="shared" si="615"/>
        <v>4.4317424821171887</v>
      </c>
      <c r="BF313" s="38">
        <f t="shared" si="616"/>
        <v>4.0920203812670293</v>
      </c>
      <c r="BG313" s="38">
        <f t="shared" si="617"/>
        <v>5.7430232224109705</v>
      </c>
      <c r="BH313" s="38">
        <f t="shared" si="618"/>
        <v>4.4172674168082295</v>
      </c>
      <c r="BI313" s="38">
        <f t="shared" si="619"/>
        <v>-6.6815477943010499</v>
      </c>
      <c r="BJ313" s="38">
        <f t="shared" si="620"/>
        <v>5.8370579448097857</v>
      </c>
      <c r="BK313" s="38">
        <f t="shared" si="621"/>
        <v>5.8542536416092599</v>
      </c>
      <c r="BL313" s="24"/>
      <c r="BM313" s="24">
        <f t="shared" si="622"/>
        <v>0.79804541286159614</v>
      </c>
      <c r="BN313" s="24">
        <f t="shared" si="623"/>
        <v>1.3520483532551817E-2</v>
      </c>
      <c r="BO313" s="24">
        <f t="shared" si="624"/>
        <v>0.14132854718961171</v>
      </c>
      <c r="BP313" s="24">
        <f t="shared" si="625"/>
        <v>0</v>
      </c>
      <c r="BQ313" s="24">
        <f t="shared" si="626"/>
        <v>6.8618608587208266E-2</v>
      </c>
      <c r="BR313" s="24">
        <f t="shared" si="627"/>
        <v>0</v>
      </c>
      <c r="BS313" s="24">
        <f t="shared" si="628"/>
        <v>2.3818739393217613E-2</v>
      </c>
      <c r="BT313" s="24">
        <f t="shared" si="629"/>
        <v>8.0602881018021516E-2</v>
      </c>
      <c r="BU313" s="24">
        <f t="shared" si="630"/>
        <v>8.2447413555258323E-2</v>
      </c>
      <c r="BV313" s="24">
        <f t="shared" si="631"/>
        <v>1.6348889549450085E-2</v>
      </c>
      <c r="BW313" s="24">
        <f t="shared" si="632"/>
        <v>2.3179297857500156E-2</v>
      </c>
      <c r="BX313" s="24">
        <f t="shared" si="633"/>
        <v>0.89986166222934727</v>
      </c>
      <c r="BY313" s="23">
        <f t="shared" si="634"/>
        <v>2.147771935773763</v>
      </c>
      <c r="BZ313" s="23">
        <f t="shared" si="635"/>
        <v>1.511214421696236</v>
      </c>
      <c r="CA313" s="24">
        <f t="shared" si="636"/>
        <v>0.37156897320854965</v>
      </c>
      <c r="CB313" s="24">
        <f t="shared" si="637"/>
        <v>6.2951206817407667E-3</v>
      </c>
      <c r="CC313" s="24">
        <f t="shared" si="638"/>
        <v>6.5802399610318141E-2</v>
      </c>
      <c r="CD313" s="24">
        <f t="shared" si="639"/>
        <v>0</v>
      </c>
      <c r="CE313" s="24">
        <f t="shared" si="640"/>
        <v>3.1948740666679541E-2</v>
      </c>
      <c r="CF313" s="24">
        <f t="shared" si="641"/>
        <v>0</v>
      </c>
      <c r="CG313" s="24">
        <f t="shared" si="642"/>
        <v>1.1089976080089062E-2</v>
      </c>
      <c r="CH313" s="24">
        <f t="shared" si="643"/>
        <v>3.7528603328631942E-2</v>
      </c>
      <c r="CI313" s="24">
        <f t="shared" si="644"/>
        <v>3.8387415433638938E-2</v>
      </c>
      <c r="CJ313" s="24">
        <f t="shared" si="645"/>
        <v>7.6120230817524779E-3</v>
      </c>
      <c r="CK313" s="24">
        <f t="shared" si="646"/>
        <v>1.0792252879097942E-2</v>
      </c>
      <c r="CL313" s="24">
        <f t="shared" si="647"/>
        <v>0.41897449502950151</v>
      </c>
      <c r="CM313" s="23">
        <f t="shared" si="648"/>
        <v>0.99999999999999978</v>
      </c>
      <c r="CN313" s="23">
        <f t="shared" si="649"/>
        <v>0.58102550497049832</v>
      </c>
      <c r="CP313">
        <f t="shared" si="650"/>
        <v>0.52808218437053034</v>
      </c>
      <c r="CQ313">
        <f t="shared" si="651"/>
        <v>8.9467671420022498E-3</v>
      </c>
      <c r="CR313">
        <f t="shared" si="652"/>
        <v>0.18703970152823182</v>
      </c>
      <c r="CS313">
        <f t="shared" si="653"/>
        <v>0</v>
      </c>
      <c r="CT313">
        <f t="shared" si="654"/>
        <v>4.5406269025800139E-2</v>
      </c>
      <c r="CU313">
        <f t="shared" si="655"/>
        <v>0</v>
      </c>
      <c r="CV313">
        <f t="shared" si="656"/>
        <v>1.576132350992435E-2</v>
      </c>
      <c r="CW313">
        <f t="shared" si="657"/>
        <v>5.333649537803526E-2</v>
      </c>
      <c r="CX313">
        <f t="shared" si="658"/>
        <v>0.10911411692685764</v>
      </c>
      <c r="CY313">
        <f t="shared" si="659"/>
        <v>2.1636756921760397E-2</v>
      </c>
      <c r="CZ313">
        <f t="shared" si="660"/>
        <v>3.0676385196857718E-2</v>
      </c>
      <c r="DA313" s="23">
        <f t="shared" si="661"/>
        <v>0.99999999999999989</v>
      </c>
      <c r="DB313" s="23">
        <f t="shared" si="662"/>
        <v>0.7364652663008473</v>
      </c>
      <c r="DC313" s="23">
        <f t="shared" si="663"/>
        <v>3.392639849371798E-2</v>
      </c>
      <c r="DD313" s="23">
        <f t="shared" si="664"/>
        <v>0.10641323643353831</v>
      </c>
      <c r="DE313" s="23">
        <f t="shared" si="665"/>
        <v>0</v>
      </c>
      <c r="DF313" s="23">
        <f t="shared" si="666"/>
        <v>0.14920719757705328</v>
      </c>
      <c r="DG313" s="23">
        <f t="shared" si="667"/>
        <v>5.4977973568281942E-3</v>
      </c>
      <c r="DH313" s="23">
        <f t="shared" si="668"/>
        <v>0.38457339645299271</v>
      </c>
      <c r="DI313" s="23">
        <f t="shared" si="669"/>
        <v>0.16637718581817276</v>
      </c>
      <c r="DJ313" s="23">
        <f t="shared" si="670"/>
        <v>5.1630474242040439E-2</v>
      </c>
      <c r="DK313" s="23">
        <f t="shared" si="671"/>
        <v>1.1253131767803305E-2</v>
      </c>
      <c r="DL313" s="23">
        <f t="shared" si="672"/>
        <v>1.6453440844429943</v>
      </c>
      <c r="DM313" s="23">
        <f t="shared" si="673"/>
        <v>0.7364652663008473</v>
      </c>
      <c r="DN313" s="23">
        <f t="shared" si="674"/>
        <v>3.392639849371798E-2</v>
      </c>
      <c r="DO313" s="23">
        <f t="shared" si="675"/>
        <v>0.21282647286707662</v>
      </c>
      <c r="DP313" s="23">
        <f t="shared" si="676"/>
        <v>0</v>
      </c>
      <c r="DR313" s="23">
        <f t="shared" si="677"/>
        <v>0.14920719757705328</v>
      </c>
      <c r="DS313" s="23">
        <f t="shared" si="678"/>
        <v>5.4977973568281942E-3</v>
      </c>
      <c r="DT313" s="23">
        <f t="shared" si="679"/>
        <v>0.38457339645299271</v>
      </c>
      <c r="DU313" s="23">
        <f t="shared" si="680"/>
        <v>0.16637718581817276</v>
      </c>
      <c r="DV313" s="23">
        <f t="shared" si="681"/>
        <v>0.10326094848408088</v>
      </c>
      <c r="DW313" s="23">
        <f t="shared" si="682"/>
        <v>2.250626353560661E-2</v>
      </c>
      <c r="DY313" s="23">
        <f t="shared" si="683"/>
        <v>1.4729305326016946</v>
      </c>
      <c r="DZ313" s="23">
        <f t="shared" si="684"/>
        <v>6.7852796987435959E-2</v>
      </c>
      <c r="EA313" s="23">
        <f t="shared" si="685"/>
        <v>0.31923970930061496</v>
      </c>
      <c r="EB313" s="23">
        <f t="shared" si="686"/>
        <v>0</v>
      </c>
      <c r="ED313" s="23">
        <f t="shared" si="687"/>
        <v>0.14920719757705328</v>
      </c>
      <c r="EE313" s="23">
        <f t="shared" si="688"/>
        <v>5.4977973568281942E-3</v>
      </c>
      <c r="EF313" s="23">
        <f t="shared" si="689"/>
        <v>0.38457339645299271</v>
      </c>
      <c r="EG313" s="23">
        <f t="shared" si="690"/>
        <v>0.16637718581817276</v>
      </c>
      <c r="EH313" s="23">
        <f t="shared" si="691"/>
        <v>5.1630474242040439E-2</v>
      </c>
      <c r="EI313" s="23">
        <f t="shared" si="692"/>
        <v>1.1253131767803305E-2</v>
      </c>
      <c r="EJ313" s="23">
        <f t="shared" si="693"/>
        <v>2.6285622221046361</v>
      </c>
      <c r="EK313" s="23">
        <f t="shared" si="694"/>
        <v>8.7500306466340252</v>
      </c>
      <c r="EL313" s="83">
        <f t="shared" si="739"/>
        <v>0.72047092148753811</v>
      </c>
      <c r="EM313" s="24">
        <f t="shared" si="695"/>
        <v>6.4440936503139028</v>
      </c>
      <c r="EN313" s="24">
        <f t="shared" si="696"/>
        <v>0.29685702654995078</v>
      </c>
      <c r="EO313" s="24">
        <f t="shared" si="697"/>
        <v>1.8622381600019453</v>
      </c>
      <c r="EP313" s="24">
        <f t="shared" si="698"/>
        <v>0</v>
      </c>
      <c r="EQ313" s="24"/>
      <c r="ER313" s="24">
        <f t="shared" si="699"/>
        <v>1.3055675514975942</v>
      </c>
      <c r="ES313" s="24">
        <f t="shared" si="700"/>
        <v>4.8105895361230236E-2</v>
      </c>
      <c r="ET313" s="24">
        <f t="shared" si="701"/>
        <v>3.3650290048438229</v>
      </c>
      <c r="EU313" s="24">
        <f t="shared" si="702"/>
        <v>1.4558054748097355</v>
      </c>
      <c r="EV313" s="24">
        <f t="shared" si="703"/>
        <v>0.90353646383620501</v>
      </c>
      <c r="EW313" s="24">
        <f t="shared" si="704"/>
        <v>0.19693049567777968</v>
      </c>
      <c r="EX313" s="23">
        <f t="shared" si="705"/>
        <v>14.777696763378183</v>
      </c>
      <c r="EY313" s="23">
        <f t="shared" si="706"/>
        <v>15.878163722892168</v>
      </c>
      <c r="EZ313" s="23">
        <f t="shared" si="707"/>
        <v>13.321891288568446</v>
      </c>
      <c r="FA313" s="23" t="str">
        <f t="shared" si="708"/>
        <v>Good</v>
      </c>
      <c r="FB313" s="23">
        <f t="shared" si="709"/>
        <v>208.34044895032724</v>
      </c>
      <c r="FC313" s="23">
        <f t="shared" si="710"/>
        <v>0.22188759146910639</v>
      </c>
      <c r="FE313" s="23">
        <f t="shared" si="711"/>
        <v>-10.32482892891437</v>
      </c>
      <c r="FF313" s="23">
        <f t="shared" si="712"/>
        <v>0.14947043077075353</v>
      </c>
      <c r="FG313" s="80">
        <f t="shared" si="713"/>
        <v>0.15023297064585231</v>
      </c>
      <c r="FH313" s="80">
        <f t="shared" si="714"/>
        <v>1.1553345808517419</v>
      </c>
      <c r="FI313" s="23">
        <f t="shared" si="715"/>
        <v>6.4440936503139028</v>
      </c>
      <c r="FJ313" s="23">
        <f t="shared" si="716"/>
        <v>1.5559063496860972</v>
      </c>
      <c r="FK313" s="23">
        <f t="shared" si="717"/>
        <v>0</v>
      </c>
      <c r="FL313" s="24">
        <f t="shared" si="718"/>
        <v>8</v>
      </c>
      <c r="FM313" s="23">
        <f t="shared" si="719"/>
        <v>0.30633181031584811</v>
      </c>
      <c r="FN313" s="23">
        <f t="shared" si="720"/>
        <v>0</v>
      </c>
      <c r="FO313" s="23">
        <f t="shared" si="721"/>
        <v>0.15023297064585231</v>
      </c>
      <c r="FP313" s="23">
        <f t="shared" si="722"/>
        <v>0.29685702654995078</v>
      </c>
      <c r="FQ313" s="23">
        <f t="shared" si="723"/>
        <v>0.75342180751165122</v>
      </c>
      <c r="FR313" s="23">
        <f t="shared" si="724"/>
        <v>3.3650290048438229</v>
      </c>
      <c r="FS313" s="23">
        <f t="shared" si="725"/>
        <v>4.1184508123554746</v>
      </c>
      <c r="FT313" s="23">
        <f t="shared" si="726"/>
        <v>0.88154918764452539</v>
      </c>
      <c r="FU313" s="23">
        <f t="shared" si="727"/>
        <v>5</v>
      </c>
      <c r="FV313" s="23">
        <f t="shared" si="728"/>
        <v>0</v>
      </c>
      <c r="FW313" s="23">
        <f t="shared" si="729"/>
        <v>5</v>
      </c>
      <c r="FX313" s="24">
        <f t="shared" si="730"/>
        <v>0</v>
      </c>
      <c r="FY313" s="24">
        <f t="shared" si="731"/>
        <v>0.27378539320721651</v>
      </c>
      <c r="FZ313" s="24">
        <f t="shared" si="732"/>
        <v>4.8105895361230236E-2</v>
      </c>
      <c r="GA313" s="74">
        <f t="shared" si="733"/>
        <v>0.32189128856844673</v>
      </c>
      <c r="GB313" s="74">
        <f t="shared" si="734"/>
        <v>0.32189128856844673</v>
      </c>
      <c r="GC313" s="23">
        <f t="shared" si="735"/>
        <v>1.4558054748097355</v>
      </c>
      <c r="GD313" s="23">
        <f t="shared" si="736"/>
        <v>0.22230323662181761</v>
      </c>
      <c r="GE313" s="74">
        <f t="shared" si="737"/>
        <v>1.9999999999999998</v>
      </c>
      <c r="GG313" s="24" t="str">
        <f t="shared" si="738"/>
        <v>CALCIC</v>
      </c>
      <c r="GH313" s="83">
        <f t="shared" si="740"/>
        <v>0.72047092148753811</v>
      </c>
    </row>
    <row r="314" spans="1:190" s="23" customFormat="1" ht="18" customHeight="1" x14ac:dyDescent="0.2">
      <c r="A314" s="23" t="s">
        <v>104</v>
      </c>
      <c r="B314" s="23" t="s">
        <v>133</v>
      </c>
      <c r="C314" s="24">
        <v>975</v>
      </c>
      <c r="D314" s="24">
        <v>5</v>
      </c>
      <c r="F314" s="37">
        <v>63.5</v>
      </c>
      <c r="G314" s="37">
        <v>0.35</v>
      </c>
      <c r="H314" s="37">
        <v>18.899999999999999</v>
      </c>
      <c r="I314" s="37">
        <v>2.7</v>
      </c>
      <c r="J314" s="37"/>
      <c r="K314" s="37">
        <v>2.96</v>
      </c>
      <c r="L314" s="37">
        <v>5.3</v>
      </c>
      <c r="M314" s="37">
        <v>4.4400000000000004</v>
      </c>
      <c r="N314" s="37">
        <v>0.74</v>
      </c>
      <c r="O314" s="37"/>
      <c r="P314" s="37">
        <v>0.86</v>
      </c>
      <c r="Q314" s="37">
        <v>0.25000000000001421</v>
      </c>
      <c r="S314" s="37">
        <v>44.7</v>
      </c>
      <c r="T314" s="37">
        <v>1.7</v>
      </c>
      <c r="U314" s="37">
        <v>11.8</v>
      </c>
      <c r="V314" s="37">
        <v>8.4</v>
      </c>
      <c r="W314" s="37"/>
      <c r="X314" s="37">
        <v>15.3</v>
      </c>
      <c r="Y314" s="37">
        <v>12</v>
      </c>
      <c r="Z314" s="37">
        <v>2.2000000000000002</v>
      </c>
      <c r="AA314" s="37">
        <v>0.2</v>
      </c>
      <c r="AB314" s="37"/>
      <c r="AD314" s="38">
        <f t="shared" si="593"/>
        <v>4.0467239597175606</v>
      </c>
      <c r="AE314" s="39"/>
      <c r="AF314" s="58">
        <f t="shared" si="594"/>
        <v>0.60188816267247647</v>
      </c>
      <c r="AG314" s="38">
        <f t="shared" si="595"/>
        <v>1.1000000000000001</v>
      </c>
      <c r="AH314" s="38">
        <f t="shared" si="596"/>
        <v>4.6039694495738388</v>
      </c>
      <c r="AI314" s="38">
        <f t="shared" si="597"/>
        <v>1.8547116438564668</v>
      </c>
      <c r="AJ314" s="39"/>
      <c r="AK314" s="40">
        <f t="shared" si="598"/>
        <v>929.84828585445177</v>
      </c>
      <c r="AL314" s="40">
        <f t="shared" si="599"/>
        <v>920.91630342123062</v>
      </c>
      <c r="AM314" s="40">
        <f t="shared" si="600"/>
        <v>898.46177716337388</v>
      </c>
      <c r="AN314" s="40">
        <f t="shared" si="601"/>
        <v>903.02632314066636</v>
      </c>
      <c r="AO314" s="40">
        <f t="shared" si="602"/>
        <v>949.56286959660929</v>
      </c>
      <c r="AP314" s="40">
        <f t="shared" si="603"/>
        <v>921.78164617871096</v>
      </c>
      <c r="AQ314" s="41"/>
      <c r="AR314" s="40">
        <f t="shared" si="604"/>
        <v>961.49441268286751</v>
      </c>
      <c r="AS314" s="40">
        <f t="shared" si="605"/>
        <v>1013.3244203972044</v>
      </c>
      <c r="AT314" s="41"/>
      <c r="AU314" s="38">
        <f t="shared" si="606"/>
        <v>2.5750429447659817</v>
      </c>
      <c r="AV314" s="38">
        <f t="shared" si="607"/>
        <v>3.1918605408096052</v>
      </c>
      <c r="AW314" s="38">
        <f t="shared" si="608"/>
        <v>2.9313461694131049</v>
      </c>
      <c r="AX314" s="38">
        <f t="shared" si="609"/>
        <v>3.6104768433746446</v>
      </c>
      <c r="AY314" s="38">
        <f t="shared" si="610"/>
        <v>10.348072232879922</v>
      </c>
      <c r="AZ314" s="38">
        <f t="shared" si="611"/>
        <v>2.4222728612508351</v>
      </c>
      <c r="BA314" s="39"/>
      <c r="BB314" s="42">
        <f t="shared" si="612"/>
        <v>0.23546761718096657</v>
      </c>
      <c r="BC314" s="42" t="str">
        <f t="shared" si="613"/>
        <v>NO</v>
      </c>
      <c r="BD314" s="38">
        <f t="shared" si="614"/>
        <v>6.2779241009619273</v>
      </c>
      <c r="BE314" s="38">
        <f t="shared" si="615"/>
        <v>5.2572755397174191</v>
      </c>
      <c r="BF314" s="38">
        <f t="shared" si="616"/>
        <v>5.2252800456506785</v>
      </c>
      <c r="BG314" s="38">
        <f t="shared" si="617"/>
        <v>6.6746504829871309</v>
      </c>
      <c r="BH314" s="38">
        <f t="shared" si="618"/>
        <v>5.1159878622403498</v>
      </c>
      <c r="BI314" s="38">
        <f t="shared" si="619"/>
        <v>-2.7573597024997092</v>
      </c>
      <c r="BJ314" s="38">
        <f t="shared" si="620"/>
        <v>6.6679241009619279</v>
      </c>
      <c r="BK314" s="38">
        <f t="shared" si="621"/>
        <v>6.640520620393394</v>
      </c>
      <c r="BL314" s="24"/>
      <c r="BM314" s="24">
        <f t="shared" si="622"/>
        <v>1.0568484612452838</v>
      </c>
      <c r="BN314" s="24">
        <f t="shared" si="623"/>
        <v>4.3816381818454955E-3</v>
      </c>
      <c r="BO314" s="24">
        <f t="shared" si="624"/>
        <v>0.18536499249713123</v>
      </c>
      <c r="BP314" s="24">
        <f t="shared" si="625"/>
        <v>0</v>
      </c>
      <c r="BQ314" s="24">
        <f t="shared" si="626"/>
        <v>3.7580171031533938E-2</v>
      </c>
      <c r="BR314" s="24">
        <f t="shared" si="627"/>
        <v>0</v>
      </c>
      <c r="BS314" s="24">
        <f t="shared" si="628"/>
        <v>7.3441113129087646E-2</v>
      </c>
      <c r="BT314" s="24">
        <f t="shared" si="629"/>
        <v>9.4512227742370364E-2</v>
      </c>
      <c r="BU314" s="24">
        <f t="shared" si="630"/>
        <v>7.163728301083111E-2</v>
      </c>
      <c r="BV314" s="24">
        <f t="shared" si="631"/>
        <v>7.8559599133721184E-3</v>
      </c>
      <c r="BW314" s="24">
        <f t="shared" si="632"/>
        <v>6.0590261876748127E-3</v>
      </c>
      <c r="BX314" s="24">
        <f t="shared" si="633"/>
        <v>1.3878187264487951E-2</v>
      </c>
      <c r="BY314" s="23">
        <f t="shared" si="634"/>
        <v>1.5515590602036187</v>
      </c>
      <c r="BZ314" s="23">
        <f t="shared" si="635"/>
        <v>1.8085981345481401</v>
      </c>
      <c r="CA314" s="24">
        <f t="shared" si="636"/>
        <v>0.68115258281343694</v>
      </c>
      <c r="CB314" s="24">
        <f t="shared" si="637"/>
        <v>2.8240228130732396E-3</v>
      </c>
      <c r="CC314" s="24">
        <f t="shared" si="638"/>
        <v>0.11947014925284563</v>
      </c>
      <c r="CD314" s="24">
        <f t="shared" si="639"/>
        <v>0</v>
      </c>
      <c r="CE314" s="24">
        <f t="shared" si="640"/>
        <v>2.4220909145799521E-2</v>
      </c>
      <c r="CF314" s="24">
        <f t="shared" si="641"/>
        <v>0</v>
      </c>
      <c r="CG314" s="24">
        <f t="shared" si="642"/>
        <v>4.7333752876574105E-2</v>
      </c>
      <c r="CH314" s="24">
        <f t="shared" si="643"/>
        <v>6.0914360378886936E-2</v>
      </c>
      <c r="CI314" s="24">
        <f t="shared" si="644"/>
        <v>4.6171160897626289E-2</v>
      </c>
      <c r="CJ314" s="24">
        <f t="shared" si="645"/>
        <v>5.0632683697784233E-3</v>
      </c>
      <c r="CK314" s="24">
        <f t="shared" si="646"/>
        <v>3.9051212055567237E-3</v>
      </c>
      <c r="CL314" s="24">
        <f t="shared" si="647"/>
        <v>8.9446722464220276E-3</v>
      </c>
      <c r="CM314" s="23">
        <f t="shared" si="648"/>
        <v>1</v>
      </c>
      <c r="CN314" s="23">
        <f t="shared" si="649"/>
        <v>0.99105532775357796</v>
      </c>
      <c r="CP314">
        <f t="shared" si="650"/>
        <v>0.58434676065245783</v>
      </c>
      <c r="CQ314">
        <f t="shared" si="651"/>
        <v>2.422670961639692E-3</v>
      </c>
      <c r="CR314">
        <f t="shared" si="652"/>
        <v>0.20498195697126803</v>
      </c>
      <c r="CS314">
        <f t="shared" si="653"/>
        <v>0</v>
      </c>
      <c r="CT314">
        <f t="shared" si="654"/>
        <v>2.0778618706760395E-2</v>
      </c>
      <c r="CU314">
        <f t="shared" si="655"/>
        <v>0</v>
      </c>
      <c r="CV314">
        <f t="shared" si="656"/>
        <v>4.0606650933783121E-2</v>
      </c>
      <c r="CW314">
        <f t="shared" si="657"/>
        <v>5.2257174182026501E-2</v>
      </c>
      <c r="CX314">
        <f t="shared" si="658"/>
        <v>7.9218574477551318E-2</v>
      </c>
      <c r="CY314">
        <f t="shared" si="659"/>
        <v>8.6873471373283828E-3</v>
      </c>
      <c r="CZ314">
        <f t="shared" si="660"/>
        <v>6.7002459771845326E-3</v>
      </c>
      <c r="DA314" s="23">
        <f t="shared" si="661"/>
        <v>0.99999999999999978</v>
      </c>
      <c r="DB314" s="23">
        <f t="shared" si="662"/>
        <v>0.74395474358526281</v>
      </c>
      <c r="DC314" s="23">
        <f t="shared" si="663"/>
        <v>2.1282242597535264E-2</v>
      </c>
      <c r="DD314" s="23">
        <f t="shared" si="664"/>
        <v>0.11573052441619835</v>
      </c>
      <c r="DE314" s="23">
        <f t="shared" si="665"/>
        <v>0</v>
      </c>
      <c r="DF314" s="23">
        <f t="shared" si="666"/>
        <v>0.11691608765366114</v>
      </c>
      <c r="DG314" s="23">
        <f t="shared" si="667"/>
        <v>0</v>
      </c>
      <c r="DH314" s="23">
        <f t="shared" si="668"/>
        <v>0.37961115907940574</v>
      </c>
      <c r="DI314" s="23">
        <f t="shared" si="669"/>
        <v>0.21398994960536688</v>
      </c>
      <c r="DJ314" s="23">
        <f t="shared" si="670"/>
        <v>3.5495951041402803E-2</v>
      </c>
      <c r="DK314" s="23">
        <f t="shared" si="671"/>
        <v>2.1232324090194915E-3</v>
      </c>
      <c r="DL314" s="23">
        <f t="shared" si="672"/>
        <v>1.6291038903878525</v>
      </c>
      <c r="DM314" s="23">
        <f t="shared" si="673"/>
        <v>0.74395474358526281</v>
      </c>
      <c r="DN314" s="23">
        <f t="shared" si="674"/>
        <v>2.1282242597535264E-2</v>
      </c>
      <c r="DO314" s="23">
        <f t="shared" si="675"/>
        <v>0.23146104883239671</v>
      </c>
      <c r="DP314" s="23">
        <f t="shared" si="676"/>
        <v>0</v>
      </c>
      <c r="DR314" s="23">
        <f t="shared" si="677"/>
        <v>0.11691608765366114</v>
      </c>
      <c r="DS314" s="23">
        <f t="shared" si="678"/>
        <v>0</v>
      </c>
      <c r="DT314" s="23">
        <f t="shared" si="679"/>
        <v>0.37961115907940574</v>
      </c>
      <c r="DU314" s="23">
        <f t="shared" si="680"/>
        <v>0.21398994960536688</v>
      </c>
      <c r="DV314" s="23">
        <f t="shared" si="681"/>
        <v>7.0991902082805605E-2</v>
      </c>
      <c r="DW314" s="23">
        <f t="shared" si="682"/>
        <v>4.246464818038983E-3</v>
      </c>
      <c r="DY314" s="23">
        <f t="shared" si="683"/>
        <v>1.4879094871705256</v>
      </c>
      <c r="DZ314" s="23">
        <f t="shared" si="684"/>
        <v>4.2564485195070528E-2</v>
      </c>
      <c r="EA314" s="23">
        <f t="shared" si="685"/>
        <v>0.34719157324859506</v>
      </c>
      <c r="EB314" s="23">
        <f t="shared" si="686"/>
        <v>0</v>
      </c>
      <c r="ED314" s="23">
        <f t="shared" si="687"/>
        <v>0.11691608765366114</v>
      </c>
      <c r="EE314" s="23">
        <f t="shared" si="688"/>
        <v>0</v>
      </c>
      <c r="EF314" s="23">
        <f t="shared" si="689"/>
        <v>0.37961115907940574</v>
      </c>
      <c r="EG314" s="23">
        <f t="shared" si="690"/>
        <v>0.21398994960536688</v>
      </c>
      <c r="EH314" s="23">
        <f t="shared" si="691"/>
        <v>3.5495951041402803E-2</v>
      </c>
      <c r="EI314" s="23">
        <f t="shared" si="692"/>
        <v>2.1232324090194915E-3</v>
      </c>
      <c r="EJ314" s="23">
        <f t="shared" si="693"/>
        <v>2.625801925403048</v>
      </c>
      <c r="EK314" s="23">
        <f t="shared" si="694"/>
        <v>8.7592288578543904</v>
      </c>
      <c r="EL314" s="83">
        <f t="shared" si="739"/>
        <v>0.76453238281903335</v>
      </c>
      <c r="EM314" s="24">
        <f t="shared" si="695"/>
        <v>6.5164698589496979</v>
      </c>
      <c r="EN314" s="24">
        <f t="shared" si="696"/>
        <v>0.18641603352018887</v>
      </c>
      <c r="EO314" s="24">
        <f t="shared" si="697"/>
        <v>2.0274202984019736</v>
      </c>
      <c r="EP314" s="24">
        <f t="shared" si="698"/>
        <v>0</v>
      </c>
      <c r="EQ314" s="24"/>
      <c r="ER314" s="24">
        <f t="shared" si="699"/>
        <v>1.0240947689233821</v>
      </c>
      <c r="ES314" s="24">
        <f t="shared" si="700"/>
        <v>0</v>
      </c>
      <c r="ET314" s="24">
        <f t="shared" si="701"/>
        <v>3.3251010193718846</v>
      </c>
      <c r="EU314" s="24">
        <f t="shared" si="702"/>
        <v>1.8743869418741363</v>
      </c>
      <c r="EV314" s="24">
        <f t="shared" si="703"/>
        <v>0.62183431739768402</v>
      </c>
      <c r="EW314" s="24">
        <f t="shared" si="704"/>
        <v>3.7195757178030454E-2</v>
      </c>
      <c r="EX314" s="23">
        <f t="shared" si="705"/>
        <v>14.953888921041262</v>
      </c>
      <c r="EY314" s="23">
        <f t="shared" si="706"/>
        <v>15.612918995616978</v>
      </c>
      <c r="EZ314" s="23">
        <f t="shared" si="707"/>
        <v>13.079501979167127</v>
      </c>
      <c r="FA314" s="23" t="str">
        <f t="shared" si="708"/>
        <v>Good</v>
      </c>
      <c r="FB314" s="23">
        <f t="shared" si="709"/>
        <v>81.387895029977102</v>
      </c>
      <c r="FC314" s="23">
        <f t="shared" si="710"/>
        <v>0.20314628628909995</v>
      </c>
      <c r="FE314" s="23">
        <f t="shared" si="711"/>
        <v>-12.346385617829062</v>
      </c>
      <c r="FF314" s="23">
        <f t="shared" si="712"/>
        <v>7.2322016011882609E-2</v>
      </c>
      <c r="FG314" s="80">
        <f t="shared" si="713"/>
        <v>6.470535485587918E-2</v>
      </c>
      <c r="FH314" s="80">
        <f t="shared" si="714"/>
        <v>0.959389414067503</v>
      </c>
      <c r="FI314" s="23">
        <f t="shared" si="715"/>
        <v>6.5164698589496979</v>
      </c>
      <c r="FJ314" s="23">
        <f t="shared" si="716"/>
        <v>1.4835301410503021</v>
      </c>
      <c r="FK314" s="23">
        <f t="shared" si="717"/>
        <v>0</v>
      </c>
      <c r="FL314" s="24">
        <f t="shared" si="718"/>
        <v>8</v>
      </c>
      <c r="FM314" s="23">
        <f t="shared" si="719"/>
        <v>0.54389015735167145</v>
      </c>
      <c r="FN314" s="23">
        <f t="shared" si="720"/>
        <v>0</v>
      </c>
      <c r="FO314" s="23">
        <f t="shared" si="721"/>
        <v>6.470535485587918E-2</v>
      </c>
      <c r="FP314" s="23">
        <f t="shared" si="722"/>
        <v>0.18641603352018887</v>
      </c>
      <c r="FQ314" s="23">
        <f t="shared" si="723"/>
        <v>0.79501154572773947</v>
      </c>
      <c r="FR314" s="23">
        <f t="shared" si="724"/>
        <v>3.3251010193718846</v>
      </c>
      <c r="FS314" s="23">
        <f t="shared" si="725"/>
        <v>4.1201125650996238</v>
      </c>
      <c r="FT314" s="23">
        <f t="shared" si="726"/>
        <v>0.87988743490037624</v>
      </c>
      <c r="FU314" s="23">
        <f t="shared" si="727"/>
        <v>5</v>
      </c>
      <c r="FV314" s="23">
        <f t="shared" si="728"/>
        <v>0</v>
      </c>
      <c r="FW314" s="23">
        <f t="shared" si="729"/>
        <v>5</v>
      </c>
      <c r="FX314" s="24">
        <f t="shared" si="730"/>
        <v>0</v>
      </c>
      <c r="FY314" s="24">
        <f t="shared" si="731"/>
        <v>7.9501979167126757E-2</v>
      </c>
      <c r="FZ314" s="24">
        <f t="shared" si="732"/>
        <v>0</v>
      </c>
      <c r="GA314" s="74">
        <f t="shared" si="733"/>
        <v>7.9501979167126757E-2</v>
      </c>
      <c r="GB314" s="74">
        <f t="shared" si="734"/>
        <v>7.9501979167126757E-2</v>
      </c>
      <c r="GC314" s="23">
        <f t="shared" si="735"/>
        <v>1.8743869418741363</v>
      </c>
      <c r="GD314" s="23">
        <f t="shared" si="736"/>
        <v>4.6111078958736895E-2</v>
      </c>
      <c r="GE314" s="74">
        <f t="shared" si="737"/>
        <v>2</v>
      </c>
      <c r="GG314" s="24" t="str">
        <f t="shared" si="738"/>
        <v>CALCIC</v>
      </c>
      <c r="GH314" s="83">
        <f t="shared" si="740"/>
        <v>0.76453238281903335</v>
      </c>
    </row>
    <row r="315" spans="1:190" s="23" customFormat="1" ht="18" customHeight="1" x14ac:dyDescent="0.2">
      <c r="A315" s="23" t="s">
        <v>104</v>
      </c>
      <c r="B315" s="23" t="s">
        <v>133</v>
      </c>
      <c r="C315" s="24">
        <v>875</v>
      </c>
      <c r="D315" s="24">
        <v>5</v>
      </c>
      <c r="F315" s="37">
        <v>77.099999999999994</v>
      </c>
      <c r="G315" s="37">
        <v>0.15</v>
      </c>
      <c r="H315" s="37">
        <v>13.5</v>
      </c>
      <c r="I315" s="37">
        <v>1.0980000000000001</v>
      </c>
      <c r="J315" s="37"/>
      <c r="K315" s="37">
        <v>0.53</v>
      </c>
      <c r="L315" s="37">
        <v>2.04</v>
      </c>
      <c r="M315" s="37">
        <v>3.24</v>
      </c>
      <c r="N315" s="37">
        <v>2.02</v>
      </c>
      <c r="O315" s="37"/>
      <c r="P315" s="37">
        <v>0.22</v>
      </c>
      <c r="Q315" s="37">
        <v>0.10200000000000387</v>
      </c>
      <c r="S315" s="37">
        <v>46.6</v>
      </c>
      <c r="T315" s="37">
        <v>1.7</v>
      </c>
      <c r="U315" s="37">
        <v>9.6</v>
      </c>
      <c r="V315" s="37">
        <v>10.1</v>
      </c>
      <c r="W315" s="37"/>
      <c r="X315" s="37">
        <v>16</v>
      </c>
      <c r="Y315" s="37">
        <v>11</v>
      </c>
      <c r="Z315" s="37">
        <v>1.6</v>
      </c>
      <c r="AA315" s="37">
        <v>0.1</v>
      </c>
      <c r="AB315" s="37"/>
      <c r="AD315" s="38" t="e">
        <f t="shared" si="593"/>
        <v>#NUM!</v>
      </c>
      <c r="AE315" s="39"/>
      <c r="AF315" s="58">
        <f t="shared" si="594"/>
        <v>0.30470173041894344</v>
      </c>
      <c r="AG315" s="38">
        <f t="shared" si="595"/>
        <v>-1.8</v>
      </c>
      <c r="AH315" s="38">
        <f t="shared" si="596"/>
        <v>2.9800875383144394</v>
      </c>
      <c r="AI315" s="38">
        <f t="shared" si="597"/>
        <v>1.2257049739463532</v>
      </c>
      <c r="AJ315" s="39"/>
      <c r="AK315" s="40">
        <f t="shared" si="598"/>
        <v>865.28662217246608</v>
      </c>
      <c r="AL315" s="40">
        <f t="shared" si="599"/>
        <v>855.57940356336928</v>
      </c>
      <c r="AM315" s="40">
        <f t="shared" si="600"/>
        <v>854.08888087583682</v>
      </c>
      <c r="AN315" s="40">
        <f t="shared" si="601"/>
        <v>798.72360279117197</v>
      </c>
      <c r="AO315" s="40">
        <f t="shared" si="602"/>
        <v>835.77719417332753</v>
      </c>
      <c r="AP315" s="40">
        <f t="shared" si="603"/>
        <v>804.59036063700103</v>
      </c>
      <c r="AQ315" s="41"/>
      <c r="AR315" s="40">
        <f t="shared" si="604"/>
        <v>891.94578221859558</v>
      </c>
      <c r="AS315" s="40">
        <f t="shared" si="605"/>
        <v>888.02585482373809</v>
      </c>
      <c r="AT315" s="41"/>
      <c r="AU315" s="38">
        <f t="shared" si="606"/>
        <v>1.3547450962904262</v>
      </c>
      <c r="AV315" s="38">
        <f t="shared" si="607"/>
        <v>2.1088283808120702</v>
      </c>
      <c r="AW315" s="38">
        <f t="shared" si="608"/>
        <v>1.6840100153319291</v>
      </c>
      <c r="AX315" s="38">
        <f t="shared" si="609"/>
        <v>-3.1259005251593774</v>
      </c>
      <c r="AY315" s="38">
        <f t="shared" si="610"/>
        <v>3.4746724383839065</v>
      </c>
      <c r="AZ315" s="38">
        <f t="shared" si="611"/>
        <v>1.4891106559851983</v>
      </c>
      <c r="BA315" s="39"/>
      <c r="BB315" s="42">
        <f t="shared" si="612"/>
        <v>0.26151229354553301</v>
      </c>
      <c r="BC315" s="42" t="str">
        <f t="shared" si="613"/>
        <v>YES</v>
      </c>
      <c r="BD315" s="38">
        <f t="shared" si="614"/>
        <v>4.3421039559680921</v>
      </c>
      <c r="BE315" s="38">
        <f t="shared" si="615"/>
        <v>3.4435333048351926</v>
      </c>
      <c r="BF315" s="38">
        <f t="shared" si="616"/>
        <v>2.9562546383613331</v>
      </c>
      <c r="BG315" s="38">
        <f t="shared" si="617"/>
        <v>4.5040688492365888</v>
      </c>
      <c r="BH315" s="38">
        <f t="shared" si="618"/>
        <v>3.4880516369274419</v>
      </c>
      <c r="BI315" s="38">
        <f t="shared" si="619"/>
        <v>0.26894150684615159</v>
      </c>
      <c r="BJ315" s="38">
        <f t="shared" si="620"/>
        <v>4.7321039559680926</v>
      </c>
      <c r="BK315" s="38">
        <f t="shared" si="621"/>
        <v>4.8086112982918721</v>
      </c>
      <c r="BL315" s="24"/>
      <c r="BM315" s="24">
        <f t="shared" si="622"/>
        <v>1.2831971080631712</v>
      </c>
      <c r="BN315" s="24">
        <f t="shared" si="623"/>
        <v>1.8778449350766412E-3</v>
      </c>
      <c r="BO315" s="24">
        <f t="shared" si="624"/>
        <v>0.13240356606937947</v>
      </c>
      <c r="BP315" s="24">
        <f t="shared" si="625"/>
        <v>0</v>
      </c>
      <c r="BQ315" s="24">
        <f t="shared" si="626"/>
        <v>1.5282602886157137E-2</v>
      </c>
      <c r="BR315" s="24">
        <f t="shared" si="627"/>
        <v>0</v>
      </c>
      <c r="BS315" s="24">
        <f t="shared" si="628"/>
        <v>1.3149929040005557E-2</v>
      </c>
      <c r="BT315" s="24">
        <f t="shared" si="629"/>
        <v>3.6378291432912373E-2</v>
      </c>
      <c r="BU315" s="24">
        <f t="shared" si="630"/>
        <v>5.2275855170065944E-2</v>
      </c>
      <c r="BV315" s="24">
        <f t="shared" si="631"/>
        <v>2.1444647331096862E-2</v>
      </c>
      <c r="BW315" s="24">
        <f t="shared" si="632"/>
        <v>1.5499834433586731E-3</v>
      </c>
      <c r="BX315" s="24">
        <f t="shared" si="633"/>
        <v>5.662300403910977E-3</v>
      </c>
      <c r="BY315" s="23">
        <f t="shared" si="634"/>
        <v>1.5632221287751349</v>
      </c>
      <c r="BZ315" s="23">
        <f t="shared" si="635"/>
        <v>1.7652338803851246</v>
      </c>
      <c r="CA315" s="24">
        <f t="shared" si="636"/>
        <v>0.82086677538823116</v>
      </c>
      <c r="CB315" s="24">
        <f t="shared" si="637"/>
        <v>1.2012655786468615E-3</v>
      </c>
      <c r="CC315" s="24">
        <f t="shared" si="638"/>
        <v>8.4699137526363252E-2</v>
      </c>
      <c r="CD315" s="24">
        <f t="shared" si="639"/>
        <v>0</v>
      </c>
      <c r="CE315" s="24">
        <f t="shared" si="640"/>
        <v>9.7763475867193896E-3</v>
      </c>
      <c r="CF315" s="24">
        <f t="shared" si="641"/>
        <v>0</v>
      </c>
      <c r="CG315" s="24">
        <f t="shared" si="642"/>
        <v>8.4120668444664388E-3</v>
      </c>
      <c r="CH315" s="24">
        <f t="shared" si="643"/>
        <v>2.3271351373087737E-2</v>
      </c>
      <c r="CI315" s="24">
        <f t="shared" si="644"/>
        <v>3.3441092092923973E-2</v>
      </c>
      <c r="CJ315" s="24">
        <f t="shared" si="645"/>
        <v>1.3718234239621371E-2</v>
      </c>
      <c r="CK315" s="24">
        <f t="shared" si="646"/>
        <v>9.9153115531518555E-4</v>
      </c>
      <c r="CL315" s="24">
        <f t="shared" si="647"/>
        <v>3.6221982146246107E-3</v>
      </c>
      <c r="CM315" s="23">
        <f t="shared" si="648"/>
        <v>1</v>
      </c>
      <c r="CN315" s="23">
        <f t="shared" si="649"/>
        <v>0.99637780178537549</v>
      </c>
      <c r="CP315">
        <f t="shared" si="650"/>
        <v>0.72692753199548465</v>
      </c>
      <c r="CQ315">
        <f t="shared" si="651"/>
        <v>1.0637938439448872E-3</v>
      </c>
      <c r="CR315">
        <f t="shared" si="652"/>
        <v>0.15001249130850891</v>
      </c>
      <c r="CS315">
        <f t="shared" si="653"/>
        <v>0</v>
      </c>
      <c r="CT315">
        <f t="shared" si="654"/>
        <v>8.6575513057923527E-3</v>
      </c>
      <c r="CU315">
        <f t="shared" si="655"/>
        <v>0</v>
      </c>
      <c r="CV315">
        <f t="shared" si="656"/>
        <v>7.4493976045466627E-3</v>
      </c>
      <c r="CW315">
        <f t="shared" si="657"/>
        <v>2.0608199195097959E-2</v>
      </c>
      <c r="CX315">
        <f t="shared" si="658"/>
        <v>5.9228248166935039E-2</v>
      </c>
      <c r="CY315">
        <f t="shared" si="659"/>
        <v>2.4296664107102045E-2</v>
      </c>
      <c r="CZ315">
        <f t="shared" si="660"/>
        <v>1.7561224725876098E-3</v>
      </c>
      <c r="DA315" s="23">
        <f t="shared" si="661"/>
        <v>1.0000000000000002</v>
      </c>
      <c r="DB315" s="23">
        <f t="shared" si="662"/>
        <v>0.77557698100834993</v>
      </c>
      <c r="DC315" s="23">
        <f t="shared" si="663"/>
        <v>2.1282242597535264E-2</v>
      </c>
      <c r="DD315" s="23">
        <f t="shared" si="664"/>
        <v>9.4153646982669842E-2</v>
      </c>
      <c r="DE315" s="23">
        <f t="shared" si="665"/>
        <v>0</v>
      </c>
      <c r="DF315" s="23">
        <f t="shared" si="666"/>
        <v>0.14057767682166397</v>
      </c>
      <c r="DG315" s="23">
        <f t="shared" si="667"/>
        <v>0</v>
      </c>
      <c r="DH315" s="23">
        <f t="shared" si="668"/>
        <v>0.39697898988696023</v>
      </c>
      <c r="DI315" s="23">
        <f t="shared" si="669"/>
        <v>0.19615745380491964</v>
      </c>
      <c r="DJ315" s="23">
        <f t="shared" si="670"/>
        <v>2.5815237121020219E-2</v>
      </c>
      <c r="DK315" s="23">
        <f t="shared" si="671"/>
        <v>1.0616162045097458E-3</v>
      </c>
      <c r="DL315" s="23">
        <f t="shared" si="672"/>
        <v>1.6516038444276289</v>
      </c>
      <c r="DM315" s="23">
        <f t="shared" si="673"/>
        <v>0.77557698100834993</v>
      </c>
      <c r="DN315" s="23">
        <f t="shared" si="674"/>
        <v>2.1282242597535264E-2</v>
      </c>
      <c r="DO315" s="23">
        <f t="shared" si="675"/>
        <v>0.18830729396533968</v>
      </c>
      <c r="DP315" s="23">
        <f t="shared" si="676"/>
        <v>0</v>
      </c>
      <c r="DR315" s="23">
        <f t="shared" si="677"/>
        <v>0.14057767682166397</v>
      </c>
      <c r="DS315" s="23">
        <f t="shared" si="678"/>
        <v>0</v>
      </c>
      <c r="DT315" s="23">
        <f t="shared" si="679"/>
        <v>0.39697898988696023</v>
      </c>
      <c r="DU315" s="23">
        <f t="shared" si="680"/>
        <v>0.19615745380491964</v>
      </c>
      <c r="DV315" s="23">
        <f t="shared" si="681"/>
        <v>5.1630474242040439E-2</v>
      </c>
      <c r="DW315" s="23">
        <f t="shared" si="682"/>
        <v>2.1232324090194915E-3</v>
      </c>
      <c r="DY315" s="23">
        <f t="shared" si="683"/>
        <v>1.5511539620166999</v>
      </c>
      <c r="DZ315" s="23">
        <f t="shared" si="684"/>
        <v>4.2564485195070528E-2</v>
      </c>
      <c r="EA315" s="23">
        <f t="shared" si="685"/>
        <v>0.28246094094800955</v>
      </c>
      <c r="EB315" s="23">
        <f t="shared" si="686"/>
        <v>0</v>
      </c>
      <c r="ED315" s="23">
        <f t="shared" si="687"/>
        <v>0.14057767682166397</v>
      </c>
      <c r="EE315" s="23">
        <f t="shared" si="688"/>
        <v>0</v>
      </c>
      <c r="EF315" s="23">
        <f t="shared" si="689"/>
        <v>0.39697898988696023</v>
      </c>
      <c r="EG315" s="23">
        <f t="shared" si="690"/>
        <v>0.19615745380491964</v>
      </c>
      <c r="EH315" s="23">
        <f t="shared" si="691"/>
        <v>2.5815237121020219E-2</v>
      </c>
      <c r="EI315" s="23">
        <f t="shared" si="692"/>
        <v>1.0616162045097458E-3</v>
      </c>
      <c r="EJ315" s="23">
        <f t="shared" si="693"/>
        <v>2.6367703619988538</v>
      </c>
      <c r="EK315" s="23">
        <f t="shared" si="694"/>
        <v>8.7227922201630079</v>
      </c>
      <c r="EL315" s="83">
        <f t="shared" si="739"/>
        <v>0.73848770645446704</v>
      </c>
      <c r="EM315" s="24">
        <f t="shared" si="695"/>
        <v>6.7651968560771474</v>
      </c>
      <c r="EN315" s="24">
        <f t="shared" si="696"/>
        <v>0.18564058015740237</v>
      </c>
      <c r="EO315" s="24">
        <f t="shared" si="697"/>
        <v>1.6425653988008135</v>
      </c>
      <c r="EP315" s="24">
        <f t="shared" si="698"/>
        <v>0</v>
      </c>
      <c r="EQ315" s="24"/>
      <c r="ER315" s="24">
        <f t="shared" si="699"/>
        <v>1.2262298657086002</v>
      </c>
      <c r="ES315" s="24">
        <f t="shared" si="700"/>
        <v>0</v>
      </c>
      <c r="ET315" s="24">
        <f t="shared" si="701"/>
        <v>3.4627652445541459</v>
      </c>
      <c r="EU315" s="24">
        <f t="shared" si="702"/>
        <v>1.7110407119765376</v>
      </c>
      <c r="EV315" s="24">
        <f t="shared" si="703"/>
        <v>0.45036189904179691</v>
      </c>
      <c r="EW315" s="24">
        <f t="shared" si="704"/>
        <v>1.8520515138993183E-2</v>
      </c>
      <c r="EX315" s="23">
        <f t="shared" si="705"/>
        <v>14.993438657274645</v>
      </c>
      <c r="EY315" s="23">
        <f t="shared" si="706"/>
        <v>15.462321071455435</v>
      </c>
      <c r="EZ315" s="23">
        <f t="shared" si="707"/>
        <v>13.282397945298108</v>
      </c>
      <c r="FA315" s="23" t="str">
        <f t="shared" si="708"/>
        <v>Good</v>
      </c>
      <c r="FB315" s="23">
        <f t="shared" si="709"/>
        <v>454.95533229811775</v>
      </c>
      <c r="FC315" s="23">
        <f t="shared" si="710"/>
        <v>0.12078370527203035</v>
      </c>
      <c r="FE315" s="23">
        <f t="shared" si="711"/>
        <v>-13.789867341886195</v>
      </c>
      <c r="FF315" s="23">
        <f t="shared" si="712"/>
        <v>6.7148559058821444E-2</v>
      </c>
      <c r="FG315" s="80">
        <f t="shared" si="713"/>
        <v>7.2590829370938095E-2</v>
      </c>
      <c r="FH315" s="80">
        <f t="shared" si="714"/>
        <v>1.1536390363376621</v>
      </c>
      <c r="FI315" s="23">
        <f t="shared" si="715"/>
        <v>6.7651968560771474</v>
      </c>
      <c r="FJ315" s="23">
        <f t="shared" si="716"/>
        <v>1.2348031439228526</v>
      </c>
      <c r="FK315" s="23">
        <f t="shared" si="717"/>
        <v>0</v>
      </c>
      <c r="FL315" s="24">
        <f t="shared" si="718"/>
        <v>8</v>
      </c>
      <c r="FM315" s="23">
        <f t="shared" si="719"/>
        <v>0.40776225487796092</v>
      </c>
      <c r="FN315" s="23">
        <f t="shared" si="720"/>
        <v>0</v>
      </c>
      <c r="FO315" s="23">
        <f t="shared" si="721"/>
        <v>7.2590829370938095E-2</v>
      </c>
      <c r="FP315" s="23">
        <f t="shared" si="722"/>
        <v>0.18564058015740237</v>
      </c>
      <c r="FQ315" s="23">
        <f t="shared" si="723"/>
        <v>0.66599366440630137</v>
      </c>
      <c r="FR315" s="23">
        <f t="shared" si="724"/>
        <v>3.4627652445541459</v>
      </c>
      <c r="FS315" s="23">
        <f t="shared" si="725"/>
        <v>4.1287589089604477</v>
      </c>
      <c r="FT315" s="23">
        <f t="shared" si="726"/>
        <v>0.87124109103955227</v>
      </c>
      <c r="FU315" s="23">
        <f t="shared" si="727"/>
        <v>5</v>
      </c>
      <c r="FV315" s="23">
        <f t="shared" si="728"/>
        <v>0</v>
      </c>
      <c r="FW315" s="23">
        <f t="shared" si="729"/>
        <v>5</v>
      </c>
      <c r="FX315" s="24">
        <f t="shared" si="730"/>
        <v>0</v>
      </c>
      <c r="FY315" s="24">
        <f t="shared" si="731"/>
        <v>0.2823979452981098</v>
      </c>
      <c r="FZ315" s="24">
        <f t="shared" si="732"/>
        <v>0</v>
      </c>
      <c r="GA315" s="74">
        <f t="shared" si="733"/>
        <v>0.2823979452981098</v>
      </c>
      <c r="GB315" s="74">
        <f t="shared" si="734"/>
        <v>0.2823979452981098</v>
      </c>
      <c r="GC315" s="23">
        <f t="shared" si="735"/>
        <v>1.7110407119765376</v>
      </c>
      <c r="GD315" s="23">
        <f t="shared" si="736"/>
        <v>6.5613427253525813E-3</v>
      </c>
      <c r="GE315" s="74">
        <f t="shared" si="737"/>
        <v>2</v>
      </c>
      <c r="GG315" s="24" t="str">
        <f t="shared" si="738"/>
        <v>CALCIC</v>
      </c>
      <c r="GH315" s="83">
        <f t="shared" si="740"/>
        <v>0.73848770645446704</v>
      </c>
    </row>
    <row r="316" spans="1:190" s="23" customFormat="1" ht="18" customHeight="1" x14ac:dyDescent="0.2">
      <c r="A316" s="23" t="s">
        <v>104</v>
      </c>
      <c r="B316" s="23" t="s">
        <v>133</v>
      </c>
      <c r="C316" s="24">
        <v>975</v>
      </c>
      <c r="D316" s="24">
        <v>5</v>
      </c>
      <c r="F316" s="37">
        <v>65.3</v>
      </c>
      <c r="G316" s="37">
        <v>0.27</v>
      </c>
      <c r="H316" s="37">
        <v>19</v>
      </c>
      <c r="I316" s="37">
        <v>2.5649999999999999</v>
      </c>
      <c r="J316" s="37"/>
      <c r="K316" s="37">
        <v>2.2000000000000002</v>
      </c>
      <c r="L316" s="37">
        <v>4.01</v>
      </c>
      <c r="M316" s="37">
        <v>4.88</v>
      </c>
      <c r="N316" s="37">
        <v>0.91</v>
      </c>
      <c r="O316" s="37"/>
      <c r="P316" s="37">
        <v>0.8</v>
      </c>
      <c r="Q316" s="37">
        <v>6.5000000000011937E-2</v>
      </c>
      <c r="S316" s="37">
        <v>42.7</v>
      </c>
      <c r="T316" s="37">
        <v>1</v>
      </c>
      <c r="U316" s="37">
        <v>12.8</v>
      </c>
      <c r="V316" s="37">
        <v>7.7</v>
      </c>
      <c r="W316" s="37"/>
      <c r="X316" s="37">
        <v>16.5</v>
      </c>
      <c r="Y316" s="37">
        <v>11.5</v>
      </c>
      <c r="Z316" s="37">
        <v>2</v>
      </c>
      <c r="AA316" s="37">
        <v>0.2</v>
      </c>
      <c r="AB316" s="37"/>
      <c r="AD316" s="38">
        <f t="shared" si="593"/>
        <v>4.0498118413846358</v>
      </c>
      <c r="AE316" s="39"/>
      <c r="AF316" s="58">
        <f t="shared" si="594"/>
        <v>0.40025990903183878</v>
      </c>
      <c r="AG316" s="38">
        <f t="shared" si="595"/>
        <v>1.1000000000000001</v>
      </c>
      <c r="AH316" s="38">
        <f t="shared" si="596"/>
        <v>6.3635433688324383</v>
      </c>
      <c r="AI316" s="38">
        <f t="shared" si="597"/>
        <v>2.7875008436686119</v>
      </c>
      <c r="AJ316" s="39"/>
      <c r="AK316" s="40">
        <f t="shared" si="598"/>
        <v>944.88043964540634</v>
      </c>
      <c r="AL316" s="40">
        <f t="shared" si="599"/>
        <v>933.17534078078609</v>
      </c>
      <c r="AM316" s="40">
        <f t="shared" si="600"/>
        <v>930.32938693823576</v>
      </c>
      <c r="AN316" s="40">
        <f t="shared" si="601"/>
        <v>894.92668744671323</v>
      </c>
      <c r="AO316" s="40">
        <f t="shared" si="602"/>
        <v>916.21936156210654</v>
      </c>
      <c r="AP316" s="40">
        <f t="shared" si="603"/>
        <v>892.92098173662271</v>
      </c>
      <c r="AQ316" s="41"/>
      <c r="AR316" s="40">
        <f t="shared" si="604"/>
        <v>959.04263736495102</v>
      </c>
      <c r="AS316" s="40">
        <f t="shared" si="605"/>
        <v>1006.4536514850073</v>
      </c>
      <c r="AT316" s="41"/>
      <c r="AU316" s="38">
        <f t="shared" si="606"/>
        <v>3.9568931367461362</v>
      </c>
      <c r="AV316" s="38">
        <f t="shared" si="607"/>
        <v>4.4089622270454694</v>
      </c>
      <c r="AW316" s="38">
        <f t="shared" si="608"/>
        <v>4.0510229194459244</v>
      </c>
      <c r="AX316" s="38">
        <f t="shared" si="609"/>
        <v>4.4805957955859617</v>
      </c>
      <c r="AY316" s="38">
        <f t="shared" si="610"/>
        <v>8.642939374637594</v>
      </c>
      <c r="AZ316" s="38">
        <f t="shared" si="611"/>
        <v>3.0582598672758738</v>
      </c>
      <c r="BA316" s="39"/>
      <c r="BB316" s="42">
        <f t="shared" si="612"/>
        <v>0.20747554026733403</v>
      </c>
      <c r="BC316" s="42" t="str">
        <f t="shared" si="613"/>
        <v>NO</v>
      </c>
      <c r="BD316" s="38">
        <f t="shared" si="614"/>
        <v>7.3428486895958116</v>
      </c>
      <c r="BE316" s="38">
        <f t="shared" si="615"/>
        <v>6.4189656666238948</v>
      </c>
      <c r="BF316" s="38">
        <f t="shared" si="616"/>
        <v>7.1480961319027685</v>
      </c>
      <c r="BG316" s="38">
        <f t="shared" si="617"/>
        <v>7.8687209958887419</v>
      </c>
      <c r="BH316" s="38">
        <f t="shared" si="618"/>
        <v>6.011540746916558</v>
      </c>
      <c r="BI316" s="38">
        <f t="shared" si="619"/>
        <v>-2.1456289599702227</v>
      </c>
      <c r="BJ316" s="38">
        <f t="shared" si="620"/>
        <v>7.7328486895958122</v>
      </c>
      <c r="BK316" s="38">
        <f t="shared" si="621"/>
        <v>7.6482822589415633</v>
      </c>
      <c r="BL316" s="24"/>
      <c r="BM316" s="24">
        <f t="shared" si="622"/>
        <v>1.0868063703829454</v>
      </c>
      <c r="BN316" s="24">
        <f t="shared" si="623"/>
        <v>3.3801208831379542E-3</v>
      </c>
      <c r="BO316" s="24">
        <f t="shared" si="624"/>
        <v>0.18634575965320074</v>
      </c>
      <c r="BP316" s="24">
        <f t="shared" si="625"/>
        <v>0</v>
      </c>
      <c r="BQ316" s="24">
        <f t="shared" si="626"/>
        <v>3.5701162479957242E-2</v>
      </c>
      <c r="BR316" s="24">
        <f t="shared" si="627"/>
        <v>0</v>
      </c>
      <c r="BS316" s="24">
        <f t="shared" si="628"/>
        <v>5.4584611109457032E-2</v>
      </c>
      <c r="BT316" s="24">
        <f t="shared" si="629"/>
        <v>7.1508308159793421E-2</v>
      </c>
      <c r="BU316" s="24">
        <f t="shared" si="630"/>
        <v>7.8736473219111661E-2</v>
      </c>
      <c r="BV316" s="24">
        <f t="shared" si="631"/>
        <v>9.6607074610386857E-3</v>
      </c>
      <c r="BW316" s="24">
        <f t="shared" si="632"/>
        <v>5.6363034303951749E-3</v>
      </c>
      <c r="BX316" s="24">
        <f t="shared" si="633"/>
        <v>3.6083286887673249E-3</v>
      </c>
      <c r="BY316" s="23">
        <f t="shared" si="634"/>
        <v>1.5359681454678045</v>
      </c>
      <c r="BZ316" s="23">
        <f t="shared" si="635"/>
        <v>1.8127390605427833</v>
      </c>
      <c r="CA316" s="24">
        <f t="shared" si="636"/>
        <v>0.70757090476765094</v>
      </c>
      <c r="CB316" s="24">
        <f t="shared" si="637"/>
        <v>2.2006451716539231E-3</v>
      </c>
      <c r="CC316" s="24">
        <f t="shared" si="638"/>
        <v>0.12132136997961378</v>
      </c>
      <c r="CD316" s="24">
        <f t="shared" si="639"/>
        <v>0</v>
      </c>
      <c r="CE316" s="24">
        <f t="shared" si="640"/>
        <v>2.3243426359655307E-2</v>
      </c>
      <c r="CF316" s="24">
        <f t="shared" si="641"/>
        <v>0</v>
      </c>
      <c r="CG316" s="24">
        <f t="shared" si="642"/>
        <v>3.5537593191968433E-2</v>
      </c>
      <c r="CH316" s="24">
        <f t="shared" si="643"/>
        <v>4.6555853629382651E-2</v>
      </c>
      <c r="CI316" s="24">
        <f t="shared" si="644"/>
        <v>5.1261787851160916E-2</v>
      </c>
      <c r="CJ316" s="24">
        <f t="shared" si="645"/>
        <v>6.2896535253967505E-3</v>
      </c>
      <c r="CK316" s="24">
        <f t="shared" si="646"/>
        <v>3.66954448048045E-3</v>
      </c>
      <c r="CL316" s="24">
        <f t="shared" si="647"/>
        <v>2.3492210430368977E-3</v>
      </c>
      <c r="CM316" s="23">
        <f t="shared" si="648"/>
        <v>1</v>
      </c>
      <c r="CN316" s="23">
        <f t="shared" si="649"/>
        <v>0.99765077895696308</v>
      </c>
      <c r="CP316">
        <f t="shared" si="650"/>
        <v>0.59953823141954365</v>
      </c>
      <c r="CQ316">
        <f t="shared" si="651"/>
        <v>1.8646483416790579E-3</v>
      </c>
      <c r="CR316">
        <f t="shared" si="652"/>
        <v>0.20559579004978659</v>
      </c>
      <c r="CS316">
        <f t="shared" si="653"/>
        <v>0</v>
      </c>
      <c r="CT316">
        <f t="shared" si="654"/>
        <v>1.9694595464427925E-2</v>
      </c>
      <c r="CU316">
        <f t="shared" si="655"/>
        <v>0</v>
      </c>
      <c r="CV316">
        <f t="shared" si="656"/>
        <v>3.0111675914962034E-2</v>
      </c>
      <c r="CW316">
        <f t="shared" si="657"/>
        <v>3.9447656707072828E-2</v>
      </c>
      <c r="CX316">
        <f t="shared" si="658"/>
        <v>8.6870167839309231E-2</v>
      </c>
      <c r="CY316">
        <f t="shared" si="659"/>
        <v>1.0658685159182267E-2</v>
      </c>
      <c r="CZ316">
        <f t="shared" si="660"/>
        <v>6.2185491040365314E-3</v>
      </c>
      <c r="DA316" s="23">
        <f t="shared" si="661"/>
        <v>1.0000000000000002</v>
      </c>
      <c r="DB316" s="23">
        <f t="shared" si="662"/>
        <v>0.71066817787674985</v>
      </c>
      <c r="DC316" s="23">
        <f t="shared" si="663"/>
        <v>1.2518966233844275E-2</v>
      </c>
      <c r="DD316" s="23">
        <f t="shared" si="664"/>
        <v>0.12553819597689314</v>
      </c>
      <c r="DE316" s="23">
        <f t="shared" si="665"/>
        <v>0</v>
      </c>
      <c r="DF316" s="23">
        <f t="shared" si="666"/>
        <v>0.10717308034918938</v>
      </c>
      <c r="DG316" s="23">
        <f t="shared" si="667"/>
        <v>0</v>
      </c>
      <c r="DH316" s="23">
        <f t="shared" si="668"/>
        <v>0.40938458332092775</v>
      </c>
      <c r="DI316" s="23">
        <f t="shared" si="669"/>
        <v>0.20507370170514325</v>
      </c>
      <c r="DJ316" s="23">
        <f t="shared" si="670"/>
        <v>3.2269046401275273E-2</v>
      </c>
      <c r="DK316" s="23">
        <f t="shared" si="671"/>
        <v>2.1232324090194915E-3</v>
      </c>
      <c r="DL316" s="23">
        <f t="shared" si="672"/>
        <v>1.6047489842730422</v>
      </c>
      <c r="DM316" s="23">
        <f t="shared" si="673"/>
        <v>0.71066817787674985</v>
      </c>
      <c r="DN316" s="23">
        <f t="shared" si="674"/>
        <v>1.2518966233844275E-2</v>
      </c>
      <c r="DO316" s="23">
        <f t="shared" si="675"/>
        <v>0.25107639195378628</v>
      </c>
      <c r="DP316" s="23">
        <f t="shared" si="676"/>
        <v>0</v>
      </c>
      <c r="DR316" s="23">
        <f t="shared" si="677"/>
        <v>0.10717308034918938</v>
      </c>
      <c r="DS316" s="23">
        <f t="shared" si="678"/>
        <v>0</v>
      </c>
      <c r="DT316" s="23">
        <f t="shared" si="679"/>
        <v>0.40938458332092775</v>
      </c>
      <c r="DU316" s="23">
        <f t="shared" si="680"/>
        <v>0.20507370170514325</v>
      </c>
      <c r="DV316" s="23">
        <f t="shared" si="681"/>
        <v>6.4538092802550545E-2</v>
      </c>
      <c r="DW316" s="23">
        <f t="shared" si="682"/>
        <v>4.246464818038983E-3</v>
      </c>
      <c r="DY316" s="23">
        <f t="shared" si="683"/>
        <v>1.4213363557534997</v>
      </c>
      <c r="DZ316" s="23">
        <f t="shared" si="684"/>
        <v>2.503793246768855E-2</v>
      </c>
      <c r="EA316" s="23">
        <f t="shared" si="685"/>
        <v>0.37661458793067942</v>
      </c>
      <c r="EB316" s="23">
        <f t="shared" si="686"/>
        <v>0</v>
      </c>
      <c r="ED316" s="23">
        <f t="shared" si="687"/>
        <v>0.10717308034918938</v>
      </c>
      <c r="EE316" s="23">
        <f t="shared" si="688"/>
        <v>0</v>
      </c>
      <c r="EF316" s="23">
        <f t="shared" si="689"/>
        <v>0.40938458332092775</v>
      </c>
      <c r="EG316" s="23">
        <f t="shared" si="690"/>
        <v>0.20507370170514325</v>
      </c>
      <c r="EH316" s="23">
        <f t="shared" si="691"/>
        <v>3.2269046401275273E-2</v>
      </c>
      <c r="EI316" s="23">
        <f t="shared" si="692"/>
        <v>2.1232324090194915E-3</v>
      </c>
      <c r="EJ316" s="23">
        <f t="shared" si="693"/>
        <v>2.579012520337423</v>
      </c>
      <c r="EK316" s="23">
        <f t="shared" si="694"/>
        <v>8.9181420480234088</v>
      </c>
      <c r="EL316" s="83">
        <f t="shared" si="739"/>
        <v>0.79252445973266594</v>
      </c>
      <c r="EM316" s="24">
        <f t="shared" si="695"/>
        <v>6.3378397593148224</v>
      </c>
      <c r="EN316" s="24">
        <f t="shared" si="696"/>
        <v>0.11164591916783188</v>
      </c>
      <c r="EO316" s="24">
        <f t="shared" si="697"/>
        <v>2.2391349283490678</v>
      </c>
      <c r="EP316" s="24">
        <f t="shared" si="698"/>
        <v>0</v>
      </c>
      <c r="EQ316" s="24"/>
      <c r="ER316" s="24">
        <f t="shared" si="699"/>
        <v>0.95578475427829712</v>
      </c>
      <c r="ES316" s="24">
        <f t="shared" si="700"/>
        <v>0</v>
      </c>
      <c r="ET316" s="24">
        <f t="shared" si="701"/>
        <v>3.6509498663269087</v>
      </c>
      <c r="EU316" s="24">
        <f t="shared" si="702"/>
        <v>1.8288764021204478</v>
      </c>
      <c r="EV316" s="24">
        <f t="shared" si="703"/>
        <v>0.57555987912166295</v>
      </c>
      <c r="EW316" s="24">
        <f t="shared" si="704"/>
        <v>3.787057644920553E-2</v>
      </c>
      <c r="EX316" s="23">
        <f t="shared" si="705"/>
        <v>15.124231629557377</v>
      </c>
      <c r="EY316" s="23">
        <f t="shared" si="706"/>
        <v>15.737662085128244</v>
      </c>
      <c r="EZ316" s="23">
        <f t="shared" si="707"/>
        <v>13.295355227436929</v>
      </c>
      <c r="FA316" s="23" t="str">
        <f t="shared" si="708"/>
        <v>Good</v>
      </c>
      <c r="FB316" s="23">
        <f t="shared" si="709"/>
        <v>118.55349148133767</v>
      </c>
      <c r="FC316" s="23">
        <f t="shared" si="710"/>
        <v>0.16098229611589721</v>
      </c>
      <c r="FE316" s="23">
        <f t="shared" si="711"/>
        <v>-12.135115455807512</v>
      </c>
      <c r="FF316" s="23">
        <f t="shared" si="712"/>
        <v>7.3541674467614587E-2</v>
      </c>
      <c r="FG316" s="80">
        <f t="shared" si="713"/>
        <v>6.1277161180562555E-2</v>
      </c>
      <c r="FH316" s="80">
        <f t="shared" si="714"/>
        <v>0.89450759309773453</v>
      </c>
      <c r="FI316" s="23">
        <f t="shared" si="715"/>
        <v>6.3378397593148224</v>
      </c>
      <c r="FJ316" s="23">
        <f t="shared" si="716"/>
        <v>1.6621602406851776</v>
      </c>
      <c r="FK316" s="23">
        <f t="shared" si="717"/>
        <v>0</v>
      </c>
      <c r="FL316" s="24">
        <f t="shared" si="718"/>
        <v>8</v>
      </c>
      <c r="FM316" s="23">
        <f t="shared" si="719"/>
        <v>0.57697468766389015</v>
      </c>
      <c r="FN316" s="23">
        <f t="shared" si="720"/>
        <v>0</v>
      </c>
      <c r="FO316" s="23">
        <f t="shared" si="721"/>
        <v>6.1277161180562555E-2</v>
      </c>
      <c r="FP316" s="23">
        <f t="shared" si="722"/>
        <v>0.11164591916783188</v>
      </c>
      <c r="FQ316" s="23">
        <f t="shared" si="723"/>
        <v>0.74989776801228458</v>
      </c>
      <c r="FR316" s="23">
        <f t="shared" si="724"/>
        <v>3.6509498663269087</v>
      </c>
      <c r="FS316" s="23">
        <f t="shared" si="725"/>
        <v>4.4008476343391933</v>
      </c>
      <c r="FT316" s="23">
        <f t="shared" si="726"/>
        <v>0.59915236566080665</v>
      </c>
      <c r="FU316" s="23">
        <f t="shared" si="727"/>
        <v>5</v>
      </c>
      <c r="FV316" s="23">
        <f t="shared" si="728"/>
        <v>0</v>
      </c>
      <c r="FW316" s="23">
        <f t="shared" si="729"/>
        <v>5</v>
      </c>
      <c r="FX316" s="24">
        <f t="shared" si="730"/>
        <v>0</v>
      </c>
      <c r="FY316" s="24">
        <f t="shared" si="731"/>
        <v>0.29535522743692788</v>
      </c>
      <c r="FZ316" s="24">
        <f t="shared" si="732"/>
        <v>0</v>
      </c>
      <c r="GA316" s="74">
        <f t="shared" si="733"/>
        <v>0.29535522743692788</v>
      </c>
      <c r="GB316" s="74">
        <f t="shared" si="734"/>
        <v>0.29535522743692788</v>
      </c>
      <c r="GC316" s="23">
        <f t="shared" si="735"/>
        <v>1.7046447725630722</v>
      </c>
      <c r="GD316" s="23">
        <f t="shared" si="736"/>
        <v>0</v>
      </c>
      <c r="GE316" s="74">
        <f t="shared" si="737"/>
        <v>2</v>
      </c>
      <c r="GG316" s="24" t="str">
        <f t="shared" si="738"/>
        <v>CALCIC</v>
      </c>
      <c r="GH316" s="83">
        <f t="shared" si="740"/>
        <v>0.79252445973266594</v>
      </c>
    </row>
    <row r="317" spans="1:190" s="23" customFormat="1" ht="18" customHeight="1" x14ac:dyDescent="0.2">
      <c r="A317" s="23" t="s">
        <v>104</v>
      </c>
      <c r="B317" s="23" t="s">
        <v>133</v>
      </c>
      <c r="C317" s="24">
        <v>975</v>
      </c>
      <c r="D317" s="24">
        <v>5</v>
      </c>
      <c r="F317" s="37">
        <v>64.5</v>
      </c>
      <c r="G317" s="37">
        <v>0.31</v>
      </c>
      <c r="H317" s="37">
        <v>18.7</v>
      </c>
      <c r="I317" s="37">
        <v>2.4660000000000002</v>
      </c>
      <c r="J317" s="37"/>
      <c r="K317" s="37">
        <v>2.63</v>
      </c>
      <c r="L317" s="37">
        <v>5.61</v>
      </c>
      <c r="M317" s="37">
        <v>4.22</v>
      </c>
      <c r="N317" s="37">
        <v>0.73</v>
      </c>
      <c r="O317" s="37"/>
      <c r="P317" s="37">
        <v>0.52</v>
      </c>
      <c r="Q317" s="37">
        <v>0.31400000000000716</v>
      </c>
      <c r="S317" s="37">
        <v>42</v>
      </c>
      <c r="T317" s="37">
        <v>0.6</v>
      </c>
      <c r="U317" s="37">
        <v>12.3</v>
      </c>
      <c r="V317" s="37">
        <v>7.9</v>
      </c>
      <c r="W317" s="37"/>
      <c r="X317" s="37">
        <v>16.100000000000001</v>
      </c>
      <c r="Y317" s="37">
        <v>11.2</v>
      </c>
      <c r="Z317" s="37">
        <v>2</v>
      </c>
      <c r="AA317" s="37">
        <v>0.2</v>
      </c>
      <c r="AB317" s="37"/>
      <c r="AD317" s="38">
        <f t="shared" si="593"/>
        <v>3.7908942258081928</v>
      </c>
      <c r="AE317" s="39"/>
      <c r="AF317" s="58">
        <f t="shared" si="594"/>
        <v>0.52331585336980446</v>
      </c>
      <c r="AG317" s="38">
        <f t="shared" si="595"/>
        <v>1</v>
      </c>
      <c r="AH317" s="38">
        <f t="shared" si="596"/>
        <v>4.1907591631077192</v>
      </c>
      <c r="AI317" s="38">
        <f t="shared" si="597"/>
        <v>3.2143937887061984</v>
      </c>
      <c r="AJ317" s="39"/>
      <c r="AK317" s="40">
        <f t="shared" si="598"/>
        <v>931.81514989365633</v>
      </c>
      <c r="AL317" s="40">
        <f t="shared" si="599"/>
        <v>919.57504778515818</v>
      </c>
      <c r="AM317" s="40">
        <f t="shared" si="600"/>
        <v>922.14109245649524</v>
      </c>
      <c r="AN317" s="40">
        <f t="shared" si="601"/>
        <v>886.56927826326012</v>
      </c>
      <c r="AO317" s="40">
        <f t="shared" si="602"/>
        <v>934.9927947259622</v>
      </c>
      <c r="AP317" s="40">
        <f t="shared" si="603"/>
        <v>869.41960564532121</v>
      </c>
      <c r="AQ317" s="41"/>
      <c r="AR317" s="40">
        <f t="shared" si="604"/>
        <v>939.06170487039014</v>
      </c>
      <c r="AS317" s="40">
        <f t="shared" si="605"/>
        <v>995.25289856950928</v>
      </c>
      <c r="AT317" s="41"/>
      <c r="AU317" s="38">
        <f t="shared" si="606"/>
        <v>4.0635755589281564</v>
      </c>
      <c r="AV317" s="38">
        <f t="shared" si="607"/>
        <v>4.1049376557015993</v>
      </c>
      <c r="AW317" s="38">
        <f t="shared" si="608"/>
        <v>3.8308872932883995</v>
      </c>
      <c r="AX317" s="38">
        <f t="shared" si="609"/>
        <v>4.9570796709908116</v>
      </c>
      <c r="AY317" s="38">
        <f t="shared" si="610"/>
        <v>9.3475599790258244</v>
      </c>
      <c r="AZ317" s="38">
        <f t="shared" si="611"/>
        <v>2.9219845177164117</v>
      </c>
      <c r="BA317" s="39"/>
      <c r="BB317" s="42">
        <f t="shared" si="612"/>
        <v>0.21584834656808294</v>
      </c>
      <c r="BC317" s="42" t="str">
        <f t="shared" si="613"/>
        <v>NO</v>
      </c>
      <c r="BD317" s="38">
        <f t="shared" si="614"/>
        <v>7.1629607278226235</v>
      </c>
      <c r="BE317" s="38">
        <f t="shared" si="615"/>
        <v>6.2145575990404849</v>
      </c>
      <c r="BF317" s="38">
        <f t="shared" si="616"/>
        <v>6.7795910625276443</v>
      </c>
      <c r="BG317" s="38">
        <f t="shared" si="617"/>
        <v>7.6670175954114494</v>
      </c>
      <c r="BH317" s="38">
        <f t="shared" si="618"/>
        <v>5.8602631965585887</v>
      </c>
      <c r="BI317" s="38">
        <f t="shared" si="619"/>
        <v>-2.248963034140484</v>
      </c>
      <c r="BJ317" s="38">
        <f t="shared" si="620"/>
        <v>7.5529607278226241</v>
      </c>
      <c r="BK317" s="38">
        <f t="shared" si="621"/>
        <v>7.4780503110210113</v>
      </c>
      <c r="BL317" s="24"/>
      <c r="BM317" s="24">
        <f t="shared" si="622"/>
        <v>1.0734917440995402</v>
      </c>
      <c r="BN317" s="24">
        <f t="shared" si="623"/>
        <v>3.880879532491725E-3</v>
      </c>
      <c r="BO317" s="24">
        <f t="shared" si="624"/>
        <v>0.18340345818499229</v>
      </c>
      <c r="BP317" s="24">
        <f t="shared" si="625"/>
        <v>0</v>
      </c>
      <c r="BQ317" s="24">
        <f t="shared" si="626"/>
        <v>3.4323222875467664E-2</v>
      </c>
      <c r="BR317" s="24">
        <f t="shared" si="627"/>
        <v>0</v>
      </c>
      <c r="BS317" s="24">
        <f t="shared" si="628"/>
        <v>6.5253421462669089E-2</v>
      </c>
      <c r="BT317" s="24">
        <f t="shared" si="629"/>
        <v>0.10004030144050902</v>
      </c>
      <c r="BU317" s="24">
        <f t="shared" si="630"/>
        <v>6.8087687906690814E-2</v>
      </c>
      <c r="BV317" s="24">
        <f t="shared" si="631"/>
        <v>7.7497982929211435E-3</v>
      </c>
      <c r="BW317" s="24">
        <f t="shared" si="632"/>
        <v>3.6635972297568639E-3</v>
      </c>
      <c r="BX317" s="24">
        <f t="shared" si="633"/>
        <v>1.7431003204196271E-2</v>
      </c>
      <c r="BY317" s="23">
        <f t="shared" si="634"/>
        <v>1.557325114229235</v>
      </c>
      <c r="BZ317" s="23">
        <f t="shared" si="635"/>
        <v>1.8027986526394</v>
      </c>
      <c r="CA317" s="24">
        <f t="shared" si="636"/>
        <v>0.68931768600600918</v>
      </c>
      <c r="CB317" s="24">
        <f t="shared" si="637"/>
        <v>2.4920162765194242E-3</v>
      </c>
      <c r="CC317" s="24">
        <f t="shared" si="638"/>
        <v>0.11776825308295624</v>
      </c>
      <c r="CD317" s="24">
        <f t="shared" si="639"/>
        <v>0</v>
      </c>
      <c r="CE317" s="24">
        <f t="shared" si="640"/>
        <v>2.2039857035539567E-2</v>
      </c>
      <c r="CF317" s="24">
        <f t="shared" si="641"/>
        <v>0</v>
      </c>
      <c r="CG317" s="24">
        <f t="shared" si="642"/>
        <v>4.1900962661200573E-2</v>
      </c>
      <c r="CH317" s="24">
        <f t="shared" si="643"/>
        <v>6.423854629097267E-2</v>
      </c>
      <c r="CI317" s="24">
        <f t="shared" si="644"/>
        <v>4.37209207535251E-2</v>
      </c>
      <c r="CJ317" s="24">
        <f t="shared" si="645"/>
        <v>4.9763522222247992E-3</v>
      </c>
      <c r="CK317" s="24">
        <f t="shared" si="646"/>
        <v>2.3524935135783021E-3</v>
      </c>
      <c r="CL317" s="24">
        <f t="shared" si="647"/>
        <v>1.1192912157474181E-2</v>
      </c>
      <c r="CM317" s="23">
        <f t="shared" si="648"/>
        <v>1</v>
      </c>
      <c r="CN317" s="23">
        <f t="shared" si="649"/>
        <v>0.98880708784252591</v>
      </c>
      <c r="CP317">
        <f t="shared" si="650"/>
        <v>0.59545847925273687</v>
      </c>
      <c r="CQ317">
        <f t="shared" si="651"/>
        <v>2.1526971560633774E-3</v>
      </c>
      <c r="CR317">
        <f t="shared" si="652"/>
        <v>0.20346527097352682</v>
      </c>
      <c r="CS317">
        <f t="shared" si="653"/>
        <v>0</v>
      </c>
      <c r="CT317">
        <f t="shared" si="654"/>
        <v>1.9038855406962121E-2</v>
      </c>
      <c r="CU317">
        <f t="shared" si="655"/>
        <v>0</v>
      </c>
      <c r="CV317">
        <f t="shared" si="656"/>
        <v>3.6195623602854575E-2</v>
      </c>
      <c r="CW317">
        <f t="shared" si="657"/>
        <v>5.5491666412133329E-2</v>
      </c>
      <c r="CX317">
        <f t="shared" si="658"/>
        <v>7.5535543369756306E-2</v>
      </c>
      <c r="CY317">
        <f t="shared" si="659"/>
        <v>8.5975195084320669E-3</v>
      </c>
      <c r="CZ317">
        <f t="shared" si="660"/>
        <v>4.0643443175344606E-3</v>
      </c>
      <c r="DA317" s="23">
        <f t="shared" si="661"/>
        <v>0.99999999999999989</v>
      </c>
      <c r="DB317" s="23">
        <f t="shared" si="662"/>
        <v>0.69901787987877029</v>
      </c>
      <c r="DC317" s="23">
        <f t="shared" si="663"/>
        <v>7.5113797403065646E-3</v>
      </c>
      <c r="DD317" s="23">
        <f t="shared" si="664"/>
        <v>0.12063436019654575</v>
      </c>
      <c r="DE317" s="23">
        <f t="shared" si="665"/>
        <v>0</v>
      </c>
      <c r="DF317" s="23">
        <f t="shared" si="666"/>
        <v>0.10995679672189559</v>
      </c>
      <c r="DG317" s="23">
        <f t="shared" si="667"/>
        <v>0</v>
      </c>
      <c r="DH317" s="23">
        <f t="shared" si="668"/>
        <v>0.39946010857375375</v>
      </c>
      <c r="DI317" s="23">
        <f t="shared" si="669"/>
        <v>0.19972395296500908</v>
      </c>
      <c r="DJ317" s="23">
        <f t="shared" si="670"/>
        <v>3.2269046401275273E-2</v>
      </c>
      <c r="DK317" s="23">
        <f t="shared" si="671"/>
        <v>2.1232324090194915E-3</v>
      </c>
      <c r="DL317" s="23">
        <f t="shared" si="672"/>
        <v>1.5706967568865757</v>
      </c>
      <c r="DM317" s="23">
        <f t="shared" si="673"/>
        <v>0.69901787987877029</v>
      </c>
      <c r="DN317" s="23">
        <f t="shared" si="674"/>
        <v>7.5113797403065646E-3</v>
      </c>
      <c r="DO317" s="23">
        <f t="shared" si="675"/>
        <v>0.2412687203930915</v>
      </c>
      <c r="DP317" s="23">
        <f t="shared" si="676"/>
        <v>0</v>
      </c>
      <c r="DR317" s="23">
        <f t="shared" si="677"/>
        <v>0.10995679672189559</v>
      </c>
      <c r="DS317" s="23">
        <f t="shared" si="678"/>
        <v>0</v>
      </c>
      <c r="DT317" s="23">
        <f t="shared" si="679"/>
        <v>0.39946010857375375</v>
      </c>
      <c r="DU317" s="23">
        <f t="shared" si="680"/>
        <v>0.19972395296500908</v>
      </c>
      <c r="DV317" s="23">
        <f t="shared" si="681"/>
        <v>6.4538092802550545E-2</v>
      </c>
      <c r="DW317" s="23">
        <f t="shared" si="682"/>
        <v>4.246464818038983E-3</v>
      </c>
      <c r="DY317" s="23">
        <f t="shared" si="683"/>
        <v>1.3980357597575406</v>
      </c>
      <c r="DZ317" s="23">
        <f t="shared" si="684"/>
        <v>1.5022759480613129E-2</v>
      </c>
      <c r="EA317" s="23">
        <f t="shared" si="685"/>
        <v>0.36190308058963727</v>
      </c>
      <c r="EB317" s="23">
        <f t="shared" si="686"/>
        <v>0</v>
      </c>
      <c r="ED317" s="23">
        <f t="shared" si="687"/>
        <v>0.10995679672189559</v>
      </c>
      <c r="EE317" s="23">
        <f t="shared" si="688"/>
        <v>0</v>
      </c>
      <c r="EF317" s="23">
        <f t="shared" si="689"/>
        <v>0.39946010857375375</v>
      </c>
      <c r="EG317" s="23">
        <f t="shared" si="690"/>
        <v>0.19972395296500908</v>
      </c>
      <c r="EH317" s="23">
        <f t="shared" si="691"/>
        <v>3.2269046401275273E-2</v>
      </c>
      <c r="EI317" s="23">
        <f t="shared" si="692"/>
        <v>2.1232324090194915E-3</v>
      </c>
      <c r="EJ317" s="23">
        <f t="shared" si="693"/>
        <v>2.5184947368987443</v>
      </c>
      <c r="EK317" s="23">
        <f t="shared" si="694"/>
        <v>9.1324391760778614</v>
      </c>
      <c r="EL317" s="83">
        <f t="shared" si="739"/>
        <v>0.78415165343191717</v>
      </c>
      <c r="EM317" s="24">
        <f t="shared" si="695"/>
        <v>6.3837382709837707</v>
      </c>
      <c r="EN317" s="24">
        <f t="shared" si="696"/>
        <v>6.859721860677323E-2</v>
      </c>
      <c r="EO317" s="24">
        <f t="shared" si="697"/>
        <v>2.2033719140800443</v>
      </c>
      <c r="EP317" s="24">
        <f t="shared" si="698"/>
        <v>0</v>
      </c>
      <c r="EQ317" s="24"/>
      <c r="ER317" s="24">
        <f t="shared" si="699"/>
        <v>1.0041737580590691</v>
      </c>
      <c r="ES317" s="24">
        <f t="shared" si="700"/>
        <v>0</v>
      </c>
      <c r="ET317" s="24">
        <f t="shared" si="701"/>
        <v>3.6480451448192648</v>
      </c>
      <c r="EU317" s="24">
        <f t="shared" si="702"/>
        <v>1.8239668524587811</v>
      </c>
      <c r="EV317" s="24">
        <f t="shared" si="703"/>
        <v>0.58939020705936129</v>
      </c>
      <c r="EW317" s="24">
        <f t="shared" si="704"/>
        <v>3.8780581664095558E-2</v>
      </c>
      <c r="EX317" s="23">
        <f t="shared" si="705"/>
        <v>15.131893159007703</v>
      </c>
      <c r="EY317" s="23">
        <f t="shared" si="706"/>
        <v>15.76006394773116</v>
      </c>
      <c r="EZ317" s="23">
        <f t="shared" si="707"/>
        <v>13.307926306548922</v>
      </c>
      <c r="FA317" s="23" t="str">
        <f t="shared" si="708"/>
        <v>Good</v>
      </c>
      <c r="FB317" s="23">
        <f t="shared" si="709"/>
        <v>98.454847948312377</v>
      </c>
      <c r="FC317" s="23">
        <f t="shared" si="710"/>
        <v>0.21428916704204967</v>
      </c>
      <c r="FE317" s="23">
        <f t="shared" si="711"/>
        <v>-12.377617876296361</v>
      </c>
      <c r="FF317" s="23">
        <f t="shared" si="712"/>
        <v>7.2171467032561429E-2</v>
      </c>
      <c r="FG317" s="80">
        <f t="shared" si="713"/>
        <v>6.3331271699536798E-2</v>
      </c>
      <c r="FH317" s="80">
        <f t="shared" si="714"/>
        <v>0.94084248635953227</v>
      </c>
      <c r="FI317" s="23">
        <f t="shared" si="715"/>
        <v>6.3837382709837707</v>
      </c>
      <c r="FJ317" s="23">
        <f t="shared" si="716"/>
        <v>1.6162617290162293</v>
      </c>
      <c r="FK317" s="23">
        <f t="shared" si="717"/>
        <v>0</v>
      </c>
      <c r="FL317" s="24">
        <f t="shared" si="718"/>
        <v>8</v>
      </c>
      <c r="FM317" s="23">
        <f t="shared" si="719"/>
        <v>0.58711018506381496</v>
      </c>
      <c r="FN317" s="23">
        <f t="shared" si="720"/>
        <v>0</v>
      </c>
      <c r="FO317" s="23">
        <f t="shared" si="721"/>
        <v>6.3331271699536798E-2</v>
      </c>
      <c r="FP317" s="23">
        <f t="shared" si="722"/>
        <v>6.859721860677323E-2</v>
      </c>
      <c r="FQ317" s="23">
        <f t="shared" si="723"/>
        <v>0.719038675370125</v>
      </c>
      <c r="FR317" s="23">
        <f t="shared" si="724"/>
        <v>3.6480451448192648</v>
      </c>
      <c r="FS317" s="23">
        <f t="shared" si="725"/>
        <v>4.3670838201893893</v>
      </c>
      <c r="FT317" s="23">
        <f t="shared" si="726"/>
        <v>0.63291617981061066</v>
      </c>
      <c r="FU317" s="23">
        <f t="shared" si="727"/>
        <v>5</v>
      </c>
      <c r="FV317" s="23">
        <f t="shared" si="728"/>
        <v>0</v>
      </c>
      <c r="FW317" s="23">
        <f t="shared" si="729"/>
        <v>5</v>
      </c>
      <c r="FX317" s="24">
        <f t="shared" si="730"/>
        <v>0</v>
      </c>
      <c r="FY317" s="24">
        <f t="shared" si="731"/>
        <v>0.30792630654892161</v>
      </c>
      <c r="FZ317" s="24">
        <f t="shared" si="732"/>
        <v>0</v>
      </c>
      <c r="GA317" s="74">
        <f t="shared" si="733"/>
        <v>0.30792630654892161</v>
      </c>
      <c r="GB317" s="74">
        <f t="shared" si="734"/>
        <v>0.30792630654892161</v>
      </c>
      <c r="GC317" s="23">
        <f t="shared" si="735"/>
        <v>1.6920736934510785</v>
      </c>
      <c r="GD317" s="23">
        <f t="shared" si="736"/>
        <v>0</v>
      </c>
      <c r="GE317" s="74">
        <f t="shared" si="737"/>
        <v>2</v>
      </c>
      <c r="GG317" s="24" t="str">
        <f t="shared" si="738"/>
        <v>CALCIC</v>
      </c>
      <c r="GH317" s="83">
        <f t="shared" si="740"/>
        <v>0.78415165343191717</v>
      </c>
    </row>
    <row r="318" spans="1:190" s="23" customFormat="1" ht="18" customHeight="1" x14ac:dyDescent="0.2">
      <c r="A318" s="23" t="s">
        <v>104</v>
      </c>
      <c r="B318" s="23" t="s">
        <v>133</v>
      </c>
      <c r="C318" s="24">
        <v>975</v>
      </c>
      <c r="D318" s="24">
        <v>5</v>
      </c>
      <c r="F318" s="37">
        <v>63.4</v>
      </c>
      <c r="G318" s="37">
        <v>0.35</v>
      </c>
      <c r="H318" s="37">
        <v>18.899999999999999</v>
      </c>
      <c r="I318" s="37">
        <v>2.7</v>
      </c>
      <c r="J318" s="37"/>
      <c r="K318" s="37">
        <v>2.76</v>
      </c>
      <c r="L318" s="37">
        <v>5.53</v>
      </c>
      <c r="M318" s="37">
        <v>4.4400000000000004</v>
      </c>
      <c r="N318" s="37">
        <v>0.74</v>
      </c>
      <c r="O318" s="37"/>
      <c r="P318" s="37">
        <v>0.86</v>
      </c>
      <c r="Q318" s="37">
        <v>0.31999999999999318</v>
      </c>
      <c r="S318" s="37">
        <v>44.9</v>
      </c>
      <c r="T318" s="37">
        <v>1.1000000000000001</v>
      </c>
      <c r="U318" s="37">
        <v>12.4</v>
      </c>
      <c r="V318" s="37">
        <v>8.6999999999999993</v>
      </c>
      <c r="W318" s="37"/>
      <c r="X318" s="37">
        <v>16.5</v>
      </c>
      <c r="Y318" s="37">
        <v>11.6</v>
      </c>
      <c r="Z318" s="37">
        <v>2</v>
      </c>
      <c r="AA318" s="37">
        <v>0.2</v>
      </c>
      <c r="AB318" s="37"/>
      <c r="AD318" s="38">
        <f t="shared" si="593"/>
        <v>3.830944402762396</v>
      </c>
      <c r="AE318" s="39"/>
      <c r="AF318" s="58">
        <f t="shared" si="594"/>
        <v>0.5389898989898988</v>
      </c>
      <c r="AG318" s="38">
        <f t="shared" si="595"/>
        <v>1</v>
      </c>
      <c r="AH318" s="38">
        <f t="shared" si="596"/>
        <v>4.7248921543900408</v>
      </c>
      <c r="AI318" s="38">
        <f t="shared" si="597"/>
        <v>2.3259762297498394</v>
      </c>
      <c r="AJ318" s="39"/>
      <c r="AK318" s="40">
        <f t="shared" si="598"/>
        <v>920.79378639399818</v>
      </c>
      <c r="AL318" s="40">
        <f t="shared" si="599"/>
        <v>910.84074188312127</v>
      </c>
      <c r="AM318" s="40">
        <f t="shared" si="600"/>
        <v>907.70063404275425</v>
      </c>
      <c r="AN318" s="40">
        <f t="shared" si="601"/>
        <v>895.88444321965483</v>
      </c>
      <c r="AO318" s="40">
        <f t="shared" si="602"/>
        <v>936.3852177005258</v>
      </c>
      <c r="AP318" s="40">
        <f t="shared" si="603"/>
        <v>897.14921980785095</v>
      </c>
      <c r="AQ318" s="41"/>
      <c r="AR318" s="40">
        <f t="shared" si="604"/>
        <v>947.53962554750615</v>
      </c>
      <c r="AS318" s="40">
        <f t="shared" si="605"/>
        <v>1002.3483296291274</v>
      </c>
      <c r="AT318" s="41"/>
      <c r="AU318" s="38">
        <f t="shared" si="606"/>
        <v>3.1917548071339619</v>
      </c>
      <c r="AV318" s="38">
        <f t="shared" si="607"/>
        <v>3.6966790604938708</v>
      </c>
      <c r="AW318" s="38">
        <f t="shared" si="608"/>
        <v>3.4482458780729237</v>
      </c>
      <c r="AX318" s="38">
        <f t="shared" si="609"/>
        <v>3.2812833778156771</v>
      </c>
      <c r="AY318" s="38">
        <f t="shared" si="610"/>
        <v>7.7089869485204909</v>
      </c>
      <c r="AZ318" s="38">
        <f t="shared" si="611"/>
        <v>2.6142285125258158</v>
      </c>
      <c r="BA318" s="39"/>
      <c r="BB318" s="42">
        <f t="shared" si="612"/>
        <v>0.22826971656554518</v>
      </c>
      <c r="BC318" s="42" t="str">
        <f t="shared" si="613"/>
        <v>NO</v>
      </c>
      <c r="BD318" s="38">
        <f t="shared" si="614"/>
        <v>6.6639419146294099</v>
      </c>
      <c r="BE318" s="38">
        <f t="shared" si="615"/>
        <v>5.6649155628830705</v>
      </c>
      <c r="BF318" s="38">
        <f t="shared" si="616"/>
        <v>5.8537834029613229</v>
      </c>
      <c r="BG318" s="38">
        <f t="shared" si="617"/>
        <v>7.1074815901610062</v>
      </c>
      <c r="BH318" s="38">
        <f t="shared" si="618"/>
        <v>5.4406111926207563</v>
      </c>
      <c r="BI318" s="38">
        <f t="shared" si="619"/>
        <v>-2.5356172746275689</v>
      </c>
      <c r="BJ318" s="38">
        <f t="shared" si="620"/>
        <v>7.0539419146294104</v>
      </c>
      <c r="BK318" s="38">
        <f t="shared" si="621"/>
        <v>7.0058177959514882</v>
      </c>
      <c r="BL318" s="24"/>
      <c r="BM318" s="24">
        <f t="shared" si="622"/>
        <v>1.0551841329598581</v>
      </c>
      <c r="BN318" s="24">
        <f t="shared" si="623"/>
        <v>4.3816381818454955E-3</v>
      </c>
      <c r="BO318" s="24">
        <f t="shared" si="624"/>
        <v>0.18536499249713123</v>
      </c>
      <c r="BP318" s="24">
        <f t="shared" si="625"/>
        <v>0</v>
      </c>
      <c r="BQ318" s="24">
        <f t="shared" si="626"/>
        <v>3.7580171031533938E-2</v>
      </c>
      <c r="BR318" s="24">
        <f t="shared" si="627"/>
        <v>0</v>
      </c>
      <c r="BS318" s="24">
        <f t="shared" si="628"/>
        <v>6.8478875755500629E-2</v>
      </c>
      <c r="BT318" s="24">
        <f t="shared" si="629"/>
        <v>9.8613701776473245E-2</v>
      </c>
      <c r="BU318" s="24">
        <f t="shared" si="630"/>
        <v>7.163728301083111E-2</v>
      </c>
      <c r="BV318" s="24">
        <f t="shared" si="631"/>
        <v>7.8559599133721184E-3</v>
      </c>
      <c r="BW318" s="24">
        <f t="shared" si="632"/>
        <v>6.0590261876748127E-3</v>
      </c>
      <c r="BX318" s="24">
        <f t="shared" si="633"/>
        <v>1.7764079698543187E-2</v>
      </c>
      <c r="BY318" s="23">
        <f t="shared" si="634"/>
        <v>1.5529198610127639</v>
      </c>
      <c r="BZ318" s="23">
        <f t="shared" si="635"/>
        <v>1.8060730429232299</v>
      </c>
      <c r="CA318" s="24">
        <f t="shared" si="636"/>
        <v>0.6794839575763435</v>
      </c>
      <c r="CB318" s="24">
        <f t="shared" si="637"/>
        <v>2.8215481634628159E-3</v>
      </c>
      <c r="CC318" s="24">
        <f t="shared" si="638"/>
        <v>0.11936545932012371</v>
      </c>
      <c r="CD318" s="24">
        <f t="shared" si="639"/>
        <v>0</v>
      </c>
      <c r="CE318" s="24">
        <f t="shared" si="640"/>
        <v>2.4199684719741668E-2</v>
      </c>
      <c r="CF318" s="24">
        <f t="shared" si="641"/>
        <v>0</v>
      </c>
      <c r="CG318" s="24">
        <f t="shared" si="642"/>
        <v>4.409685101898364E-2</v>
      </c>
      <c r="CH318" s="24">
        <f t="shared" si="643"/>
        <v>6.3502118977447161E-2</v>
      </c>
      <c r="CI318" s="24">
        <f t="shared" si="644"/>
        <v>4.6130701789151955E-2</v>
      </c>
      <c r="CJ318" s="24">
        <f t="shared" si="645"/>
        <v>5.0588315022571202E-3</v>
      </c>
      <c r="CK318" s="24">
        <f t="shared" si="646"/>
        <v>3.9016992053429677E-3</v>
      </c>
      <c r="CL318" s="24">
        <f t="shared" si="647"/>
        <v>1.143914772714545E-2</v>
      </c>
      <c r="CM318" s="23">
        <f t="shared" si="648"/>
        <v>1</v>
      </c>
      <c r="CN318" s="23">
        <f t="shared" si="649"/>
        <v>0.98856085227285462</v>
      </c>
      <c r="CP318">
        <f t="shared" si="650"/>
        <v>0.58424222491687483</v>
      </c>
      <c r="CQ318">
        <f t="shared" si="651"/>
        <v>2.4260581259513015E-3</v>
      </c>
      <c r="CR318">
        <f t="shared" si="652"/>
        <v>0.20526854461778318</v>
      </c>
      <c r="CS318">
        <f t="shared" si="653"/>
        <v>0</v>
      </c>
      <c r="CT318">
        <f t="shared" si="654"/>
        <v>2.0807669534067312E-2</v>
      </c>
      <c r="CU318">
        <f t="shared" si="655"/>
        <v>0</v>
      </c>
      <c r="CV318">
        <f t="shared" si="656"/>
        <v>3.7915894943353873E-2</v>
      </c>
      <c r="CW318">
        <f t="shared" si="657"/>
        <v>5.4601170292017352E-2</v>
      </c>
      <c r="CX318">
        <f t="shared" si="658"/>
        <v>7.9329330883408988E-2</v>
      </c>
      <c r="CY318">
        <f t="shared" si="659"/>
        <v>8.6994930179089651E-3</v>
      </c>
      <c r="CZ318">
        <f t="shared" si="660"/>
        <v>6.7096136686342882E-3</v>
      </c>
      <c r="DA318" s="23">
        <f t="shared" si="661"/>
        <v>1.0000000000000002</v>
      </c>
      <c r="DB318" s="23">
        <f t="shared" si="662"/>
        <v>0.74728340015611394</v>
      </c>
      <c r="DC318" s="23">
        <f t="shared" si="663"/>
        <v>1.3770862857228703E-2</v>
      </c>
      <c r="DD318" s="23">
        <f t="shared" si="664"/>
        <v>0.12161512735261522</v>
      </c>
      <c r="DE318" s="23">
        <f t="shared" si="665"/>
        <v>0</v>
      </c>
      <c r="DF318" s="23">
        <f t="shared" si="666"/>
        <v>0.12109166221272046</v>
      </c>
      <c r="DG318" s="23">
        <f t="shared" si="667"/>
        <v>0</v>
      </c>
      <c r="DH318" s="23">
        <f t="shared" si="668"/>
        <v>0.40938458332092775</v>
      </c>
      <c r="DI318" s="23">
        <f t="shared" si="669"/>
        <v>0.20685695128518797</v>
      </c>
      <c r="DJ318" s="23">
        <f t="shared" si="670"/>
        <v>3.2269046401275273E-2</v>
      </c>
      <c r="DK318" s="23">
        <f t="shared" si="671"/>
        <v>2.1232324090194915E-3</v>
      </c>
      <c r="DL318" s="23">
        <f t="shared" si="672"/>
        <v>1.6543948659950889</v>
      </c>
      <c r="DM318" s="23">
        <f t="shared" si="673"/>
        <v>0.74728340015611394</v>
      </c>
      <c r="DN318" s="23">
        <f t="shared" si="674"/>
        <v>1.3770862857228703E-2</v>
      </c>
      <c r="DO318" s="23">
        <f t="shared" si="675"/>
        <v>0.24323025470523044</v>
      </c>
      <c r="DP318" s="23">
        <f t="shared" si="676"/>
        <v>0</v>
      </c>
      <c r="DR318" s="23">
        <f t="shared" si="677"/>
        <v>0.12109166221272046</v>
      </c>
      <c r="DS318" s="23">
        <f t="shared" si="678"/>
        <v>0</v>
      </c>
      <c r="DT318" s="23">
        <f t="shared" si="679"/>
        <v>0.40938458332092775</v>
      </c>
      <c r="DU318" s="23">
        <f t="shared" si="680"/>
        <v>0.20685695128518797</v>
      </c>
      <c r="DV318" s="23">
        <f t="shared" si="681"/>
        <v>6.4538092802550545E-2</v>
      </c>
      <c r="DW318" s="23">
        <f t="shared" si="682"/>
        <v>4.246464818038983E-3</v>
      </c>
      <c r="DY318" s="23">
        <f t="shared" si="683"/>
        <v>1.4945668003122279</v>
      </c>
      <c r="DZ318" s="23">
        <f t="shared" si="684"/>
        <v>2.7541725714457406E-2</v>
      </c>
      <c r="EA318" s="23">
        <f t="shared" si="685"/>
        <v>0.36484538205784567</v>
      </c>
      <c r="EB318" s="23">
        <f t="shared" si="686"/>
        <v>0</v>
      </c>
      <c r="ED318" s="23">
        <f t="shared" si="687"/>
        <v>0.12109166221272046</v>
      </c>
      <c r="EE318" s="23">
        <f t="shared" si="688"/>
        <v>0</v>
      </c>
      <c r="EF318" s="23">
        <f t="shared" si="689"/>
        <v>0.40938458332092775</v>
      </c>
      <c r="EG318" s="23">
        <f t="shared" si="690"/>
        <v>0.20685695128518797</v>
      </c>
      <c r="EH318" s="23">
        <f t="shared" si="691"/>
        <v>3.2269046401275273E-2</v>
      </c>
      <c r="EI318" s="23">
        <f t="shared" si="692"/>
        <v>2.1232324090194915E-3</v>
      </c>
      <c r="EJ318" s="23">
        <f t="shared" si="693"/>
        <v>2.658679383713662</v>
      </c>
      <c r="EK318" s="23">
        <f t="shared" si="694"/>
        <v>8.6509114791695723</v>
      </c>
      <c r="EL318" s="83">
        <f t="shared" si="739"/>
        <v>0.77173028343445471</v>
      </c>
      <c r="EM318" s="24">
        <f t="shared" si="695"/>
        <v>6.4646825446033951</v>
      </c>
      <c r="EN318" s="24">
        <f t="shared" si="696"/>
        <v>0.11913051556966968</v>
      </c>
      <c r="EO318" s="24">
        <f t="shared" si="697"/>
        <v>2.1041634025108169</v>
      </c>
      <c r="EP318" s="24">
        <f t="shared" si="698"/>
        <v>0</v>
      </c>
      <c r="EQ318" s="24"/>
      <c r="ER318" s="24">
        <f t="shared" si="699"/>
        <v>1.0475532506677476</v>
      </c>
      <c r="ES318" s="24">
        <f t="shared" si="700"/>
        <v>0</v>
      </c>
      <c r="ET318" s="24">
        <f t="shared" si="701"/>
        <v>3.5415497912460663</v>
      </c>
      <c r="EU318" s="24">
        <f t="shared" si="702"/>
        <v>1.7895011744190537</v>
      </c>
      <c r="EV318" s="24">
        <f t="shared" si="703"/>
        <v>0.55831332786929566</v>
      </c>
      <c r="EW318" s="24">
        <f t="shared" si="704"/>
        <v>3.6735791240263167E-2</v>
      </c>
      <c r="EX318" s="23">
        <f t="shared" si="705"/>
        <v>15.066580679016747</v>
      </c>
      <c r="EY318" s="23">
        <f t="shared" si="706"/>
        <v>15.661629798126306</v>
      </c>
      <c r="EZ318" s="23">
        <f t="shared" si="707"/>
        <v>13.277079504597694</v>
      </c>
      <c r="FA318" s="23" t="str">
        <f t="shared" si="708"/>
        <v>Good</v>
      </c>
      <c r="FB318" s="23">
        <f t="shared" si="709"/>
        <v>91.456133595481873</v>
      </c>
      <c r="FC318" s="23">
        <f t="shared" si="710"/>
        <v>0.21010978640188657</v>
      </c>
      <c r="FE318" s="23">
        <f t="shared" si="711"/>
        <v>-12.531187590759563</v>
      </c>
      <c r="FF318" s="23">
        <f t="shared" si="712"/>
        <v>7.2758603760513366E-2</v>
      </c>
      <c r="FG318" s="80">
        <f t="shared" si="713"/>
        <v>6.6536330823274287E-2</v>
      </c>
      <c r="FH318" s="80">
        <f t="shared" si="714"/>
        <v>0.98101691984447337</v>
      </c>
      <c r="FI318" s="23">
        <f t="shared" si="715"/>
        <v>6.4646825446033951</v>
      </c>
      <c r="FJ318" s="23">
        <f t="shared" si="716"/>
        <v>1.5353174553966049</v>
      </c>
      <c r="FK318" s="23">
        <f t="shared" si="717"/>
        <v>0</v>
      </c>
      <c r="FL318" s="24">
        <f t="shared" si="718"/>
        <v>8</v>
      </c>
      <c r="FM318" s="23">
        <f t="shared" si="719"/>
        <v>0.56884594711421199</v>
      </c>
      <c r="FN318" s="23">
        <f t="shared" si="720"/>
        <v>0</v>
      </c>
      <c r="FO318" s="23">
        <f t="shared" si="721"/>
        <v>6.6536330823274287E-2</v>
      </c>
      <c r="FP318" s="23">
        <f t="shared" si="722"/>
        <v>0.11913051556966968</v>
      </c>
      <c r="FQ318" s="23">
        <f t="shared" si="723"/>
        <v>0.75451279350715594</v>
      </c>
      <c r="FR318" s="23">
        <f t="shared" si="724"/>
        <v>3.5415497912460663</v>
      </c>
      <c r="FS318" s="23">
        <f t="shared" si="725"/>
        <v>4.2960625847532219</v>
      </c>
      <c r="FT318" s="23">
        <f t="shared" si="726"/>
        <v>0.70393741524677811</v>
      </c>
      <c r="FU318" s="23">
        <f t="shared" si="727"/>
        <v>5</v>
      </c>
      <c r="FV318" s="23">
        <f t="shared" si="728"/>
        <v>0</v>
      </c>
      <c r="FW318" s="23">
        <f t="shared" si="729"/>
        <v>5</v>
      </c>
      <c r="FX318" s="24">
        <f t="shared" si="730"/>
        <v>0</v>
      </c>
      <c r="FY318" s="24">
        <f t="shared" si="731"/>
        <v>0.27707950459769526</v>
      </c>
      <c r="FZ318" s="24">
        <f t="shared" si="732"/>
        <v>0</v>
      </c>
      <c r="GA318" s="74">
        <f t="shared" si="733"/>
        <v>0.27707950459769526</v>
      </c>
      <c r="GB318" s="74">
        <f t="shared" si="734"/>
        <v>0.27707950459769526</v>
      </c>
      <c r="GC318" s="23">
        <f t="shared" si="735"/>
        <v>1.7229204954023047</v>
      </c>
      <c r="GD318" s="23">
        <f t="shared" si="736"/>
        <v>0</v>
      </c>
      <c r="GE318" s="74">
        <f t="shared" si="737"/>
        <v>2</v>
      </c>
      <c r="GG318" s="24" t="str">
        <f t="shared" si="738"/>
        <v>CALCIC</v>
      </c>
      <c r="GH318" s="83">
        <f t="shared" si="740"/>
        <v>0.77173028343445471</v>
      </c>
    </row>
    <row r="319" spans="1:190" s="23" customFormat="1" ht="18" customHeight="1" x14ac:dyDescent="0.2">
      <c r="A319" s="23" t="s">
        <v>129</v>
      </c>
      <c r="B319" s="23" t="s">
        <v>133</v>
      </c>
      <c r="C319" s="24">
        <v>950</v>
      </c>
      <c r="D319" s="24">
        <v>5</v>
      </c>
      <c r="F319" s="37">
        <v>62</v>
      </c>
      <c r="G319" s="37">
        <v>0.34</v>
      </c>
      <c r="H319" s="37">
        <v>16.670000000000002</v>
      </c>
      <c r="I319" s="37">
        <v>3.4</v>
      </c>
      <c r="J319" s="37">
        <v>0.09</v>
      </c>
      <c r="K319" s="37">
        <v>2.4</v>
      </c>
      <c r="L319" s="37">
        <v>5.42</v>
      </c>
      <c r="M319" s="37">
        <v>3.38</v>
      </c>
      <c r="N319" s="37">
        <v>0.63</v>
      </c>
      <c r="O319" s="37">
        <v>0</v>
      </c>
      <c r="P319" s="37">
        <v>0.13</v>
      </c>
      <c r="Q319" s="37">
        <f>100-SUM(F319:P319)</f>
        <v>5.539999999999992</v>
      </c>
      <c r="S319" s="37">
        <v>45.4</v>
      </c>
      <c r="T319" s="37">
        <v>1.37</v>
      </c>
      <c r="U319" s="37">
        <v>12.01</v>
      </c>
      <c r="V319" s="37">
        <v>8.4</v>
      </c>
      <c r="W319" s="37">
        <v>0.11</v>
      </c>
      <c r="X319" s="37">
        <v>16.7</v>
      </c>
      <c r="Y319" s="37">
        <v>11.21</v>
      </c>
      <c r="Z319" s="37">
        <v>2.04</v>
      </c>
      <c r="AA319" s="37">
        <v>0.22</v>
      </c>
      <c r="AB319" s="37"/>
      <c r="AD319" s="38">
        <f t="shared" si="593"/>
        <v>6.1027544152097732</v>
      </c>
      <c r="AE319" s="39"/>
      <c r="AF319" s="58">
        <f t="shared" si="594"/>
        <v>0.35505459668897499</v>
      </c>
      <c r="AG319" s="38">
        <f t="shared" si="595"/>
        <v>2.2000000000000002</v>
      </c>
      <c r="AH319" s="38">
        <f t="shared" si="596"/>
        <v>4.48902017619492</v>
      </c>
      <c r="AI319" s="38">
        <f t="shared" si="597"/>
        <v>4.1687697945228468</v>
      </c>
      <c r="AJ319" s="39"/>
      <c r="AK319" s="40">
        <f t="shared" si="598"/>
        <v>920.93195338679993</v>
      </c>
      <c r="AL319" s="40">
        <f t="shared" si="599"/>
        <v>914.76447171766426</v>
      </c>
      <c r="AM319" s="40">
        <f t="shared" si="600"/>
        <v>898.42970242750016</v>
      </c>
      <c r="AN319" s="40">
        <f t="shared" si="601"/>
        <v>851.87580733505217</v>
      </c>
      <c r="AO319" s="40">
        <f t="shared" si="602"/>
        <v>934.76812131893053</v>
      </c>
      <c r="AP319" s="40">
        <f t="shared" si="603"/>
        <v>923.43819131759903</v>
      </c>
      <c r="AQ319" s="41"/>
      <c r="AR319" s="40">
        <f t="shared" si="604"/>
        <v>930.60231868564529</v>
      </c>
      <c r="AS319" s="40">
        <f t="shared" si="605"/>
        <v>985.46763873276382</v>
      </c>
      <c r="AT319" s="41"/>
      <c r="AU319" s="38">
        <f t="shared" si="606"/>
        <v>3.7314228603719943</v>
      </c>
      <c r="AV319" s="38">
        <f t="shared" si="607"/>
        <v>3.6710504334079408</v>
      </c>
      <c r="AW319" s="38">
        <f t="shared" si="608"/>
        <v>3.5563949613456396</v>
      </c>
      <c r="AX319" s="38">
        <f t="shared" si="609"/>
        <v>3.8928508748572574</v>
      </c>
      <c r="AY319" s="38">
        <f t="shared" si="610"/>
        <v>7.4238565211587542</v>
      </c>
      <c r="AZ319" s="38">
        <f t="shared" si="611"/>
        <v>2.4101231004377612</v>
      </c>
      <c r="BA319" s="39"/>
      <c r="BB319" s="42">
        <f t="shared" si="612"/>
        <v>0.2200719941416226</v>
      </c>
      <c r="BC319" s="42" t="str">
        <f t="shared" si="613"/>
        <v>NO</v>
      </c>
      <c r="BD319" s="38">
        <f t="shared" si="614"/>
        <v>6.2996595403069371</v>
      </c>
      <c r="BE319" s="38">
        <f t="shared" si="615"/>
        <v>5.2798221180942653</v>
      </c>
      <c r="BF319" s="38">
        <f t="shared" si="616"/>
        <v>5.2588044592818006</v>
      </c>
      <c r="BG319" s="38">
        <f t="shared" si="617"/>
        <v>6.6990218304833231</v>
      </c>
      <c r="BH319" s="38">
        <f t="shared" si="618"/>
        <v>5.134266372862494</v>
      </c>
      <c r="BI319" s="38">
        <f t="shared" si="619"/>
        <v>-1.532852626573618</v>
      </c>
      <c r="BJ319" s="38">
        <f t="shared" si="620"/>
        <v>6.6896595403069377</v>
      </c>
      <c r="BK319" s="38">
        <f t="shared" si="621"/>
        <v>6.6610893462944354</v>
      </c>
      <c r="BL319" s="24"/>
      <c r="BM319" s="24">
        <f t="shared" si="622"/>
        <v>1.031883536963899</v>
      </c>
      <c r="BN319" s="24">
        <f t="shared" si="623"/>
        <v>4.2564485195070532E-3</v>
      </c>
      <c r="BO319" s="24">
        <f t="shared" si="624"/>
        <v>0.16349388491678193</v>
      </c>
      <c r="BP319" s="24">
        <f t="shared" si="625"/>
        <v>0</v>
      </c>
      <c r="BQ319" s="24">
        <f t="shared" si="626"/>
        <v>4.7323178336005696E-2</v>
      </c>
      <c r="BR319" s="24">
        <f t="shared" si="627"/>
        <v>1.2687224669603525E-3</v>
      </c>
      <c r="BS319" s="24">
        <f t="shared" si="628"/>
        <v>5.9546848483044028E-2</v>
      </c>
      <c r="BT319" s="24">
        <f t="shared" si="629"/>
        <v>9.6652127238424035E-2</v>
      </c>
      <c r="BU319" s="24">
        <f t="shared" si="630"/>
        <v>5.453468841815521E-2</v>
      </c>
      <c r="BV319" s="24">
        <f t="shared" si="631"/>
        <v>6.688182088411398E-3</v>
      </c>
      <c r="BW319" s="24">
        <f t="shared" si="632"/>
        <v>9.1589930743921598E-4</v>
      </c>
      <c r="BX319" s="24">
        <f t="shared" si="633"/>
        <v>0.30754062978103508</v>
      </c>
      <c r="BY319" s="23">
        <f t="shared" si="634"/>
        <v>1.774104146519663</v>
      </c>
      <c r="BZ319" s="23">
        <f t="shared" si="635"/>
        <v>1.6921961714694156</v>
      </c>
      <c r="CA319" s="24">
        <f t="shared" si="636"/>
        <v>0.58163639321185834</v>
      </c>
      <c r="CB319" s="24">
        <f t="shared" si="637"/>
        <v>2.3992100620795643E-3</v>
      </c>
      <c r="CC319" s="24">
        <f t="shared" si="638"/>
        <v>9.2155742512363192E-2</v>
      </c>
      <c r="CD319" s="24">
        <f t="shared" si="639"/>
        <v>0</v>
      </c>
      <c r="CE319" s="24">
        <f t="shared" si="640"/>
        <v>2.6674408280281416E-2</v>
      </c>
      <c r="CF319" s="24">
        <f t="shared" si="641"/>
        <v>7.1513415345387718E-4</v>
      </c>
      <c r="CG319" s="24">
        <f t="shared" si="642"/>
        <v>3.3564460462966426E-2</v>
      </c>
      <c r="CH319" s="24">
        <f t="shared" si="643"/>
        <v>5.4479398759103688E-2</v>
      </c>
      <c r="CI319" s="24">
        <f t="shared" si="644"/>
        <v>3.0739282428902649E-2</v>
      </c>
      <c r="CJ319" s="24">
        <f t="shared" si="645"/>
        <v>3.7698925970788663E-3</v>
      </c>
      <c r="CK319" s="24">
        <f t="shared" si="646"/>
        <v>5.1626016952610999E-4</v>
      </c>
      <c r="CL319" s="24">
        <f t="shared" si="647"/>
        <v>0.17334981736238589</v>
      </c>
      <c r="CM319" s="23">
        <f t="shared" si="648"/>
        <v>1.0000000000000002</v>
      </c>
      <c r="CN319" s="23">
        <f t="shared" si="649"/>
        <v>0.82665018263761425</v>
      </c>
      <c r="CP319">
        <f t="shared" si="650"/>
        <v>0.60978954707589528</v>
      </c>
      <c r="CQ319">
        <f t="shared" si="651"/>
        <v>2.5153398827341476E-3</v>
      </c>
      <c r="CR319">
        <f t="shared" si="652"/>
        <v>0.19323277959530225</v>
      </c>
      <c r="CS319">
        <f t="shared" si="653"/>
        <v>0</v>
      </c>
      <c r="CT319">
        <f t="shared" si="654"/>
        <v>2.7965539181496135E-2</v>
      </c>
      <c r="CU319">
        <f t="shared" si="655"/>
        <v>7.4974904703788538E-4</v>
      </c>
      <c r="CV319">
        <f t="shared" si="656"/>
        <v>3.5189093018297417E-2</v>
      </c>
      <c r="CW319">
        <f t="shared" si="657"/>
        <v>5.7116384535072152E-2</v>
      </c>
      <c r="CX319">
        <f t="shared" si="658"/>
        <v>6.4454333767697991E-2</v>
      </c>
      <c r="CY319">
        <f t="shared" si="659"/>
        <v>7.9047361070480691E-3</v>
      </c>
      <c r="CZ319">
        <f t="shared" si="660"/>
        <v>1.0824977894187012E-3</v>
      </c>
      <c r="DA319" s="23">
        <f t="shared" si="661"/>
        <v>1</v>
      </c>
      <c r="DB319" s="23">
        <f t="shared" si="662"/>
        <v>0.75560504158324215</v>
      </c>
      <c r="DC319" s="23">
        <f t="shared" si="663"/>
        <v>1.7150983740366658E-2</v>
      </c>
      <c r="DD319" s="23">
        <f t="shared" si="664"/>
        <v>0.11779013544394425</v>
      </c>
      <c r="DE319" s="23">
        <f t="shared" si="665"/>
        <v>0</v>
      </c>
      <c r="DF319" s="23">
        <f t="shared" si="666"/>
        <v>0.11691608765366114</v>
      </c>
      <c r="DG319" s="23">
        <f t="shared" si="667"/>
        <v>1.5506607929515418E-3</v>
      </c>
      <c r="DH319" s="23">
        <f t="shared" si="668"/>
        <v>0.41434682069451473</v>
      </c>
      <c r="DI319" s="23">
        <f t="shared" si="669"/>
        <v>0.19990227792301357</v>
      </c>
      <c r="DJ319" s="23">
        <f t="shared" si="670"/>
        <v>3.2914427329300777E-2</v>
      </c>
      <c r="DK319" s="23">
        <f t="shared" si="671"/>
        <v>2.3355556499214405E-3</v>
      </c>
      <c r="DL319" s="23">
        <f t="shared" si="672"/>
        <v>1.658511990810916</v>
      </c>
      <c r="DM319" s="23">
        <f t="shared" si="673"/>
        <v>0.75560504158324215</v>
      </c>
      <c r="DN319" s="23">
        <f t="shared" si="674"/>
        <v>1.7150983740366658E-2</v>
      </c>
      <c r="DO319" s="23">
        <f t="shared" si="675"/>
        <v>0.23558027088788849</v>
      </c>
      <c r="DP319" s="23">
        <f t="shared" si="676"/>
        <v>0</v>
      </c>
      <c r="DR319" s="23">
        <f t="shared" si="677"/>
        <v>0.11691608765366114</v>
      </c>
      <c r="DS319" s="23">
        <f t="shared" si="678"/>
        <v>1.5506607929515418E-3</v>
      </c>
      <c r="DT319" s="23">
        <f t="shared" si="679"/>
        <v>0.41434682069451473</v>
      </c>
      <c r="DU319" s="23">
        <f t="shared" si="680"/>
        <v>0.19990227792301357</v>
      </c>
      <c r="DV319" s="23">
        <f t="shared" si="681"/>
        <v>6.5828854658601554E-2</v>
      </c>
      <c r="DW319" s="23">
        <f t="shared" si="682"/>
        <v>4.6711112998428809E-3</v>
      </c>
      <c r="DY319" s="23">
        <f t="shared" si="683"/>
        <v>1.5112100831664843</v>
      </c>
      <c r="DZ319" s="23">
        <f t="shared" si="684"/>
        <v>3.4301967480733317E-2</v>
      </c>
      <c r="EA319" s="23">
        <f t="shared" si="685"/>
        <v>0.35337040633183275</v>
      </c>
      <c r="EB319" s="23">
        <f t="shared" si="686"/>
        <v>0</v>
      </c>
      <c r="ED319" s="23">
        <f t="shared" si="687"/>
        <v>0.11691608765366114</v>
      </c>
      <c r="EE319" s="23">
        <f t="shared" si="688"/>
        <v>1.5506607929515418E-3</v>
      </c>
      <c r="EF319" s="23">
        <f t="shared" si="689"/>
        <v>0.41434682069451473</v>
      </c>
      <c r="EG319" s="23">
        <f t="shared" si="690"/>
        <v>0.19990227792301357</v>
      </c>
      <c r="EH319" s="23">
        <f t="shared" si="691"/>
        <v>3.2914427329300777E-2</v>
      </c>
      <c r="EI319" s="23">
        <f t="shared" si="692"/>
        <v>2.3355556499214405E-3</v>
      </c>
      <c r="EJ319" s="23">
        <f t="shared" si="693"/>
        <v>2.6668482870224137</v>
      </c>
      <c r="EK319" s="23">
        <f t="shared" si="694"/>
        <v>8.6244126116675091</v>
      </c>
      <c r="EL319" s="83">
        <f t="shared" si="739"/>
        <v>0.7799280058583774</v>
      </c>
      <c r="EM319" s="24">
        <f t="shared" si="695"/>
        <v>6.5166496500700664</v>
      </c>
      <c r="EN319" s="24">
        <f t="shared" si="696"/>
        <v>0.14791716047292261</v>
      </c>
      <c r="EO319" s="24">
        <f t="shared" si="697"/>
        <v>2.0317414593055538</v>
      </c>
      <c r="EP319" s="24">
        <f t="shared" si="698"/>
        <v>0</v>
      </c>
      <c r="EQ319" s="24"/>
      <c r="ER319" s="24">
        <f t="shared" si="699"/>
        <v>1.0083325808670591</v>
      </c>
      <c r="ES319" s="24">
        <f t="shared" si="700"/>
        <v>1.3373538499149617E-2</v>
      </c>
      <c r="ET319" s="24">
        <f t="shared" si="701"/>
        <v>3.5734979460021088</v>
      </c>
      <c r="EU319" s="24">
        <f t="shared" si="702"/>
        <v>1.7240397268203018</v>
      </c>
      <c r="EV319" s="24">
        <f t="shared" si="703"/>
        <v>0.56773520432927072</v>
      </c>
      <c r="EW319" s="24">
        <f t="shared" si="704"/>
        <v>4.0285591204867556E-2</v>
      </c>
      <c r="EX319" s="23">
        <f t="shared" si="705"/>
        <v>15.015552062037161</v>
      </c>
      <c r="EY319" s="23">
        <f t="shared" si="706"/>
        <v>15.623572857571299</v>
      </c>
      <c r="EZ319" s="23">
        <f t="shared" si="707"/>
        <v>13.29151233521686</v>
      </c>
      <c r="FA319" s="23" t="str">
        <f t="shared" si="708"/>
        <v>Good</v>
      </c>
      <c r="FB319" s="23">
        <f t="shared" si="709"/>
        <v>99.324049390321164</v>
      </c>
      <c r="FC319" s="23">
        <f t="shared" si="710"/>
        <v>0.22814689529112084</v>
      </c>
      <c r="FE319" s="23">
        <f t="shared" si="711"/>
        <v>-12.367268855921784</v>
      </c>
      <c r="FF319" s="23">
        <f t="shared" si="712"/>
        <v>7.2638444724489493E-2</v>
      </c>
      <c r="FG319" s="80">
        <f t="shared" si="713"/>
        <v>6.3952840674584011E-2</v>
      </c>
      <c r="FH319" s="80">
        <f t="shared" si="714"/>
        <v>0.94437974019247517</v>
      </c>
      <c r="FI319" s="23">
        <f t="shared" si="715"/>
        <v>6.5166496500700664</v>
      </c>
      <c r="FJ319" s="23">
        <f t="shared" si="716"/>
        <v>1.4833503499299336</v>
      </c>
      <c r="FK319" s="23">
        <f t="shared" si="717"/>
        <v>0</v>
      </c>
      <c r="FL319" s="24">
        <f t="shared" si="718"/>
        <v>8</v>
      </c>
      <c r="FM319" s="23">
        <f t="shared" si="719"/>
        <v>0.54839110937562019</v>
      </c>
      <c r="FN319" s="23">
        <f t="shared" si="720"/>
        <v>0</v>
      </c>
      <c r="FO319" s="23">
        <f t="shared" si="721"/>
        <v>6.3952840674584011E-2</v>
      </c>
      <c r="FP319" s="23">
        <f t="shared" si="722"/>
        <v>0.14791716047292261</v>
      </c>
      <c r="FQ319" s="23">
        <f t="shared" si="723"/>
        <v>0.76026111052312673</v>
      </c>
      <c r="FR319" s="23">
        <f t="shared" si="724"/>
        <v>3.5734979460021088</v>
      </c>
      <c r="FS319" s="23">
        <f t="shared" si="725"/>
        <v>4.3337590565252357</v>
      </c>
      <c r="FT319" s="23">
        <f t="shared" si="726"/>
        <v>0.66624094347476426</v>
      </c>
      <c r="FU319" s="23">
        <f t="shared" si="727"/>
        <v>5</v>
      </c>
      <c r="FV319" s="23">
        <f t="shared" si="728"/>
        <v>0</v>
      </c>
      <c r="FW319" s="23">
        <f t="shared" si="729"/>
        <v>5</v>
      </c>
      <c r="FX319" s="24">
        <f t="shared" si="730"/>
        <v>0</v>
      </c>
      <c r="FY319" s="24">
        <f t="shared" si="731"/>
        <v>0.27813879671771091</v>
      </c>
      <c r="FZ319" s="24">
        <f t="shared" si="732"/>
        <v>1.3373538499149617E-2</v>
      </c>
      <c r="GA319" s="74">
        <f t="shared" si="733"/>
        <v>0.29151233521686054</v>
      </c>
      <c r="GB319" s="74">
        <f t="shared" si="734"/>
        <v>0.29151233521686054</v>
      </c>
      <c r="GC319" s="23">
        <f t="shared" si="735"/>
        <v>1.7084876647831395</v>
      </c>
      <c r="GD319" s="23">
        <f t="shared" si="736"/>
        <v>0</v>
      </c>
      <c r="GE319" s="74">
        <f t="shared" si="737"/>
        <v>2</v>
      </c>
      <c r="GG319" s="24" t="str">
        <f t="shared" si="738"/>
        <v>CALCIC</v>
      </c>
      <c r="GH319" s="83">
        <f t="shared" si="740"/>
        <v>0.7799280058583774</v>
      </c>
    </row>
    <row r="320" spans="1:190" s="23" customFormat="1" ht="18" customHeight="1" x14ac:dyDescent="0.2">
      <c r="A320" s="23" t="s">
        <v>129</v>
      </c>
      <c r="B320" s="23" t="s">
        <v>133</v>
      </c>
      <c r="C320" s="24">
        <v>975</v>
      </c>
      <c r="D320" s="24">
        <v>5</v>
      </c>
      <c r="F320" s="37">
        <v>57.8</v>
      </c>
      <c r="G320" s="37">
        <v>0.6</v>
      </c>
      <c r="H320" s="37">
        <v>16.670000000000002</v>
      </c>
      <c r="I320" s="37">
        <v>4.2</v>
      </c>
      <c r="J320" s="37">
        <v>0.1</v>
      </c>
      <c r="K320" s="37">
        <v>3.6</v>
      </c>
      <c r="L320" s="37">
        <v>5.91</v>
      </c>
      <c r="M320" s="37">
        <v>2.82</v>
      </c>
      <c r="N320" s="37">
        <v>0.82</v>
      </c>
      <c r="O320" s="37">
        <v>0.01</v>
      </c>
      <c r="P320" s="37">
        <v>0.25</v>
      </c>
      <c r="Q320" s="37">
        <f>100-SUM(F320:P320)</f>
        <v>7.2200000000000273</v>
      </c>
      <c r="S320" s="37">
        <v>45</v>
      </c>
      <c r="T320" s="37">
        <v>1.1599999999999999</v>
      </c>
      <c r="U320" s="37">
        <v>10.58</v>
      </c>
      <c r="V320" s="37">
        <v>7.9</v>
      </c>
      <c r="W320" s="37">
        <v>0.06</v>
      </c>
      <c r="X320" s="37">
        <v>17.600000000000001</v>
      </c>
      <c r="Y320" s="37">
        <v>11.37</v>
      </c>
      <c r="Z320" s="37">
        <v>2.2200000000000002</v>
      </c>
      <c r="AA320" s="37">
        <v>0.26</v>
      </c>
      <c r="AB320" s="37"/>
      <c r="AD320" s="38">
        <f t="shared" si="593"/>
        <v>8.584242523034268</v>
      </c>
      <c r="AE320" s="39"/>
      <c r="AF320" s="58">
        <f t="shared" si="594"/>
        <v>0.38474025974025972</v>
      </c>
      <c r="AG320" s="38">
        <f t="shared" si="595"/>
        <v>4</v>
      </c>
      <c r="AH320" s="38">
        <f t="shared" si="596"/>
        <v>5.4005210354447577</v>
      </c>
      <c r="AI320" s="38">
        <f t="shared" si="597"/>
        <v>3.8889793188047932</v>
      </c>
      <c r="AJ320" s="39"/>
      <c r="AK320" s="40">
        <f t="shared" si="598"/>
        <v>922.3518142002381</v>
      </c>
      <c r="AL320" s="40">
        <f t="shared" si="599"/>
        <v>919.65087766083889</v>
      </c>
      <c r="AM320" s="40">
        <f t="shared" si="600"/>
        <v>891.21497423974847</v>
      </c>
      <c r="AN320" s="40">
        <f t="shared" si="601"/>
        <v>878.20283437046396</v>
      </c>
      <c r="AO320" s="40">
        <f t="shared" si="602"/>
        <v>982.38068187908129</v>
      </c>
      <c r="AP320" s="40">
        <f t="shared" si="603"/>
        <v>942.28480674546961</v>
      </c>
      <c r="AQ320" s="41"/>
      <c r="AR320" s="40">
        <f t="shared" si="604"/>
        <v>951.65577695852517</v>
      </c>
      <c r="AS320" s="40">
        <f t="shared" si="605"/>
        <v>1023.5642798217352</v>
      </c>
      <c r="AT320" s="41"/>
      <c r="AU320" s="38">
        <f t="shared" si="606"/>
        <v>3.4341946450575938</v>
      </c>
      <c r="AV320" s="38">
        <f t="shared" si="607"/>
        <v>2.6925324488169986</v>
      </c>
      <c r="AW320" s="38">
        <f t="shared" si="608"/>
        <v>2.7747184290186859</v>
      </c>
      <c r="AX320" s="38">
        <f t="shared" si="609"/>
        <v>4.1401367907258519</v>
      </c>
      <c r="AY320" s="38">
        <f t="shared" si="610"/>
        <v>7.1951146508153316</v>
      </c>
      <c r="AZ320" s="38">
        <f t="shared" si="611"/>
        <v>1.8297062054738786</v>
      </c>
      <c r="BA320" s="39"/>
      <c r="BB320" s="42">
        <f t="shared" si="612"/>
        <v>0.20115261759197381</v>
      </c>
      <c r="BC320" s="42" t="str">
        <f t="shared" si="613"/>
        <v>NO</v>
      </c>
      <c r="BD320" s="38">
        <f t="shared" si="614"/>
        <v>5.2192227388275576</v>
      </c>
      <c r="BE320" s="38">
        <f t="shared" si="615"/>
        <v>4.2177388651306709</v>
      </c>
      <c r="BF320" s="38">
        <f t="shared" si="616"/>
        <v>3.8266962378683251</v>
      </c>
      <c r="BG320" s="38">
        <f t="shared" si="617"/>
        <v>5.4875579019855696</v>
      </c>
      <c r="BH320" s="38">
        <f t="shared" si="618"/>
        <v>4.225668426489178</v>
      </c>
      <c r="BI320" s="38">
        <f t="shared" si="619"/>
        <v>-3.3655156013190322</v>
      </c>
      <c r="BJ320" s="38">
        <f t="shared" si="620"/>
        <v>5.6092227388275582</v>
      </c>
      <c r="BK320" s="38">
        <f t="shared" si="621"/>
        <v>5.6386481584133534</v>
      </c>
      <c r="BL320" s="24"/>
      <c r="BM320" s="24">
        <f t="shared" si="622"/>
        <v>0.96198174897602196</v>
      </c>
      <c r="BN320" s="24">
        <f t="shared" si="623"/>
        <v>7.5113797403065646E-3</v>
      </c>
      <c r="BO320" s="24">
        <f t="shared" si="624"/>
        <v>0.16349388491678193</v>
      </c>
      <c r="BP320" s="24">
        <f t="shared" si="625"/>
        <v>6.579544721823429E-5</v>
      </c>
      <c r="BQ320" s="24">
        <f t="shared" si="626"/>
        <v>5.845804382683057E-2</v>
      </c>
      <c r="BR320" s="24">
        <f t="shared" si="627"/>
        <v>1.4096916299559472E-3</v>
      </c>
      <c r="BS320" s="24">
        <f t="shared" si="628"/>
        <v>8.9320272724566052E-2</v>
      </c>
      <c r="BT320" s="24">
        <f t="shared" si="629"/>
        <v>0.10539005018064319</v>
      </c>
      <c r="BU320" s="24">
        <f t="shared" si="630"/>
        <v>4.5499355425798131E-2</v>
      </c>
      <c r="BV320" s="24">
        <f t="shared" si="631"/>
        <v>8.7052528769799142E-3</v>
      </c>
      <c r="BW320" s="24">
        <f t="shared" si="632"/>
        <v>1.7613448219984923E-3</v>
      </c>
      <c r="BX320" s="24">
        <f t="shared" si="633"/>
        <v>0.40080204819839077</v>
      </c>
      <c r="BY320" s="23">
        <f t="shared" si="634"/>
        <v>1.8443988687654918</v>
      </c>
      <c r="BZ320" s="23">
        <f t="shared" si="635"/>
        <v>1.663122454055878</v>
      </c>
      <c r="CA320" s="24">
        <f t="shared" si="636"/>
        <v>0.52156925774949292</v>
      </c>
      <c r="CB320" s="24">
        <f t="shared" si="637"/>
        <v>4.072535430112329E-3</v>
      </c>
      <c r="CC320" s="24">
        <f t="shared" si="638"/>
        <v>8.8643453260309688E-2</v>
      </c>
      <c r="CD320" s="24">
        <f t="shared" si="639"/>
        <v>3.5673111891612168E-5</v>
      </c>
      <c r="CE320" s="24">
        <f t="shared" si="640"/>
        <v>3.1694903318802287E-2</v>
      </c>
      <c r="CF320" s="24">
        <f t="shared" si="641"/>
        <v>7.6430952861052971E-4</v>
      </c>
      <c r="CG320" s="24">
        <f t="shared" si="642"/>
        <v>4.8427850524735264E-2</v>
      </c>
      <c r="CH320" s="24">
        <f t="shared" si="643"/>
        <v>5.7140595760169673E-2</v>
      </c>
      <c r="CI320" s="24">
        <f t="shared" si="644"/>
        <v>2.4668934792967064E-2</v>
      </c>
      <c r="CJ320" s="24">
        <f t="shared" si="645"/>
        <v>4.7198320408896079E-3</v>
      </c>
      <c r="CK320" s="24">
        <f t="shared" si="646"/>
        <v>9.5496958484766917E-4</v>
      </c>
      <c r="CL320" s="24">
        <f t="shared" si="647"/>
        <v>0.21730768489717134</v>
      </c>
      <c r="CM320" s="23">
        <f t="shared" si="648"/>
        <v>1</v>
      </c>
      <c r="CN320" s="23">
        <f t="shared" si="649"/>
        <v>0.78269231510282866</v>
      </c>
      <c r="CP320">
        <f t="shared" si="650"/>
        <v>0.57841907349036437</v>
      </c>
      <c r="CQ320">
        <f t="shared" si="651"/>
        <v>4.5164321616778533E-3</v>
      </c>
      <c r="CR320">
        <f t="shared" si="652"/>
        <v>0.19661076010135911</v>
      </c>
      <c r="CS320">
        <f t="shared" si="653"/>
        <v>7.9122793463317259E-5</v>
      </c>
      <c r="CT320">
        <f t="shared" si="654"/>
        <v>3.5149572831674657E-2</v>
      </c>
      <c r="CU320">
        <f t="shared" si="655"/>
        <v>8.4761745986780123E-4</v>
      </c>
      <c r="CV320">
        <f t="shared" si="656"/>
        <v>5.3706371714686167E-2</v>
      </c>
      <c r="CW320">
        <f t="shared" si="657"/>
        <v>6.3368785577770981E-2</v>
      </c>
      <c r="CX320">
        <f t="shared" si="658"/>
        <v>5.4715580701635375E-2</v>
      </c>
      <c r="CY320">
        <f t="shared" si="659"/>
        <v>1.0468565144737601E-2</v>
      </c>
      <c r="CZ320">
        <f t="shared" si="660"/>
        <v>2.118118022762639E-3</v>
      </c>
      <c r="DA320" s="23">
        <f t="shared" si="661"/>
        <v>1</v>
      </c>
      <c r="DB320" s="23">
        <f t="shared" si="662"/>
        <v>0.74894772844153967</v>
      </c>
      <c r="DC320" s="23">
        <f t="shared" si="663"/>
        <v>1.4522000831259357E-2</v>
      </c>
      <c r="DD320" s="23">
        <f t="shared" si="664"/>
        <v>0.10376516511215073</v>
      </c>
      <c r="DE320" s="23">
        <f t="shared" si="665"/>
        <v>0</v>
      </c>
      <c r="DF320" s="23">
        <f t="shared" si="666"/>
        <v>0.10995679672189559</v>
      </c>
      <c r="DG320" s="23">
        <f t="shared" si="667"/>
        <v>8.458149779735683E-4</v>
      </c>
      <c r="DH320" s="23">
        <f t="shared" si="668"/>
        <v>0.43667688887565625</v>
      </c>
      <c r="DI320" s="23">
        <f t="shared" si="669"/>
        <v>0.20275547725108511</v>
      </c>
      <c r="DJ320" s="23">
        <f t="shared" si="670"/>
        <v>3.5818641505415555E-2</v>
      </c>
      <c r="DK320" s="23">
        <f t="shared" si="671"/>
        <v>2.7602021317253388E-3</v>
      </c>
      <c r="DL320" s="23">
        <f t="shared" si="672"/>
        <v>1.6560487158487009</v>
      </c>
      <c r="DM320" s="23">
        <f t="shared" si="673"/>
        <v>0.74894772844153967</v>
      </c>
      <c r="DN320" s="23">
        <f t="shared" si="674"/>
        <v>1.4522000831259357E-2</v>
      </c>
      <c r="DO320" s="23">
        <f t="shared" si="675"/>
        <v>0.20753033022430145</v>
      </c>
      <c r="DP320" s="23">
        <f t="shared" si="676"/>
        <v>0</v>
      </c>
      <c r="DR320" s="23">
        <f t="shared" si="677"/>
        <v>0.10995679672189559</v>
      </c>
      <c r="DS320" s="23">
        <f t="shared" si="678"/>
        <v>8.458149779735683E-4</v>
      </c>
      <c r="DT320" s="23">
        <f t="shared" si="679"/>
        <v>0.43667688887565625</v>
      </c>
      <c r="DU320" s="23">
        <f t="shared" si="680"/>
        <v>0.20275547725108511</v>
      </c>
      <c r="DV320" s="23">
        <f t="shared" si="681"/>
        <v>7.163728301083111E-2</v>
      </c>
      <c r="DW320" s="23">
        <f t="shared" si="682"/>
        <v>5.5204042634506775E-3</v>
      </c>
      <c r="DY320" s="23">
        <f t="shared" si="683"/>
        <v>1.4978954568830793</v>
      </c>
      <c r="DZ320" s="23">
        <f t="shared" si="684"/>
        <v>2.9044001662518713E-2</v>
      </c>
      <c r="EA320" s="23">
        <f t="shared" si="685"/>
        <v>0.31129549533645218</v>
      </c>
      <c r="EB320" s="23">
        <f t="shared" si="686"/>
        <v>0</v>
      </c>
      <c r="ED320" s="23">
        <f t="shared" si="687"/>
        <v>0.10995679672189559</v>
      </c>
      <c r="EE320" s="23">
        <f t="shared" si="688"/>
        <v>8.458149779735683E-4</v>
      </c>
      <c r="EF320" s="23">
        <f t="shared" si="689"/>
        <v>0.43667688887565625</v>
      </c>
      <c r="EG320" s="23">
        <f t="shared" si="690"/>
        <v>0.20275547725108511</v>
      </c>
      <c r="EH320" s="23">
        <f t="shared" si="691"/>
        <v>3.5818641505415555E-2</v>
      </c>
      <c r="EI320" s="23">
        <f t="shared" si="692"/>
        <v>2.7602021317253388E-3</v>
      </c>
      <c r="EJ320" s="23">
        <f t="shared" si="693"/>
        <v>2.6270487753458016</v>
      </c>
      <c r="EK320" s="23">
        <f t="shared" si="694"/>
        <v>8.7550715524771636</v>
      </c>
      <c r="EL320" s="83">
        <f t="shared" si="739"/>
        <v>0.79884738240802622</v>
      </c>
      <c r="EM320" s="24">
        <f t="shared" si="695"/>
        <v>6.5570909515709159</v>
      </c>
      <c r="EN320" s="24">
        <f t="shared" si="696"/>
        <v>0.12714115636280851</v>
      </c>
      <c r="EO320" s="24">
        <f t="shared" si="697"/>
        <v>1.8169428904229734</v>
      </c>
      <c r="EP320" s="24">
        <f t="shared" si="698"/>
        <v>0</v>
      </c>
      <c r="EQ320" s="24"/>
      <c r="ER320" s="24">
        <f t="shared" si="699"/>
        <v>0.96267962298138232</v>
      </c>
      <c r="ES320" s="24">
        <f t="shared" si="700"/>
        <v>7.4051706523154863E-3</v>
      </c>
      <c r="ET320" s="24">
        <f t="shared" si="701"/>
        <v>3.8231374074194897</v>
      </c>
      <c r="EU320" s="24">
        <f t="shared" si="702"/>
        <v>1.7751387109899059</v>
      </c>
      <c r="EV320" s="24">
        <f t="shared" si="703"/>
        <v>0.62718953858488302</v>
      </c>
      <c r="EW320" s="24">
        <f t="shared" si="704"/>
        <v>4.8331534325110677E-2</v>
      </c>
      <c r="EX320" s="23">
        <f t="shared" si="705"/>
        <v>15.069535910399789</v>
      </c>
      <c r="EY320" s="23">
        <f t="shared" si="706"/>
        <v>15.745056983309784</v>
      </c>
      <c r="EZ320" s="23">
        <f t="shared" si="707"/>
        <v>13.294397199409884</v>
      </c>
      <c r="FA320" s="23" t="str">
        <f t="shared" si="708"/>
        <v>Good</v>
      </c>
      <c r="FB320" s="23">
        <f t="shared" si="709"/>
        <v>69.609545168579558</v>
      </c>
      <c r="FC320" s="23">
        <f t="shared" si="710"/>
        <v>0.24374527393005568</v>
      </c>
      <c r="FE320" s="23">
        <f t="shared" si="711"/>
        <v>-12.140630562443434</v>
      </c>
      <c r="FF320" s="23">
        <f t="shared" si="712"/>
        <v>7.3670056130893308E-2</v>
      </c>
      <c r="FG320" s="80">
        <f t="shared" si="713"/>
        <v>6.1813111128222978E-2</v>
      </c>
      <c r="FH320" s="80">
        <f t="shared" si="714"/>
        <v>0.90086651185315936</v>
      </c>
      <c r="FI320" s="23">
        <f t="shared" si="715"/>
        <v>6.5570909515709159</v>
      </c>
      <c r="FJ320" s="23">
        <f t="shared" si="716"/>
        <v>1.4429090484290841</v>
      </c>
      <c r="FK320" s="23">
        <f t="shared" si="717"/>
        <v>0</v>
      </c>
      <c r="FL320" s="24">
        <f t="shared" si="718"/>
        <v>8</v>
      </c>
      <c r="FM320" s="23">
        <f t="shared" si="719"/>
        <v>0.37403384199388934</v>
      </c>
      <c r="FN320" s="23">
        <f t="shared" si="720"/>
        <v>0</v>
      </c>
      <c r="FO320" s="23">
        <f t="shared" si="721"/>
        <v>6.1813111128222978E-2</v>
      </c>
      <c r="FP320" s="23">
        <f t="shared" si="722"/>
        <v>0.12714115636280851</v>
      </c>
      <c r="FQ320" s="23">
        <f t="shared" si="723"/>
        <v>0.56298810948492084</v>
      </c>
      <c r="FR320" s="23">
        <f t="shared" si="724"/>
        <v>3.8231374074194897</v>
      </c>
      <c r="FS320" s="23">
        <f t="shared" si="725"/>
        <v>4.3861255169044107</v>
      </c>
      <c r="FT320" s="23">
        <f t="shared" si="726"/>
        <v>0.61387448309558934</v>
      </c>
      <c r="FU320" s="23">
        <f t="shared" si="727"/>
        <v>5</v>
      </c>
      <c r="FV320" s="23">
        <f t="shared" si="728"/>
        <v>0</v>
      </c>
      <c r="FW320" s="23">
        <f t="shared" si="729"/>
        <v>5</v>
      </c>
      <c r="FX320" s="24">
        <f t="shared" si="730"/>
        <v>0</v>
      </c>
      <c r="FY320" s="24">
        <f t="shared" si="731"/>
        <v>0.28699202875757002</v>
      </c>
      <c r="FZ320" s="24">
        <f t="shared" si="732"/>
        <v>7.4051706523154863E-3</v>
      </c>
      <c r="GA320" s="74">
        <f t="shared" si="733"/>
        <v>0.29439719940988551</v>
      </c>
      <c r="GB320" s="74">
        <f t="shared" si="734"/>
        <v>0.29439719940988551</v>
      </c>
      <c r="GC320" s="23">
        <f t="shared" si="735"/>
        <v>1.7056028005901145</v>
      </c>
      <c r="GD320" s="23">
        <f t="shared" si="736"/>
        <v>0</v>
      </c>
      <c r="GE320" s="74">
        <f t="shared" si="737"/>
        <v>2</v>
      </c>
      <c r="GG320" s="24" t="str">
        <f t="shared" si="738"/>
        <v>CALCIC</v>
      </c>
      <c r="GH320" s="83">
        <f t="shared" si="740"/>
        <v>0.79884738240802622</v>
      </c>
    </row>
    <row r="321" spans="1:190" s="23" customFormat="1" ht="18" customHeight="1" x14ac:dyDescent="0.2">
      <c r="A321" s="23" t="s">
        <v>129</v>
      </c>
      <c r="B321" s="23" t="s">
        <v>133</v>
      </c>
      <c r="C321" s="24">
        <v>975</v>
      </c>
      <c r="D321" s="24">
        <v>5</v>
      </c>
      <c r="F321" s="37">
        <v>59</v>
      </c>
      <c r="G321" s="37">
        <v>0.47</v>
      </c>
      <c r="H321" s="37">
        <v>17.22</v>
      </c>
      <c r="I321" s="37">
        <v>3.9</v>
      </c>
      <c r="J321" s="37">
        <v>0.09</v>
      </c>
      <c r="K321" s="37">
        <v>3.2</v>
      </c>
      <c r="L321" s="37">
        <v>5.92</v>
      </c>
      <c r="M321" s="37">
        <v>3.4</v>
      </c>
      <c r="N321" s="37">
        <v>0.93</v>
      </c>
      <c r="O321" s="37">
        <v>0.02</v>
      </c>
      <c r="P321" s="37">
        <v>0.18</v>
      </c>
      <c r="Q321" s="37">
        <f>100-SUM(F321:P321)</f>
        <v>5.6699999999999733</v>
      </c>
      <c r="S321" s="37">
        <v>44</v>
      </c>
      <c r="T321" s="37">
        <v>1.44</v>
      </c>
      <c r="U321" s="37">
        <v>11.96</v>
      </c>
      <c r="V321" s="37">
        <v>8.6999999999999993</v>
      </c>
      <c r="W321" s="37">
        <v>0.13</v>
      </c>
      <c r="X321" s="37">
        <v>16.7</v>
      </c>
      <c r="Y321" s="37">
        <v>11.43</v>
      </c>
      <c r="Z321" s="37">
        <v>2.2999999999999998</v>
      </c>
      <c r="AA321" s="37">
        <v>0.27</v>
      </c>
      <c r="AB321" s="37"/>
      <c r="AD321" s="38">
        <f t="shared" si="593"/>
        <v>7.5547473509948642</v>
      </c>
      <c r="AE321" s="39"/>
      <c r="AF321" s="58">
        <f t="shared" si="594"/>
        <v>0.42745278673422388</v>
      </c>
      <c r="AG321" s="38">
        <f t="shared" si="595"/>
        <v>3.2</v>
      </c>
      <c r="AH321" s="38">
        <f t="shared" si="596"/>
        <v>4.7284874983057605</v>
      </c>
      <c r="AI321" s="38">
        <f t="shared" si="597"/>
        <v>4.399044493871628</v>
      </c>
      <c r="AJ321" s="39"/>
      <c r="AK321" s="40">
        <f t="shared" si="598"/>
        <v>942.90354751119787</v>
      </c>
      <c r="AL321" s="40">
        <f t="shared" si="599"/>
        <v>936.07509584262391</v>
      </c>
      <c r="AM321" s="40">
        <f t="shared" si="600"/>
        <v>920.07061949224385</v>
      </c>
      <c r="AN321" s="40">
        <f t="shared" si="601"/>
        <v>872.78341527664281</v>
      </c>
      <c r="AO321" s="40">
        <f t="shared" si="602"/>
        <v>974.13109431564874</v>
      </c>
      <c r="AP321" s="40">
        <f t="shared" si="603"/>
        <v>939.62012703780056</v>
      </c>
      <c r="AQ321" s="41"/>
      <c r="AR321" s="40">
        <f t="shared" si="604"/>
        <v>947.55433552281409</v>
      </c>
      <c r="AS321" s="40">
        <f t="shared" si="605"/>
        <v>1011.2387925503999</v>
      </c>
      <c r="AT321" s="41"/>
      <c r="AU321" s="38">
        <f t="shared" si="606"/>
        <v>4.6768913501100631</v>
      </c>
      <c r="AV321" s="38">
        <f t="shared" si="607"/>
        <v>3.6000524409465626</v>
      </c>
      <c r="AW321" s="38">
        <f t="shared" si="608"/>
        <v>3.7185767818894599</v>
      </c>
      <c r="AX321" s="38">
        <f t="shared" si="609"/>
        <v>5.5811380685058554</v>
      </c>
      <c r="AY321" s="38">
        <f t="shared" si="610"/>
        <v>8.3865286759666464</v>
      </c>
      <c r="AZ321" s="38">
        <f t="shared" si="611"/>
        <v>2.4377451329673403</v>
      </c>
      <c r="BA321" s="39"/>
      <c r="BB321" s="42">
        <f t="shared" si="612"/>
        <v>0.22615420086213636</v>
      </c>
      <c r="BC321" s="42" t="str">
        <f t="shared" si="613"/>
        <v>NO</v>
      </c>
      <c r="BD321" s="38">
        <f t="shared" si="614"/>
        <v>6.3854584694304588</v>
      </c>
      <c r="BE321" s="38">
        <f t="shared" si="615"/>
        <v>5.3692964022205345</v>
      </c>
      <c r="BF321" s="38">
        <f t="shared" si="616"/>
        <v>5.3932529828992086</v>
      </c>
      <c r="BG321" s="38">
        <f t="shared" si="617"/>
        <v>6.7952257987252054</v>
      </c>
      <c r="BH321" s="38">
        <f t="shared" si="618"/>
        <v>5.2064193490439061</v>
      </c>
      <c r="BI321" s="38">
        <f t="shared" si="619"/>
        <v>-2.6955881181332693</v>
      </c>
      <c r="BJ321" s="38">
        <f t="shared" si="620"/>
        <v>6.7754584694304594</v>
      </c>
      <c r="BK321" s="38">
        <f t="shared" si="621"/>
        <v>6.7422827662999971</v>
      </c>
      <c r="BL321" s="24"/>
      <c r="BM321" s="24">
        <f t="shared" si="622"/>
        <v>0.98195368840112973</v>
      </c>
      <c r="BN321" s="24">
        <f t="shared" si="623"/>
        <v>5.8839141299068089E-3</v>
      </c>
      <c r="BO321" s="24">
        <f t="shared" si="624"/>
        <v>0.16888810427516401</v>
      </c>
      <c r="BP321" s="24">
        <f t="shared" si="625"/>
        <v>1.3159089443646858E-4</v>
      </c>
      <c r="BQ321" s="24">
        <f t="shared" si="626"/>
        <v>5.4282469267771243E-2</v>
      </c>
      <c r="BR321" s="24">
        <f t="shared" si="627"/>
        <v>1.2687224669603525E-3</v>
      </c>
      <c r="BS321" s="24">
        <f t="shared" si="628"/>
        <v>7.9395797977392046E-2</v>
      </c>
      <c r="BT321" s="24">
        <f t="shared" si="629"/>
        <v>0.10556837513864765</v>
      </c>
      <c r="BU321" s="24">
        <f t="shared" si="630"/>
        <v>5.4857378882167962E-2</v>
      </c>
      <c r="BV321" s="24">
        <f t="shared" si="631"/>
        <v>9.8730307019406355E-3</v>
      </c>
      <c r="BW321" s="24">
        <f t="shared" si="632"/>
        <v>1.2681682718389143E-3</v>
      </c>
      <c r="BX321" s="24">
        <f t="shared" si="633"/>
        <v>0.31475728715856732</v>
      </c>
      <c r="BY321" s="23">
        <f t="shared" si="634"/>
        <v>1.7781285275659231</v>
      </c>
      <c r="BZ321" s="23">
        <f t="shared" si="635"/>
        <v>1.6983895134329037</v>
      </c>
      <c r="CA321" s="24">
        <f t="shared" si="636"/>
        <v>0.55223999456626705</v>
      </c>
      <c r="CB321" s="24">
        <f t="shared" si="637"/>
        <v>3.3090488334728469E-3</v>
      </c>
      <c r="CC321" s="24">
        <f t="shared" si="638"/>
        <v>9.4980819247276027E-2</v>
      </c>
      <c r="CD321" s="24">
        <f t="shared" si="639"/>
        <v>7.4005277119423485E-5</v>
      </c>
      <c r="CE321" s="24">
        <f t="shared" si="640"/>
        <v>3.0527865914213984E-2</v>
      </c>
      <c r="CF321" s="24">
        <f t="shared" si="641"/>
        <v>7.135156133494491E-4</v>
      </c>
      <c r="CG321" s="24">
        <f t="shared" si="642"/>
        <v>4.4651326800361733E-2</v>
      </c>
      <c r="CH321" s="24">
        <f t="shared" si="643"/>
        <v>5.9370497408958403E-2</v>
      </c>
      <c r="CI321" s="24">
        <f t="shared" si="644"/>
        <v>3.0851188781759284E-2</v>
      </c>
      <c r="CJ321" s="24">
        <f t="shared" si="645"/>
        <v>5.5524842827058231E-3</v>
      </c>
      <c r="CK321" s="24">
        <f t="shared" si="646"/>
        <v>7.1320394008576394E-4</v>
      </c>
      <c r="CL321" s="24">
        <f t="shared" si="647"/>
        <v>0.1770160493344303</v>
      </c>
      <c r="CM321" s="23">
        <f t="shared" si="648"/>
        <v>1.0000000000000002</v>
      </c>
      <c r="CN321" s="23">
        <f t="shared" si="649"/>
        <v>0.82298395066556984</v>
      </c>
      <c r="CP321">
        <f t="shared" si="650"/>
        <v>0.57816754085836075</v>
      </c>
      <c r="CQ321">
        <f t="shared" si="651"/>
        <v>3.4644079484533732E-3</v>
      </c>
      <c r="CR321">
        <f t="shared" si="652"/>
        <v>0.19888029564407234</v>
      </c>
      <c r="CS321">
        <f t="shared" si="653"/>
        <v>1.5495961720876132E-4</v>
      </c>
      <c r="CT321">
        <f t="shared" si="654"/>
        <v>3.1961142504967378E-2</v>
      </c>
      <c r="CU321">
        <f t="shared" si="655"/>
        <v>7.4701501447446055E-4</v>
      </c>
      <c r="CV321">
        <f t="shared" si="656"/>
        <v>4.6747696773581524E-2</v>
      </c>
      <c r="CW321">
        <f t="shared" si="657"/>
        <v>6.2157929205100583E-2</v>
      </c>
      <c r="CX321">
        <f t="shared" si="658"/>
        <v>6.459929062007265E-2</v>
      </c>
      <c r="CY321">
        <f t="shared" si="659"/>
        <v>1.1626344397269122E-2</v>
      </c>
      <c r="CZ321">
        <f t="shared" si="660"/>
        <v>1.4933774164391817E-3</v>
      </c>
      <c r="DA321" s="23">
        <f t="shared" si="661"/>
        <v>1.0000000000000002</v>
      </c>
      <c r="DB321" s="23">
        <f t="shared" si="662"/>
        <v>0.73230444558728325</v>
      </c>
      <c r="DC321" s="23">
        <f t="shared" si="663"/>
        <v>1.8027311376735754E-2</v>
      </c>
      <c r="DD321" s="23">
        <f t="shared" si="664"/>
        <v>0.11729975186590952</v>
      </c>
      <c r="DE321" s="23">
        <f t="shared" si="665"/>
        <v>0</v>
      </c>
      <c r="DF321" s="23">
        <f t="shared" si="666"/>
        <v>0.12109166221272046</v>
      </c>
      <c r="DG321" s="23">
        <f t="shared" si="667"/>
        <v>1.8325991189427314E-3</v>
      </c>
      <c r="DH321" s="23">
        <f t="shared" si="668"/>
        <v>0.41434682069451473</v>
      </c>
      <c r="DI321" s="23">
        <f t="shared" si="669"/>
        <v>0.20382542699911194</v>
      </c>
      <c r="DJ321" s="23">
        <f t="shared" si="670"/>
        <v>3.7109403361466557E-2</v>
      </c>
      <c r="DK321" s="23">
        <f t="shared" si="671"/>
        <v>2.8663637521763137E-3</v>
      </c>
      <c r="DL321" s="23">
        <f t="shared" si="672"/>
        <v>1.6487037849688613</v>
      </c>
      <c r="DM321" s="23">
        <f t="shared" si="673"/>
        <v>0.73230444558728325</v>
      </c>
      <c r="DN321" s="23">
        <f t="shared" si="674"/>
        <v>1.8027311376735754E-2</v>
      </c>
      <c r="DO321" s="23">
        <f t="shared" si="675"/>
        <v>0.23459950373181904</v>
      </c>
      <c r="DP321" s="23">
        <f t="shared" si="676"/>
        <v>0</v>
      </c>
      <c r="DR321" s="23">
        <f t="shared" si="677"/>
        <v>0.12109166221272046</v>
      </c>
      <c r="DS321" s="23">
        <f t="shared" si="678"/>
        <v>1.8325991189427314E-3</v>
      </c>
      <c r="DT321" s="23">
        <f t="shared" si="679"/>
        <v>0.41434682069451473</v>
      </c>
      <c r="DU321" s="23">
        <f t="shared" si="680"/>
        <v>0.20382542699911194</v>
      </c>
      <c r="DV321" s="23">
        <f t="shared" si="681"/>
        <v>7.4218806722933114E-2</v>
      </c>
      <c r="DW321" s="23">
        <f t="shared" si="682"/>
        <v>5.7327275043526273E-3</v>
      </c>
      <c r="DY321" s="23">
        <f t="shared" si="683"/>
        <v>1.4646088911745665</v>
      </c>
      <c r="DZ321" s="23">
        <f t="shared" si="684"/>
        <v>3.6054622753471509E-2</v>
      </c>
      <c r="EA321" s="23">
        <f t="shared" si="685"/>
        <v>0.35189925559772856</v>
      </c>
      <c r="EB321" s="23">
        <f t="shared" si="686"/>
        <v>0</v>
      </c>
      <c r="ED321" s="23">
        <f t="shared" si="687"/>
        <v>0.12109166221272046</v>
      </c>
      <c r="EE321" s="23">
        <f t="shared" si="688"/>
        <v>1.8325991189427314E-3</v>
      </c>
      <c r="EF321" s="23">
        <f t="shared" si="689"/>
        <v>0.41434682069451473</v>
      </c>
      <c r="EG321" s="23">
        <f t="shared" si="690"/>
        <v>0.20382542699911194</v>
      </c>
      <c r="EH321" s="23">
        <f t="shared" si="691"/>
        <v>3.7109403361466557E-2</v>
      </c>
      <c r="EI321" s="23">
        <f t="shared" si="692"/>
        <v>2.8663637521763137E-3</v>
      </c>
      <c r="EJ321" s="23">
        <f t="shared" si="693"/>
        <v>2.6336350456646991</v>
      </c>
      <c r="EK321" s="23">
        <f t="shared" si="694"/>
        <v>8.7331766175655012</v>
      </c>
      <c r="EL321" s="83">
        <f t="shared" si="739"/>
        <v>0.77384579913786355</v>
      </c>
      <c r="EM321" s="24">
        <f t="shared" si="695"/>
        <v>6.3953440611421302</v>
      </c>
      <c r="EN321" s="24">
        <f t="shared" si="696"/>
        <v>0.15743569419288123</v>
      </c>
      <c r="EO321" s="24">
        <f t="shared" si="697"/>
        <v>2.0487989004831926</v>
      </c>
      <c r="EP321" s="24">
        <f t="shared" si="698"/>
        <v>0</v>
      </c>
      <c r="EQ321" s="24"/>
      <c r="ER321" s="24">
        <f t="shared" si="699"/>
        <v>1.0575148730182702</v>
      </c>
      <c r="ES321" s="24">
        <f t="shared" si="700"/>
        <v>1.60044117749218E-2</v>
      </c>
      <c r="ET321" s="24">
        <f t="shared" si="701"/>
        <v>3.6185639660519415</v>
      </c>
      <c r="EU321" s="24">
        <f t="shared" si="702"/>
        <v>1.7800434531339484</v>
      </c>
      <c r="EV321" s="24">
        <f t="shared" si="703"/>
        <v>0.64816594745633271</v>
      </c>
      <c r="EW321" s="24">
        <f t="shared" si="704"/>
        <v>5.0064921795886994E-2</v>
      </c>
      <c r="EX321" s="23">
        <f t="shared" si="705"/>
        <v>15.073705359797287</v>
      </c>
      <c r="EY321" s="23">
        <f t="shared" si="706"/>
        <v>15.771936229049507</v>
      </c>
      <c r="EZ321" s="23">
        <f t="shared" si="707"/>
        <v>13.293661906663338</v>
      </c>
      <c r="FA321" s="23" t="str">
        <f t="shared" si="708"/>
        <v>Good</v>
      </c>
      <c r="FB321" s="23">
        <f t="shared" si="709"/>
        <v>75.696318628650232</v>
      </c>
      <c r="FC321" s="23">
        <f t="shared" si="710"/>
        <v>0.23811811178617706</v>
      </c>
      <c r="FE321" s="23">
        <f t="shared" si="711"/>
        <v>-11.923038682099026</v>
      </c>
      <c r="FF321" s="23">
        <f t="shared" si="712"/>
        <v>7.5942572276670478E-2</v>
      </c>
      <c r="FG321" s="80">
        <f t="shared" si="713"/>
        <v>6.9720839840317086E-2</v>
      </c>
      <c r="FH321" s="80">
        <f t="shared" si="714"/>
        <v>0.98779403317795311</v>
      </c>
      <c r="FI321" s="23">
        <f t="shared" si="715"/>
        <v>6.3953440611421302</v>
      </c>
      <c r="FJ321" s="23">
        <f t="shared" si="716"/>
        <v>1.6046559388578698</v>
      </c>
      <c r="FK321" s="23">
        <f t="shared" si="717"/>
        <v>0</v>
      </c>
      <c r="FL321" s="24">
        <f t="shared" si="718"/>
        <v>8</v>
      </c>
      <c r="FM321" s="23">
        <f t="shared" si="719"/>
        <v>0.44414296162532274</v>
      </c>
      <c r="FN321" s="23">
        <f t="shared" si="720"/>
        <v>0</v>
      </c>
      <c r="FO321" s="23">
        <f t="shared" si="721"/>
        <v>6.9720839840317086E-2</v>
      </c>
      <c r="FP321" s="23">
        <f t="shared" si="722"/>
        <v>0.15743569419288123</v>
      </c>
      <c r="FQ321" s="23">
        <f t="shared" si="723"/>
        <v>0.67129949565852098</v>
      </c>
      <c r="FR321" s="23">
        <f t="shared" si="724"/>
        <v>3.6185639660519415</v>
      </c>
      <c r="FS321" s="23">
        <f t="shared" si="725"/>
        <v>4.2898634617104623</v>
      </c>
      <c r="FT321" s="23">
        <f t="shared" si="726"/>
        <v>0.71013653828953771</v>
      </c>
      <c r="FU321" s="23">
        <f t="shared" si="727"/>
        <v>5</v>
      </c>
      <c r="FV321" s="23">
        <f t="shared" si="728"/>
        <v>0</v>
      </c>
      <c r="FW321" s="23">
        <f t="shared" si="729"/>
        <v>5</v>
      </c>
      <c r="FX321" s="24">
        <f t="shared" si="730"/>
        <v>0</v>
      </c>
      <c r="FY321" s="24">
        <f t="shared" si="731"/>
        <v>0.2776574948884154</v>
      </c>
      <c r="FZ321" s="24">
        <f t="shared" si="732"/>
        <v>1.60044117749218E-2</v>
      </c>
      <c r="GA321" s="74">
        <f t="shared" si="733"/>
        <v>0.29366190666333719</v>
      </c>
      <c r="GB321" s="74">
        <f t="shared" si="734"/>
        <v>0.29366190666333719</v>
      </c>
      <c r="GC321" s="23">
        <f t="shared" si="735"/>
        <v>1.7063380933366628</v>
      </c>
      <c r="GD321" s="23">
        <f t="shared" si="736"/>
        <v>0</v>
      </c>
      <c r="GE321" s="74">
        <f t="shared" si="737"/>
        <v>2</v>
      </c>
      <c r="GG321" s="24" t="str">
        <f t="shared" si="738"/>
        <v>CALCIC</v>
      </c>
      <c r="GH321" s="83">
        <f t="shared" si="740"/>
        <v>0.77384579913786355</v>
      </c>
    </row>
    <row r="322" spans="1:190" s="23" customFormat="1" ht="18" customHeight="1" x14ac:dyDescent="0.2">
      <c r="A322" s="23" t="s">
        <v>129</v>
      </c>
      <c r="B322" s="23" t="s">
        <v>133</v>
      </c>
      <c r="C322" s="24">
        <v>975</v>
      </c>
      <c r="D322" s="24">
        <v>5</v>
      </c>
      <c r="F322" s="37">
        <v>55.2</v>
      </c>
      <c r="G322" s="37">
        <v>0.56000000000000005</v>
      </c>
      <c r="H322" s="37">
        <v>16.05</v>
      </c>
      <c r="I322" s="37">
        <v>4.4000000000000004</v>
      </c>
      <c r="J322" s="37">
        <v>0.06</v>
      </c>
      <c r="K322" s="37">
        <v>4.0999999999999996</v>
      </c>
      <c r="L322" s="37">
        <v>6.14</v>
      </c>
      <c r="M322" s="37">
        <v>2.84</v>
      </c>
      <c r="N322" s="37">
        <v>0.75</v>
      </c>
      <c r="O322" s="37">
        <v>0.23</v>
      </c>
      <c r="P322" s="37"/>
      <c r="Q322" s="37">
        <f>100-SUM(F322:P322)</f>
        <v>9.6699999999999875</v>
      </c>
      <c r="S322" s="37">
        <v>45.2</v>
      </c>
      <c r="T322" s="37">
        <v>0.97</v>
      </c>
      <c r="U322" s="37">
        <v>10.45</v>
      </c>
      <c r="V322" s="37">
        <v>7.4</v>
      </c>
      <c r="W322" s="37">
        <v>7.0000000000000007E-2</v>
      </c>
      <c r="X322" s="37">
        <v>18.3</v>
      </c>
      <c r="Y322" s="37">
        <v>11.38</v>
      </c>
      <c r="Z322" s="37">
        <v>2.12</v>
      </c>
      <c r="AA322" s="37">
        <v>0.23</v>
      </c>
      <c r="AB322" s="37"/>
      <c r="AD322" s="38">
        <f t="shared" si="593"/>
        <v>8.4652793954883094</v>
      </c>
      <c r="AE322" s="39"/>
      <c r="AF322" s="58">
        <f t="shared" si="594"/>
        <v>0.3768007948335817</v>
      </c>
      <c r="AG322" s="38">
        <f t="shared" si="595"/>
        <v>3.9</v>
      </c>
      <c r="AH322" s="38">
        <f t="shared" si="596"/>
        <v>6.0611465440587793</v>
      </c>
      <c r="AI322" s="38">
        <f t="shared" si="597"/>
        <v>4.0507093325749572</v>
      </c>
      <c r="AJ322" s="39"/>
      <c r="AK322" s="40">
        <f t="shared" si="598"/>
        <v>919.66619427197952</v>
      </c>
      <c r="AL322" s="40">
        <f t="shared" si="599"/>
        <v>917.18149145989514</v>
      </c>
      <c r="AM322" s="40">
        <f t="shared" si="600"/>
        <v>889.08106794837795</v>
      </c>
      <c r="AN322" s="40">
        <f t="shared" si="601"/>
        <v>863.06345385925727</v>
      </c>
      <c r="AO322" s="40">
        <f t="shared" si="602"/>
        <v>969.26773664158816</v>
      </c>
      <c r="AP322" s="40">
        <f t="shared" si="603"/>
        <v>946.26134275824074</v>
      </c>
      <c r="AQ322" s="41"/>
      <c r="AR322" s="40">
        <f t="shared" si="604"/>
        <v>954.63693427833073</v>
      </c>
      <c r="AS322" s="40">
        <f t="shared" si="605"/>
        <v>1033.842102929583</v>
      </c>
      <c r="AT322" s="41"/>
      <c r="AU322" s="38">
        <f t="shared" si="606"/>
        <v>3.333060899308816</v>
      </c>
      <c r="AV322" s="38">
        <f t="shared" si="607"/>
        <v>2.6728862141373653</v>
      </c>
      <c r="AW322" s="38">
        <f t="shared" si="608"/>
        <v>2.7845629134472616</v>
      </c>
      <c r="AX322" s="38">
        <f t="shared" si="609"/>
        <v>3.4387266089683295</v>
      </c>
      <c r="AY322" s="38">
        <f t="shared" si="610"/>
        <v>6.3926549061015505</v>
      </c>
      <c r="AZ322" s="38">
        <f t="shared" si="611"/>
        <v>1.7589493009281154</v>
      </c>
      <c r="BA322" s="39"/>
      <c r="BB322" s="42">
        <f t="shared" si="612"/>
        <v>0.18490071502678096</v>
      </c>
      <c r="BC322" s="42" t="str">
        <f t="shared" si="613"/>
        <v>NO</v>
      </c>
      <c r="BD322" s="38">
        <f t="shared" si="614"/>
        <v>5.0833778369884666</v>
      </c>
      <c r="BE322" s="38">
        <f t="shared" si="615"/>
        <v>4.092673299159129</v>
      </c>
      <c r="BF322" s="38">
        <f t="shared" si="616"/>
        <v>3.676758643066631</v>
      </c>
      <c r="BG322" s="38">
        <f t="shared" si="617"/>
        <v>5.3352387675178807</v>
      </c>
      <c r="BH322" s="38">
        <f t="shared" si="618"/>
        <v>4.1114290756384122</v>
      </c>
      <c r="BI322" s="38">
        <f t="shared" si="619"/>
        <v>-3.4435497678298059</v>
      </c>
      <c r="BJ322" s="38">
        <f t="shared" si="620"/>
        <v>5.4733778369884671</v>
      </c>
      <c r="BK322" s="38">
        <f t="shared" si="621"/>
        <v>5.5100951300328216</v>
      </c>
      <c r="BL322" s="24"/>
      <c r="BM322" s="24">
        <f t="shared" si="622"/>
        <v>0.91870921355495538</v>
      </c>
      <c r="BN322" s="24">
        <f t="shared" si="623"/>
        <v>7.0106210909527946E-3</v>
      </c>
      <c r="BO322" s="24">
        <f t="shared" si="624"/>
        <v>0.15741312854915115</v>
      </c>
      <c r="BP322" s="24">
        <f t="shared" si="625"/>
        <v>1.5132952860193887E-3</v>
      </c>
      <c r="BQ322" s="24">
        <f t="shared" si="626"/>
        <v>6.1241760199536789E-2</v>
      </c>
      <c r="BR322" s="24">
        <f t="shared" si="627"/>
        <v>8.458149779735683E-4</v>
      </c>
      <c r="BS322" s="24">
        <f t="shared" si="628"/>
        <v>0.10172586615853355</v>
      </c>
      <c r="BT322" s="24">
        <f t="shared" si="629"/>
        <v>0.10949152421474605</v>
      </c>
      <c r="BU322" s="24">
        <f t="shared" si="630"/>
        <v>4.5822045889810883E-2</v>
      </c>
      <c r="BV322" s="24">
        <f t="shared" si="631"/>
        <v>7.9621215338230925E-3</v>
      </c>
      <c r="BW322" s="24">
        <f t="shared" si="632"/>
        <v>0</v>
      </c>
      <c r="BX322" s="24">
        <f t="shared" si="633"/>
        <v>0.53680828339036268</v>
      </c>
      <c r="BY322" s="23">
        <f t="shared" si="634"/>
        <v>1.9485436748458651</v>
      </c>
      <c r="BZ322" s="23">
        <f t="shared" si="635"/>
        <v>1.6244459827143072</v>
      </c>
      <c r="CA322" s="24">
        <f t="shared" si="636"/>
        <v>0.47148505081756903</v>
      </c>
      <c r="CB322" s="24">
        <f t="shared" si="637"/>
        <v>3.5978773180474657E-3</v>
      </c>
      <c r="CC322" s="24">
        <f t="shared" si="638"/>
        <v>8.0785014255122065E-2</v>
      </c>
      <c r="CD322" s="24">
        <f t="shared" si="639"/>
        <v>7.7662887701970265E-4</v>
      </c>
      <c r="CE322" s="24">
        <f t="shared" si="640"/>
        <v>3.1429503474886787E-2</v>
      </c>
      <c r="CF322" s="24">
        <f t="shared" si="641"/>
        <v>4.3407545280732518E-4</v>
      </c>
      <c r="CG322" s="24">
        <f t="shared" si="642"/>
        <v>5.2206100110422378E-2</v>
      </c>
      <c r="CH322" s="24">
        <f t="shared" si="643"/>
        <v>5.6191465261053036E-2</v>
      </c>
      <c r="CI322" s="24">
        <f t="shared" si="644"/>
        <v>2.3516047641803834E-2</v>
      </c>
      <c r="CJ322" s="24">
        <f t="shared" si="645"/>
        <v>4.086190952046747E-3</v>
      </c>
      <c r="CK322" s="24">
        <f t="shared" si="646"/>
        <v>0</v>
      </c>
      <c r="CL322" s="24">
        <f t="shared" si="647"/>
        <v>0.27549204583922177</v>
      </c>
      <c r="CM322" s="23">
        <f t="shared" si="648"/>
        <v>1</v>
      </c>
      <c r="CN322" s="23">
        <f t="shared" si="649"/>
        <v>0.72450795416077829</v>
      </c>
      <c r="CP322">
        <f t="shared" si="650"/>
        <v>0.56555233189094578</v>
      </c>
      <c r="CQ322">
        <f t="shared" si="651"/>
        <v>4.3156997312023019E-3</v>
      </c>
      <c r="CR322">
        <f t="shared" si="652"/>
        <v>0.19380530990156727</v>
      </c>
      <c r="CS322">
        <f t="shared" si="653"/>
        <v>1.8631524865982982E-3</v>
      </c>
      <c r="CT322">
        <f t="shared" si="654"/>
        <v>3.7700090277675569E-2</v>
      </c>
      <c r="CU322">
        <f t="shared" si="655"/>
        <v>5.2067904194652592E-4</v>
      </c>
      <c r="CV322">
        <f t="shared" si="656"/>
        <v>6.26218829317787E-2</v>
      </c>
      <c r="CW322">
        <f t="shared" si="657"/>
        <v>6.7402379260278811E-2</v>
      </c>
      <c r="CX322">
        <f t="shared" si="658"/>
        <v>5.6415598151495626E-2</v>
      </c>
      <c r="CY322">
        <f t="shared" si="659"/>
        <v>9.8028763265111275E-3</v>
      </c>
      <c r="CZ322">
        <f t="shared" si="660"/>
        <v>0</v>
      </c>
      <c r="DA322" s="23">
        <f t="shared" si="661"/>
        <v>1</v>
      </c>
      <c r="DB322" s="23">
        <f t="shared" si="662"/>
        <v>0.75227638501239102</v>
      </c>
      <c r="DC322" s="23">
        <f t="shared" si="663"/>
        <v>1.2143397246828946E-2</v>
      </c>
      <c r="DD322" s="23">
        <f t="shared" si="664"/>
        <v>0.1024901678092604</v>
      </c>
      <c r="DE322" s="23">
        <f t="shared" si="665"/>
        <v>0</v>
      </c>
      <c r="DF322" s="23">
        <f t="shared" si="666"/>
        <v>0.10299750579013006</v>
      </c>
      <c r="DG322" s="23">
        <f t="shared" si="667"/>
        <v>9.8678414096916309E-4</v>
      </c>
      <c r="DH322" s="23">
        <f t="shared" si="668"/>
        <v>0.45404471968321075</v>
      </c>
      <c r="DI322" s="23">
        <f t="shared" si="669"/>
        <v>0.2029338022090896</v>
      </c>
      <c r="DJ322" s="23">
        <f t="shared" si="670"/>
        <v>3.4205189185351786E-2</v>
      </c>
      <c r="DK322" s="23">
        <f t="shared" si="671"/>
        <v>2.4417172703724149E-3</v>
      </c>
      <c r="DL322" s="23">
        <f t="shared" si="672"/>
        <v>1.6645196683476042</v>
      </c>
      <c r="DM322" s="23">
        <f t="shared" si="673"/>
        <v>0.75227638501239102</v>
      </c>
      <c r="DN322" s="23">
        <f t="shared" si="674"/>
        <v>1.2143397246828946E-2</v>
      </c>
      <c r="DO322" s="23">
        <f t="shared" si="675"/>
        <v>0.2049803356185208</v>
      </c>
      <c r="DP322" s="23">
        <f t="shared" si="676"/>
        <v>0</v>
      </c>
      <c r="DR322" s="23">
        <f t="shared" si="677"/>
        <v>0.10299750579013006</v>
      </c>
      <c r="DS322" s="23">
        <f t="shared" si="678"/>
        <v>9.8678414096916309E-4</v>
      </c>
      <c r="DT322" s="23">
        <f t="shared" si="679"/>
        <v>0.45404471968321075</v>
      </c>
      <c r="DU322" s="23">
        <f t="shared" si="680"/>
        <v>0.2029338022090896</v>
      </c>
      <c r="DV322" s="23">
        <f t="shared" si="681"/>
        <v>6.8410378370703573E-2</v>
      </c>
      <c r="DW322" s="23">
        <f t="shared" si="682"/>
        <v>4.8834345407448299E-3</v>
      </c>
      <c r="DY322" s="23">
        <f t="shared" si="683"/>
        <v>1.504552770024782</v>
      </c>
      <c r="DZ322" s="23">
        <f t="shared" si="684"/>
        <v>2.4286794493657893E-2</v>
      </c>
      <c r="EA322" s="23">
        <f t="shared" si="685"/>
        <v>0.30747050342778121</v>
      </c>
      <c r="EB322" s="23">
        <f t="shared" si="686"/>
        <v>0</v>
      </c>
      <c r="ED322" s="23">
        <f t="shared" si="687"/>
        <v>0.10299750579013006</v>
      </c>
      <c r="EE322" s="23">
        <f t="shared" si="688"/>
        <v>9.8678414096916309E-4</v>
      </c>
      <c r="EF322" s="23">
        <f t="shared" si="689"/>
        <v>0.45404471968321075</v>
      </c>
      <c r="EG322" s="23">
        <f t="shared" si="690"/>
        <v>0.2029338022090896</v>
      </c>
      <c r="EH322" s="23">
        <f t="shared" si="691"/>
        <v>3.4205189185351786E-2</v>
      </c>
      <c r="EI322" s="23">
        <f t="shared" si="692"/>
        <v>2.4417172703724149E-3</v>
      </c>
      <c r="EJ322" s="23">
        <f t="shared" si="693"/>
        <v>2.6339197862253454</v>
      </c>
      <c r="EK322" s="23">
        <f t="shared" si="694"/>
        <v>8.7322325153117752</v>
      </c>
      <c r="EL322" s="83">
        <f t="shared" si="739"/>
        <v>0.81509928497321904</v>
      </c>
      <c r="EM322" s="24">
        <f t="shared" si="695"/>
        <v>6.5690523097064011</v>
      </c>
      <c r="EN322" s="24">
        <f t="shared" si="696"/>
        <v>0.10603896828510721</v>
      </c>
      <c r="EO322" s="24">
        <f t="shared" si="697"/>
        <v>1.7899359516875677</v>
      </c>
      <c r="EP322" s="24">
        <f t="shared" si="698"/>
        <v>0</v>
      </c>
      <c r="EQ322" s="24"/>
      <c r="ER322" s="24">
        <f t="shared" si="699"/>
        <v>0.89939816905658654</v>
      </c>
      <c r="ES322" s="24">
        <f t="shared" si="700"/>
        <v>8.616828561364925E-3</v>
      </c>
      <c r="ET322" s="24">
        <f t="shared" si="701"/>
        <v>3.9648240646233535</v>
      </c>
      <c r="EU322" s="24">
        <f t="shared" si="702"/>
        <v>1.7720651461060608</v>
      </c>
      <c r="EV322" s="24">
        <f t="shared" si="703"/>
        <v>0.59737533039343915</v>
      </c>
      <c r="EW322" s="24">
        <f t="shared" si="704"/>
        <v>4.2643285883088633E-2</v>
      </c>
      <c r="EX322" s="23">
        <f t="shared" si="705"/>
        <v>15.109931438026443</v>
      </c>
      <c r="EY322" s="23">
        <f t="shared" si="706"/>
        <v>15.749950054302969</v>
      </c>
      <c r="EZ322" s="23">
        <f t="shared" si="707"/>
        <v>13.337866291920383</v>
      </c>
      <c r="FA322" s="23" t="str">
        <f t="shared" si="708"/>
        <v>Good</v>
      </c>
      <c r="FB322" s="23">
        <f t="shared" si="709"/>
        <v>61.709892743711016</v>
      </c>
      <c r="FC322" s="23">
        <f t="shared" si="710"/>
        <v>0.25804132901507287</v>
      </c>
      <c r="FE322" s="23">
        <f t="shared" si="711"/>
        <v>-12.191199007028157</v>
      </c>
      <c r="FF322" s="23">
        <f t="shared" si="712"/>
        <v>7.4884942912071789E-2</v>
      </c>
      <c r="FG322" s="80">
        <f t="shared" si="713"/>
        <v>5.8578139308934477E-2</v>
      </c>
      <c r="FH322" s="80">
        <f t="shared" si="714"/>
        <v>0.84082002974765202</v>
      </c>
      <c r="FI322" s="23">
        <f t="shared" si="715"/>
        <v>6.5690523097064011</v>
      </c>
      <c r="FJ322" s="23">
        <f t="shared" si="716"/>
        <v>1.4309476902935989</v>
      </c>
      <c r="FK322" s="23">
        <f t="shared" si="717"/>
        <v>0</v>
      </c>
      <c r="FL322" s="24">
        <f t="shared" si="718"/>
        <v>8</v>
      </c>
      <c r="FM322" s="23">
        <f t="shared" si="719"/>
        <v>0.35898826139396878</v>
      </c>
      <c r="FN322" s="23">
        <f t="shared" si="720"/>
        <v>0</v>
      </c>
      <c r="FO322" s="23">
        <f t="shared" si="721"/>
        <v>5.8578139308934477E-2</v>
      </c>
      <c r="FP322" s="23">
        <f t="shared" si="722"/>
        <v>0.10603896828510721</v>
      </c>
      <c r="FQ322" s="23">
        <f t="shared" si="723"/>
        <v>0.52360536898801047</v>
      </c>
      <c r="FR322" s="23">
        <f t="shared" si="724"/>
        <v>3.9648240646233535</v>
      </c>
      <c r="FS322" s="23">
        <f t="shared" si="725"/>
        <v>4.4884294336113637</v>
      </c>
      <c r="FT322" s="23">
        <f t="shared" si="726"/>
        <v>0.51157056638863629</v>
      </c>
      <c r="FU322" s="23">
        <f t="shared" si="727"/>
        <v>5</v>
      </c>
      <c r="FV322" s="23">
        <f t="shared" si="728"/>
        <v>0</v>
      </c>
      <c r="FW322" s="23">
        <f t="shared" si="729"/>
        <v>5</v>
      </c>
      <c r="FX322" s="24">
        <f t="shared" si="730"/>
        <v>0</v>
      </c>
      <c r="FY322" s="24">
        <f t="shared" si="731"/>
        <v>0.32924946335901573</v>
      </c>
      <c r="FZ322" s="24">
        <f t="shared" si="732"/>
        <v>8.616828561364925E-3</v>
      </c>
      <c r="GA322" s="74">
        <f t="shared" si="733"/>
        <v>0.33786629192038065</v>
      </c>
      <c r="GB322" s="74">
        <f t="shared" si="734"/>
        <v>0.33786629192038065</v>
      </c>
      <c r="GC322" s="23">
        <f t="shared" si="735"/>
        <v>1.6621337080796192</v>
      </c>
      <c r="GD322" s="23">
        <f t="shared" si="736"/>
        <v>0</v>
      </c>
      <c r="GE322" s="74">
        <f t="shared" si="737"/>
        <v>2</v>
      </c>
      <c r="GG322" s="24" t="str">
        <f t="shared" si="738"/>
        <v>CALCIC</v>
      </c>
      <c r="GH322" s="83">
        <f t="shared" si="740"/>
        <v>0.81509928497321904</v>
      </c>
    </row>
    <row r="323" spans="1:190" s="23" customFormat="1" ht="18" customHeight="1" x14ac:dyDescent="0.2">
      <c r="A323" s="23" t="s">
        <v>129</v>
      </c>
      <c r="B323" s="23" t="s">
        <v>133</v>
      </c>
      <c r="C323" s="24">
        <v>1000</v>
      </c>
      <c r="D323" s="24">
        <v>5</v>
      </c>
      <c r="F323" s="37">
        <v>49.3</v>
      </c>
      <c r="G323" s="37">
        <v>0.55000000000000004</v>
      </c>
      <c r="H323" s="37">
        <v>17.27</v>
      </c>
      <c r="I323" s="37">
        <v>4.8</v>
      </c>
      <c r="J323" s="37">
        <v>0.14000000000000001</v>
      </c>
      <c r="K323" s="37">
        <v>5.5</v>
      </c>
      <c r="L323" s="37">
        <v>7.93</v>
      </c>
      <c r="M323" s="37">
        <v>2.5499999999999998</v>
      </c>
      <c r="N323" s="37">
        <v>0.65</v>
      </c>
      <c r="O323" s="37">
        <v>0.01</v>
      </c>
      <c r="P323" s="37">
        <v>0.14000000000000001</v>
      </c>
      <c r="Q323" s="37">
        <f>100-SUM(F323:P323)</f>
        <v>11.160000000000011</v>
      </c>
      <c r="S323" s="37">
        <v>44.4</v>
      </c>
      <c r="T323" s="37">
        <v>0.72</v>
      </c>
      <c r="U323" s="37">
        <v>11.18</v>
      </c>
      <c r="V323" s="37">
        <v>7.8</v>
      </c>
      <c r="W323" s="37">
        <v>0.06</v>
      </c>
      <c r="X323" s="37">
        <v>18.3</v>
      </c>
      <c r="Y323" s="37">
        <v>11.03</v>
      </c>
      <c r="Z323" s="37">
        <v>2.37</v>
      </c>
      <c r="AA323" s="37">
        <v>0.18</v>
      </c>
      <c r="AB323" s="37"/>
      <c r="AD323" s="38">
        <f t="shared" si="593"/>
        <v>10.412636693407661</v>
      </c>
      <c r="AE323" s="39"/>
      <c r="AF323" s="58">
        <f t="shared" si="594"/>
        <v>0.48838797814207646</v>
      </c>
      <c r="AG323" s="38">
        <f t="shared" si="595"/>
        <v>5.7</v>
      </c>
      <c r="AH323" s="38">
        <f t="shared" si="596"/>
        <v>9.3177930635029824</v>
      </c>
      <c r="AI323" s="38">
        <f t="shared" si="597"/>
        <v>4.9723839328027388</v>
      </c>
      <c r="AJ323" s="39"/>
      <c r="AK323" s="40">
        <f t="shared" si="598"/>
        <v>932.88850403534707</v>
      </c>
      <c r="AL323" s="40">
        <f t="shared" si="599"/>
        <v>931.47758692468631</v>
      </c>
      <c r="AM323" s="40">
        <f t="shared" si="600"/>
        <v>905.99829689571061</v>
      </c>
      <c r="AN323" s="40">
        <f t="shared" si="601"/>
        <v>853.83822989051396</v>
      </c>
      <c r="AO323" s="40">
        <f t="shared" si="602"/>
        <v>987.12511685775269</v>
      </c>
      <c r="AP323" s="40">
        <f t="shared" si="603"/>
        <v>953.18299878702362</v>
      </c>
      <c r="AQ323" s="41"/>
      <c r="AR323" s="40">
        <f t="shared" si="604"/>
        <v>964.02346574400678</v>
      </c>
      <c r="AS323" s="40">
        <f t="shared" si="605"/>
        <v>1051.8889168265484</v>
      </c>
      <c r="AT323" s="41"/>
      <c r="AU323" s="38">
        <f t="shared" si="606"/>
        <v>5.0607322564563084</v>
      </c>
      <c r="AV323" s="38">
        <f t="shared" si="607"/>
        <v>3.1308051978618696</v>
      </c>
      <c r="AW323" s="38">
        <f t="shared" si="608"/>
        <v>3.2798556299542052</v>
      </c>
      <c r="AX323" s="38">
        <f t="shared" si="609"/>
        <v>6.2793316461531603</v>
      </c>
      <c r="AY323" s="38">
        <f t="shared" si="610"/>
        <v>7.7392713577805399</v>
      </c>
      <c r="AZ323" s="38">
        <f t="shared" si="611"/>
        <v>2.061526478275955</v>
      </c>
      <c r="BA323" s="39"/>
      <c r="BB323" s="42">
        <f t="shared" si="612"/>
        <v>0.19296671670952795</v>
      </c>
      <c r="BC323" s="42" t="str">
        <f t="shared" si="613"/>
        <v>NO</v>
      </c>
      <c r="BD323" s="38">
        <f t="shared" si="614"/>
        <v>5.7443246001880421</v>
      </c>
      <c r="BE323" s="38">
        <f t="shared" si="615"/>
        <v>4.7189655061333919</v>
      </c>
      <c r="BF323" s="38">
        <f t="shared" si="616"/>
        <v>4.4660527375685968</v>
      </c>
      <c r="BG323" s="38">
        <f t="shared" si="617"/>
        <v>6.0763401083619382</v>
      </c>
      <c r="BH323" s="38">
        <f t="shared" si="618"/>
        <v>4.6672550812714553</v>
      </c>
      <c r="BI323" s="38">
        <f t="shared" si="619"/>
        <v>-4.3365426070548683</v>
      </c>
      <c r="BJ323" s="38">
        <f t="shared" si="620"/>
        <v>6.1343246001880427</v>
      </c>
      <c r="BK323" s="38">
        <f t="shared" si="621"/>
        <v>6.1355636375536928</v>
      </c>
      <c r="BL323" s="24"/>
      <c r="BM323" s="24">
        <f t="shared" si="622"/>
        <v>0.82051384471484223</v>
      </c>
      <c r="BN323" s="24">
        <f t="shared" si="623"/>
        <v>6.8854314286143515E-3</v>
      </c>
      <c r="BO323" s="24">
        <f t="shared" si="624"/>
        <v>0.16937848785319878</v>
      </c>
      <c r="BP323" s="24">
        <f t="shared" si="625"/>
        <v>6.579544721823429E-5</v>
      </c>
      <c r="BQ323" s="24">
        <f t="shared" si="626"/>
        <v>6.6809192944949219E-2</v>
      </c>
      <c r="BR323" s="24">
        <f t="shared" si="627"/>
        <v>1.9735682819383262E-3</v>
      </c>
      <c r="BS323" s="24">
        <f t="shared" si="628"/>
        <v>0.13646152777364257</v>
      </c>
      <c r="BT323" s="24">
        <f t="shared" si="629"/>
        <v>0.14141169169754661</v>
      </c>
      <c r="BU323" s="24">
        <f t="shared" si="630"/>
        <v>4.1143034161625965E-2</v>
      </c>
      <c r="BV323" s="24">
        <f t="shared" si="631"/>
        <v>6.9005053293133469E-3</v>
      </c>
      <c r="BW323" s="24">
        <f t="shared" si="632"/>
        <v>9.8635310031915569E-4</v>
      </c>
      <c r="BX323" s="24">
        <f t="shared" si="633"/>
        <v>0.61952227948670746</v>
      </c>
      <c r="BY323" s="23">
        <f t="shared" si="634"/>
        <v>2.012051712219916</v>
      </c>
      <c r="BZ323" s="23">
        <f t="shared" si="635"/>
        <v>1.6110036086248842</v>
      </c>
      <c r="CA323" s="24">
        <f t="shared" si="636"/>
        <v>0.40779958076204781</v>
      </c>
      <c r="CB323" s="24">
        <f t="shared" si="637"/>
        <v>3.422094664265656E-3</v>
      </c>
      <c r="CC323" s="24">
        <f t="shared" si="638"/>
        <v>8.418197545545282E-2</v>
      </c>
      <c r="CD323" s="24">
        <f t="shared" si="639"/>
        <v>3.2700674052577679E-5</v>
      </c>
      <c r="CE323" s="24">
        <f t="shared" si="640"/>
        <v>3.320451086778381E-2</v>
      </c>
      <c r="CF323" s="24">
        <f t="shared" si="641"/>
        <v>9.8087353816610884E-4</v>
      </c>
      <c r="CG323" s="24">
        <f t="shared" si="642"/>
        <v>6.7822077804890635E-2</v>
      </c>
      <c r="CH323" s="24">
        <f t="shared" si="643"/>
        <v>7.0282334613321507E-2</v>
      </c>
      <c r="CI323" s="24">
        <f t="shared" si="644"/>
        <v>2.0448298575901143E-2</v>
      </c>
      <c r="CJ323" s="24">
        <f t="shared" si="645"/>
        <v>3.4295864700713647E-3</v>
      </c>
      <c r="CK323" s="24">
        <f t="shared" si="646"/>
        <v>4.9022253967364628E-4</v>
      </c>
      <c r="CL323" s="24">
        <f t="shared" si="647"/>
        <v>0.30790574403437304</v>
      </c>
      <c r="CM323" s="23">
        <f t="shared" si="648"/>
        <v>1</v>
      </c>
      <c r="CN323" s="23">
        <f t="shared" si="649"/>
        <v>0.69209425596562701</v>
      </c>
      <c r="CP323">
        <f t="shared" si="650"/>
        <v>0.50931843996005322</v>
      </c>
      <c r="CQ323">
        <f t="shared" si="651"/>
        <v>4.2740012447840502E-3</v>
      </c>
      <c r="CR323">
        <f t="shared" si="652"/>
        <v>0.21027698131325279</v>
      </c>
      <c r="CS323">
        <f t="shared" si="653"/>
        <v>8.1682557215865918E-5</v>
      </c>
      <c r="CT323">
        <f t="shared" si="654"/>
        <v>4.1470542081514031E-2</v>
      </c>
      <c r="CU323">
        <f t="shared" si="655"/>
        <v>1.225055159015391E-3</v>
      </c>
      <c r="CV323">
        <f t="shared" si="656"/>
        <v>8.4705910677706678E-2</v>
      </c>
      <c r="CW323">
        <f t="shared" si="657"/>
        <v>8.7778631246054367E-2</v>
      </c>
      <c r="CX323">
        <f t="shared" si="658"/>
        <v>5.1077519555334475E-2</v>
      </c>
      <c r="CY323">
        <f t="shared" si="659"/>
        <v>8.5667161667048776E-3</v>
      </c>
      <c r="CZ323">
        <f t="shared" si="660"/>
        <v>1.2245200383642642E-3</v>
      </c>
      <c r="DA323" s="23">
        <f t="shared" si="661"/>
        <v>1</v>
      </c>
      <c r="DB323" s="23">
        <f t="shared" si="662"/>
        <v>0.73896175872898573</v>
      </c>
      <c r="DC323" s="23">
        <f t="shared" si="663"/>
        <v>9.0136556883678772E-3</v>
      </c>
      <c r="DD323" s="23">
        <f t="shared" si="664"/>
        <v>0.10964976804856759</v>
      </c>
      <c r="DE323" s="23">
        <f t="shared" si="665"/>
        <v>0</v>
      </c>
      <c r="DF323" s="23">
        <f t="shared" si="666"/>
        <v>0.10856493853554249</v>
      </c>
      <c r="DG323" s="23">
        <f t="shared" si="667"/>
        <v>8.458149779735683E-4</v>
      </c>
      <c r="DH323" s="23">
        <f t="shared" si="668"/>
        <v>0.45404471968321075</v>
      </c>
      <c r="DI323" s="23">
        <f t="shared" si="669"/>
        <v>0.19669242867893305</v>
      </c>
      <c r="DJ323" s="23">
        <f t="shared" si="670"/>
        <v>3.8238819985511201E-2</v>
      </c>
      <c r="DK323" s="23">
        <f t="shared" si="671"/>
        <v>1.9109091681175422E-3</v>
      </c>
      <c r="DL323" s="23">
        <f t="shared" si="672"/>
        <v>1.65792281349521</v>
      </c>
      <c r="DM323" s="23">
        <f t="shared" si="673"/>
        <v>0.73896175872898573</v>
      </c>
      <c r="DN323" s="23">
        <f t="shared" si="674"/>
        <v>9.0136556883678772E-3</v>
      </c>
      <c r="DO323" s="23">
        <f t="shared" si="675"/>
        <v>0.21929953609713518</v>
      </c>
      <c r="DP323" s="23">
        <f t="shared" si="676"/>
        <v>0</v>
      </c>
      <c r="DR323" s="23">
        <f t="shared" si="677"/>
        <v>0.10856493853554249</v>
      </c>
      <c r="DS323" s="23">
        <f t="shared" si="678"/>
        <v>8.458149779735683E-4</v>
      </c>
      <c r="DT323" s="23">
        <f t="shared" si="679"/>
        <v>0.45404471968321075</v>
      </c>
      <c r="DU323" s="23">
        <f t="shared" si="680"/>
        <v>0.19669242867893305</v>
      </c>
      <c r="DV323" s="23">
        <f t="shared" si="681"/>
        <v>7.6477639971022401E-2</v>
      </c>
      <c r="DW323" s="23">
        <f t="shared" si="682"/>
        <v>3.8218183362350843E-3</v>
      </c>
      <c r="DY323" s="23">
        <f t="shared" si="683"/>
        <v>1.4779235174579715</v>
      </c>
      <c r="DZ323" s="23">
        <f t="shared" si="684"/>
        <v>1.8027311376735754E-2</v>
      </c>
      <c r="EA323" s="23">
        <f t="shared" si="685"/>
        <v>0.32894930414570278</v>
      </c>
      <c r="EB323" s="23">
        <f t="shared" si="686"/>
        <v>0</v>
      </c>
      <c r="ED323" s="23">
        <f t="shared" si="687"/>
        <v>0.10856493853554249</v>
      </c>
      <c r="EE323" s="23">
        <f t="shared" si="688"/>
        <v>8.458149779735683E-4</v>
      </c>
      <c r="EF323" s="23">
        <f t="shared" si="689"/>
        <v>0.45404471968321075</v>
      </c>
      <c r="EG323" s="23">
        <f t="shared" si="690"/>
        <v>0.19669242867893305</v>
      </c>
      <c r="EH323" s="23">
        <f t="shared" si="691"/>
        <v>3.8238819985511201E-2</v>
      </c>
      <c r="EI323" s="23">
        <f t="shared" si="692"/>
        <v>1.9109091681175422E-3</v>
      </c>
      <c r="EJ323" s="23">
        <f t="shared" si="693"/>
        <v>2.6251977640096986</v>
      </c>
      <c r="EK323" s="23">
        <f t="shared" si="694"/>
        <v>8.7612447013782493</v>
      </c>
      <c r="EL323" s="83">
        <f t="shared" si="739"/>
        <v>0.80703328329047208</v>
      </c>
      <c r="EM323" s="24">
        <f t="shared" si="695"/>
        <v>6.4742247931854786</v>
      </c>
      <c r="EN323" s="24">
        <f t="shared" si="696"/>
        <v>7.8970843139760979E-2</v>
      </c>
      <c r="EO323" s="24">
        <f t="shared" si="697"/>
        <v>1.9213368986457338</v>
      </c>
      <c r="EP323" s="24">
        <f t="shared" si="698"/>
        <v>0</v>
      </c>
      <c r="EQ323" s="24"/>
      <c r="ER323" s="24">
        <f t="shared" si="699"/>
        <v>0.95116399249997696</v>
      </c>
      <c r="ES323" s="24">
        <f t="shared" si="700"/>
        <v>7.4103919941172856E-3</v>
      </c>
      <c r="ET323" s="24">
        <f t="shared" si="701"/>
        <v>3.9779968945133026</v>
      </c>
      <c r="EU323" s="24">
        <f t="shared" si="702"/>
        <v>1.7232704985645213</v>
      </c>
      <c r="EV323" s="24">
        <f t="shared" si="703"/>
        <v>0.67003931797003347</v>
      </c>
      <c r="EW323" s="24">
        <f t="shared" si="704"/>
        <v>3.348388564796987E-2</v>
      </c>
      <c r="EX323" s="23">
        <f t="shared" si="705"/>
        <v>15.134374312542889</v>
      </c>
      <c r="EY323" s="23">
        <f t="shared" si="706"/>
        <v>15.837897516160892</v>
      </c>
      <c r="EZ323" s="23">
        <f t="shared" si="707"/>
        <v>13.411103813978368</v>
      </c>
      <c r="FA323" s="23" t="str">
        <f t="shared" si="708"/>
        <v>Good</v>
      </c>
      <c r="FB323" s="23">
        <f t="shared" si="709"/>
        <v>45.522861332929324</v>
      </c>
      <c r="FC323" s="23">
        <f t="shared" si="710"/>
        <v>0.29450420507880276</v>
      </c>
      <c r="FE323" s="23">
        <f t="shared" si="711"/>
        <v>-11.806316387950725</v>
      </c>
      <c r="FF323" s="23">
        <f t="shared" si="712"/>
        <v>7.6318016572460901E-2</v>
      </c>
      <c r="FG323" s="80">
        <f t="shared" si="713"/>
        <v>6.2978205830230546E-2</v>
      </c>
      <c r="FH323" s="80">
        <f t="shared" si="714"/>
        <v>0.88818578666974646</v>
      </c>
      <c r="FI323" s="23">
        <f t="shared" si="715"/>
        <v>6.4742247931854786</v>
      </c>
      <c r="FJ323" s="23">
        <f t="shared" si="716"/>
        <v>1.5257752068145214</v>
      </c>
      <c r="FK323" s="23">
        <f t="shared" si="717"/>
        <v>0</v>
      </c>
      <c r="FL323" s="24">
        <f t="shared" si="718"/>
        <v>8</v>
      </c>
      <c r="FM323" s="23">
        <f t="shared" si="719"/>
        <v>0.39556169183121237</v>
      </c>
      <c r="FN323" s="23">
        <f t="shared" si="720"/>
        <v>0</v>
      </c>
      <c r="FO323" s="23">
        <f t="shared" si="721"/>
        <v>6.2978205830230546E-2</v>
      </c>
      <c r="FP323" s="23">
        <f t="shared" si="722"/>
        <v>7.8970843139760979E-2</v>
      </c>
      <c r="FQ323" s="23">
        <f t="shared" si="723"/>
        <v>0.53751074080120387</v>
      </c>
      <c r="FR323" s="23">
        <f t="shared" si="724"/>
        <v>3.9779968945133026</v>
      </c>
      <c r="FS323" s="23">
        <f t="shared" si="725"/>
        <v>4.5155076353145063</v>
      </c>
      <c r="FT323" s="23">
        <f t="shared" si="726"/>
        <v>0.48449236468549373</v>
      </c>
      <c r="FU323" s="23">
        <f t="shared" si="727"/>
        <v>5</v>
      </c>
      <c r="FV323" s="23">
        <f t="shared" si="728"/>
        <v>0</v>
      </c>
      <c r="FW323" s="23">
        <f t="shared" si="729"/>
        <v>5</v>
      </c>
      <c r="FX323" s="24">
        <f t="shared" si="730"/>
        <v>0</v>
      </c>
      <c r="FY323" s="24">
        <f t="shared" si="731"/>
        <v>0.40369342198425273</v>
      </c>
      <c r="FZ323" s="24">
        <f t="shared" si="732"/>
        <v>7.4103919941172856E-3</v>
      </c>
      <c r="GA323" s="74">
        <f t="shared" si="733"/>
        <v>0.41110381397837004</v>
      </c>
      <c r="GB323" s="74">
        <f t="shared" si="734"/>
        <v>0.41110381397837004</v>
      </c>
      <c r="GC323" s="23">
        <f t="shared" si="735"/>
        <v>1.58889618602163</v>
      </c>
      <c r="GD323" s="23">
        <f t="shared" si="736"/>
        <v>0</v>
      </c>
      <c r="GE323" s="74">
        <f t="shared" si="737"/>
        <v>2</v>
      </c>
      <c r="GG323" s="24" t="str">
        <f t="shared" si="738"/>
        <v>CALCIC</v>
      </c>
      <c r="GH323" s="83">
        <f t="shared" si="740"/>
        <v>0.80703328329047208</v>
      </c>
    </row>
    <row r="324" spans="1:190" s="23" customFormat="1" ht="18" customHeight="1" x14ac:dyDescent="0.2">
      <c r="A324" s="23" t="s">
        <v>95</v>
      </c>
      <c r="B324" s="23" t="s">
        <v>133</v>
      </c>
      <c r="C324" s="24">
        <v>900</v>
      </c>
      <c r="D324" s="24">
        <v>5</v>
      </c>
      <c r="F324" s="37">
        <v>75</v>
      </c>
      <c r="G324" s="37">
        <v>0.41</v>
      </c>
      <c r="H324" s="37">
        <v>13.2</v>
      </c>
      <c r="I324" s="37">
        <v>2.42</v>
      </c>
      <c r="J324" s="37">
        <v>0.11</v>
      </c>
      <c r="K324" s="37">
        <v>0.64</v>
      </c>
      <c r="L324" s="37">
        <v>2.0299999999999998</v>
      </c>
      <c r="M324" s="37">
        <v>1.88</v>
      </c>
      <c r="N324" s="37">
        <v>3.88</v>
      </c>
      <c r="O324" s="37"/>
      <c r="P324" s="37"/>
      <c r="Q324" s="37">
        <v>3.9</v>
      </c>
      <c r="S324" s="37">
        <v>46.1</v>
      </c>
      <c r="T324" s="37">
        <v>2</v>
      </c>
      <c r="U324" s="37">
        <v>8.07</v>
      </c>
      <c r="V324" s="37">
        <v>15.2</v>
      </c>
      <c r="W324" s="37">
        <v>0.39</v>
      </c>
      <c r="X324" s="37">
        <v>13.3</v>
      </c>
      <c r="Y324" s="37">
        <v>11.5</v>
      </c>
      <c r="Z324" s="37">
        <v>1.71</v>
      </c>
      <c r="AA324" s="37">
        <v>0.71</v>
      </c>
      <c r="AB324" s="37"/>
      <c r="AD324" s="38">
        <f t="shared" si="593"/>
        <v>10.079917027912135</v>
      </c>
      <c r="AE324" s="39"/>
      <c r="AF324" s="58">
        <f t="shared" si="594"/>
        <v>0.30224321133412047</v>
      </c>
      <c r="AG324" s="38">
        <f t="shared" si="595"/>
        <v>5</v>
      </c>
      <c r="AH324" s="38">
        <f t="shared" si="596"/>
        <v>1.3826686591106299</v>
      </c>
      <c r="AI324" s="38">
        <f t="shared" si="597"/>
        <v>5.1199655043895511</v>
      </c>
      <c r="AJ324" s="39"/>
      <c r="AK324" s="40">
        <f t="shared" si="598"/>
        <v>828.98521156987545</v>
      </c>
      <c r="AL324" s="40">
        <f t="shared" si="599"/>
        <v>833.19711196381274</v>
      </c>
      <c r="AM324" s="40">
        <f t="shared" si="600"/>
        <v>854.45969279606493</v>
      </c>
      <c r="AN324" s="40">
        <f t="shared" si="601"/>
        <v>837.28812448172221</v>
      </c>
      <c r="AO324" s="40">
        <f t="shared" si="602"/>
        <v>878.06940805546401</v>
      </c>
      <c r="AP324" s="40">
        <f t="shared" si="603"/>
        <v>822.49729553857617</v>
      </c>
      <c r="AQ324" s="41"/>
      <c r="AR324" s="40">
        <f t="shared" si="604"/>
        <v>916.12115707349358</v>
      </c>
      <c r="AS324" s="40">
        <f t="shared" si="605"/>
        <v>907.9166323641839</v>
      </c>
      <c r="AT324" s="41"/>
      <c r="AU324" s="38">
        <f t="shared" si="606"/>
        <v>1.5556836884909939</v>
      </c>
      <c r="AV324" s="38">
        <f t="shared" si="607"/>
        <v>1.40013046435295</v>
      </c>
      <c r="AW324" s="38">
        <f t="shared" si="608"/>
        <v>1.3408191703568606</v>
      </c>
      <c r="AX324" s="38">
        <f t="shared" si="609"/>
        <v>-3.3096156677435675</v>
      </c>
      <c r="AY324" s="38">
        <f t="shared" si="610"/>
        <v>3.4003199469566181</v>
      </c>
      <c r="AZ324" s="38">
        <f t="shared" si="611"/>
        <v>1.0921319866152965</v>
      </c>
      <c r="BA324" s="39"/>
      <c r="BB324" s="42">
        <f t="shared" si="612"/>
        <v>0.39066007560337307</v>
      </c>
      <c r="BC324" s="42" t="str">
        <f t="shared" si="613"/>
        <v>NO</v>
      </c>
      <c r="BD324" s="38">
        <f t="shared" si="614"/>
        <v>3.0985030783139074</v>
      </c>
      <c r="BE324" s="38">
        <f t="shared" si="615"/>
        <v>2.480867132279529</v>
      </c>
      <c r="BF324" s="38">
        <f t="shared" si="616"/>
        <v>2.0503545816613129</v>
      </c>
      <c r="BG324" s="38">
        <f t="shared" si="617"/>
        <v>3.1096535510318954</v>
      </c>
      <c r="BH324" s="38">
        <f t="shared" si="618"/>
        <v>2.4422401632739223</v>
      </c>
      <c r="BI324" s="38">
        <f t="shared" si="619"/>
        <v>-1.4788437822550033</v>
      </c>
      <c r="BJ324" s="38">
        <f t="shared" si="620"/>
        <v>3.4885030783139075</v>
      </c>
      <c r="BK324" s="38">
        <f t="shared" si="621"/>
        <v>3.6317643444879115</v>
      </c>
      <c r="BL324" s="24"/>
      <c r="BM324" s="24">
        <f t="shared" si="622"/>
        <v>1.2482462140692328</v>
      </c>
      <c r="BN324" s="24">
        <f t="shared" si="623"/>
        <v>5.1327761558761517E-3</v>
      </c>
      <c r="BO324" s="24">
        <f t="shared" si="624"/>
        <v>0.12946126460117102</v>
      </c>
      <c r="BP324" s="24">
        <f t="shared" si="625"/>
        <v>0</v>
      </c>
      <c r="BQ324" s="24">
        <f t="shared" si="626"/>
        <v>3.3682968109745234E-2</v>
      </c>
      <c r="BR324" s="24">
        <f t="shared" si="627"/>
        <v>1.5506607929515418E-3</v>
      </c>
      <c r="BS324" s="24">
        <f t="shared" si="628"/>
        <v>1.587915959547841E-2</v>
      </c>
      <c r="BT324" s="24">
        <f t="shared" si="629"/>
        <v>3.6199966474907891E-2</v>
      </c>
      <c r="BU324" s="24">
        <f t="shared" si="630"/>
        <v>3.0332903617198752E-2</v>
      </c>
      <c r="BV324" s="24">
        <f t="shared" si="631"/>
        <v>4.1190708734978133E-2</v>
      </c>
      <c r="BW324" s="24">
        <f t="shared" si="632"/>
        <v>0</v>
      </c>
      <c r="BX324" s="24">
        <f t="shared" si="633"/>
        <v>0.21649972132599973</v>
      </c>
      <c r="BY324" s="23">
        <f t="shared" si="634"/>
        <v>1.7581763434775397</v>
      </c>
      <c r="BZ324" s="23">
        <f t="shared" si="635"/>
        <v>1.7426614991048879</v>
      </c>
      <c r="CA324" s="24">
        <f t="shared" si="636"/>
        <v>0.70996644830307309</v>
      </c>
      <c r="CB324" s="24">
        <f t="shared" si="637"/>
        <v>2.9193750529733038E-3</v>
      </c>
      <c r="CC324" s="24">
        <f t="shared" si="638"/>
        <v>7.3633833762719411E-2</v>
      </c>
      <c r="CD324" s="24">
        <f t="shared" si="639"/>
        <v>0</v>
      </c>
      <c r="CE324" s="24">
        <f t="shared" si="640"/>
        <v>1.915790087535979E-2</v>
      </c>
      <c r="CF324" s="24">
        <f t="shared" si="641"/>
        <v>8.8197113941622721E-4</v>
      </c>
      <c r="CG324" s="24">
        <f t="shared" si="642"/>
        <v>9.03160803771858E-3</v>
      </c>
      <c r="CH324" s="24">
        <f t="shared" si="643"/>
        <v>2.0589496957573152E-2</v>
      </c>
      <c r="CI324" s="24">
        <f t="shared" si="644"/>
        <v>1.7252480804742582E-2</v>
      </c>
      <c r="CJ324" s="24">
        <f t="shared" si="645"/>
        <v>2.3428087226737466E-2</v>
      </c>
      <c r="CK324" s="24">
        <f t="shared" si="646"/>
        <v>0</v>
      </c>
      <c r="CL324" s="24">
        <f t="shared" si="647"/>
        <v>0.12313879783968636</v>
      </c>
      <c r="CM324" s="23">
        <f t="shared" si="648"/>
        <v>1</v>
      </c>
      <c r="CN324" s="23">
        <f t="shared" si="649"/>
        <v>0.87686120216031371</v>
      </c>
      <c r="CP324">
        <f t="shared" si="650"/>
        <v>0.71628725068545451</v>
      </c>
      <c r="CQ324">
        <f t="shared" si="651"/>
        <v>2.9453661302051974E-3</v>
      </c>
      <c r="CR324">
        <f t="shared" si="652"/>
        <v>0.14857878557329504</v>
      </c>
      <c r="CS324">
        <f t="shared" si="653"/>
        <v>0</v>
      </c>
      <c r="CT324">
        <f t="shared" si="654"/>
        <v>1.9328462886823619E-2</v>
      </c>
      <c r="CU324">
        <f t="shared" si="655"/>
        <v>8.8982329256027828E-4</v>
      </c>
      <c r="CV324">
        <f t="shared" si="656"/>
        <v>9.1120160763491272E-3</v>
      </c>
      <c r="CW324">
        <f t="shared" si="657"/>
        <v>2.0772804410668325E-2</v>
      </c>
      <c r="CX324">
        <f t="shared" si="658"/>
        <v>3.4812157877796859E-2</v>
      </c>
      <c r="CY324">
        <f t="shared" si="659"/>
        <v>4.7273333066847001E-2</v>
      </c>
      <c r="CZ324">
        <f t="shared" si="660"/>
        <v>0</v>
      </c>
      <c r="DA324" s="23">
        <f t="shared" si="661"/>
        <v>1</v>
      </c>
      <c r="DB324" s="23">
        <f t="shared" si="662"/>
        <v>0.76725533958122172</v>
      </c>
      <c r="DC324" s="23">
        <f t="shared" si="663"/>
        <v>2.503793246768855E-2</v>
      </c>
      <c r="DD324" s="23">
        <f t="shared" si="664"/>
        <v>7.9147909494806837E-2</v>
      </c>
      <c r="DE324" s="23">
        <f t="shared" si="665"/>
        <v>0</v>
      </c>
      <c r="DF324" s="23">
        <f t="shared" si="666"/>
        <v>0.21156244432567253</v>
      </c>
      <c r="DG324" s="23">
        <f t="shared" si="667"/>
        <v>5.4977973568281942E-3</v>
      </c>
      <c r="DH324" s="23">
        <f t="shared" si="668"/>
        <v>0.32998878534353571</v>
      </c>
      <c r="DI324" s="23">
        <f t="shared" si="669"/>
        <v>0.20507370170514325</v>
      </c>
      <c r="DJ324" s="23">
        <f t="shared" si="670"/>
        <v>2.7590034673090357E-2</v>
      </c>
      <c r="DK324" s="23">
        <f t="shared" si="671"/>
        <v>7.5374750520191937E-3</v>
      </c>
      <c r="DL324" s="23">
        <f t="shared" si="672"/>
        <v>1.6586914200000065</v>
      </c>
      <c r="DM324" s="23">
        <f t="shared" si="673"/>
        <v>0.76725533958122172</v>
      </c>
      <c r="DN324" s="23">
        <f t="shared" si="674"/>
        <v>2.503793246768855E-2</v>
      </c>
      <c r="DO324" s="23">
        <f t="shared" si="675"/>
        <v>0.15829581898961367</v>
      </c>
      <c r="DP324" s="23">
        <f t="shared" si="676"/>
        <v>0</v>
      </c>
      <c r="DR324" s="23">
        <f t="shared" si="677"/>
        <v>0.21156244432567253</v>
      </c>
      <c r="DS324" s="23">
        <f t="shared" si="678"/>
        <v>5.4977973568281942E-3</v>
      </c>
      <c r="DT324" s="23">
        <f t="shared" si="679"/>
        <v>0.32998878534353571</v>
      </c>
      <c r="DU324" s="23">
        <f t="shared" si="680"/>
        <v>0.20507370170514325</v>
      </c>
      <c r="DV324" s="23">
        <f t="shared" si="681"/>
        <v>5.5180069346180714E-2</v>
      </c>
      <c r="DW324" s="23">
        <f t="shared" si="682"/>
        <v>1.5074950104038387E-2</v>
      </c>
      <c r="DY324" s="23">
        <f t="shared" si="683"/>
        <v>1.5345106791624434</v>
      </c>
      <c r="DZ324" s="23">
        <f t="shared" si="684"/>
        <v>5.00758649353771E-2</v>
      </c>
      <c r="EA324" s="23">
        <f t="shared" si="685"/>
        <v>0.23744372848442052</v>
      </c>
      <c r="EB324" s="23">
        <f t="shared" si="686"/>
        <v>0</v>
      </c>
      <c r="ED324" s="23">
        <f t="shared" si="687"/>
        <v>0.21156244432567253</v>
      </c>
      <c r="EE324" s="23">
        <f t="shared" si="688"/>
        <v>5.4977973568281942E-3</v>
      </c>
      <c r="EF324" s="23">
        <f t="shared" si="689"/>
        <v>0.32998878534353571</v>
      </c>
      <c r="EG324" s="23">
        <f t="shared" si="690"/>
        <v>0.20507370170514325</v>
      </c>
      <c r="EH324" s="23">
        <f t="shared" si="691"/>
        <v>2.7590034673090357E-2</v>
      </c>
      <c r="EI324" s="23">
        <f t="shared" si="692"/>
        <v>7.5374750520191937E-3</v>
      </c>
      <c r="EJ324" s="23">
        <f t="shared" si="693"/>
        <v>2.6092805110385302</v>
      </c>
      <c r="EK324" s="23">
        <f t="shared" si="694"/>
        <v>8.8146904492249014</v>
      </c>
      <c r="EL324" s="83">
        <f t="shared" si="739"/>
        <v>0.60933992439662699</v>
      </c>
      <c r="EM324" s="24">
        <f t="shared" si="695"/>
        <v>6.7631183139234032</v>
      </c>
      <c r="EN324" s="24">
        <f t="shared" si="696"/>
        <v>0.22070162419127232</v>
      </c>
      <c r="EO324" s="24">
        <f t="shared" si="697"/>
        <v>1.3953286437999814</v>
      </c>
      <c r="EP324" s="24">
        <f t="shared" si="698"/>
        <v>0</v>
      </c>
      <c r="EQ324" s="24"/>
      <c r="ER324" s="24">
        <f t="shared" si="699"/>
        <v>1.8648574574121806</v>
      </c>
      <c r="ES324" s="24">
        <f t="shared" si="700"/>
        <v>4.8461381853007392E-2</v>
      </c>
      <c r="ET324" s="24">
        <f t="shared" si="701"/>
        <v>2.9087489945189904</v>
      </c>
      <c r="EU324" s="24">
        <f t="shared" si="702"/>
        <v>1.8076611998075225</v>
      </c>
      <c r="EV324" s="24">
        <f t="shared" si="703"/>
        <v>0.48639523025334691</v>
      </c>
      <c r="EW324" s="24">
        <f t="shared" si="704"/>
        <v>0.13288101870460911</v>
      </c>
      <c r="EX324" s="23">
        <f t="shared" si="705"/>
        <v>15.008877615506357</v>
      </c>
      <c r="EY324" s="23">
        <f t="shared" si="706"/>
        <v>15.628153864464313</v>
      </c>
      <c r="EZ324" s="23">
        <f t="shared" si="707"/>
        <v>13.201216415698834</v>
      </c>
      <c r="FA324" s="23" t="str">
        <f t="shared" si="708"/>
        <v>Good</v>
      </c>
      <c r="FB324" s="23">
        <f t="shared" si="709"/>
        <v>314.35557758503853</v>
      </c>
      <c r="FC324" s="23">
        <f t="shared" si="710"/>
        <v>0.12266081713573158</v>
      </c>
      <c r="FE324" s="23">
        <f t="shared" si="711"/>
        <v>-13.663239434186549</v>
      </c>
      <c r="FF324" s="23">
        <f t="shared" si="712"/>
        <v>8.531783797541953E-2</v>
      </c>
      <c r="FG324" s="80">
        <f t="shared" si="713"/>
        <v>0.13591385404302925</v>
      </c>
      <c r="FH324" s="80">
        <f t="shared" si="714"/>
        <v>1.7289436033691512</v>
      </c>
      <c r="FI324" s="23">
        <f t="shared" si="715"/>
        <v>6.7631183139234032</v>
      </c>
      <c r="FJ324" s="23">
        <f t="shared" si="716"/>
        <v>1.2368816860765968</v>
      </c>
      <c r="FK324" s="23">
        <f t="shared" si="717"/>
        <v>0</v>
      </c>
      <c r="FL324" s="24">
        <f t="shared" si="718"/>
        <v>8</v>
      </c>
      <c r="FM324" s="23">
        <f t="shared" si="719"/>
        <v>0.15844695772338468</v>
      </c>
      <c r="FN324" s="23">
        <f t="shared" si="720"/>
        <v>0</v>
      </c>
      <c r="FO324" s="23">
        <f t="shared" si="721"/>
        <v>0.13591385404302925</v>
      </c>
      <c r="FP324" s="23">
        <f t="shared" si="722"/>
        <v>0.22070162419127232</v>
      </c>
      <c r="FQ324" s="23">
        <f t="shared" si="723"/>
        <v>0.5150624359576863</v>
      </c>
      <c r="FR324" s="23">
        <f t="shared" si="724"/>
        <v>2.9087489945189904</v>
      </c>
      <c r="FS324" s="23">
        <f t="shared" si="725"/>
        <v>3.4238114304766767</v>
      </c>
      <c r="FT324" s="23">
        <f t="shared" si="726"/>
        <v>1.5761885695233233</v>
      </c>
      <c r="FU324" s="23">
        <f t="shared" si="727"/>
        <v>5</v>
      </c>
      <c r="FV324" s="23">
        <f t="shared" si="728"/>
        <v>0</v>
      </c>
      <c r="FW324" s="23">
        <f t="shared" si="729"/>
        <v>5</v>
      </c>
      <c r="FX324" s="24">
        <f t="shared" si="730"/>
        <v>0</v>
      </c>
      <c r="FY324" s="24">
        <f t="shared" si="731"/>
        <v>0.15275503384582789</v>
      </c>
      <c r="FZ324" s="24">
        <f t="shared" si="732"/>
        <v>4.8461381853007392E-2</v>
      </c>
      <c r="GA324" s="74">
        <f t="shared" si="733"/>
        <v>0.20121641569883528</v>
      </c>
      <c r="GB324" s="74">
        <f t="shared" si="734"/>
        <v>0.20121641569883528</v>
      </c>
      <c r="GC324" s="23">
        <f t="shared" si="735"/>
        <v>1.7987835843011648</v>
      </c>
      <c r="GD324" s="23">
        <f t="shared" si="736"/>
        <v>0</v>
      </c>
      <c r="GE324" s="74">
        <f t="shared" si="737"/>
        <v>2</v>
      </c>
      <c r="GG324" s="24" t="str">
        <f t="shared" si="738"/>
        <v>CALCIC</v>
      </c>
      <c r="GH324" s="83">
        <f t="shared" si="740"/>
        <v>0.60933992439662699</v>
      </c>
    </row>
    <row r="325" spans="1:190" s="23" customFormat="1" ht="18" customHeight="1" x14ac:dyDescent="0.2">
      <c r="A325" s="23" t="s">
        <v>111</v>
      </c>
      <c r="B325" s="23" t="s">
        <v>133</v>
      </c>
      <c r="C325" s="24">
        <v>940</v>
      </c>
      <c r="D325" s="24">
        <v>5</v>
      </c>
      <c r="F325" s="37">
        <v>70.95</v>
      </c>
      <c r="G325" s="37">
        <v>0.54</v>
      </c>
      <c r="H325" s="37">
        <v>13.85</v>
      </c>
      <c r="I325" s="37">
        <v>1.8730000000000002</v>
      </c>
      <c r="J325" s="37">
        <v>0.2</v>
      </c>
      <c r="K325" s="37">
        <v>1.75</v>
      </c>
      <c r="L325" s="37">
        <v>5.23</v>
      </c>
      <c r="M325" s="37">
        <v>4.3499999999999996</v>
      </c>
      <c r="N325" s="37">
        <v>1.19</v>
      </c>
      <c r="O325" s="37">
        <v>0.02</v>
      </c>
      <c r="P325" s="37"/>
      <c r="Q325" s="37">
        <v>4.6999999999997044E-2</v>
      </c>
      <c r="S325" s="37">
        <v>46.18</v>
      </c>
      <c r="T325" s="37">
        <v>1.27</v>
      </c>
      <c r="U325" s="37">
        <v>9.7799999999999994</v>
      </c>
      <c r="V325" s="37">
        <v>6.26</v>
      </c>
      <c r="W325" s="37">
        <v>0.45</v>
      </c>
      <c r="X325" s="37">
        <v>19.329999999999998</v>
      </c>
      <c r="Y325" s="37">
        <v>11.46</v>
      </c>
      <c r="Z325" s="37">
        <v>1.83</v>
      </c>
      <c r="AA325" s="37">
        <v>0.14000000000000001</v>
      </c>
      <c r="AB325" s="37">
        <v>0.04</v>
      </c>
      <c r="AD325" s="38" t="e">
        <f t="shared" si="593"/>
        <v>#NUM!</v>
      </c>
      <c r="AE325" s="39"/>
      <c r="AF325" s="58">
        <f t="shared" si="594"/>
        <v>0.30258176405582754</v>
      </c>
      <c r="AG325" s="38">
        <f t="shared" si="595"/>
        <v>-3</v>
      </c>
      <c r="AH325" s="38">
        <f t="shared" si="596"/>
        <v>-1.9032727913899699</v>
      </c>
      <c r="AI325" s="38">
        <f t="shared" si="597"/>
        <v>0.46053513119383283</v>
      </c>
      <c r="AJ325" s="39"/>
      <c r="AK325" s="40">
        <f t="shared" si="598"/>
        <v>916.41659703700702</v>
      </c>
      <c r="AL325" s="40">
        <f t="shared" si="599"/>
        <v>901.43815875473615</v>
      </c>
      <c r="AM325" s="40">
        <f t="shared" si="600"/>
        <v>878.06441674817552</v>
      </c>
      <c r="AN325" s="40">
        <f t="shared" si="601"/>
        <v>871.44224758087648</v>
      </c>
      <c r="AO325" s="40">
        <f t="shared" si="602"/>
        <v>964.86403895212504</v>
      </c>
      <c r="AP325" s="40">
        <f t="shared" si="603"/>
        <v>857.86192658918571</v>
      </c>
      <c r="AQ325" s="41"/>
      <c r="AR325" s="40">
        <f t="shared" si="604"/>
        <v>877.64713833728217</v>
      </c>
      <c r="AS325" s="40">
        <f t="shared" si="605"/>
        <v>933.3592134148887</v>
      </c>
      <c r="AT325" s="41"/>
      <c r="AU325" s="38">
        <f t="shared" si="606"/>
        <v>3.6513312399376363</v>
      </c>
      <c r="AV325" s="38">
        <f t="shared" si="607"/>
        <v>2.7463811353554046</v>
      </c>
      <c r="AW325" s="38">
        <f t="shared" si="608"/>
        <v>3.357350097099701</v>
      </c>
      <c r="AX325" s="38">
        <f t="shared" si="609"/>
        <v>1.1834469394170182</v>
      </c>
      <c r="AY325" s="38">
        <f t="shared" si="610"/>
        <v>4.6826830215603303</v>
      </c>
      <c r="AZ325" s="38">
        <f t="shared" si="611"/>
        <v>1.4836010309945051</v>
      </c>
      <c r="BA325" s="39"/>
      <c r="BB325" s="42">
        <f t="shared" si="612"/>
        <v>0.1537420564632552</v>
      </c>
      <c r="BC325" s="42" t="str">
        <f t="shared" si="613"/>
        <v>NO</v>
      </c>
      <c r="BD325" s="38">
        <f t="shared" si="614"/>
        <v>4.4048433928528805</v>
      </c>
      <c r="BE325" s="38">
        <f t="shared" si="615"/>
        <v>3.4962942528503302</v>
      </c>
      <c r="BF325" s="38">
        <f t="shared" si="616"/>
        <v>3.0113342558142975</v>
      </c>
      <c r="BG325" s="38">
        <f t="shared" si="617"/>
        <v>4.574416846061677</v>
      </c>
      <c r="BH325" s="38">
        <f t="shared" si="618"/>
        <v>3.5408126345462589</v>
      </c>
      <c r="BI325" s="38">
        <f t="shared" si="619"/>
        <v>-2.240502870489796</v>
      </c>
      <c r="BJ325" s="38">
        <f t="shared" si="620"/>
        <v>4.7948433928528811</v>
      </c>
      <c r="BK325" s="38">
        <f t="shared" si="621"/>
        <v>4.8679830119243945</v>
      </c>
      <c r="BL325" s="24"/>
      <c r="BM325" s="24">
        <f t="shared" si="622"/>
        <v>1.1808409185094941</v>
      </c>
      <c r="BN325" s="24">
        <f t="shared" si="623"/>
        <v>6.7602417662759083E-3</v>
      </c>
      <c r="BO325" s="24">
        <f t="shared" si="624"/>
        <v>0.13583625111562264</v>
      </c>
      <c r="BP325" s="24">
        <f t="shared" si="625"/>
        <v>1.3159089443646858E-4</v>
      </c>
      <c r="BQ325" s="24">
        <f t="shared" si="626"/>
        <v>2.606950383039373E-2</v>
      </c>
      <c r="BR325" s="24">
        <f t="shared" si="627"/>
        <v>2.8193832599118945E-3</v>
      </c>
      <c r="BS325" s="24">
        <f t="shared" si="628"/>
        <v>4.3419577018886275E-2</v>
      </c>
      <c r="BT325" s="24">
        <f t="shared" si="629"/>
        <v>9.3263953036339067E-2</v>
      </c>
      <c r="BU325" s="24">
        <f t="shared" si="630"/>
        <v>7.0185175922773707E-2</v>
      </c>
      <c r="BV325" s="24">
        <f t="shared" si="631"/>
        <v>1.2633232833665973E-2</v>
      </c>
      <c r="BW325" s="24">
        <f t="shared" si="632"/>
        <v>0</v>
      </c>
      <c r="BX325" s="24">
        <f t="shared" si="633"/>
        <v>2.6090992057234224E-3</v>
      </c>
      <c r="BY325" s="23">
        <f t="shared" si="634"/>
        <v>1.5745689273935233</v>
      </c>
      <c r="BZ325" s="23">
        <f t="shared" si="635"/>
        <v>1.7907460789542986</v>
      </c>
      <c r="CA325" s="24">
        <f t="shared" si="636"/>
        <v>0.74994552348001031</v>
      </c>
      <c r="CB325" s="24">
        <f t="shared" si="637"/>
        <v>4.2933920825343197E-3</v>
      </c>
      <c r="CC325" s="24">
        <f t="shared" si="638"/>
        <v>8.6268850319865253E-2</v>
      </c>
      <c r="CD325" s="24">
        <f t="shared" si="639"/>
        <v>8.3572647819424927E-5</v>
      </c>
      <c r="CE325" s="24">
        <f t="shared" si="640"/>
        <v>1.655659741333021E-2</v>
      </c>
      <c r="CF325" s="24">
        <f t="shared" si="641"/>
        <v>1.7905746841956204E-3</v>
      </c>
      <c r="CG325" s="24">
        <f t="shared" si="642"/>
        <v>2.7575532746452237E-2</v>
      </c>
      <c r="CH325" s="24">
        <f t="shared" si="643"/>
        <v>5.9231419732589531E-2</v>
      </c>
      <c r="CI325" s="24">
        <f t="shared" si="644"/>
        <v>4.4574216283408671E-2</v>
      </c>
      <c r="CJ325" s="24">
        <f t="shared" si="645"/>
        <v>8.0232961630828745E-3</v>
      </c>
      <c r="CK325" s="24">
        <f t="shared" si="646"/>
        <v>0</v>
      </c>
      <c r="CL325" s="24">
        <f t="shared" si="647"/>
        <v>1.6570244467115315E-3</v>
      </c>
      <c r="CM325" s="23">
        <f t="shared" si="648"/>
        <v>0.99999999999999978</v>
      </c>
      <c r="CN325" s="23">
        <f t="shared" si="649"/>
        <v>0.99834297555328821</v>
      </c>
      <c r="CP325">
        <f t="shared" si="650"/>
        <v>0.65941281814730712</v>
      </c>
      <c r="CQ325">
        <f t="shared" si="651"/>
        <v>3.7750979023355078E-3</v>
      </c>
      <c r="CR325">
        <f t="shared" si="652"/>
        <v>0.15170911466682518</v>
      </c>
      <c r="CS325">
        <f t="shared" si="653"/>
        <v>1.4696767563306432E-4</v>
      </c>
      <c r="CT325">
        <f t="shared" si="654"/>
        <v>1.4557900830706801E-2</v>
      </c>
      <c r="CU325">
        <f t="shared" si="655"/>
        <v>1.574418223245959E-3</v>
      </c>
      <c r="CV325">
        <f t="shared" si="656"/>
        <v>2.4246640843821377E-2</v>
      </c>
      <c r="CW325">
        <f t="shared" si="657"/>
        <v>5.2081059471480347E-2</v>
      </c>
      <c r="CX325">
        <f t="shared" si="658"/>
        <v>7.8386519169438201E-2</v>
      </c>
      <c r="CY325">
        <f t="shared" si="659"/>
        <v>1.4109463069206456E-2</v>
      </c>
      <c r="CZ325">
        <f t="shared" si="660"/>
        <v>0</v>
      </c>
      <c r="DA325" s="23">
        <f t="shared" si="661"/>
        <v>1</v>
      </c>
      <c r="DB325" s="23">
        <f t="shared" si="662"/>
        <v>0.76858680220956221</v>
      </c>
      <c r="DC325" s="23">
        <f t="shared" si="663"/>
        <v>1.5899087116982229E-2</v>
      </c>
      <c r="DD325" s="23">
        <f t="shared" si="664"/>
        <v>9.5919027863594894E-2</v>
      </c>
      <c r="DE325" s="23">
        <f t="shared" si="665"/>
        <v>2.6318178887293716E-4</v>
      </c>
      <c r="DF325" s="23">
        <f t="shared" si="666"/>
        <v>8.713032246570461E-2</v>
      </c>
      <c r="DG325" s="23">
        <f t="shared" si="667"/>
        <v>6.343612334801762E-3</v>
      </c>
      <c r="DH325" s="23">
        <f t="shared" si="668"/>
        <v>0.47960024215718378</v>
      </c>
      <c r="DI325" s="23">
        <f t="shared" si="669"/>
        <v>0.20436040187312537</v>
      </c>
      <c r="DJ325" s="23">
        <f t="shared" si="670"/>
        <v>2.9526177457166874E-2</v>
      </c>
      <c r="DK325" s="23">
        <f t="shared" si="671"/>
        <v>1.4862626863136441E-3</v>
      </c>
      <c r="DL325" s="23">
        <f t="shared" si="672"/>
        <v>1.6891151179533084</v>
      </c>
      <c r="DM325" s="23">
        <f t="shared" si="673"/>
        <v>0.76858680220956221</v>
      </c>
      <c r="DN325" s="23">
        <f t="shared" si="674"/>
        <v>1.5899087116982229E-2</v>
      </c>
      <c r="DO325" s="23">
        <f t="shared" si="675"/>
        <v>0.19183805572718979</v>
      </c>
      <c r="DP325" s="23">
        <f t="shared" si="676"/>
        <v>5.2636357774587432E-4</v>
      </c>
      <c r="DR325" s="23">
        <f t="shared" si="677"/>
        <v>8.713032246570461E-2</v>
      </c>
      <c r="DS325" s="23">
        <f t="shared" si="678"/>
        <v>6.343612334801762E-3</v>
      </c>
      <c r="DT325" s="23">
        <f t="shared" si="679"/>
        <v>0.47960024215718378</v>
      </c>
      <c r="DU325" s="23">
        <f t="shared" si="680"/>
        <v>0.20436040187312537</v>
      </c>
      <c r="DV325" s="23">
        <f t="shared" si="681"/>
        <v>5.9052354914333749E-2</v>
      </c>
      <c r="DW325" s="23">
        <f t="shared" si="682"/>
        <v>2.9725253726272881E-3</v>
      </c>
      <c r="DY325" s="23">
        <f t="shared" si="683"/>
        <v>1.5371736044191244</v>
      </c>
      <c r="DZ325" s="23">
        <f t="shared" si="684"/>
        <v>3.1798174233964457E-2</v>
      </c>
      <c r="EA325" s="23">
        <f t="shared" si="685"/>
        <v>0.28775708359078467</v>
      </c>
      <c r="EB325" s="23">
        <f t="shared" si="686"/>
        <v>7.8954536661881148E-4</v>
      </c>
      <c r="ED325" s="23">
        <f t="shared" si="687"/>
        <v>8.713032246570461E-2</v>
      </c>
      <c r="EE325" s="23">
        <f t="shared" si="688"/>
        <v>6.343612334801762E-3</v>
      </c>
      <c r="EF325" s="23">
        <f t="shared" si="689"/>
        <v>0.47960024215718378</v>
      </c>
      <c r="EG325" s="23">
        <f t="shared" si="690"/>
        <v>0.20436040187312537</v>
      </c>
      <c r="EH325" s="23">
        <f t="shared" si="691"/>
        <v>2.9526177457166874E-2</v>
      </c>
      <c r="EI325" s="23">
        <f t="shared" si="692"/>
        <v>1.4862626863136441E-3</v>
      </c>
      <c r="EJ325" s="23">
        <f t="shared" si="693"/>
        <v>2.6659654265847883</v>
      </c>
      <c r="EK325" s="23">
        <f t="shared" si="694"/>
        <v>8.6272686699706931</v>
      </c>
      <c r="EL325" s="83">
        <f t="shared" si="739"/>
        <v>0.84625794353674466</v>
      </c>
      <c r="EM325" s="24">
        <f t="shared" si="695"/>
        <v>6.6308048388555179</v>
      </c>
      <c r="EN325" s="24">
        <f t="shared" si="696"/>
        <v>0.13716569616547544</v>
      </c>
      <c r="EO325" s="24">
        <f t="shared" si="697"/>
        <v>1.6550384478832763</v>
      </c>
      <c r="EP325" s="24">
        <f t="shared" si="698"/>
        <v>4.5410800033006647E-3</v>
      </c>
      <c r="EQ325" s="24"/>
      <c r="ER325" s="24">
        <f t="shared" si="699"/>
        <v>0.75169670121281706</v>
      </c>
      <c r="ES325" s="24">
        <f t="shared" si="700"/>
        <v>5.4728047950474881E-2</v>
      </c>
      <c r="ET325" s="24">
        <f t="shared" si="701"/>
        <v>4.1376401432730292</v>
      </c>
      <c r="EU325" s="24">
        <f t="shared" si="702"/>
        <v>1.7630720924626346</v>
      </c>
      <c r="EV325" s="24">
        <f t="shared" si="703"/>
        <v>0.50946053144042147</v>
      </c>
      <c r="EW325" s="24">
        <f t="shared" si="704"/>
        <v>2.5644775017960364E-2</v>
      </c>
      <c r="EX325" s="23">
        <f t="shared" si="705"/>
        <v>15.134687047806525</v>
      </c>
      <c r="EY325" s="23">
        <f t="shared" si="706"/>
        <v>15.669792354264906</v>
      </c>
      <c r="EZ325" s="23">
        <f t="shared" si="707"/>
        <v>13.37161495534389</v>
      </c>
      <c r="FA325" s="23" t="str">
        <f t="shared" si="708"/>
        <v>Good</v>
      </c>
      <c r="FB325" s="23">
        <f t="shared" si="709"/>
        <v>165.96180184424179</v>
      </c>
      <c r="FC325" s="23">
        <f t="shared" si="710"/>
        <v>0.2555621716880947</v>
      </c>
      <c r="FE325" s="23">
        <f t="shared" si="711"/>
        <v>-13.018128902408533</v>
      </c>
      <c r="FF325" s="23">
        <f t="shared" si="712"/>
        <v>7.5458553700793157E-2</v>
      </c>
      <c r="FG325" s="80">
        <f t="shared" si="713"/>
        <v>4.9284127875409707E-2</v>
      </c>
      <c r="FH325" s="80">
        <f t="shared" si="714"/>
        <v>0.70241257333740736</v>
      </c>
      <c r="FI325" s="23">
        <f t="shared" si="715"/>
        <v>6.6308048388555179</v>
      </c>
      <c r="FJ325" s="23">
        <f t="shared" si="716"/>
        <v>1.3691951611444821</v>
      </c>
      <c r="FK325" s="23">
        <f t="shared" si="717"/>
        <v>0</v>
      </c>
      <c r="FL325" s="24">
        <f t="shared" si="718"/>
        <v>8</v>
      </c>
      <c r="FM325" s="23">
        <f t="shared" si="719"/>
        <v>0.28584328673879411</v>
      </c>
      <c r="FN325" s="23">
        <f t="shared" si="720"/>
        <v>4.5410800033006647E-3</v>
      </c>
      <c r="FO325" s="23">
        <f t="shared" si="721"/>
        <v>4.9284127875409707E-2</v>
      </c>
      <c r="FP325" s="23">
        <f t="shared" si="722"/>
        <v>0.13716569616547544</v>
      </c>
      <c r="FQ325" s="23">
        <f t="shared" si="723"/>
        <v>0.47683419078297995</v>
      </c>
      <c r="FR325" s="23">
        <f t="shared" si="724"/>
        <v>4.1376401432730292</v>
      </c>
      <c r="FS325" s="23">
        <f t="shared" si="725"/>
        <v>4.614474334056009</v>
      </c>
      <c r="FT325" s="23">
        <f t="shared" si="726"/>
        <v>0.38552566594399096</v>
      </c>
      <c r="FU325" s="23">
        <f t="shared" si="727"/>
        <v>5</v>
      </c>
      <c r="FV325" s="23">
        <f t="shared" si="728"/>
        <v>0</v>
      </c>
      <c r="FW325" s="23">
        <f t="shared" si="729"/>
        <v>5</v>
      </c>
      <c r="FX325" s="24">
        <f t="shared" si="730"/>
        <v>0</v>
      </c>
      <c r="FY325" s="24">
        <f t="shared" si="731"/>
        <v>0.31688690739341641</v>
      </c>
      <c r="FZ325" s="24">
        <f t="shared" si="732"/>
        <v>5.4728047950474881E-2</v>
      </c>
      <c r="GA325" s="74">
        <f t="shared" si="733"/>
        <v>0.37161495534389127</v>
      </c>
      <c r="GB325" s="74">
        <f t="shared" si="734"/>
        <v>0.37161495534389127</v>
      </c>
      <c r="GC325" s="23">
        <f t="shared" si="735"/>
        <v>1.6283850446561088</v>
      </c>
      <c r="GD325" s="23">
        <f t="shared" si="736"/>
        <v>0</v>
      </c>
      <c r="GE325" s="74">
        <f t="shared" si="737"/>
        <v>2</v>
      </c>
      <c r="GG325" s="24" t="str">
        <f t="shared" si="738"/>
        <v>CALCIC</v>
      </c>
      <c r="GH325" s="83">
        <f t="shared" si="740"/>
        <v>0.84625794353674466</v>
      </c>
    </row>
    <row r="326" spans="1:190" s="23" customFormat="1" ht="18" customHeight="1" x14ac:dyDescent="0.2">
      <c r="A326" s="23" t="s">
        <v>111</v>
      </c>
      <c r="B326" s="23" t="s">
        <v>133</v>
      </c>
      <c r="C326" s="24">
        <v>940</v>
      </c>
      <c r="D326" s="24">
        <v>5</v>
      </c>
      <c r="F326" s="37">
        <v>74.349999999999994</v>
      </c>
      <c r="G326" s="37">
        <v>0.34</v>
      </c>
      <c r="H326" s="37">
        <v>14.31</v>
      </c>
      <c r="I326" s="37">
        <v>1.5150000000000001</v>
      </c>
      <c r="J326" s="37">
        <v>0.12</v>
      </c>
      <c r="K326" s="37">
        <v>1.05</v>
      </c>
      <c r="L326" s="37">
        <v>3.75</v>
      </c>
      <c r="M326" s="37">
        <v>3.9</v>
      </c>
      <c r="N326" s="37">
        <v>0.62</v>
      </c>
      <c r="O326" s="37"/>
      <c r="P326" s="37"/>
      <c r="Q326" s="37">
        <v>4.4999999999987494E-2</v>
      </c>
      <c r="S326" s="37">
        <v>43.56</v>
      </c>
      <c r="T326" s="37">
        <v>1.9</v>
      </c>
      <c r="U326" s="37">
        <v>12.29</v>
      </c>
      <c r="V326" s="37">
        <v>11.37</v>
      </c>
      <c r="W326" s="37">
        <v>0.19</v>
      </c>
      <c r="X326" s="37">
        <v>14.86</v>
      </c>
      <c r="Y326" s="37">
        <v>10.92</v>
      </c>
      <c r="Z326" s="37">
        <v>0.16</v>
      </c>
      <c r="AA326" s="37">
        <v>2.16</v>
      </c>
      <c r="AB326" s="37">
        <v>0.1</v>
      </c>
      <c r="AD326" s="38" t="e">
        <f t="shared" si="593"/>
        <v>#NUM!</v>
      </c>
      <c r="AE326" s="39"/>
      <c r="AF326" s="58">
        <f t="shared" si="594"/>
        <v>0.53029596364750875</v>
      </c>
      <c r="AG326" s="38">
        <f t="shared" si="595"/>
        <v>-4.3</v>
      </c>
      <c r="AH326" s="38">
        <f t="shared" si="596"/>
        <v>3.0537648523507208</v>
      </c>
      <c r="AI326" s="38">
        <f t="shared" si="597"/>
        <v>12.759947203963257</v>
      </c>
      <c r="AJ326" s="39"/>
      <c r="AK326" s="40">
        <f t="shared" si="598"/>
        <v>865.57335058781291</v>
      </c>
      <c r="AL326" s="40">
        <f t="shared" si="599"/>
        <v>851.2298752097754</v>
      </c>
      <c r="AM326" s="40">
        <f t="shared" si="600"/>
        <v>921.68265720707859</v>
      </c>
      <c r="AN326" s="40">
        <f t="shared" si="601"/>
        <v>847.3435725281912</v>
      </c>
      <c r="AO326" s="40">
        <f t="shared" si="602"/>
        <v>741.32492344248328</v>
      </c>
      <c r="AP326" s="40">
        <f t="shared" si="603"/>
        <v>823.90998989298168</v>
      </c>
      <c r="AQ326" s="41"/>
      <c r="AR326" s="40">
        <f t="shared" si="604"/>
        <v>892.08446088433379</v>
      </c>
      <c r="AS326" s="40">
        <f t="shared" si="605"/>
        <v>910.17986504671592</v>
      </c>
      <c r="AT326" s="41"/>
      <c r="AU326" s="38">
        <f t="shared" si="606"/>
        <v>2.9600615341316212</v>
      </c>
      <c r="AV326" s="38">
        <f t="shared" si="607"/>
        <v>4.7801392345379838</v>
      </c>
      <c r="AW326" s="38">
        <f t="shared" si="608"/>
        <v>5.2459655519394657</v>
      </c>
      <c r="AX326" s="38">
        <f t="shared" si="609"/>
        <v>-3.2124412772962021</v>
      </c>
      <c r="AY326" s="38">
        <f t="shared" si="610"/>
        <v>2.3535921975557255</v>
      </c>
      <c r="AZ326" s="38">
        <f t="shared" si="611"/>
        <v>2.6569614007375026</v>
      </c>
      <c r="BA326" s="39"/>
      <c r="BB326" s="42">
        <f t="shared" si="612"/>
        <v>0.30032208458799409</v>
      </c>
      <c r="BC326" s="42" t="str">
        <f t="shared" si="613"/>
        <v>YES</v>
      </c>
      <c r="BD326" s="38">
        <f t="shared" si="614"/>
        <v>6.7616604987306417</v>
      </c>
      <c r="BE326" s="38">
        <f t="shared" si="615"/>
        <v>5.7705339377269809</v>
      </c>
      <c r="BF326" s="38">
        <f t="shared" si="616"/>
        <v>6.024535467152619</v>
      </c>
      <c r="BG326" s="38">
        <f t="shared" si="617"/>
        <v>7.2170507381393278</v>
      </c>
      <c r="BH326" s="38">
        <f t="shared" si="618"/>
        <v>5.5227880536044962</v>
      </c>
      <c r="BI326" s="38">
        <f t="shared" si="619"/>
        <v>-0.78440828852836209</v>
      </c>
      <c r="BJ326" s="38">
        <f t="shared" si="620"/>
        <v>7.1516604987306422</v>
      </c>
      <c r="BK326" s="38">
        <f t="shared" si="621"/>
        <v>7.0982910485005668</v>
      </c>
      <c r="BL326" s="24"/>
      <c r="BM326" s="24">
        <f t="shared" si="622"/>
        <v>1.2374280802139659</v>
      </c>
      <c r="BN326" s="24">
        <f t="shared" si="623"/>
        <v>4.2564485195070532E-3</v>
      </c>
      <c r="BO326" s="24">
        <f t="shared" si="624"/>
        <v>0.14034778003354223</v>
      </c>
      <c r="BP326" s="24">
        <f t="shared" si="625"/>
        <v>0</v>
      </c>
      <c r="BQ326" s="24">
        <f t="shared" si="626"/>
        <v>2.1086651523249601E-2</v>
      </c>
      <c r="BR326" s="24">
        <f t="shared" si="627"/>
        <v>1.6916299559471366E-3</v>
      </c>
      <c r="BS326" s="24">
        <f t="shared" si="628"/>
        <v>2.6051746211331765E-2</v>
      </c>
      <c r="BT326" s="24">
        <f t="shared" si="629"/>
        <v>6.6871859251677143E-2</v>
      </c>
      <c r="BU326" s="24">
        <f t="shared" si="630"/>
        <v>6.2924640482486777E-2</v>
      </c>
      <c r="BV326" s="24">
        <f t="shared" si="631"/>
        <v>6.5820204679604231E-3</v>
      </c>
      <c r="BW326" s="24">
        <f t="shared" si="632"/>
        <v>0</v>
      </c>
      <c r="BX326" s="24">
        <f t="shared" si="633"/>
        <v>2.4980737076069951E-3</v>
      </c>
      <c r="BY326" s="23">
        <f t="shared" si="634"/>
        <v>1.5697389303672749</v>
      </c>
      <c r="BZ326" s="23">
        <f t="shared" si="635"/>
        <v>1.7770952976436571</v>
      </c>
      <c r="CA326" s="24">
        <f t="shared" si="636"/>
        <v>0.78830183559532563</v>
      </c>
      <c r="CB326" s="24">
        <f t="shared" si="637"/>
        <v>2.7115646029822063E-3</v>
      </c>
      <c r="CC326" s="24">
        <f t="shared" si="638"/>
        <v>8.9408357860312981E-2</v>
      </c>
      <c r="CD326" s="24">
        <f t="shared" si="639"/>
        <v>0</v>
      </c>
      <c r="CE326" s="24">
        <f t="shared" si="640"/>
        <v>1.3433221993364155E-2</v>
      </c>
      <c r="CF326" s="24">
        <f t="shared" si="641"/>
        <v>1.0776505081334401E-3</v>
      </c>
      <c r="CG326" s="24">
        <f t="shared" si="642"/>
        <v>1.6596228651369681E-2</v>
      </c>
      <c r="CH326" s="24">
        <f t="shared" si="643"/>
        <v>4.2600624828761181E-2</v>
      </c>
      <c r="CI326" s="24">
        <f t="shared" si="644"/>
        <v>4.0086054607669175E-2</v>
      </c>
      <c r="CJ326" s="24">
        <f t="shared" si="645"/>
        <v>4.1930669747869574E-3</v>
      </c>
      <c r="CK326" s="24">
        <f t="shared" si="646"/>
        <v>0</v>
      </c>
      <c r="CL326" s="24">
        <f t="shared" si="647"/>
        <v>1.5913943772946472E-3</v>
      </c>
      <c r="CM326" s="23">
        <f t="shared" si="648"/>
        <v>0.99999999999999989</v>
      </c>
      <c r="CN326" s="23">
        <f t="shared" si="649"/>
        <v>0.99840860562270528</v>
      </c>
      <c r="CP326">
        <f t="shared" si="650"/>
        <v>0.69632060917314675</v>
      </c>
      <c r="CQ326">
        <f t="shared" si="651"/>
        <v>2.3951717868765389E-3</v>
      </c>
      <c r="CR326">
        <f t="shared" si="652"/>
        <v>0.15795188949026723</v>
      </c>
      <c r="CS326">
        <f t="shared" si="653"/>
        <v>0</v>
      </c>
      <c r="CT326">
        <f t="shared" si="654"/>
        <v>1.1865796702748291E-2</v>
      </c>
      <c r="CU326">
        <f t="shared" si="655"/>
        <v>9.5190728273838576E-4</v>
      </c>
      <c r="CV326">
        <f t="shared" si="656"/>
        <v>1.4659735043964794E-2</v>
      </c>
      <c r="CW326">
        <f t="shared" si="657"/>
        <v>3.7629866749603134E-2</v>
      </c>
      <c r="CX326">
        <f t="shared" si="658"/>
        <v>7.0817406996599247E-2</v>
      </c>
      <c r="CY326">
        <f t="shared" si="659"/>
        <v>7.4076167740558035E-3</v>
      </c>
      <c r="CZ326">
        <f t="shared" si="660"/>
        <v>0</v>
      </c>
      <c r="DA326" s="23">
        <f t="shared" si="661"/>
        <v>1.0000000000000002</v>
      </c>
      <c r="DB326" s="23">
        <f t="shared" si="662"/>
        <v>0.72498140113141041</v>
      </c>
      <c r="DC326" s="23">
        <f t="shared" si="663"/>
        <v>2.378603584430412E-2</v>
      </c>
      <c r="DD326" s="23">
        <f t="shared" si="664"/>
        <v>0.12053628348093878</v>
      </c>
      <c r="DE326" s="23">
        <f t="shared" si="665"/>
        <v>6.579544721823429E-4</v>
      </c>
      <c r="DF326" s="23">
        <f t="shared" si="666"/>
        <v>0.15825427578834847</v>
      </c>
      <c r="DG326" s="23">
        <f t="shared" si="667"/>
        <v>2.6784140969162997E-3</v>
      </c>
      <c r="DH326" s="23">
        <f t="shared" si="668"/>
        <v>0.36869423685751429</v>
      </c>
      <c r="DI326" s="23">
        <f t="shared" si="669"/>
        <v>0.19473085414088387</v>
      </c>
      <c r="DJ326" s="23">
        <f t="shared" si="670"/>
        <v>2.5815237121020219E-3</v>
      </c>
      <c r="DK326" s="23">
        <f t="shared" si="671"/>
        <v>2.2930910017410509E-2</v>
      </c>
      <c r="DL326" s="23">
        <f t="shared" si="672"/>
        <v>1.6198318895420112</v>
      </c>
      <c r="DM326" s="23">
        <f t="shared" si="673"/>
        <v>0.72498140113141041</v>
      </c>
      <c r="DN326" s="23">
        <f t="shared" si="674"/>
        <v>2.378603584430412E-2</v>
      </c>
      <c r="DO326" s="23">
        <f t="shared" si="675"/>
        <v>0.24107256696187757</v>
      </c>
      <c r="DP326" s="23">
        <f t="shared" si="676"/>
        <v>1.3159089443646858E-3</v>
      </c>
      <c r="DR326" s="23">
        <f t="shared" si="677"/>
        <v>0.15825427578834847</v>
      </c>
      <c r="DS326" s="23">
        <f t="shared" si="678"/>
        <v>2.6784140969162997E-3</v>
      </c>
      <c r="DT326" s="23">
        <f t="shared" si="679"/>
        <v>0.36869423685751429</v>
      </c>
      <c r="DU326" s="23">
        <f t="shared" si="680"/>
        <v>0.19473085414088387</v>
      </c>
      <c r="DV326" s="23">
        <f t="shared" si="681"/>
        <v>5.1630474242040439E-3</v>
      </c>
      <c r="DW326" s="23">
        <f t="shared" si="682"/>
        <v>4.5861820034821019E-2</v>
      </c>
      <c r="DY326" s="23">
        <f t="shared" si="683"/>
        <v>1.4499628022628208</v>
      </c>
      <c r="DZ326" s="23">
        <f t="shared" si="684"/>
        <v>4.757207168860824E-2</v>
      </c>
      <c r="EA326" s="23">
        <f t="shared" si="685"/>
        <v>0.36160885044281632</v>
      </c>
      <c r="EB326" s="23">
        <f t="shared" si="686"/>
        <v>1.9738634165470288E-3</v>
      </c>
      <c r="ED326" s="23">
        <f t="shared" si="687"/>
        <v>0.15825427578834847</v>
      </c>
      <c r="EE326" s="23">
        <f t="shared" si="688"/>
        <v>2.6784140969162997E-3</v>
      </c>
      <c r="EF326" s="23">
        <f t="shared" si="689"/>
        <v>0.36869423685751429</v>
      </c>
      <c r="EG326" s="23">
        <f t="shared" si="690"/>
        <v>0.19473085414088387</v>
      </c>
      <c r="EH326" s="23">
        <f t="shared" si="691"/>
        <v>2.5815237121020219E-3</v>
      </c>
      <c r="EI326" s="23">
        <f t="shared" si="692"/>
        <v>2.2930910017410509E-2</v>
      </c>
      <c r="EJ326" s="23">
        <f t="shared" si="693"/>
        <v>2.6109878024239674</v>
      </c>
      <c r="EK326" s="23">
        <f t="shared" si="694"/>
        <v>8.8089266363663015</v>
      </c>
      <c r="EL326" s="83">
        <f t="shared" si="739"/>
        <v>0.69967791541200586</v>
      </c>
      <c r="EM326" s="24">
        <f t="shared" si="695"/>
        <v>6.3863079752966438</v>
      </c>
      <c r="EN326" s="24">
        <f t="shared" si="696"/>
        <v>0.20952944472245416</v>
      </c>
      <c r="EO326" s="24">
        <f t="shared" si="697"/>
        <v>2.1235905564076822</v>
      </c>
      <c r="EP326" s="24">
        <f t="shared" si="698"/>
        <v>1.1591745351046743E-2</v>
      </c>
      <c r="EQ326" s="24"/>
      <c r="ER326" s="24">
        <f t="shared" si="699"/>
        <v>1.3940503053108415</v>
      </c>
      <c r="ES326" s="24">
        <f t="shared" si="700"/>
        <v>2.3593953281544986E-2</v>
      </c>
      <c r="ET326" s="24">
        <f t="shared" si="701"/>
        <v>3.2478004837289038</v>
      </c>
      <c r="EU326" s="24">
        <f t="shared" si="702"/>
        <v>1.715369807963993</v>
      </c>
      <c r="EV326" s="24">
        <f t="shared" si="703"/>
        <v>4.5480905979893425E-2</v>
      </c>
      <c r="EW326" s="24">
        <f t="shared" si="704"/>
        <v>0.40399340809697259</v>
      </c>
      <c r="EX326" s="23">
        <f t="shared" si="705"/>
        <v>15.11183427206311</v>
      </c>
      <c r="EY326" s="23">
        <f t="shared" si="706"/>
        <v>15.561308586139976</v>
      </c>
      <c r="EZ326" s="23">
        <f t="shared" si="707"/>
        <v>13.396464464099116</v>
      </c>
      <c r="FA326" s="23" t="str">
        <f t="shared" si="708"/>
        <v>Good</v>
      </c>
      <c r="FB326" s="23">
        <f t="shared" si="709"/>
        <v>215.17525569693905</v>
      </c>
      <c r="FC326" s="23">
        <f t="shared" si="710"/>
        <v>0.19239967711227704</v>
      </c>
      <c r="FE326" s="23">
        <f t="shared" si="711"/>
        <v>-14.084124276660743</v>
      </c>
      <c r="FF326" s="23">
        <f t="shared" si="712"/>
        <v>6.1827322981339944E-2</v>
      </c>
      <c r="FG326" s="80">
        <f t="shared" si="713"/>
        <v>7.6705417263545586E-2</v>
      </c>
      <c r="FH326" s="80">
        <f t="shared" si="714"/>
        <v>1.317344888047296</v>
      </c>
      <c r="FI326" s="23">
        <f t="shared" si="715"/>
        <v>6.3863079752966438</v>
      </c>
      <c r="FJ326" s="23">
        <f t="shared" si="716"/>
        <v>1.6136920247033562</v>
      </c>
      <c r="FK326" s="23">
        <f t="shared" si="717"/>
        <v>0</v>
      </c>
      <c r="FL326" s="24">
        <f t="shared" si="718"/>
        <v>8</v>
      </c>
      <c r="FM326" s="23">
        <f t="shared" si="719"/>
        <v>0.50989853170432609</v>
      </c>
      <c r="FN326" s="23">
        <f t="shared" si="720"/>
        <v>1.1591745351046743E-2</v>
      </c>
      <c r="FO326" s="23">
        <f t="shared" si="721"/>
        <v>7.6705417263545586E-2</v>
      </c>
      <c r="FP326" s="23">
        <f t="shared" si="722"/>
        <v>0.20952944472245416</v>
      </c>
      <c r="FQ326" s="23">
        <f t="shared" si="723"/>
        <v>0.80772513904137266</v>
      </c>
      <c r="FR326" s="23">
        <f t="shared" si="724"/>
        <v>3.2478004837289038</v>
      </c>
      <c r="FS326" s="23">
        <f t="shared" si="725"/>
        <v>4.0555256227702765</v>
      </c>
      <c r="FT326" s="23">
        <f t="shared" si="726"/>
        <v>0.94447437722972349</v>
      </c>
      <c r="FU326" s="23">
        <f t="shared" si="727"/>
        <v>5</v>
      </c>
      <c r="FV326" s="23">
        <f t="shared" si="728"/>
        <v>0</v>
      </c>
      <c r="FW326" s="23">
        <f t="shared" si="729"/>
        <v>5</v>
      </c>
      <c r="FX326" s="24">
        <f t="shared" si="730"/>
        <v>0</v>
      </c>
      <c r="FY326" s="24">
        <f t="shared" si="731"/>
        <v>0.3728705108175725</v>
      </c>
      <c r="FZ326" s="24">
        <f t="shared" si="732"/>
        <v>2.3593953281544986E-2</v>
      </c>
      <c r="GA326" s="74">
        <f t="shared" si="733"/>
        <v>0.39646446409911751</v>
      </c>
      <c r="GB326" s="74">
        <f t="shared" si="734"/>
        <v>0.39646446409911751</v>
      </c>
      <c r="GC326" s="23">
        <f t="shared" si="735"/>
        <v>1.6035355359008825</v>
      </c>
      <c r="GD326" s="23">
        <f t="shared" si="736"/>
        <v>0</v>
      </c>
      <c r="GE326" s="74">
        <f t="shared" si="737"/>
        <v>2</v>
      </c>
      <c r="GG326" s="24" t="str">
        <f t="shared" si="738"/>
        <v>CALCIC</v>
      </c>
      <c r="GH326" s="83">
        <f t="shared" si="740"/>
        <v>0.69967791541200586</v>
      </c>
    </row>
    <row r="327" spans="1:190" s="23" customFormat="1" ht="18" customHeight="1" x14ac:dyDescent="0.2">
      <c r="A327" s="23" t="s">
        <v>11</v>
      </c>
      <c r="B327" s="23" t="s">
        <v>133</v>
      </c>
      <c r="C327" s="24">
        <v>960</v>
      </c>
      <c r="D327" s="24">
        <v>5.0030000000000001</v>
      </c>
      <c r="F327" s="43">
        <v>52.93</v>
      </c>
      <c r="G327" s="43">
        <v>1.91</v>
      </c>
      <c r="H327" s="43">
        <v>17.79</v>
      </c>
      <c r="I327" s="43">
        <v>10.78</v>
      </c>
      <c r="J327" s="43">
        <v>0.17</v>
      </c>
      <c r="K327" s="43">
        <v>3.34</v>
      </c>
      <c r="L327" s="43">
        <v>9.0299999999999994</v>
      </c>
      <c r="M327" s="43">
        <v>2.89</v>
      </c>
      <c r="N327" s="43">
        <v>1.1599999999999999</v>
      </c>
      <c r="O327" s="37"/>
      <c r="P327" s="37"/>
      <c r="Q327" s="37">
        <v>9.32</v>
      </c>
      <c r="S327" s="43">
        <v>40.76</v>
      </c>
      <c r="T327" s="43">
        <v>3.47</v>
      </c>
      <c r="U327" s="43">
        <v>13.35</v>
      </c>
      <c r="V327" s="43">
        <v>12.8</v>
      </c>
      <c r="W327" s="43">
        <v>0.16</v>
      </c>
      <c r="X327" s="43">
        <v>12.55</v>
      </c>
      <c r="Y327" s="43">
        <v>11.56</v>
      </c>
      <c r="Z327" s="43">
        <v>2.31</v>
      </c>
      <c r="AA327" s="43">
        <v>2.31</v>
      </c>
      <c r="AB327" s="37"/>
      <c r="AD327" s="38">
        <f t="shared" si="593"/>
        <v>16.521460771425311</v>
      </c>
      <c r="AE327" s="39"/>
      <c r="AF327" s="58">
        <f t="shared" si="594"/>
        <v>0.31600499671074517</v>
      </c>
      <c r="AG327" s="38">
        <f t="shared" si="595"/>
        <v>13.4</v>
      </c>
      <c r="AH327" s="38">
        <f t="shared" si="596"/>
        <v>8.2463311716911072</v>
      </c>
      <c r="AI327" s="38">
        <f t="shared" si="597"/>
        <v>16.768914924729543</v>
      </c>
      <c r="AJ327" s="39"/>
      <c r="AK327" s="40">
        <f t="shared" si="598"/>
        <v>985.67387265530022</v>
      </c>
      <c r="AL327" s="40">
        <f t="shared" si="599"/>
        <v>998.49400609785027</v>
      </c>
      <c r="AM327" s="40">
        <f t="shared" si="600"/>
        <v>988.83259789868134</v>
      </c>
      <c r="AN327" s="40">
        <f t="shared" si="601"/>
        <v>860.51386991155232</v>
      </c>
      <c r="AO327" s="40">
        <f t="shared" si="602"/>
        <v>1000.37516373903</v>
      </c>
      <c r="AP327" s="40">
        <f t="shared" si="603"/>
        <v>1005.6468322495469</v>
      </c>
      <c r="AQ327" s="41"/>
      <c r="AR327" s="40">
        <f t="shared" si="604"/>
        <v>933.06212388390418</v>
      </c>
      <c r="AS327" s="40">
        <f t="shared" si="605"/>
        <v>981.04552982415862</v>
      </c>
      <c r="AT327" s="41"/>
      <c r="AU327" s="38">
        <f t="shared" si="606"/>
        <v>10.75700679038693</v>
      </c>
      <c r="AV327" s="38">
        <f t="shared" si="607"/>
        <v>4.9041576626684957</v>
      </c>
      <c r="AW327" s="38">
        <f t="shared" si="608"/>
        <v>5.5426651717955897</v>
      </c>
      <c r="AX327" s="38">
        <f t="shared" si="609"/>
        <v>11.863125647726044</v>
      </c>
      <c r="AY327" s="38">
        <f t="shared" si="610"/>
        <v>12.802590858113909</v>
      </c>
      <c r="AZ327" s="38">
        <f t="shared" si="611"/>
        <v>3.5298865564143833</v>
      </c>
      <c r="BA327" s="39"/>
      <c r="BB327" s="42">
        <f t="shared" si="612"/>
        <v>0.36393039846028197</v>
      </c>
      <c r="BC327" s="42" t="str">
        <f t="shared" si="613"/>
        <v>NO</v>
      </c>
      <c r="BD327" s="38">
        <f t="shared" si="614"/>
        <v>7.7491638947631696</v>
      </c>
      <c r="BE327" s="38">
        <f t="shared" si="615"/>
        <v>6.8928995184427491</v>
      </c>
      <c r="BF327" s="38">
        <f t="shared" si="616"/>
        <v>8.0558459656814279</v>
      </c>
      <c r="BG327" s="38">
        <f t="shared" si="617"/>
        <v>8.3243110072493582</v>
      </c>
      <c r="BH327" s="38">
        <f t="shared" si="618"/>
        <v>6.3532332554370194</v>
      </c>
      <c r="BI327" s="38">
        <f t="shared" si="619"/>
        <v>-1.1487192117478635</v>
      </c>
      <c r="BJ327" s="38">
        <f t="shared" si="620"/>
        <v>8.1391638947631701</v>
      </c>
      <c r="BK327" s="38">
        <f t="shared" si="621"/>
        <v>8.0327873039905935</v>
      </c>
      <c r="BL327" s="24"/>
      <c r="BM327" s="24">
        <f t="shared" si="622"/>
        <v>0.88092896147579314</v>
      </c>
      <c r="BN327" s="24">
        <f t="shared" si="623"/>
        <v>2.3911225506642562E-2</v>
      </c>
      <c r="BO327" s="24">
        <f t="shared" si="624"/>
        <v>0.17447847706476005</v>
      </c>
      <c r="BP327" s="24">
        <f t="shared" si="625"/>
        <v>0</v>
      </c>
      <c r="BQ327" s="24">
        <f t="shared" si="626"/>
        <v>0.15004231248886513</v>
      </c>
      <c r="BR327" s="24">
        <f t="shared" si="627"/>
        <v>2.3964757709251101E-3</v>
      </c>
      <c r="BS327" s="24">
        <f t="shared" si="628"/>
        <v>8.2869364138902946E-2</v>
      </c>
      <c r="BT327" s="24">
        <f t="shared" si="629"/>
        <v>0.16102743707803857</v>
      </c>
      <c r="BU327" s="24">
        <f t="shared" si="630"/>
        <v>4.6628772049842768E-2</v>
      </c>
      <c r="BV327" s="24">
        <f t="shared" si="631"/>
        <v>1.2314747972313049E-2</v>
      </c>
      <c r="BW327" s="24">
        <f t="shared" si="632"/>
        <v>0</v>
      </c>
      <c r="BX327" s="24">
        <f t="shared" si="633"/>
        <v>0.51737882122008139</v>
      </c>
      <c r="BY327" s="23">
        <f t="shared" si="634"/>
        <v>2.0519765947661646</v>
      </c>
      <c r="BZ327" s="23">
        <f t="shared" si="635"/>
        <v>1.7680197706329992</v>
      </c>
      <c r="CA327" s="24">
        <f t="shared" si="636"/>
        <v>0.4293075095119106</v>
      </c>
      <c r="CB327" s="24">
        <f t="shared" si="637"/>
        <v>1.1652776921350506E-2</v>
      </c>
      <c r="CC327" s="24">
        <f t="shared" si="638"/>
        <v>8.5029467446066528E-2</v>
      </c>
      <c r="CD327" s="24">
        <f t="shared" si="639"/>
        <v>0</v>
      </c>
      <c r="CE327" s="24">
        <f t="shared" si="640"/>
        <v>7.3120869346934916E-2</v>
      </c>
      <c r="CF327" s="24">
        <f t="shared" si="641"/>
        <v>1.1678865036948451E-3</v>
      </c>
      <c r="CG327" s="24">
        <f t="shared" si="642"/>
        <v>4.0385141014898575E-2</v>
      </c>
      <c r="CH327" s="24">
        <f t="shared" si="643"/>
        <v>7.8474304964666827E-2</v>
      </c>
      <c r="CI327" s="24">
        <f t="shared" si="644"/>
        <v>2.2723832313085619E-2</v>
      </c>
      <c r="CJ327" s="24">
        <f t="shared" si="645"/>
        <v>6.001407620205527E-3</v>
      </c>
      <c r="CK327" s="24">
        <f t="shared" si="646"/>
        <v>0</v>
      </c>
      <c r="CL327" s="24">
        <f t="shared" si="647"/>
        <v>0.25213680435718611</v>
      </c>
      <c r="CM327" s="23">
        <f t="shared" si="648"/>
        <v>1</v>
      </c>
      <c r="CN327" s="23">
        <f t="shared" si="649"/>
        <v>0.74786319564281389</v>
      </c>
      <c r="CP327">
        <f t="shared" si="650"/>
        <v>0.4982574155041245</v>
      </c>
      <c r="CQ327">
        <f t="shared" si="651"/>
        <v>1.3524297580723146E-2</v>
      </c>
      <c r="CR327">
        <f t="shared" si="652"/>
        <v>0.19737163572813668</v>
      </c>
      <c r="CS327">
        <f t="shared" si="653"/>
        <v>0</v>
      </c>
      <c r="CT327">
        <f t="shared" si="654"/>
        <v>8.4864612365248546E-2</v>
      </c>
      <c r="CU327">
        <f t="shared" si="655"/>
        <v>1.3554575637279816E-3</v>
      </c>
      <c r="CV327">
        <f t="shared" si="656"/>
        <v>4.6871288158295568E-2</v>
      </c>
      <c r="CW327">
        <f t="shared" si="657"/>
        <v>9.1077848648935852E-2</v>
      </c>
      <c r="CX327">
        <f t="shared" si="658"/>
        <v>5.2746889853102039E-2</v>
      </c>
      <c r="CY327">
        <f t="shared" si="659"/>
        <v>1.3930554597705697E-2</v>
      </c>
      <c r="CZ327">
        <f t="shared" si="660"/>
        <v>0</v>
      </c>
      <c r="DA327" s="23">
        <f t="shared" si="661"/>
        <v>1</v>
      </c>
      <c r="DB327" s="23">
        <f t="shared" si="662"/>
        <v>0.67838020913949237</v>
      </c>
      <c r="DC327" s="23">
        <f t="shared" si="663"/>
        <v>4.3440812831439635E-2</v>
      </c>
      <c r="DD327" s="23">
        <f t="shared" si="664"/>
        <v>0.13093241533527525</v>
      </c>
      <c r="DE327" s="23">
        <f t="shared" si="665"/>
        <v>0</v>
      </c>
      <c r="DF327" s="23">
        <f t="shared" si="666"/>
        <v>0.17815784785319794</v>
      </c>
      <c r="DG327" s="23">
        <f t="shared" si="667"/>
        <v>2.2555066079295153E-3</v>
      </c>
      <c r="DH327" s="23">
        <f t="shared" si="668"/>
        <v>0.31138039519258442</v>
      </c>
      <c r="DI327" s="23">
        <f t="shared" si="669"/>
        <v>0.2061436514531701</v>
      </c>
      <c r="DJ327" s="23">
        <f t="shared" si="670"/>
        <v>3.7270748593472937E-2</v>
      </c>
      <c r="DK327" s="23">
        <f t="shared" si="671"/>
        <v>2.4523334324175125E-2</v>
      </c>
      <c r="DL327" s="23">
        <f t="shared" si="672"/>
        <v>1.6124849213307371</v>
      </c>
      <c r="DM327" s="23">
        <f t="shared" si="673"/>
        <v>0.67838020913949237</v>
      </c>
      <c r="DN327" s="23">
        <f t="shared" si="674"/>
        <v>4.3440812831439635E-2</v>
      </c>
      <c r="DO327" s="23">
        <f t="shared" si="675"/>
        <v>0.2618648306705505</v>
      </c>
      <c r="DP327" s="23">
        <f t="shared" si="676"/>
        <v>0</v>
      </c>
      <c r="DR327" s="23">
        <f t="shared" si="677"/>
        <v>0.17815784785319794</v>
      </c>
      <c r="DS327" s="23">
        <f t="shared" si="678"/>
        <v>2.2555066079295153E-3</v>
      </c>
      <c r="DT327" s="23">
        <f t="shared" si="679"/>
        <v>0.31138039519258442</v>
      </c>
      <c r="DU327" s="23">
        <f t="shared" si="680"/>
        <v>0.2061436514531701</v>
      </c>
      <c r="DV327" s="23">
        <f t="shared" si="681"/>
        <v>7.4541497186945874E-2</v>
      </c>
      <c r="DW327" s="23">
        <f t="shared" si="682"/>
        <v>4.904666864835025E-2</v>
      </c>
      <c r="DY327" s="23">
        <f t="shared" si="683"/>
        <v>1.3567604182789847</v>
      </c>
      <c r="DZ327" s="23">
        <f t="shared" si="684"/>
        <v>8.6881625662879269E-2</v>
      </c>
      <c r="EA327" s="23">
        <f t="shared" si="685"/>
        <v>0.39279724600582577</v>
      </c>
      <c r="EB327" s="23">
        <f t="shared" si="686"/>
        <v>0</v>
      </c>
      <c r="ED327" s="23">
        <f t="shared" si="687"/>
        <v>0.17815784785319794</v>
      </c>
      <c r="EE327" s="23">
        <f t="shared" si="688"/>
        <v>2.2555066079295153E-3</v>
      </c>
      <c r="EF327" s="23">
        <f t="shared" si="689"/>
        <v>0.31138039519258442</v>
      </c>
      <c r="EG327" s="23">
        <f t="shared" si="690"/>
        <v>0.2061436514531701</v>
      </c>
      <c r="EH327" s="23">
        <f t="shared" si="691"/>
        <v>3.7270748593472937E-2</v>
      </c>
      <c r="EI327" s="23">
        <f t="shared" si="692"/>
        <v>2.4523334324175125E-2</v>
      </c>
      <c r="EJ327" s="23">
        <f t="shared" si="693"/>
        <v>2.5961707739722204</v>
      </c>
      <c r="EK327" s="23">
        <f t="shared" si="694"/>
        <v>8.8592014942103745</v>
      </c>
      <c r="EL327" s="83">
        <f t="shared" si="739"/>
        <v>0.63606960153971792</v>
      </c>
      <c r="EM327" s="24">
        <f t="shared" si="695"/>
        <v>6.0099069624513373</v>
      </c>
      <c r="EN327" s="24">
        <f t="shared" si="696"/>
        <v>0.38485091394600324</v>
      </c>
      <c r="EO327" s="24">
        <f t="shared" si="697"/>
        <v>2.3199132991576876</v>
      </c>
      <c r="EP327" s="24">
        <f t="shared" si="698"/>
        <v>0</v>
      </c>
      <c r="EQ327" s="24"/>
      <c r="ER327" s="24">
        <f t="shared" si="699"/>
        <v>1.5783362719063558</v>
      </c>
      <c r="ES327" s="24">
        <f t="shared" si="700"/>
        <v>1.9981987511170536E-2</v>
      </c>
      <c r="ET327" s="24">
        <f t="shared" si="701"/>
        <v>2.7585816623579609</v>
      </c>
      <c r="EU327" s="24">
        <f t="shared" si="702"/>
        <v>1.8262681449759071</v>
      </c>
      <c r="EV327" s="24">
        <f t="shared" si="703"/>
        <v>0.66037814325926936</v>
      </c>
      <c r="EW327" s="24">
        <f t="shared" si="704"/>
        <v>0.43451432017550567</v>
      </c>
      <c r="EX327" s="23">
        <f t="shared" si="705"/>
        <v>14.897839242306423</v>
      </c>
      <c r="EY327" s="23">
        <f t="shared" si="706"/>
        <v>15.992731705741198</v>
      </c>
      <c r="EZ327" s="23">
        <f t="shared" si="707"/>
        <v>13.071571097330516</v>
      </c>
      <c r="FA327" s="23" t="str">
        <f t="shared" si="708"/>
        <v>Good</v>
      </c>
      <c r="FB327" s="23">
        <f t="shared" si="709"/>
        <v>58.532155602794433</v>
      </c>
      <c r="FC327" s="23">
        <f t="shared" si="710"/>
        <v>0.31574973637281772</v>
      </c>
      <c r="FE327" s="23">
        <f t="shared" si="711"/>
        <v>-10.171210780498697</v>
      </c>
      <c r="FF327" s="23">
        <f t="shared" si="712"/>
        <v>0.10504448109326404</v>
      </c>
      <c r="FG327" s="80">
        <f t="shared" si="713"/>
        <v>0.13701101311882197</v>
      </c>
      <c r="FH327" s="80">
        <f t="shared" si="714"/>
        <v>1.4413252587875338</v>
      </c>
      <c r="FI327" s="23">
        <f t="shared" si="715"/>
        <v>6.0099069624513373</v>
      </c>
      <c r="FJ327" s="23">
        <f t="shared" si="716"/>
        <v>1.9900930375486627</v>
      </c>
      <c r="FK327" s="23">
        <f t="shared" si="717"/>
        <v>0</v>
      </c>
      <c r="FL327" s="24">
        <f t="shared" si="718"/>
        <v>8</v>
      </c>
      <c r="FM327" s="23">
        <f t="shared" si="719"/>
        <v>0.32982026160902489</v>
      </c>
      <c r="FN327" s="23">
        <f t="shared" si="720"/>
        <v>0</v>
      </c>
      <c r="FO327" s="23">
        <f t="shared" si="721"/>
        <v>0.13701101311882197</v>
      </c>
      <c r="FP327" s="23">
        <f t="shared" si="722"/>
        <v>0.38485091394600324</v>
      </c>
      <c r="FQ327" s="23">
        <f t="shared" si="723"/>
        <v>0.85168218867385015</v>
      </c>
      <c r="FR327" s="23">
        <f t="shared" si="724"/>
        <v>2.7585816623579609</v>
      </c>
      <c r="FS327" s="23">
        <f t="shared" si="725"/>
        <v>3.610263851031811</v>
      </c>
      <c r="FT327" s="23">
        <f t="shared" si="726"/>
        <v>1.389736148968189</v>
      </c>
      <c r="FU327" s="23">
        <f t="shared" si="727"/>
        <v>5</v>
      </c>
      <c r="FV327" s="23">
        <f t="shared" si="728"/>
        <v>0</v>
      </c>
      <c r="FW327" s="23">
        <f t="shared" si="729"/>
        <v>5</v>
      </c>
      <c r="FX327" s="24">
        <f t="shared" si="730"/>
        <v>0</v>
      </c>
      <c r="FY327" s="24">
        <f t="shared" si="731"/>
        <v>5.1589109819344836E-2</v>
      </c>
      <c r="FZ327" s="24">
        <f t="shared" si="732"/>
        <v>1.9981987511170536E-2</v>
      </c>
      <c r="GA327" s="74">
        <f t="shared" si="733"/>
        <v>7.1571097330515365E-2</v>
      </c>
      <c r="GB327" s="74">
        <f t="shared" si="734"/>
        <v>7.1571097330515365E-2</v>
      </c>
      <c r="GC327" s="23">
        <f t="shared" si="735"/>
        <v>1.8262681449759071</v>
      </c>
      <c r="GD327" s="23">
        <f t="shared" si="736"/>
        <v>0.10216075769357769</v>
      </c>
      <c r="GE327" s="74">
        <f t="shared" si="737"/>
        <v>2</v>
      </c>
      <c r="GG327" s="24" t="str">
        <f t="shared" si="738"/>
        <v>CALCIC</v>
      </c>
      <c r="GH327" s="83">
        <f t="shared" si="740"/>
        <v>0.63606960153971792</v>
      </c>
    </row>
    <row r="328" spans="1:190" s="23" customFormat="1" ht="18" customHeight="1" x14ac:dyDescent="0.2">
      <c r="A328" s="23" t="s">
        <v>107</v>
      </c>
      <c r="B328" s="23" t="s">
        <v>133</v>
      </c>
      <c r="C328" s="24">
        <v>970</v>
      </c>
      <c r="D328" s="24">
        <v>7</v>
      </c>
      <c r="F328" s="43">
        <v>61.05</v>
      </c>
      <c r="G328" s="43">
        <v>0.9</v>
      </c>
      <c r="H328" s="43">
        <v>17.32</v>
      </c>
      <c r="I328" s="43">
        <v>7.01</v>
      </c>
      <c r="J328" s="43">
        <v>0.13</v>
      </c>
      <c r="K328" s="43">
        <v>1.2</v>
      </c>
      <c r="L328" s="43">
        <v>4.2699999999999996</v>
      </c>
      <c r="M328" s="37">
        <v>4.41</v>
      </c>
      <c r="N328" s="37">
        <v>3.38</v>
      </c>
      <c r="O328" s="37"/>
      <c r="P328" s="37">
        <v>0.32</v>
      </c>
      <c r="Q328" s="37">
        <v>5.75</v>
      </c>
      <c r="S328" s="43">
        <v>41.33</v>
      </c>
      <c r="T328" s="43">
        <v>3.88</v>
      </c>
      <c r="U328" s="43">
        <v>11.93</v>
      </c>
      <c r="V328" s="43">
        <v>15.56</v>
      </c>
      <c r="W328" s="43">
        <v>0.2</v>
      </c>
      <c r="X328" s="43">
        <v>11.05</v>
      </c>
      <c r="Y328" s="43">
        <v>10.47</v>
      </c>
      <c r="Z328" s="37">
        <v>2.41</v>
      </c>
      <c r="AA328" s="37">
        <v>0.94</v>
      </c>
      <c r="AB328" s="37"/>
      <c r="AD328" s="38">
        <f t="shared" si="593"/>
        <v>10.465614474773144</v>
      </c>
      <c r="AE328" s="39"/>
      <c r="AF328" s="58">
        <f t="shared" si="594"/>
        <v>0.24105189096378155</v>
      </c>
      <c r="AG328" s="38">
        <f t="shared" si="595"/>
        <v>5.5</v>
      </c>
      <c r="AH328" s="38">
        <f t="shared" si="596"/>
        <v>4.7067523375486147</v>
      </c>
      <c r="AI328" s="38">
        <f t="shared" si="597"/>
        <v>7.2193958847492521</v>
      </c>
      <c r="AJ328" s="39"/>
      <c r="AK328" s="40">
        <f t="shared" si="598"/>
        <v>945.21225037449346</v>
      </c>
      <c r="AL328" s="40">
        <f t="shared" si="599"/>
        <v>942.35112777815755</v>
      </c>
      <c r="AM328" s="40">
        <f t="shared" si="600"/>
        <v>955.46546466923996</v>
      </c>
      <c r="AN328" s="40">
        <f t="shared" si="601"/>
        <v>879.80597724743336</v>
      </c>
      <c r="AO328" s="40">
        <f t="shared" si="602"/>
        <v>979.79575041134581</v>
      </c>
      <c r="AP328" s="40">
        <f t="shared" si="603"/>
        <v>952.33964480082022</v>
      </c>
      <c r="AQ328" s="41"/>
      <c r="AR328" s="40">
        <f t="shared" si="604"/>
        <v>926.7118395181293</v>
      </c>
      <c r="AS328" s="40">
        <f t="shared" si="605"/>
        <v>928.99038355713287</v>
      </c>
      <c r="AT328" s="41"/>
      <c r="AU328" s="38">
        <f t="shared" si="606"/>
        <v>5.2389236141789395</v>
      </c>
      <c r="AV328" s="38">
        <f t="shared" si="607"/>
        <v>3.5330299375670213</v>
      </c>
      <c r="AW328" s="38">
        <f t="shared" si="608"/>
        <v>4.0224283628436437</v>
      </c>
      <c r="AX328" s="38">
        <f t="shared" si="609"/>
        <v>5.7194478901466255</v>
      </c>
      <c r="AY328" s="38">
        <f t="shared" si="610"/>
        <v>6.243604082661478</v>
      </c>
      <c r="AZ328" s="38">
        <f t="shared" si="611"/>
        <v>2.7191963034260604</v>
      </c>
      <c r="BA328" s="39"/>
      <c r="BB328" s="42">
        <f t="shared" si="612"/>
        <v>0.44132242872762339</v>
      </c>
      <c r="BC328" s="42" t="str">
        <f t="shared" si="613"/>
        <v>NO</v>
      </c>
      <c r="BD328" s="38">
        <f t="shared" si="614"/>
        <v>6.6841876071785098</v>
      </c>
      <c r="BE328" s="38">
        <f t="shared" si="615"/>
        <v>5.686717446457493</v>
      </c>
      <c r="BF328" s="38">
        <f t="shared" si="616"/>
        <v>5.8887583609311767</v>
      </c>
      <c r="BG328" s="38">
        <f t="shared" si="617"/>
        <v>7.1301825257429012</v>
      </c>
      <c r="BH328" s="38">
        <f t="shared" si="618"/>
        <v>5.4576368943071776</v>
      </c>
      <c r="BI328" s="38">
        <f t="shared" si="619"/>
        <v>-2.2729715519072275</v>
      </c>
      <c r="BJ328" s="38">
        <f t="shared" si="620"/>
        <v>7.0741876071785104</v>
      </c>
      <c r="BK328" s="38">
        <f t="shared" si="621"/>
        <v>7.0249767415844353</v>
      </c>
      <c r="BL328" s="24"/>
      <c r="BM328" s="24">
        <f t="shared" si="622"/>
        <v>1.0160724182523555</v>
      </c>
      <c r="BN328" s="24">
        <f t="shared" si="623"/>
        <v>1.1267069610459847E-2</v>
      </c>
      <c r="BO328" s="24">
        <f t="shared" si="624"/>
        <v>0.16986887143123353</v>
      </c>
      <c r="BP328" s="24">
        <f t="shared" si="625"/>
        <v>0</v>
      </c>
      <c r="BQ328" s="24">
        <f t="shared" si="626"/>
        <v>9.7569258863352923E-2</v>
      </c>
      <c r="BR328" s="24">
        <f t="shared" si="627"/>
        <v>1.8325991189427314E-3</v>
      </c>
      <c r="BS328" s="24">
        <f t="shared" si="628"/>
        <v>2.9773424241522014E-2</v>
      </c>
      <c r="BT328" s="24">
        <f t="shared" si="629"/>
        <v>7.6144757067909713E-2</v>
      </c>
      <c r="BU328" s="24">
        <f t="shared" si="630"/>
        <v>7.1153247314811971E-2</v>
      </c>
      <c r="BV328" s="24">
        <f t="shared" si="631"/>
        <v>3.58826277124294E-2</v>
      </c>
      <c r="BW328" s="24">
        <f t="shared" si="632"/>
        <v>2.2545213721580702E-3</v>
      </c>
      <c r="BX328" s="24">
        <f t="shared" si="633"/>
        <v>0.31919830708320474</v>
      </c>
      <c r="BY328" s="23">
        <f t="shared" si="634"/>
        <v>1.8310171020683803</v>
      </c>
      <c r="BZ328" s="23">
        <f t="shared" si="635"/>
        <v>1.7909780628158085</v>
      </c>
      <c r="CA328" s="24">
        <f t="shared" si="636"/>
        <v>0.55492240739016852</v>
      </c>
      <c r="CB328" s="24">
        <f t="shared" si="637"/>
        <v>6.1534485929881132E-3</v>
      </c>
      <c r="CC328" s="24">
        <f t="shared" si="638"/>
        <v>9.2772957302989567E-2</v>
      </c>
      <c r="CD328" s="24">
        <f t="shared" si="639"/>
        <v>0</v>
      </c>
      <c r="CE328" s="24">
        <f t="shared" si="640"/>
        <v>5.3286918376204848E-2</v>
      </c>
      <c r="CF328" s="24">
        <f t="shared" si="641"/>
        <v>1.0008640098842134E-3</v>
      </c>
      <c r="CG328" s="24">
        <f t="shared" si="642"/>
        <v>1.6260593201390047E-2</v>
      </c>
      <c r="CH328" s="24">
        <f t="shared" si="643"/>
        <v>4.158604361581001E-2</v>
      </c>
      <c r="CI328" s="24">
        <f t="shared" si="644"/>
        <v>3.8859957798556222E-2</v>
      </c>
      <c r="CJ328" s="24">
        <f t="shared" si="645"/>
        <v>1.959710134432668E-2</v>
      </c>
      <c r="CK328" s="24">
        <f t="shared" si="646"/>
        <v>1.2312945464088155E-3</v>
      </c>
      <c r="CL328" s="24">
        <f t="shared" si="647"/>
        <v>0.17432841382127304</v>
      </c>
      <c r="CM328" s="23">
        <f t="shared" si="648"/>
        <v>1</v>
      </c>
      <c r="CN328" s="23">
        <f t="shared" si="649"/>
        <v>0.82567158617872694</v>
      </c>
      <c r="CP328">
        <f t="shared" si="650"/>
        <v>0.56732823218106188</v>
      </c>
      <c r="CQ328">
        <f t="shared" si="651"/>
        <v>6.2910148618713696E-3</v>
      </c>
      <c r="CR328">
        <f t="shared" si="652"/>
        <v>0.18969397220216375</v>
      </c>
      <c r="CS328">
        <f t="shared" si="653"/>
        <v>0</v>
      </c>
      <c r="CT328">
        <f t="shared" si="654"/>
        <v>5.4478198750214028E-2</v>
      </c>
      <c r="CU328">
        <f t="shared" si="655"/>
        <v>1.0232392886272909E-3</v>
      </c>
      <c r="CV328">
        <f t="shared" si="656"/>
        <v>1.6624114420872187E-2</v>
      </c>
      <c r="CW328">
        <f t="shared" si="657"/>
        <v>4.2515739666958027E-2</v>
      </c>
      <c r="CX328">
        <f t="shared" si="658"/>
        <v>7.9457419152240791E-2</v>
      </c>
      <c r="CY328">
        <f t="shared" si="659"/>
        <v>4.0070426832603492E-2</v>
      </c>
      <c r="CZ328">
        <f t="shared" si="660"/>
        <v>2.5176426433872342E-3</v>
      </c>
      <c r="DA328" s="23">
        <f t="shared" si="661"/>
        <v>1</v>
      </c>
      <c r="DB328" s="23">
        <f t="shared" si="662"/>
        <v>0.68786688036641852</v>
      </c>
      <c r="DC328" s="23">
        <f t="shared" si="663"/>
        <v>4.8573588987315786E-2</v>
      </c>
      <c r="DD328" s="23">
        <f t="shared" si="664"/>
        <v>0.11700552171908866</v>
      </c>
      <c r="DE328" s="23">
        <f t="shared" si="665"/>
        <v>0</v>
      </c>
      <c r="DF328" s="23">
        <f t="shared" si="666"/>
        <v>0.21657313379654375</v>
      </c>
      <c r="DG328" s="23">
        <f t="shared" si="667"/>
        <v>2.8193832599118945E-3</v>
      </c>
      <c r="DH328" s="23">
        <f t="shared" si="668"/>
        <v>0.27416361489068192</v>
      </c>
      <c r="DI328" s="23">
        <f t="shared" si="669"/>
        <v>0.18670623103068262</v>
      </c>
      <c r="DJ328" s="23">
        <f t="shared" si="670"/>
        <v>3.8884200913536705E-2</v>
      </c>
      <c r="DK328" s="23">
        <f t="shared" si="671"/>
        <v>9.9791923223916078E-3</v>
      </c>
      <c r="DL328" s="23">
        <f t="shared" si="672"/>
        <v>1.5825717472865712</v>
      </c>
      <c r="DM328" s="23">
        <f t="shared" si="673"/>
        <v>0.68786688036641852</v>
      </c>
      <c r="DN328" s="23">
        <f t="shared" si="674"/>
        <v>4.8573588987315786E-2</v>
      </c>
      <c r="DO328" s="23">
        <f t="shared" si="675"/>
        <v>0.23401104343817733</v>
      </c>
      <c r="DP328" s="23">
        <f t="shared" si="676"/>
        <v>0</v>
      </c>
      <c r="DR328" s="23">
        <f t="shared" si="677"/>
        <v>0.21657313379654375</v>
      </c>
      <c r="DS328" s="23">
        <f t="shared" si="678"/>
        <v>2.8193832599118945E-3</v>
      </c>
      <c r="DT328" s="23">
        <f t="shared" si="679"/>
        <v>0.27416361489068192</v>
      </c>
      <c r="DU328" s="23">
        <f t="shared" si="680"/>
        <v>0.18670623103068262</v>
      </c>
      <c r="DV328" s="23">
        <f t="shared" si="681"/>
        <v>7.7768401827073411E-2</v>
      </c>
      <c r="DW328" s="23">
        <f t="shared" si="682"/>
        <v>1.9958384644783216E-2</v>
      </c>
      <c r="DY328" s="23">
        <f t="shared" si="683"/>
        <v>1.375733760732837</v>
      </c>
      <c r="DZ328" s="23">
        <f t="shared" si="684"/>
        <v>9.7147177974631571E-2</v>
      </c>
      <c r="EA328" s="23">
        <f t="shared" si="685"/>
        <v>0.35101656515726598</v>
      </c>
      <c r="EB328" s="23">
        <f t="shared" si="686"/>
        <v>0</v>
      </c>
      <c r="ED328" s="23">
        <f t="shared" si="687"/>
        <v>0.21657313379654375</v>
      </c>
      <c r="EE328" s="23">
        <f t="shared" si="688"/>
        <v>2.8193832599118945E-3</v>
      </c>
      <c r="EF328" s="23">
        <f t="shared" si="689"/>
        <v>0.27416361489068192</v>
      </c>
      <c r="EG328" s="23">
        <f t="shared" si="690"/>
        <v>0.18670623103068262</v>
      </c>
      <c r="EH328" s="23">
        <f t="shared" si="691"/>
        <v>3.8884200913536705E-2</v>
      </c>
      <c r="EI328" s="23">
        <f t="shared" si="692"/>
        <v>9.9791923223916078E-3</v>
      </c>
      <c r="EJ328" s="23">
        <f t="shared" si="693"/>
        <v>2.5530232600784837</v>
      </c>
      <c r="EK328" s="23">
        <f t="shared" si="694"/>
        <v>9.0089269297503165</v>
      </c>
      <c r="EL328" s="83">
        <f t="shared" si="739"/>
        <v>0.55867757127237672</v>
      </c>
      <c r="EM328" s="24">
        <f t="shared" si="695"/>
        <v>6.1969424626163674</v>
      </c>
      <c r="EN328" s="24">
        <f t="shared" si="696"/>
        <v>0.43759591390245256</v>
      </c>
      <c r="EO328" s="24">
        <f t="shared" si="697"/>
        <v>2.108188391089167</v>
      </c>
      <c r="EP328" s="24">
        <f t="shared" si="698"/>
        <v>0</v>
      </c>
      <c r="EQ328" s="24"/>
      <c r="ER328" s="24">
        <f t="shared" si="699"/>
        <v>1.9510915373201014</v>
      </c>
      <c r="ES328" s="24">
        <f t="shared" si="700"/>
        <v>2.5399617775507501E-2</v>
      </c>
      <c r="ET328" s="24">
        <f t="shared" si="701"/>
        <v>2.469919973346359</v>
      </c>
      <c r="EU328" s="24">
        <f t="shared" si="702"/>
        <v>1.6820227926845008</v>
      </c>
      <c r="EV328" s="24">
        <f t="shared" si="703"/>
        <v>0.70060984950356542</v>
      </c>
      <c r="EW328" s="24">
        <f t="shared" si="704"/>
        <v>0.17980362890070273</v>
      </c>
      <c r="EX328" s="23">
        <f t="shared" si="705"/>
        <v>14.871160688734456</v>
      </c>
      <c r="EY328" s="23">
        <f t="shared" si="706"/>
        <v>15.751574167138724</v>
      </c>
      <c r="EZ328" s="23">
        <f t="shared" si="707"/>
        <v>13.189137896049955</v>
      </c>
      <c r="FA328" s="23" t="str">
        <f t="shared" si="708"/>
        <v>Good</v>
      </c>
      <c r="FB328" s="23">
        <f t="shared" si="709"/>
        <v>146.44390670135951</v>
      </c>
      <c r="FC328" s="23">
        <f t="shared" si="710"/>
        <v>0.18309199613029445</v>
      </c>
      <c r="FE328" s="23">
        <f t="shared" si="711"/>
        <v>-11.640561311488982</v>
      </c>
      <c r="FF328" s="23">
        <f t="shared" si="712"/>
        <v>0.1001270590782849</v>
      </c>
      <c r="FG328" s="80">
        <f t="shared" si="713"/>
        <v>0.1627630804753529</v>
      </c>
      <c r="FH328" s="80">
        <f t="shared" si="714"/>
        <v>1.7883284568447486</v>
      </c>
      <c r="FI328" s="23">
        <f t="shared" si="715"/>
        <v>6.1969424626163674</v>
      </c>
      <c r="FJ328" s="23">
        <f t="shared" si="716"/>
        <v>1.8030575373836326</v>
      </c>
      <c r="FK328" s="23">
        <f t="shared" si="717"/>
        <v>0</v>
      </c>
      <c r="FL328" s="24">
        <f t="shared" si="718"/>
        <v>8</v>
      </c>
      <c r="FM328" s="23">
        <f t="shared" si="719"/>
        <v>0.30513085370553439</v>
      </c>
      <c r="FN328" s="23">
        <f t="shared" si="720"/>
        <v>0</v>
      </c>
      <c r="FO328" s="23">
        <f t="shared" si="721"/>
        <v>0.1627630804753529</v>
      </c>
      <c r="FP328" s="23">
        <f t="shared" si="722"/>
        <v>0.43759591390245256</v>
      </c>
      <c r="FQ328" s="23">
        <f t="shared" si="723"/>
        <v>0.90548984808333988</v>
      </c>
      <c r="FR328" s="23">
        <f t="shared" si="724"/>
        <v>2.469919973346359</v>
      </c>
      <c r="FS328" s="23">
        <f t="shared" si="725"/>
        <v>3.3754098214296988</v>
      </c>
      <c r="FT328" s="23">
        <f t="shared" si="726"/>
        <v>1.6245901785703012</v>
      </c>
      <c r="FU328" s="23">
        <f t="shared" si="727"/>
        <v>5</v>
      </c>
      <c r="FV328" s="23">
        <f t="shared" si="728"/>
        <v>0</v>
      </c>
      <c r="FW328" s="23">
        <f t="shared" si="729"/>
        <v>5</v>
      </c>
      <c r="FX328" s="24">
        <f t="shared" si="730"/>
        <v>0</v>
      </c>
      <c r="FY328" s="24">
        <f t="shared" si="731"/>
        <v>0.16373827827444742</v>
      </c>
      <c r="FZ328" s="24">
        <f t="shared" si="732"/>
        <v>2.5399617775507501E-2</v>
      </c>
      <c r="GA328" s="74">
        <f t="shared" si="733"/>
        <v>0.18913789604995493</v>
      </c>
      <c r="GB328" s="74">
        <f t="shared" si="734"/>
        <v>0.18913789604995493</v>
      </c>
      <c r="GC328" s="23">
        <f t="shared" si="735"/>
        <v>1.6820227926845008</v>
      </c>
      <c r="GD328" s="23">
        <f t="shared" si="736"/>
        <v>0.12883931126554415</v>
      </c>
      <c r="GE328" s="74">
        <f t="shared" si="737"/>
        <v>2</v>
      </c>
      <c r="GG328" s="24" t="str">
        <f t="shared" si="738"/>
        <v>CALCIC</v>
      </c>
      <c r="GH328" s="83">
        <f t="shared" si="740"/>
        <v>0.55867757127237672</v>
      </c>
    </row>
    <row r="329" spans="1:190" s="23" customFormat="1" ht="18" customHeight="1" x14ac:dyDescent="0.2">
      <c r="A329" s="23" t="s">
        <v>107</v>
      </c>
      <c r="B329" s="23" t="s">
        <v>133</v>
      </c>
      <c r="C329" s="24">
        <v>950</v>
      </c>
      <c r="D329" s="24">
        <v>7</v>
      </c>
      <c r="F329" s="43">
        <v>64.06</v>
      </c>
      <c r="G329" s="43">
        <v>0.54</v>
      </c>
      <c r="H329" s="43">
        <v>18.45</v>
      </c>
      <c r="I329" s="43">
        <v>4.8099999999999996</v>
      </c>
      <c r="J329" s="43">
        <v>0.12</v>
      </c>
      <c r="K329" s="43">
        <v>1.02</v>
      </c>
      <c r="L329" s="43">
        <v>3.2</v>
      </c>
      <c r="M329" s="37">
        <v>4.03</v>
      </c>
      <c r="N329" s="37">
        <v>3.49</v>
      </c>
      <c r="O329" s="37"/>
      <c r="P329" s="37">
        <v>0.28000000000000003</v>
      </c>
      <c r="Q329" s="37">
        <v>9.0799999999999983</v>
      </c>
      <c r="S329" s="43">
        <v>41.74</v>
      </c>
      <c r="T329" s="43">
        <v>3.64</v>
      </c>
      <c r="U329" s="43">
        <v>11.41</v>
      </c>
      <c r="V329" s="43">
        <v>14.91</v>
      </c>
      <c r="W329" s="43">
        <v>0.19</v>
      </c>
      <c r="X329" s="43">
        <v>12.11</v>
      </c>
      <c r="Y329" s="43">
        <v>9.7899999999999991</v>
      </c>
      <c r="Z329" s="37">
        <v>2.56</v>
      </c>
      <c r="AA329" s="37">
        <v>0.68</v>
      </c>
      <c r="AB329" s="37"/>
      <c r="AD329" s="38">
        <f t="shared" si="593"/>
        <v>10.960007318924717</v>
      </c>
      <c r="AE329" s="39"/>
      <c r="AF329" s="58">
        <f t="shared" si="594"/>
        <v>0.26108901253409927</v>
      </c>
      <c r="AG329" s="38">
        <f t="shared" si="595"/>
        <v>6</v>
      </c>
      <c r="AH329" s="38">
        <f t="shared" si="596"/>
        <v>6.5427986677548038</v>
      </c>
      <c r="AI329" s="38">
        <f t="shared" si="597"/>
        <v>6.182222720683761</v>
      </c>
      <c r="AJ329" s="39"/>
      <c r="AK329" s="40">
        <f t="shared" si="598"/>
        <v>942.99457679155728</v>
      </c>
      <c r="AL329" s="40">
        <f t="shared" si="599"/>
        <v>941.29429805825737</v>
      </c>
      <c r="AM329" s="40">
        <f t="shared" si="600"/>
        <v>943.17790624517284</v>
      </c>
      <c r="AN329" s="40">
        <f t="shared" si="601"/>
        <v>852.85718866798243</v>
      </c>
      <c r="AO329" s="40">
        <f t="shared" si="602"/>
        <v>952.24255066915134</v>
      </c>
      <c r="AP329" s="40">
        <f t="shared" si="603"/>
        <v>938.40717103186432</v>
      </c>
      <c r="AQ329" s="41"/>
      <c r="AR329" s="40">
        <f t="shared" si="604"/>
        <v>942.52066177910888</v>
      </c>
      <c r="AS329" s="40">
        <f t="shared" si="605"/>
        <v>943.37648721907124</v>
      </c>
      <c r="AT329" s="41"/>
      <c r="AU329" s="38">
        <f t="shared" si="606"/>
        <v>6.1117820104081959</v>
      </c>
      <c r="AV329" s="38">
        <f t="shared" si="607"/>
        <v>3.3476948669631432</v>
      </c>
      <c r="AW329" s="38">
        <f t="shared" si="608"/>
        <v>3.7963712629126642</v>
      </c>
      <c r="AX329" s="38">
        <f t="shared" si="609"/>
        <v>6.6056931439051096</v>
      </c>
      <c r="AY329" s="38">
        <f t="shared" si="610"/>
        <v>5.6729160294190333</v>
      </c>
      <c r="AZ329" s="38">
        <f t="shared" si="611"/>
        <v>2.4277564704275507</v>
      </c>
      <c r="BA329" s="39"/>
      <c r="BB329" s="42">
        <f t="shared" si="612"/>
        <v>0.40852427839444144</v>
      </c>
      <c r="BC329" s="42" t="str">
        <f t="shared" si="613"/>
        <v>NO</v>
      </c>
      <c r="BD329" s="38">
        <f t="shared" si="614"/>
        <v>6.2339714791083569</v>
      </c>
      <c r="BE329" s="38">
        <f t="shared" si="615"/>
        <v>5.211830808699764</v>
      </c>
      <c r="BF329" s="38">
        <f t="shared" si="616"/>
        <v>5.1581398065506532</v>
      </c>
      <c r="BG329" s="38">
        <f t="shared" si="617"/>
        <v>6.6253676226980378</v>
      </c>
      <c r="BH329" s="38">
        <f t="shared" si="618"/>
        <v>5.0790257170235291</v>
      </c>
      <c r="BI329" s="38">
        <f t="shared" si="619"/>
        <v>-1.5726219041815028</v>
      </c>
      <c r="BJ329" s="38">
        <f t="shared" si="620"/>
        <v>6.6239714791083575</v>
      </c>
      <c r="BK329" s="38">
        <f t="shared" si="621"/>
        <v>6.5989272844047271</v>
      </c>
      <c r="BL329" s="24"/>
      <c r="BM329" s="24">
        <f t="shared" si="622"/>
        <v>1.0661686996436675</v>
      </c>
      <c r="BN329" s="24">
        <f t="shared" si="623"/>
        <v>6.7602417662759083E-3</v>
      </c>
      <c r="BO329" s="24">
        <f t="shared" si="624"/>
        <v>0.18095154029481861</v>
      </c>
      <c r="BP329" s="24">
        <f t="shared" si="625"/>
        <v>0</v>
      </c>
      <c r="BQ329" s="24">
        <f t="shared" si="626"/>
        <v>6.6948378763584532E-2</v>
      </c>
      <c r="BR329" s="24">
        <f t="shared" si="627"/>
        <v>1.6916299559471366E-3</v>
      </c>
      <c r="BS329" s="24">
        <f t="shared" si="628"/>
        <v>2.5307410605293713E-2</v>
      </c>
      <c r="BT329" s="24">
        <f t="shared" si="629"/>
        <v>5.7063986561431169E-2</v>
      </c>
      <c r="BU329" s="24">
        <f t="shared" si="630"/>
        <v>6.502212849856967E-2</v>
      </c>
      <c r="BV329" s="24">
        <f t="shared" si="631"/>
        <v>3.7050405537390127E-2</v>
      </c>
      <c r="BW329" s="24">
        <f t="shared" si="632"/>
        <v>1.9727062006383114E-3</v>
      </c>
      <c r="BX329" s="24">
        <f t="shared" si="633"/>
        <v>0.50405576144617359</v>
      </c>
      <c r="BY329" s="23">
        <f t="shared" si="634"/>
        <v>2.0129928892737903</v>
      </c>
      <c r="BZ329" s="23">
        <f t="shared" si="635"/>
        <v>1.7939339083590333</v>
      </c>
      <c r="CA329" s="24">
        <f t="shared" si="636"/>
        <v>0.52964354982311923</v>
      </c>
      <c r="CB329" s="24">
        <f t="shared" si="637"/>
        <v>3.3583038481148045E-3</v>
      </c>
      <c r="CC329" s="24">
        <f t="shared" si="638"/>
        <v>8.9891793090287025E-2</v>
      </c>
      <c r="CD329" s="24">
        <f t="shared" si="639"/>
        <v>0</v>
      </c>
      <c r="CE329" s="24">
        <f t="shared" si="640"/>
        <v>3.325812978293078E-2</v>
      </c>
      <c r="CF329" s="24">
        <f t="shared" si="641"/>
        <v>8.4035565399210677E-4</v>
      </c>
      <c r="CG329" s="24">
        <f t="shared" si="642"/>
        <v>1.2572031794123051E-2</v>
      </c>
      <c r="CH329" s="24">
        <f t="shared" si="643"/>
        <v>2.834783315206724E-2</v>
      </c>
      <c r="CI329" s="24">
        <f t="shared" si="644"/>
        <v>3.2301221154351488E-2</v>
      </c>
      <c r="CJ329" s="24">
        <f t="shared" si="645"/>
        <v>1.8405631601985675E-2</v>
      </c>
      <c r="CK329" s="24">
        <f t="shared" si="646"/>
        <v>9.7998667116503692E-4</v>
      </c>
      <c r="CL329" s="24">
        <f t="shared" si="647"/>
        <v>0.25040116342786356</v>
      </c>
      <c r="CM329" s="23">
        <f t="shared" si="648"/>
        <v>1</v>
      </c>
      <c r="CN329" s="23">
        <f t="shared" si="649"/>
        <v>0.74959883657213644</v>
      </c>
      <c r="CP329">
        <f t="shared" si="650"/>
        <v>0.59431882895782084</v>
      </c>
      <c r="CQ329">
        <f t="shared" si="651"/>
        <v>3.7683895347402794E-3</v>
      </c>
      <c r="CR329">
        <f t="shared" si="652"/>
        <v>0.20173713139782343</v>
      </c>
      <c r="CS329">
        <f t="shared" si="653"/>
        <v>0</v>
      </c>
      <c r="CT329">
        <f t="shared" si="654"/>
        <v>3.7319311738091998E-2</v>
      </c>
      <c r="CU329">
        <f t="shared" si="655"/>
        <v>9.4297228457793222E-4</v>
      </c>
      <c r="CV329">
        <f t="shared" si="656"/>
        <v>1.4107214589885968E-2</v>
      </c>
      <c r="CW329">
        <f t="shared" si="657"/>
        <v>3.1809414101341874E-2</v>
      </c>
      <c r="CX329">
        <f t="shared" si="658"/>
        <v>7.2491108168023219E-2</v>
      </c>
      <c r="CY329">
        <f t="shared" si="659"/>
        <v>4.1306321670770217E-2</v>
      </c>
      <c r="CZ329">
        <f t="shared" si="660"/>
        <v>2.1993075569242196E-3</v>
      </c>
      <c r="DA329" s="23">
        <f t="shared" si="661"/>
        <v>0.99999999999999989</v>
      </c>
      <c r="DB329" s="23">
        <f t="shared" si="662"/>
        <v>0.69469062633666367</v>
      </c>
      <c r="DC329" s="23">
        <f t="shared" si="663"/>
        <v>4.5569037091193157E-2</v>
      </c>
      <c r="DD329" s="23">
        <f t="shared" si="664"/>
        <v>0.1119055325075274</v>
      </c>
      <c r="DE329" s="23">
        <f t="shared" si="665"/>
        <v>0</v>
      </c>
      <c r="DF329" s="23">
        <f t="shared" si="666"/>
        <v>0.20752605558524853</v>
      </c>
      <c r="DG329" s="23">
        <f t="shared" si="667"/>
        <v>2.6784140969162997E-3</v>
      </c>
      <c r="DH329" s="23">
        <f t="shared" si="668"/>
        <v>0.30046347297069298</v>
      </c>
      <c r="DI329" s="23">
        <f t="shared" si="669"/>
        <v>0.17458013388637847</v>
      </c>
      <c r="DJ329" s="23">
        <f t="shared" si="670"/>
        <v>4.1304379393632351E-2</v>
      </c>
      <c r="DK329" s="23">
        <f t="shared" si="671"/>
        <v>7.2189901906662707E-3</v>
      </c>
      <c r="DL329" s="23">
        <f t="shared" si="672"/>
        <v>1.5859366420589192</v>
      </c>
      <c r="DM329" s="23">
        <f t="shared" si="673"/>
        <v>0.69469062633666367</v>
      </c>
      <c r="DN329" s="23">
        <f t="shared" si="674"/>
        <v>4.5569037091193157E-2</v>
      </c>
      <c r="DO329" s="23">
        <f t="shared" si="675"/>
        <v>0.22381106501505479</v>
      </c>
      <c r="DP329" s="23">
        <f t="shared" si="676"/>
        <v>0</v>
      </c>
      <c r="DR329" s="23">
        <f t="shared" si="677"/>
        <v>0.20752605558524853</v>
      </c>
      <c r="DS329" s="23">
        <f t="shared" si="678"/>
        <v>2.6784140969162997E-3</v>
      </c>
      <c r="DT329" s="23">
        <f t="shared" si="679"/>
        <v>0.30046347297069298</v>
      </c>
      <c r="DU329" s="23">
        <f t="shared" si="680"/>
        <v>0.17458013388637847</v>
      </c>
      <c r="DV329" s="23">
        <f t="shared" si="681"/>
        <v>8.2608758787264702E-2</v>
      </c>
      <c r="DW329" s="23">
        <f t="shared" si="682"/>
        <v>1.4437980381332541E-2</v>
      </c>
      <c r="DY329" s="23">
        <f t="shared" si="683"/>
        <v>1.3893812526733273</v>
      </c>
      <c r="DZ329" s="23">
        <f t="shared" si="684"/>
        <v>9.1138074182386314E-2</v>
      </c>
      <c r="EA329" s="23">
        <f t="shared" si="685"/>
        <v>0.33571659752258221</v>
      </c>
      <c r="EB329" s="23">
        <f t="shared" si="686"/>
        <v>0</v>
      </c>
      <c r="ED329" s="23">
        <f t="shared" si="687"/>
        <v>0.20752605558524853</v>
      </c>
      <c r="EE329" s="23">
        <f t="shared" si="688"/>
        <v>2.6784140969162997E-3</v>
      </c>
      <c r="EF329" s="23">
        <f t="shared" si="689"/>
        <v>0.30046347297069298</v>
      </c>
      <c r="EG329" s="23">
        <f t="shared" si="690"/>
        <v>0.17458013388637847</v>
      </c>
      <c r="EH329" s="23">
        <f t="shared" si="691"/>
        <v>4.1304379393632351E-2</v>
      </c>
      <c r="EI329" s="23">
        <f t="shared" si="692"/>
        <v>7.2189901906662707E-3</v>
      </c>
      <c r="EJ329" s="23">
        <f t="shared" si="693"/>
        <v>2.5500073705018309</v>
      </c>
      <c r="EK329" s="23">
        <f t="shared" si="694"/>
        <v>9.0195817730023631</v>
      </c>
      <c r="EL329" s="83">
        <f t="shared" si="739"/>
        <v>0.5914757216055585</v>
      </c>
      <c r="EM329" s="24">
        <f t="shared" si="695"/>
        <v>6.2658189111817668</v>
      </c>
      <c r="EN329" s="24">
        <f t="shared" si="696"/>
        <v>0.41101365636099441</v>
      </c>
      <c r="EO329" s="24">
        <f t="shared" si="697"/>
        <v>2.0186822026060351</v>
      </c>
      <c r="EP329" s="24">
        <f t="shared" si="698"/>
        <v>0</v>
      </c>
      <c r="EQ329" s="24"/>
      <c r="ER329" s="24">
        <f t="shared" si="699"/>
        <v>1.8717982283797829</v>
      </c>
      <c r="ES329" s="24">
        <f t="shared" si="700"/>
        <v>2.415817496909884E-2</v>
      </c>
      <c r="ET329" s="24">
        <f t="shared" si="701"/>
        <v>2.7100548642594506</v>
      </c>
      <c r="EU329" s="24">
        <f t="shared" si="702"/>
        <v>1.5746397935298915</v>
      </c>
      <c r="EV329" s="24">
        <f t="shared" si="703"/>
        <v>0.74509645504796151</v>
      </c>
      <c r="EW329" s="24">
        <f t="shared" si="704"/>
        <v>0.13022454468643269</v>
      </c>
      <c r="EX329" s="23">
        <f t="shared" si="705"/>
        <v>14.876165831287022</v>
      </c>
      <c r="EY329" s="23">
        <f t="shared" si="706"/>
        <v>15.751486831021417</v>
      </c>
      <c r="EZ329" s="23">
        <f t="shared" si="707"/>
        <v>13.30152603775713</v>
      </c>
      <c r="FA329" s="23" t="str">
        <f t="shared" si="708"/>
        <v>Good</v>
      </c>
      <c r="FB329" s="23">
        <f t="shared" si="709"/>
        <v>187.74945885046256</v>
      </c>
      <c r="FC329" s="23">
        <f t="shared" si="710"/>
        <v>0.1362016039815736</v>
      </c>
      <c r="FE329" s="23">
        <f t="shared" si="711"/>
        <v>-11.619464985487152</v>
      </c>
      <c r="FF329" s="23">
        <f t="shared" si="712"/>
        <v>9.3415111543214746E-2</v>
      </c>
      <c r="FG329" s="80">
        <f t="shared" si="713"/>
        <v>0.14732877280102399</v>
      </c>
      <c r="FH329" s="80">
        <f t="shared" si="714"/>
        <v>1.724469455578759</v>
      </c>
      <c r="FI329" s="23">
        <f t="shared" si="715"/>
        <v>6.2658189111817668</v>
      </c>
      <c r="FJ329" s="23">
        <f t="shared" si="716"/>
        <v>1.7341810888182332</v>
      </c>
      <c r="FK329" s="23">
        <f t="shared" si="717"/>
        <v>0</v>
      </c>
      <c r="FL329" s="24">
        <f t="shared" si="718"/>
        <v>8</v>
      </c>
      <c r="FM329" s="23">
        <f t="shared" si="719"/>
        <v>0.28450111378780196</v>
      </c>
      <c r="FN329" s="23">
        <f t="shared" si="720"/>
        <v>0</v>
      </c>
      <c r="FO329" s="23">
        <f t="shared" si="721"/>
        <v>0.14732877280102399</v>
      </c>
      <c r="FP329" s="23">
        <f t="shared" si="722"/>
        <v>0.41101365636099441</v>
      </c>
      <c r="FQ329" s="23">
        <f t="shared" si="723"/>
        <v>0.84284354294982033</v>
      </c>
      <c r="FR329" s="23">
        <f t="shared" si="724"/>
        <v>2.7100548642594506</v>
      </c>
      <c r="FS329" s="23">
        <f t="shared" si="725"/>
        <v>3.5528984072092711</v>
      </c>
      <c r="FT329" s="23">
        <f t="shared" si="726"/>
        <v>1.4471015927907289</v>
      </c>
      <c r="FU329" s="23">
        <f t="shared" si="727"/>
        <v>5</v>
      </c>
      <c r="FV329" s="23">
        <f t="shared" si="728"/>
        <v>0</v>
      </c>
      <c r="FW329" s="23">
        <f t="shared" si="729"/>
        <v>5</v>
      </c>
      <c r="FX329" s="24">
        <f t="shared" si="730"/>
        <v>0</v>
      </c>
      <c r="FY329" s="24">
        <f t="shared" si="731"/>
        <v>0.27736786278803005</v>
      </c>
      <c r="FZ329" s="24">
        <f t="shared" si="732"/>
        <v>2.415817496909884E-2</v>
      </c>
      <c r="GA329" s="74">
        <f t="shared" si="733"/>
        <v>0.30152603775712888</v>
      </c>
      <c r="GB329" s="74">
        <f t="shared" si="734"/>
        <v>0.30152603775712888</v>
      </c>
      <c r="GC329" s="23">
        <f t="shared" si="735"/>
        <v>1.5746397935298915</v>
      </c>
      <c r="GD329" s="23">
        <f t="shared" si="736"/>
        <v>0.12383416871297959</v>
      </c>
      <c r="GE329" s="74">
        <f t="shared" si="737"/>
        <v>2</v>
      </c>
      <c r="GG329" s="24" t="str">
        <f t="shared" si="738"/>
        <v>CALCIC</v>
      </c>
      <c r="GH329" s="83">
        <f t="shared" si="740"/>
        <v>0.5914757216055585</v>
      </c>
    </row>
    <row r="330" spans="1:190" s="23" customFormat="1" ht="18" customHeight="1" x14ac:dyDescent="0.2">
      <c r="A330" s="23" t="s">
        <v>107</v>
      </c>
      <c r="B330" s="23" t="s">
        <v>133</v>
      </c>
      <c r="C330" s="24">
        <v>1050</v>
      </c>
      <c r="D330" s="24">
        <v>7</v>
      </c>
      <c r="F330" s="43">
        <v>53.72</v>
      </c>
      <c r="G330" s="43">
        <v>2.19</v>
      </c>
      <c r="H330" s="43">
        <v>17.46</v>
      </c>
      <c r="I330" s="43">
        <v>8.9499999999999993</v>
      </c>
      <c r="J330" s="43">
        <v>0.23</v>
      </c>
      <c r="K330" s="43">
        <v>3.53</v>
      </c>
      <c r="L330" s="43">
        <v>6.88</v>
      </c>
      <c r="M330" s="37">
        <v>4.13</v>
      </c>
      <c r="N330" s="37">
        <v>2.29</v>
      </c>
      <c r="O330" s="37"/>
      <c r="P330" s="37">
        <v>0.61</v>
      </c>
      <c r="Q330" s="37">
        <v>3.9699999999999989</v>
      </c>
      <c r="S330" s="43">
        <v>41.04</v>
      </c>
      <c r="T330" s="43">
        <v>4.95</v>
      </c>
      <c r="U330" s="43">
        <v>13.37</v>
      </c>
      <c r="V330" s="43">
        <v>9.5399999999999991</v>
      </c>
      <c r="W330" s="43">
        <v>0.22</v>
      </c>
      <c r="X330" s="43">
        <v>14.16</v>
      </c>
      <c r="Y330" s="43">
        <v>10.8</v>
      </c>
      <c r="Z330" s="37">
        <v>2.69</v>
      </c>
      <c r="AA330" s="37">
        <v>0.78</v>
      </c>
      <c r="AB330" s="37"/>
      <c r="AD330" s="38">
        <f t="shared" si="593"/>
        <v>11.142302942579573</v>
      </c>
      <c r="AE330" s="39"/>
      <c r="AF330" s="58">
        <f t="shared" si="594"/>
        <v>0.26572767730328561</v>
      </c>
      <c r="AG330" s="38">
        <f t="shared" si="595"/>
        <v>6.5</v>
      </c>
      <c r="AH330" s="38">
        <f t="shared" si="596"/>
        <v>5.620496876438132</v>
      </c>
      <c r="AI330" s="38">
        <f t="shared" si="597"/>
        <v>7.5035235807153882</v>
      </c>
      <c r="AJ330" s="39"/>
      <c r="AK330" s="40">
        <f t="shared" si="598"/>
        <v>1043.5903964524516</v>
      </c>
      <c r="AL330" s="40">
        <f t="shared" si="599"/>
        <v>1042.5185646189429</v>
      </c>
      <c r="AM330" s="40">
        <f t="shared" si="600"/>
        <v>989.19482915612434</v>
      </c>
      <c r="AN330" s="40">
        <f t="shared" si="601"/>
        <v>915.57948773224825</v>
      </c>
      <c r="AO330" s="40">
        <f t="shared" si="602"/>
        <v>1057.0831364612461</v>
      </c>
      <c r="AP330" s="40">
        <f t="shared" si="603"/>
        <v>1035.2753097597695</v>
      </c>
      <c r="AQ330" s="41"/>
      <c r="AR330" s="40">
        <f t="shared" si="604"/>
        <v>950.66178037720908</v>
      </c>
      <c r="AS330" s="40">
        <f t="shared" si="605"/>
        <v>1004.9267655581325</v>
      </c>
      <c r="AT330" s="41"/>
      <c r="AU330" s="38">
        <f t="shared" si="606"/>
        <v>8.7726021915019885</v>
      </c>
      <c r="AV330" s="38">
        <f t="shared" si="607"/>
        <v>5.7764763481357626</v>
      </c>
      <c r="AW330" s="38">
        <f t="shared" si="608"/>
        <v>5.5362498833147562</v>
      </c>
      <c r="AX330" s="38">
        <f t="shared" si="609"/>
        <v>9.2662800451750353</v>
      </c>
      <c r="AY330" s="38">
        <f t="shared" si="610"/>
        <v>8.2490558668306306</v>
      </c>
      <c r="AZ330" s="38">
        <f t="shared" si="611"/>
        <v>3.5121110467143057</v>
      </c>
      <c r="BA330" s="39"/>
      <c r="BB330" s="42">
        <f t="shared" si="612"/>
        <v>0.27428344707596891</v>
      </c>
      <c r="BC330" s="42" t="str">
        <f t="shared" si="613"/>
        <v>NO</v>
      </c>
      <c r="BD330" s="38">
        <f t="shared" si="614"/>
        <v>7.6829909475141847</v>
      </c>
      <c r="BE330" s="38">
        <f t="shared" si="615"/>
        <v>6.8145577663033654</v>
      </c>
      <c r="BF330" s="38">
        <f t="shared" si="616"/>
        <v>7.9005127673181823</v>
      </c>
      <c r="BG330" s="38">
        <f t="shared" si="617"/>
        <v>8.2501131101351888</v>
      </c>
      <c r="BH330" s="38">
        <f t="shared" si="618"/>
        <v>6.2975848326013919</v>
      </c>
      <c r="BI330" s="38">
        <f t="shared" si="619"/>
        <v>-6.1820316359588503</v>
      </c>
      <c r="BJ330" s="38">
        <f t="shared" si="620"/>
        <v>8.0729909475141852</v>
      </c>
      <c r="BK330" s="38">
        <f t="shared" si="621"/>
        <v>7.970166383731117</v>
      </c>
      <c r="BL330" s="24"/>
      <c r="BM330" s="24">
        <f t="shared" si="622"/>
        <v>0.89407715493065576</v>
      </c>
      <c r="BN330" s="24">
        <f t="shared" si="623"/>
        <v>2.741653605211896E-2</v>
      </c>
      <c r="BO330" s="24">
        <f t="shared" si="624"/>
        <v>0.17124194544973079</v>
      </c>
      <c r="BP330" s="24">
        <f t="shared" si="625"/>
        <v>0</v>
      </c>
      <c r="BQ330" s="24">
        <f t="shared" si="626"/>
        <v>0.12457130767860322</v>
      </c>
      <c r="BR330" s="24">
        <f t="shared" si="627"/>
        <v>3.2422907488986784E-3</v>
      </c>
      <c r="BS330" s="24">
        <f t="shared" si="628"/>
        <v>8.7583489643810589E-2</v>
      </c>
      <c r="BT330" s="24">
        <f t="shared" si="629"/>
        <v>0.12268757110707701</v>
      </c>
      <c r="BU330" s="24">
        <f t="shared" si="630"/>
        <v>6.6635580818633439E-2</v>
      </c>
      <c r="BV330" s="24">
        <f t="shared" si="631"/>
        <v>2.4311011083273177E-2</v>
      </c>
      <c r="BW330" s="24">
        <f t="shared" si="632"/>
        <v>4.2976813656763211E-3</v>
      </c>
      <c r="BX330" s="24">
        <f t="shared" si="633"/>
        <v>0.22038561376005605</v>
      </c>
      <c r="BY330" s="23">
        <f t="shared" si="634"/>
        <v>1.7464501826385339</v>
      </c>
      <c r="BZ330" s="23">
        <f t="shared" si="635"/>
        <v>1.7925507875957916</v>
      </c>
      <c r="CA330" s="24">
        <f t="shared" si="636"/>
        <v>0.51193968417689739</v>
      </c>
      <c r="CB330" s="24">
        <f t="shared" si="637"/>
        <v>1.5698435789733265E-2</v>
      </c>
      <c r="CC330" s="24">
        <f t="shared" si="638"/>
        <v>9.8051434362140671E-2</v>
      </c>
      <c r="CD330" s="24">
        <f t="shared" si="639"/>
        <v>0</v>
      </c>
      <c r="CE330" s="24">
        <f t="shared" si="640"/>
        <v>7.1328291477745512E-2</v>
      </c>
      <c r="CF330" s="24">
        <f t="shared" si="641"/>
        <v>1.8565034268542553E-3</v>
      </c>
      <c r="CG330" s="24">
        <f t="shared" si="642"/>
        <v>5.0149434844737231E-2</v>
      </c>
      <c r="CH330" s="24">
        <f t="shared" si="643"/>
        <v>7.0249682657263571E-2</v>
      </c>
      <c r="CI330" s="24">
        <f t="shared" si="644"/>
        <v>3.8154870651941827E-2</v>
      </c>
      <c r="CJ330" s="24">
        <f t="shared" si="645"/>
        <v>1.3920243087921433E-2</v>
      </c>
      <c r="CK330" s="24">
        <f t="shared" si="646"/>
        <v>2.4608095944559905E-3</v>
      </c>
      <c r="CL330" s="24">
        <f t="shared" si="647"/>
        <v>0.12619060993030895</v>
      </c>
      <c r="CM330" s="23">
        <f t="shared" si="648"/>
        <v>1</v>
      </c>
      <c r="CN330" s="23">
        <f t="shared" si="649"/>
        <v>0.87380939006969116</v>
      </c>
      <c r="CP330">
        <f t="shared" si="650"/>
        <v>0.49877368112387582</v>
      </c>
      <c r="CQ330">
        <f t="shared" si="651"/>
        <v>1.5294705311468815E-2</v>
      </c>
      <c r="CR330">
        <f t="shared" si="652"/>
        <v>0.19105951879824196</v>
      </c>
      <c r="CS330">
        <f t="shared" si="653"/>
        <v>0</v>
      </c>
      <c r="CT330">
        <f t="shared" si="654"/>
        <v>6.9493879080369594E-2</v>
      </c>
      <c r="CU330">
        <f t="shared" si="655"/>
        <v>1.8087580956338257E-3</v>
      </c>
      <c r="CV330">
        <f t="shared" si="656"/>
        <v>4.88596977278839E-2</v>
      </c>
      <c r="CW330">
        <f t="shared" si="657"/>
        <v>6.8443009791442661E-2</v>
      </c>
      <c r="CX330">
        <f t="shared" si="658"/>
        <v>7.4347216580687839E-2</v>
      </c>
      <c r="CY330">
        <f t="shared" si="659"/>
        <v>2.7124487910191529E-2</v>
      </c>
      <c r="CZ330">
        <f t="shared" si="660"/>
        <v>4.7950455802041351E-3</v>
      </c>
      <c r="DA330" s="23">
        <f t="shared" si="661"/>
        <v>1.0000000000000002</v>
      </c>
      <c r="DB330" s="23">
        <f t="shared" si="662"/>
        <v>0.68304032833868411</v>
      </c>
      <c r="DC330" s="23">
        <f t="shared" si="663"/>
        <v>6.1968882857529162E-2</v>
      </c>
      <c r="DD330" s="23">
        <f t="shared" si="664"/>
        <v>0.13112856876648915</v>
      </c>
      <c r="DE330" s="23">
        <f t="shared" si="665"/>
        <v>0</v>
      </c>
      <c r="DF330" s="23">
        <f t="shared" si="666"/>
        <v>0.13278327097808656</v>
      </c>
      <c r="DG330" s="23">
        <f t="shared" si="667"/>
        <v>3.1013215859030836E-3</v>
      </c>
      <c r="DH330" s="23">
        <f t="shared" si="668"/>
        <v>0.35132640604995979</v>
      </c>
      <c r="DI330" s="23">
        <f t="shared" si="669"/>
        <v>0.1925909546448302</v>
      </c>
      <c r="DJ330" s="23">
        <f t="shared" si="670"/>
        <v>4.3401867409715238E-2</v>
      </c>
      <c r="DK330" s="23">
        <f t="shared" si="671"/>
        <v>8.2806063951760163E-3</v>
      </c>
      <c r="DL330" s="23">
        <f t="shared" si="672"/>
        <v>1.607622207026373</v>
      </c>
      <c r="DM330" s="23">
        <f t="shared" si="673"/>
        <v>0.68304032833868411</v>
      </c>
      <c r="DN330" s="23">
        <f t="shared" si="674"/>
        <v>6.1968882857529162E-2</v>
      </c>
      <c r="DO330" s="23">
        <f t="shared" si="675"/>
        <v>0.2622571375329783</v>
      </c>
      <c r="DP330" s="23">
        <f t="shared" si="676"/>
        <v>0</v>
      </c>
      <c r="DR330" s="23">
        <f t="shared" si="677"/>
        <v>0.13278327097808656</v>
      </c>
      <c r="DS330" s="23">
        <f t="shared" si="678"/>
        <v>3.1013215859030836E-3</v>
      </c>
      <c r="DT330" s="23">
        <f t="shared" si="679"/>
        <v>0.35132640604995979</v>
      </c>
      <c r="DU330" s="23">
        <f t="shared" si="680"/>
        <v>0.1925909546448302</v>
      </c>
      <c r="DV330" s="23">
        <f t="shared" si="681"/>
        <v>8.6803734819430475E-2</v>
      </c>
      <c r="DW330" s="23">
        <f t="shared" si="682"/>
        <v>1.6561212790352033E-2</v>
      </c>
      <c r="DY330" s="23">
        <f t="shared" si="683"/>
        <v>1.3660806566773682</v>
      </c>
      <c r="DZ330" s="23">
        <f t="shared" si="684"/>
        <v>0.12393776571505832</v>
      </c>
      <c r="EA330" s="23">
        <f t="shared" si="685"/>
        <v>0.39338570629946745</v>
      </c>
      <c r="EB330" s="23">
        <f t="shared" si="686"/>
        <v>0</v>
      </c>
      <c r="ED330" s="23">
        <f t="shared" si="687"/>
        <v>0.13278327097808656</v>
      </c>
      <c r="EE330" s="23">
        <f t="shared" si="688"/>
        <v>3.1013215859030836E-3</v>
      </c>
      <c r="EF330" s="23">
        <f t="shared" si="689"/>
        <v>0.35132640604995979</v>
      </c>
      <c r="EG330" s="23">
        <f t="shared" si="690"/>
        <v>0.1925909546448302</v>
      </c>
      <c r="EH330" s="23">
        <f t="shared" si="691"/>
        <v>4.3401867409715238E-2</v>
      </c>
      <c r="EI330" s="23">
        <f t="shared" si="692"/>
        <v>8.2806063951760163E-3</v>
      </c>
      <c r="EJ330" s="23">
        <f t="shared" si="693"/>
        <v>2.6148885557555652</v>
      </c>
      <c r="EK330" s="23">
        <f t="shared" si="694"/>
        <v>8.7957859425310048</v>
      </c>
      <c r="EL330" s="83">
        <f t="shared" si="739"/>
        <v>0.72571655292403103</v>
      </c>
      <c r="EM330" s="24">
        <f t="shared" si="695"/>
        <v>6.0078765181831599</v>
      </c>
      <c r="EN330" s="24">
        <f t="shared" si="696"/>
        <v>0.54506502871260554</v>
      </c>
      <c r="EO330" s="24">
        <f t="shared" si="697"/>
        <v>2.3067576436409909</v>
      </c>
      <c r="EP330" s="24">
        <f t="shared" si="698"/>
        <v>0</v>
      </c>
      <c r="EQ330" s="24"/>
      <c r="ER330" s="24">
        <f t="shared" si="699"/>
        <v>1.1679332282723389</v>
      </c>
      <c r="ES330" s="24">
        <f t="shared" si="700"/>
        <v>2.7278560808554304E-2</v>
      </c>
      <c r="ET330" s="24">
        <f t="shared" si="701"/>
        <v>3.0901918635741761</v>
      </c>
      <c r="EU330" s="24">
        <f t="shared" si="702"/>
        <v>1.6939888115236237</v>
      </c>
      <c r="EV330" s="24">
        <f t="shared" si="703"/>
        <v>0.76350707048393573</v>
      </c>
      <c r="EW330" s="24">
        <f t="shared" si="704"/>
        <v>0.14566888265264308</v>
      </c>
      <c r="EX330" s="23">
        <f t="shared" si="705"/>
        <v>14.839091654715451</v>
      </c>
      <c r="EY330" s="23">
        <f t="shared" si="706"/>
        <v>15.74826760785203</v>
      </c>
      <c r="EZ330" s="23">
        <f t="shared" si="707"/>
        <v>13.145102843191827</v>
      </c>
      <c r="FA330" s="23" t="str">
        <f t="shared" si="708"/>
        <v>Good</v>
      </c>
      <c r="FB330" s="23">
        <f t="shared" si="709"/>
        <v>62.548087191902162</v>
      </c>
      <c r="FC330" s="23">
        <f t="shared" si="710"/>
        <v>0.26374698606371622</v>
      </c>
      <c r="FE330" s="23">
        <f t="shared" si="711"/>
        <v>-10.038865446311325</v>
      </c>
      <c r="FF330" s="23">
        <f t="shared" si="712"/>
        <v>9.6087993134873109E-2</v>
      </c>
      <c r="FG330" s="80">
        <f t="shared" si="713"/>
        <v>9.4134055133392347E-2</v>
      </c>
      <c r="FH330" s="80">
        <f t="shared" si="714"/>
        <v>1.0737991731389465</v>
      </c>
      <c r="FI330" s="23">
        <f t="shared" si="715"/>
        <v>6.0078765181831599</v>
      </c>
      <c r="FJ330" s="23">
        <f t="shared" si="716"/>
        <v>1.9921234818168401</v>
      </c>
      <c r="FK330" s="23">
        <f t="shared" si="717"/>
        <v>0</v>
      </c>
      <c r="FL330" s="24">
        <f t="shared" si="718"/>
        <v>8</v>
      </c>
      <c r="FM330" s="23">
        <f t="shared" si="719"/>
        <v>0.31463416182415083</v>
      </c>
      <c r="FN330" s="23">
        <f t="shared" si="720"/>
        <v>0</v>
      </c>
      <c r="FO330" s="23">
        <f t="shared" si="721"/>
        <v>9.4134055133392347E-2</v>
      </c>
      <c r="FP330" s="23">
        <f t="shared" si="722"/>
        <v>0.54506502871260554</v>
      </c>
      <c r="FQ330" s="23">
        <f t="shared" si="723"/>
        <v>0.95383324567014871</v>
      </c>
      <c r="FR330" s="23">
        <f t="shared" si="724"/>
        <v>3.0901918635741761</v>
      </c>
      <c r="FS330" s="23">
        <f t="shared" si="725"/>
        <v>4.0440251092443251</v>
      </c>
      <c r="FT330" s="23">
        <f t="shared" si="726"/>
        <v>0.95597489075567488</v>
      </c>
      <c r="FU330" s="23">
        <f t="shared" si="727"/>
        <v>5</v>
      </c>
      <c r="FV330" s="23">
        <f t="shared" si="728"/>
        <v>0</v>
      </c>
      <c r="FW330" s="23">
        <f t="shared" si="729"/>
        <v>5</v>
      </c>
      <c r="FX330" s="24">
        <f t="shared" si="730"/>
        <v>0</v>
      </c>
      <c r="FY330" s="24">
        <f t="shared" si="731"/>
        <v>0.11782428238327158</v>
      </c>
      <c r="FZ330" s="24">
        <f t="shared" si="732"/>
        <v>2.7278560808554304E-2</v>
      </c>
      <c r="GA330" s="74">
        <f t="shared" si="733"/>
        <v>0.1451028431918259</v>
      </c>
      <c r="GB330" s="74">
        <f t="shared" si="734"/>
        <v>0.1451028431918259</v>
      </c>
      <c r="GC330" s="23">
        <f t="shared" si="735"/>
        <v>1.6939888115236237</v>
      </c>
      <c r="GD330" s="23">
        <f t="shared" si="736"/>
        <v>0.16090834528455034</v>
      </c>
      <c r="GE330" s="74">
        <f t="shared" si="737"/>
        <v>2</v>
      </c>
      <c r="GG330" s="24" t="str">
        <f t="shared" si="738"/>
        <v>CALCIC</v>
      </c>
      <c r="GH330" s="83">
        <f t="shared" si="740"/>
        <v>0.72571655292403103</v>
      </c>
    </row>
    <row r="331" spans="1:190" s="23" customFormat="1" ht="18" customHeight="1" x14ac:dyDescent="0.2">
      <c r="A331" s="23" t="s">
        <v>107</v>
      </c>
      <c r="B331" s="23" t="s">
        <v>133</v>
      </c>
      <c r="C331" s="24">
        <v>1050</v>
      </c>
      <c r="D331" s="24">
        <v>7</v>
      </c>
      <c r="F331" s="43">
        <v>53.15</v>
      </c>
      <c r="G331" s="43">
        <v>2.21</v>
      </c>
      <c r="H331" s="43">
        <v>17.72</v>
      </c>
      <c r="I331" s="43">
        <v>9.16</v>
      </c>
      <c r="J331" s="43">
        <v>0.23</v>
      </c>
      <c r="K331" s="43">
        <v>3.31</v>
      </c>
      <c r="L331" s="43">
        <v>6.97</v>
      </c>
      <c r="M331" s="37">
        <v>4.5599999999999996</v>
      </c>
      <c r="N331" s="37">
        <v>2.17</v>
      </c>
      <c r="O331" s="37"/>
      <c r="P331" s="37">
        <v>0.49</v>
      </c>
      <c r="Q331" s="37">
        <v>3.75</v>
      </c>
      <c r="S331" s="43">
        <v>40.11</v>
      </c>
      <c r="T331" s="43">
        <v>5.47</v>
      </c>
      <c r="U331" s="43">
        <v>14.56</v>
      </c>
      <c r="V331" s="43">
        <v>10.49</v>
      </c>
      <c r="W331" s="43">
        <v>0.15</v>
      </c>
      <c r="X331" s="43">
        <v>13.25</v>
      </c>
      <c r="Y331" s="43">
        <v>11.12</v>
      </c>
      <c r="Z331" s="37">
        <v>2.69</v>
      </c>
      <c r="AA331" s="37">
        <v>0.76</v>
      </c>
      <c r="AB331" s="37"/>
      <c r="AD331" s="38">
        <f t="shared" si="593"/>
        <v>11.49002990557169</v>
      </c>
      <c r="AE331" s="39"/>
      <c r="AF331" s="58">
        <f t="shared" si="594"/>
        <v>0.28608305182499794</v>
      </c>
      <c r="AG331" s="38">
        <f t="shared" si="595"/>
        <v>6.9</v>
      </c>
      <c r="AH331" s="38">
        <f t="shared" si="596"/>
        <v>6.0168263114540164</v>
      </c>
      <c r="AI331" s="38">
        <f t="shared" si="597"/>
        <v>8.1643065872121188</v>
      </c>
      <c r="AJ331" s="39"/>
      <c r="AK331" s="40">
        <f t="shared" si="598"/>
        <v>1063.6206595917088</v>
      </c>
      <c r="AL331" s="40">
        <f t="shared" si="599"/>
        <v>1061.8003026733636</v>
      </c>
      <c r="AM331" s="40">
        <f t="shared" si="600"/>
        <v>1018.358661808546</v>
      </c>
      <c r="AN331" s="40">
        <f t="shared" si="601"/>
        <v>913.08586923204234</v>
      </c>
      <c r="AO331" s="40">
        <f t="shared" si="602"/>
        <v>1053.5930745624682</v>
      </c>
      <c r="AP331" s="40">
        <f t="shared" si="603"/>
        <v>1034.7940658509729</v>
      </c>
      <c r="AQ331" s="41"/>
      <c r="AR331" s="40">
        <f t="shared" si="604"/>
        <v>951.02116890607681</v>
      </c>
      <c r="AS331" s="40">
        <f t="shared" si="605"/>
        <v>997.91086183469281</v>
      </c>
      <c r="AT331" s="41"/>
      <c r="AU331" s="38">
        <f t="shared" si="606"/>
        <v>8.3789813305247147</v>
      </c>
      <c r="AV331" s="38">
        <f t="shared" si="607"/>
        <v>6.9820491981394301</v>
      </c>
      <c r="AW331" s="38">
        <f t="shared" si="608"/>
        <v>6.0112421829155904</v>
      </c>
      <c r="AX331" s="38">
        <f t="shared" si="609"/>
        <v>8.7548901684854368</v>
      </c>
      <c r="AY331" s="38">
        <f t="shared" si="610"/>
        <v>8.0158518065862978</v>
      </c>
      <c r="AZ331" s="38">
        <f t="shared" si="611"/>
        <v>4.4669476631321139</v>
      </c>
      <c r="BA331" s="39"/>
      <c r="BB331" s="42">
        <f t="shared" si="612"/>
        <v>0.30754006852970706</v>
      </c>
      <c r="BC331" s="42" t="str">
        <f t="shared" si="613"/>
        <v>NO</v>
      </c>
      <c r="BD331" s="38">
        <f t="shared" si="614"/>
        <v>8.6569027555020703</v>
      </c>
      <c r="BE331" s="38">
        <f t="shared" si="615"/>
        <v>8.0130013140453329</v>
      </c>
      <c r="BF331" s="38">
        <f t="shared" si="616"/>
        <v>10.522188400353109</v>
      </c>
      <c r="BG331" s="38">
        <f t="shared" si="617"/>
        <v>9.3421335071633536</v>
      </c>
      <c r="BH331" s="38">
        <f t="shared" si="618"/>
        <v>7.1166001303725173</v>
      </c>
      <c r="BI331" s="38">
        <f t="shared" si="619"/>
        <v>-5.7131280090747261</v>
      </c>
      <c r="BJ331" s="38">
        <f t="shared" si="620"/>
        <v>9.0469027555020709</v>
      </c>
      <c r="BK331" s="38">
        <f t="shared" si="621"/>
        <v>8.8918006195208452</v>
      </c>
      <c r="BL331" s="24"/>
      <c r="BM331" s="24">
        <f t="shared" si="622"/>
        <v>0.88459048370372961</v>
      </c>
      <c r="BN331" s="24">
        <f t="shared" si="623"/>
        <v>2.7666915376795845E-2</v>
      </c>
      <c r="BO331" s="24">
        <f t="shared" si="624"/>
        <v>0.17379194005551141</v>
      </c>
      <c r="BP331" s="24">
        <f t="shared" si="625"/>
        <v>0</v>
      </c>
      <c r="BQ331" s="24">
        <f t="shared" si="626"/>
        <v>0.12749420986994478</v>
      </c>
      <c r="BR331" s="24">
        <f t="shared" si="627"/>
        <v>3.2422907488986784E-3</v>
      </c>
      <c r="BS331" s="24">
        <f t="shared" si="628"/>
        <v>8.2125028532864894E-2</v>
      </c>
      <c r="BT331" s="24">
        <f t="shared" si="629"/>
        <v>0.12429249572911726</v>
      </c>
      <c r="BU331" s="24">
        <f t="shared" si="630"/>
        <v>7.357342579490761E-2</v>
      </c>
      <c r="BV331" s="24">
        <f t="shared" si="631"/>
        <v>2.3037071637861482E-2</v>
      </c>
      <c r="BW331" s="24">
        <f t="shared" si="632"/>
        <v>3.4522358511170446E-3</v>
      </c>
      <c r="BX331" s="24">
        <f t="shared" si="633"/>
        <v>0.20817280896730742</v>
      </c>
      <c r="BY331" s="23">
        <f t="shared" si="634"/>
        <v>1.731438906268056</v>
      </c>
      <c r="BZ331" s="23">
        <f t="shared" si="635"/>
        <v>1.7971207706401464</v>
      </c>
      <c r="CA331" s="24">
        <f t="shared" si="636"/>
        <v>0.51089904500897243</v>
      </c>
      <c r="CB331" s="24">
        <f t="shared" si="637"/>
        <v>1.5979146175263626E-2</v>
      </c>
      <c r="CC331" s="24">
        <f t="shared" si="638"/>
        <v>0.10037428373958779</v>
      </c>
      <c r="CD331" s="24">
        <f t="shared" si="639"/>
        <v>0</v>
      </c>
      <c r="CE331" s="24">
        <f t="shared" si="640"/>
        <v>7.3634830203016435E-2</v>
      </c>
      <c r="CF331" s="24">
        <f t="shared" si="641"/>
        <v>1.8725989910248193E-3</v>
      </c>
      <c r="CG331" s="24">
        <f t="shared" si="642"/>
        <v>4.7431664054423506E-2</v>
      </c>
      <c r="CH331" s="24">
        <f t="shared" si="643"/>
        <v>7.178566640680227E-2</v>
      </c>
      <c r="CI331" s="24">
        <f t="shared" si="644"/>
        <v>4.2492649049620697E-2</v>
      </c>
      <c r="CJ331" s="24">
        <f t="shared" si="645"/>
        <v>1.3305159976747661E-2</v>
      </c>
      <c r="CK331" s="24">
        <f t="shared" si="646"/>
        <v>1.9938536893328767E-3</v>
      </c>
      <c r="CL331" s="24">
        <f t="shared" si="647"/>
        <v>0.12023110270520787</v>
      </c>
      <c r="CM331" s="23">
        <f t="shared" si="648"/>
        <v>1</v>
      </c>
      <c r="CN331" s="23">
        <f t="shared" si="649"/>
        <v>0.87976889729479213</v>
      </c>
      <c r="CP331">
        <f t="shared" si="650"/>
        <v>0.49222650928943001</v>
      </c>
      <c r="CQ331">
        <f t="shared" si="651"/>
        <v>1.5395134166158852E-2</v>
      </c>
      <c r="CR331">
        <f t="shared" si="652"/>
        <v>0.19341153126131369</v>
      </c>
      <c r="CS331">
        <f t="shared" si="653"/>
        <v>0</v>
      </c>
      <c r="CT331">
        <f t="shared" si="654"/>
        <v>7.0943595974649207E-2</v>
      </c>
      <c r="CU331">
        <f t="shared" si="655"/>
        <v>1.8041585194876763E-3</v>
      </c>
      <c r="CV331">
        <f t="shared" si="656"/>
        <v>4.5698113267931023E-2</v>
      </c>
      <c r="CW331">
        <f t="shared" si="657"/>
        <v>6.9162016131416384E-2</v>
      </c>
      <c r="CX331">
        <f t="shared" si="658"/>
        <v>8.1879222584134131E-2</v>
      </c>
      <c r="CY331">
        <f t="shared" si="659"/>
        <v>2.5637755697025887E-2</v>
      </c>
      <c r="CZ331">
        <f t="shared" si="660"/>
        <v>3.8419631084530121E-3</v>
      </c>
      <c r="DA331" s="23">
        <f t="shared" si="661"/>
        <v>0.99999999999999989</v>
      </c>
      <c r="DB331" s="23">
        <f t="shared" si="662"/>
        <v>0.66756207528422562</v>
      </c>
      <c r="DC331" s="23">
        <f t="shared" si="663"/>
        <v>6.8478745299128174E-2</v>
      </c>
      <c r="DD331" s="23">
        <f t="shared" si="664"/>
        <v>0.14279969792371594</v>
      </c>
      <c r="DE331" s="23">
        <f t="shared" si="665"/>
        <v>0</v>
      </c>
      <c r="DF331" s="23">
        <f t="shared" si="666"/>
        <v>0.14600592374844112</v>
      </c>
      <c r="DG331" s="23">
        <f t="shared" si="667"/>
        <v>2.1145374449339205E-3</v>
      </c>
      <c r="DH331" s="23">
        <f t="shared" si="668"/>
        <v>0.32874822600013892</v>
      </c>
      <c r="DI331" s="23">
        <f t="shared" si="669"/>
        <v>0.19829735330097328</v>
      </c>
      <c r="DJ331" s="23">
        <f t="shared" si="670"/>
        <v>4.3401867409715238E-2</v>
      </c>
      <c r="DK331" s="23">
        <f t="shared" si="671"/>
        <v>8.0682831542740665E-3</v>
      </c>
      <c r="DL331" s="23">
        <f t="shared" si="672"/>
        <v>1.605476709565546</v>
      </c>
      <c r="DM331" s="23">
        <f t="shared" si="673"/>
        <v>0.66756207528422562</v>
      </c>
      <c r="DN331" s="23">
        <f t="shared" si="674"/>
        <v>6.8478745299128174E-2</v>
      </c>
      <c r="DO331" s="23">
        <f t="shared" si="675"/>
        <v>0.28559939584743188</v>
      </c>
      <c r="DP331" s="23">
        <f t="shared" si="676"/>
        <v>0</v>
      </c>
      <c r="DR331" s="23">
        <f t="shared" si="677"/>
        <v>0.14600592374844112</v>
      </c>
      <c r="DS331" s="23">
        <f t="shared" si="678"/>
        <v>2.1145374449339205E-3</v>
      </c>
      <c r="DT331" s="23">
        <f t="shared" si="679"/>
        <v>0.32874822600013892</v>
      </c>
      <c r="DU331" s="23">
        <f t="shared" si="680"/>
        <v>0.19829735330097328</v>
      </c>
      <c r="DV331" s="23">
        <f t="shared" si="681"/>
        <v>8.6803734819430475E-2</v>
      </c>
      <c r="DW331" s="23">
        <f t="shared" si="682"/>
        <v>1.6136566308548133E-2</v>
      </c>
      <c r="DY331" s="23">
        <f t="shared" si="683"/>
        <v>1.3351241505684512</v>
      </c>
      <c r="DZ331" s="23">
        <f t="shared" si="684"/>
        <v>0.13695749059825635</v>
      </c>
      <c r="EA331" s="23">
        <f t="shared" si="685"/>
        <v>0.42839909377114782</v>
      </c>
      <c r="EB331" s="23">
        <f t="shared" si="686"/>
        <v>0</v>
      </c>
      <c r="ED331" s="23">
        <f t="shared" si="687"/>
        <v>0.14600592374844112</v>
      </c>
      <c r="EE331" s="23">
        <f t="shared" si="688"/>
        <v>2.1145374449339205E-3</v>
      </c>
      <c r="EF331" s="23">
        <f t="shared" si="689"/>
        <v>0.32874822600013892</v>
      </c>
      <c r="EG331" s="23">
        <f t="shared" si="690"/>
        <v>0.19829735330097328</v>
      </c>
      <c r="EH331" s="23">
        <f t="shared" si="691"/>
        <v>4.3401867409715238E-2</v>
      </c>
      <c r="EI331" s="23">
        <f t="shared" si="692"/>
        <v>8.0682831542740665E-3</v>
      </c>
      <c r="EJ331" s="23">
        <f t="shared" si="693"/>
        <v>2.6271169259963321</v>
      </c>
      <c r="EK331" s="23">
        <f t="shared" si="694"/>
        <v>8.7548444351319716</v>
      </c>
      <c r="EL331" s="83">
        <f t="shared" si="739"/>
        <v>0.69245993147029294</v>
      </c>
      <c r="EM331" s="24">
        <f t="shared" si="695"/>
        <v>5.8444021199072527</v>
      </c>
      <c r="EN331" s="24">
        <f t="shared" si="696"/>
        <v>0.59952076220689199</v>
      </c>
      <c r="EO331" s="24">
        <f t="shared" si="697"/>
        <v>2.5003782814119422</v>
      </c>
      <c r="EP331" s="24">
        <f t="shared" si="698"/>
        <v>0</v>
      </c>
      <c r="EQ331" s="24"/>
      <c r="ER331" s="24">
        <f t="shared" si="699"/>
        <v>1.2782591490253428</v>
      </c>
      <c r="ES331" s="24">
        <f t="shared" si="700"/>
        <v>1.8512446382657911E-2</v>
      </c>
      <c r="ET331" s="24">
        <f t="shared" si="701"/>
        <v>2.8781395769568241</v>
      </c>
      <c r="EU331" s="24">
        <f t="shared" si="702"/>
        <v>1.7360624800484246</v>
      </c>
      <c r="EV331" s="24">
        <f t="shared" si="703"/>
        <v>0.75995319473256229</v>
      </c>
      <c r="EW331" s="24">
        <f t="shared" si="704"/>
        <v>0.14127312774853068</v>
      </c>
      <c r="EX331" s="23">
        <f t="shared" si="705"/>
        <v>14.855274815939339</v>
      </c>
      <c r="EY331" s="23">
        <f t="shared" si="706"/>
        <v>15.756501138420431</v>
      </c>
      <c r="EZ331" s="23">
        <f t="shared" si="707"/>
        <v>13.119212335890914</v>
      </c>
      <c r="FA331" s="23" t="str">
        <f t="shared" si="708"/>
        <v>Good</v>
      </c>
      <c r="FB331" s="23">
        <f t="shared" si="709"/>
        <v>62.409280071429905</v>
      </c>
      <c r="FC331" s="23">
        <f t="shared" si="710"/>
        <v>0.26340054745869379</v>
      </c>
      <c r="FE331" s="23">
        <f t="shared" si="711"/>
        <v>-9.7433344334684833</v>
      </c>
      <c r="FF331" s="23">
        <f t="shared" si="712"/>
        <v>9.9922291967531759E-2</v>
      </c>
      <c r="FG331" s="80">
        <f t="shared" si="713"/>
        <v>0.10645260695362828</v>
      </c>
      <c r="FH331" s="80">
        <f t="shared" si="714"/>
        <v>1.1718065420717145</v>
      </c>
      <c r="FI331" s="23">
        <f t="shared" si="715"/>
        <v>5.8444021199072527</v>
      </c>
      <c r="FJ331" s="23">
        <f t="shared" si="716"/>
        <v>2.1555978800927473</v>
      </c>
      <c r="FK331" s="23">
        <f t="shared" si="717"/>
        <v>0</v>
      </c>
      <c r="FL331" s="24">
        <f t="shared" si="718"/>
        <v>8</v>
      </c>
      <c r="FM331" s="23">
        <f t="shared" si="719"/>
        <v>0.34478040131919485</v>
      </c>
      <c r="FN331" s="23">
        <f t="shared" si="720"/>
        <v>0</v>
      </c>
      <c r="FO331" s="23">
        <f t="shared" si="721"/>
        <v>0.10645260695362828</v>
      </c>
      <c r="FP331" s="23">
        <f t="shared" si="722"/>
        <v>0.59952076220689199</v>
      </c>
      <c r="FQ331" s="23">
        <f t="shared" si="723"/>
        <v>1.0507537704797152</v>
      </c>
      <c r="FR331" s="23">
        <f t="shared" si="724"/>
        <v>2.8781395769568241</v>
      </c>
      <c r="FS331" s="23">
        <f t="shared" si="725"/>
        <v>3.9288933474365395</v>
      </c>
      <c r="FT331" s="23">
        <f t="shared" si="726"/>
        <v>1.0711066525634605</v>
      </c>
      <c r="FU331" s="23">
        <f t="shared" si="727"/>
        <v>5</v>
      </c>
      <c r="FV331" s="23">
        <f t="shared" si="728"/>
        <v>0</v>
      </c>
      <c r="FW331" s="23">
        <f t="shared" si="729"/>
        <v>5</v>
      </c>
      <c r="FX331" s="24">
        <f t="shared" si="730"/>
        <v>0</v>
      </c>
      <c r="FY331" s="24">
        <f t="shared" si="731"/>
        <v>0.10069988950825404</v>
      </c>
      <c r="FZ331" s="24">
        <f t="shared" si="732"/>
        <v>1.8512446382657911E-2</v>
      </c>
      <c r="GA331" s="74">
        <f t="shared" si="733"/>
        <v>0.11921233589091194</v>
      </c>
      <c r="GB331" s="74">
        <f t="shared" si="734"/>
        <v>0.11921233589091194</v>
      </c>
      <c r="GC331" s="23">
        <f t="shared" si="735"/>
        <v>1.7360624800484246</v>
      </c>
      <c r="GD331" s="23">
        <f t="shared" si="736"/>
        <v>0.14472518406066359</v>
      </c>
      <c r="GE331" s="74">
        <f t="shared" si="737"/>
        <v>2</v>
      </c>
      <c r="GG331" s="24" t="str">
        <f t="shared" si="738"/>
        <v>CALCIC</v>
      </c>
      <c r="GH331" s="83">
        <f t="shared" si="740"/>
        <v>0.69245993147029294</v>
      </c>
    </row>
    <row r="332" spans="1:190" s="23" customFormat="1" ht="18" customHeight="1" x14ac:dyDescent="0.2">
      <c r="A332" s="23" t="s">
        <v>107</v>
      </c>
      <c r="B332" s="23" t="s">
        <v>133</v>
      </c>
      <c r="C332" s="24">
        <v>1000</v>
      </c>
      <c r="D332" s="24">
        <v>7</v>
      </c>
      <c r="F332" s="43">
        <v>54.94</v>
      </c>
      <c r="G332" s="43">
        <v>1.48</v>
      </c>
      <c r="H332" s="43">
        <v>18.23</v>
      </c>
      <c r="I332" s="43">
        <v>9.17</v>
      </c>
      <c r="J332" s="43">
        <v>0.12</v>
      </c>
      <c r="K332" s="43">
        <v>3.67</v>
      </c>
      <c r="L332" s="43">
        <v>7</v>
      </c>
      <c r="M332" s="37">
        <v>3.32</v>
      </c>
      <c r="N332" s="37">
        <v>1.59</v>
      </c>
      <c r="O332" s="37"/>
      <c r="P332" s="37">
        <v>0.45</v>
      </c>
      <c r="Q332" s="37">
        <v>9.0400000000000063</v>
      </c>
      <c r="S332" s="43">
        <v>41.08</v>
      </c>
      <c r="T332" s="43">
        <v>3.66</v>
      </c>
      <c r="U332" s="43">
        <v>13.31</v>
      </c>
      <c r="V332" s="43">
        <v>12.07</v>
      </c>
      <c r="W332" s="43">
        <v>0.1</v>
      </c>
      <c r="X332" s="43">
        <v>12.98</v>
      </c>
      <c r="Y332" s="43">
        <v>10.7</v>
      </c>
      <c r="Z332" s="37">
        <v>2.31</v>
      </c>
      <c r="AA332" s="37">
        <v>0.71</v>
      </c>
      <c r="AB332" s="37"/>
      <c r="AD332" s="38">
        <f t="shared" si="593"/>
        <v>12.799055979000974</v>
      </c>
      <c r="AE332" s="39"/>
      <c r="AF332" s="58">
        <f t="shared" si="594"/>
        <v>0.37215966851107246</v>
      </c>
      <c r="AG332" s="38">
        <f t="shared" si="595"/>
        <v>8.3000000000000007</v>
      </c>
      <c r="AH332" s="38">
        <f t="shared" si="596"/>
        <v>9.4954526213145805</v>
      </c>
      <c r="AI332" s="38">
        <f t="shared" si="597"/>
        <v>8.9628539073684337</v>
      </c>
      <c r="AJ332" s="39"/>
      <c r="AK332" s="40">
        <f t="shared" si="598"/>
        <v>982.44774030548592</v>
      </c>
      <c r="AL332" s="40">
        <f t="shared" si="599"/>
        <v>985.53813292898576</v>
      </c>
      <c r="AM332" s="40">
        <f t="shared" si="600"/>
        <v>972.69046592385712</v>
      </c>
      <c r="AN332" s="40">
        <f t="shared" si="601"/>
        <v>882.01263450276406</v>
      </c>
      <c r="AO332" s="40">
        <f t="shared" si="602"/>
        <v>1004.8618216392158</v>
      </c>
      <c r="AP332" s="40">
        <f t="shared" si="603"/>
        <v>1008.0668781734142</v>
      </c>
      <c r="AQ332" s="41"/>
      <c r="AR332" s="40">
        <f t="shared" si="604"/>
        <v>963.78520979176449</v>
      </c>
      <c r="AS332" s="40">
        <f t="shared" si="605"/>
        <v>1011.7271948424368</v>
      </c>
      <c r="AT332" s="41"/>
      <c r="AU332" s="38">
        <f t="shared" si="606"/>
        <v>5.8199313455927166</v>
      </c>
      <c r="AV332" s="38">
        <f t="shared" si="607"/>
        <v>5.0768261058321027</v>
      </c>
      <c r="AW332" s="38">
        <f t="shared" si="608"/>
        <v>4.8605705478942447</v>
      </c>
      <c r="AX332" s="38">
        <f t="shared" si="609"/>
        <v>6.3040758301616719</v>
      </c>
      <c r="AY332" s="38">
        <f t="shared" si="610"/>
        <v>6.9593361956862321</v>
      </c>
      <c r="AZ332" s="38">
        <f t="shared" si="611"/>
        <v>3.5527807271395337</v>
      </c>
      <c r="BA332" s="39"/>
      <c r="BB332" s="42">
        <f t="shared" si="612"/>
        <v>0.3428190732669637</v>
      </c>
      <c r="BC332" s="42" t="str">
        <f t="shared" si="613"/>
        <v>NO</v>
      </c>
      <c r="BD332" s="38">
        <f t="shared" si="614"/>
        <v>7.7973689422398191</v>
      </c>
      <c r="BE332" s="38">
        <f t="shared" si="615"/>
        <v>6.9502524801286176</v>
      </c>
      <c r="BF332" s="38">
        <f t="shared" si="616"/>
        <v>8.1709209613375293</v>
      </c>
      <c r="BG332" s="38">
        <f t="shared" si="617"/>
        <v>8.3783619948772508</v>
      </c>
      <c r="BH332" s="38">
        <f t="shared" si="618"/>
        <v>6.3937714961579397</v>
      </c>
      <c r="BI332" s="38">
        <f t="shared" si="619"/>
        <v>-3.2208254912187559</v>
      </c>
      <c r="BJ332" s="38">
        <f t="shared" si="620"/>
        <v>8.1873689422398197</v>
      </c>
      <c r="BK332" s="38">
        <f t="shared" si="621"/>
        <v>8.0784048041871834</v>
      </c>
      <c r="BL332" s="24"/>
      <c r="BM332" s="24">
        <f t="shared" si="622"/>
        <v>0.91438196001284855</v>
      </c>
      <c r="BN332" s="24">
        <f t="shared" si="623"/>
        <v>1.8528070026089527E-2</v>
      </c>
      <c r="BO332" s="24">
        <f t="shared" si="624"/>
        <v>0.17879385255146577</v>
      </c>
      <c r="BP332" s="24">
        <f t="shared" si="625"/>
        <v>0</v>
      </c>
      <c r="BQ332" s="24">
        <f t="shared" si="626"/>
        <v>0.12763339568858006</v>
      </c>
      <c r="BR332" s="24">
        <f t="shared" si="627"/>
        <v>1.6916299559471366E-3</v>
      </c>
      <c r="BS332" s="24">
        <f t="shared" si="628"/>
        <v>9.1057055805321502E-2</v>
      </c>
      <c r="BT332" s="24">
        <f t="shared" si="629"/>
        <v>0.12482747060313068</v>
      </c>
      <c r="BU332" s="24">
        <f t="shared" si="630"/>
        <v>5.3566617026116946E-2</v>
      </c>
      <c r="BV332" s="24">
        <f t="shared" si="631"/>
        <v>1.6879697651704956E-2</v>
      </c>
      <c r="BW332" s="24">
        <f t="shared" si="632"/>
        <v>3.1704206795972857E-3</v>
      </c>
      <c r="BX332" s="24">
        <f t="shared" si="633"/>
        <v>0.5018352514838561</v>
      </c>
      <c r="BY332" s="23">
        <f t="shared" si="634"/>
        <v>2.0323654214846583</v>
      </c>
      <c r="BZ332" s="23">
        <f t="shared" si="635"/>
        <v>1.7829407579096874</v>
      </c>
      <c r="CA332" s="24">
        <f t="shared" si="636"/>
        <v>0.44991021316672747</v>
      </c>
      <c r="CB332" s="24">
        <f t="shared" si="637"/>
        <v>9.116505245673109E-3</v>
      </c>
      <c r="CC332" s="24">
        <f t="shared" si="638"/>
        <v>8.7973280130329859E-2</v>
      </c>
      <c r="CD332" s="24">
        <f t="shared" si="639"/>
        <v>0</v>
      </c>
      <c r="CE332" s="24">
        <f t="shared" si="640"/>
        <v>6.2800416863687286E-2</v>
      </c>
      <c r="CF332" s="24">
        <f t="shared" si="641"/>
        <v>8.323453735556021E-4</v>
      </c>
      <c r="CG332" s="24">
        <f t="shared" si="642"/>
        <v>4.4803486047702797E-2</v>
      </c>
      <c r="CH332" s="24">
        <f t="shared" si="643"/>
        <v>6.1419796500937943E-2</v>
      </c>
      <c r="CI332" s="24">
        <f t="shared" si="644"/>
        <v>2.6356784296687221E-2</v>
      </c>
      <c r="CJ332" s="24">
        <f t="shared" si="645"/>
        <v>8.3054442243827437E-3</v>
      </c>
      <c r="CK332" s="24">
        <f t="shared" si="646"/>
        <v>1.5599658634623244E-3</v>
      </c>
      <c r="CL332" s="24">
        <f t="shared" si="647"/>
        <v>0.24692176228685375</v>
      </c>
      <c r="CM332" s="23">
        <f t="shared" si="648"/>
        <v>1</v>
      </c>
      <c r="CN332" s="23">
        <f t="shared" si="649"/>
        <v>0.7530782377131463</v>
      </c>
      <c r="CP332">
        <f t="shared" si="650"/>
        <v>0.51285044438877836</v>
      </c>
      <c r="CQ332">
        <f t="shared" si="651"/>
        <v>1.0391859597069149E-2</v>
      </c>
      <c r="CR332">
        <f t="shared" si="652"/>
        <v>0.20056062071415426</v>
      </c>
      <c r="CS332">
        <f t="shared" si="653"/>
        <v>0</v>
      </c>
      <c r="CT332">
        <f t="shared" si="654"/>
        <v>7.1585887036547946E-2</v>
      </c>
      <c r="CU332">
        <f t="shared" si="655"/>
        <v>9.4878640719975283E-4</v>
      </c>
      <c r="CV332">
        <f t="shared" si="656"/>
        <v>5.1071273905968939E-2</v>
      </c>
      <c r="CW332">
        <f t="shared" si="657"/>
        <v>7.0012124659418237E-2</v>
      </c>
      <c r="CX332">
        <f t="shared" si="658"/>
        <v>6.0087938186929139E-2</v>
      </c>
      <c r="CY332">
        <f t="shared" si="659"/>
        <v>1.89346702371588E-2</v>
      </c>
      <c r="CZ332">
        <f t="shared" si="660"/>
        <v>3.5563948667753538E-3</v>
      </c>
      <c r="DA332" s="23">
        <f t="shared" si="661"/>
        <v>0.99999999999999989</v>
      </c>
      <c r="DB332" s="23">
        <f t="shared" si="662"/>
        <v>0.68370605965285436</v>
      </c>
      <c r="DC332" s="23">
        <f t="shared" si="663"/>
        <v>4.5819416415870048E-2</v>
      </c>
      <c r="DD332" s="23">
        <f t="shared" si="664"/>
        <v>0.13054010847284747</v>
      </c>
      <c r="DE332" s="23">
        <f t="shared" si="665"/>
        <v>0</v>
      </c>
      <c r="DF332" s="23">
        <f t="shared" si="666"/>
        <v>0.16799728309282025</v>
      </c>
      <c r="DG332" s="23">
        <f t="shared" si="667"/>
        <v>1.4096916299559472E-3</v>
      </c>
      <c r="DH332" s="23">
        <f t="shared" si="668"/>
        <v>0.32204920554579647</v>
      </c>
      <c r="DI332" s="23">
        <f t="shared" si="669"/>
        <v>0.19080770506478545</v>
      </c>
      <c r="DJ332" s="23">
        <f t="shared" si="670"/>
        <v>3.7270748593472937E-2</v>
      </c>
      <c r="DK332" s="23">
        <f t="shared" si="671"/>
        <v>7.5374750520191937E-3</v>
      </c>
      <c r="DL332" s="23">
        <f t="shared" si="672"/>
        <v>1.587137693520422</v>
      </c>
      <c r="DM332" s="23">
        <f t="shared" si="673"/>
        <v>0.68370605965285436</v>
      </c>
      <c r="DN332" s="23">
        <f t="shared" si="674"/>
        <v>4.5819416415870048E-2</v>
      </c>
      <c r="DO332" s="23">
        <f t="shared" si="675"/>
        <v>0.26108021694569494</v>
      </c>
      <c r="DP332" s="23">
        <f t="shared" si="676"/>
        <v>0</v>
      </c>
      <c r="DR332" s="23">
        <f t="shared" si="677"/>
        <v>0.16799728309282025</v>
      </c>
      <c r="DS332" s="23">
        <f t="shared" si="678"/>
        <v>1.4096916299559472E-3</v>
      </c>
      <c r="DT332" s="23">
        <f t="shared" si="679"/>
        <v>0.32204920554579647</v>
      </c>
      <c r="DU332" s="23">
        <f t="shared" si="680"/>
        <v>0.19080770506478545</v>
      </c>
      <c r="DV332" s="23">
        <f t="shared" si="681"/>
        <v>7.4541497186945874E-2</v>
      </c>
      <c r="DW332" s="23">
        <f t="shared" si="682"/>
        <v>1.5074950104038387E-2</v>
      </c>
      <c r="DY332" s="23">
        <f t="shared" si="683"/>
        <v>1.3674121193057087</v>
      </c>
      <c r="DZ332" s="23">
        <f t="shared" si="684"/>
        <v>9.1638832831740097E-2</v>
      </c>
      <c r="EA332" s="23">
        <f t="shared" si="685"/>
        <v>0.39162032541854241</v>
      </c>
      <c r="EB332" s="23">
        <f t="shared" si="686"/>
        <v>0</v>
      </c>
      <c r="ED332" s="23">
        <f t="shared" si="687"/>
        <v>0.16799728309282025</v>
      </c>
      <c r="EE332" s="23">
        <f t="shared" si="688"/>
        <v>1.4096916299559472E-3</v>
      </c>
      <c r="EF332" s="23">
        <f t="shared" si="689"/>
        <v>0.32204920554579647</v>
      </c>
      <c r="EG332" s="23">
        <f t="shared" si="690"/>
        <v>0.19080770506478545</v>
      </c>
      <c r="EH332" s="23">
        <f t="shared" si="691"/>
        <v>3.7270748593472937E-2</v>
      </c>
      <c r="EI332" s="23">
        <f t="shared" si="692"/>
        <v>7.5374750520191937E-3</v>
      </c>
      <c r="EJ332" s="23">
        <f t="shared" si="693"/>
        <v>2.5777433865348418</v>
      </c>
      <c r="EK332" s="23">
        <f t="shared" si="694"/>
        <v>8.9225328324546638</v>
      </c>
      <c r="EL332" s="83">
        <f t="shared" si="739"/>
        <v>0.6571809267330363</v>
      </c>
      <c r="EM332" s="24">
        <f t="shared" si="695"/>
        <v>6.1003897650008003</v>
      </c>
      <c r="EN332" s="24">
        <f t="shared" si="696"/>
        <v>0.4088252473345127</v>
      </c>
      <c r="EO332" s="24">
        <f t="shared" si="697"/>
        <v>2.3294968076023497</v>
      </c>
      <c r="EP332" s="24">
        <f t="shared" si="698"/>
        <v>0</v>
      </c>
      <c r="EQ332" s="24"/>
      <c r="ER332" s="24">
        <f t="shared" si="699"/>
        <v>1.4989612741588694</v>
      </c>
      <c r="ES332" s="24">
        <f t="shared" si="700"/>
        <v>1.2578019851918469E-2</v>
      </c>
      <c r="ET332" s="24">
        <f t="shared" si="701"/>
        <v>2.8734946101483096</v>
      </c>
      <c r="EU332" s="24">
        <f t="shared" si="702"/>
        <v>1.7024880131258742</v>
      </c>
      <c r="EV332" s="24">
        <f t="shared" si="703"/>
        <v>0.66509895603085156</v>
      </c>
      <c r="EW332" s="24">
        <f t="shared" si="704"/>
        <v>0.13450673725089837</v>
      </c>
      <c r="EX332" s="23">
        <f t="shared" si="705"/>
        <v>14.926233737222635</v>
      </c>
      <c r="EY332" s="23">
        <f t="shared" si="706"/>
        <v>15.725839430504385</v>
      </c>
      <c r="EZ332" s="23">
        <f t="shared" si="707"/>
        <v>13.22374572409676</v>
      </c>
      <c r="FA332" s="23" t="str">
        <f t="shared" si="708"/>
        <v>Good</v>
      </c>
      <c r="FB332" s="23">
        <f t="shared" si="709"/>
        <v>55.312407091765017</v>
      </c>
      <c r="FC332" s="23">
        <f t="shared" si="710"/>
        <v>0.25875527323623959</v>
      </c>
      <c r="FE332" s="23">
        <f t="shared" si="711"/>
        <v>-10.742660073093829</v>
      </c>
      <c r="FF332" s="23">
        <f t="shared" si="712"/>
        <v>8.8862906480158849E-2</v>
      </c>
      <c r="FG332" s="80">
        <f t="shared" si="713"/>
        <v>0.11310107501859389</v>
      </c>
      <c r="FH332" s="80">
        <f t="shared" si="714"/>
        <v>1.3858601991402755</v>
      </c>
      <c r="FI332" s="23">
        <f t="shared" si="715"/>
        <v>6.1003897650008003</v>
      </c>
      <c r="FJ332" s="23">
        <f t="shared" si="716"/>
        <v>1.8996102349991997</v>
      </c>
      <c r="FK332" s="23">
        <f t="shared" si="717"/>
        <v>0</v>
      </c>
      <c r="FL332" s="24">
        <f t="shared" si="718"/>
        <v>8</v>
      </c>
      <c r="FM332" s="23">
        <f t="shared" si="719"/>
        <v>0.42988657260315</v>
      </c>
      <c r="FN332" s="23">
        <f t="shared" si="720"/>
        <v>0</v>
      </c>
      <c r="FO332" s="23">
        <f t="shared" si="721"/>
        <v>0.11310107501859389</v>
      </c>
      <c r="FP332" s="23">
        <f t="shared" si="722"/>
        <v>0.4088252473345127</v>
      </c>
      <c r="FQ332" s="23">
        <f t="shared" si="723"/>
        <v>0.95181289495625654</v>
      </c>
      <c r="FR332" s="23">
        <f t="shared" si="724"/>
        <v>2.8734946101483096</v>
      </c>
      <c r="FS332" s="23">
        <f t="shared" si="725"/>
        <v>3.8253075051045662</v>
      </c>
      <c r="FT332" s="23">
        <f t="shared" si="726"/>
        <v>1.1746924948954338</v>
      </c>
      <c r="FU332" s="23">
        <f t="shared" si="727"/>
        <v>5</v>
      </c>
      <c r="FV332" s="23">
        <f t="shared" si="728"/>
        <v>0</v>
      </c>
      <c r="FW332" s="23">
        <f t="shared" si="729"/>
        <v>5</v>
      </c>
      <c r="FX332" s="24">
        <f t="shared" si="730"/>
        <v>0</v>
      </c>
      <c r="FY332" s="24">
        <f t="shared" si="731"/>
        <v>0.21116770424484166</v>
      </c>
      <c r="FZ332" s="24">
        <f t="shared" si="732"/>
        <v>1.2578019851918469E-2</v>
      </c>
      <c r="GA332" s="74">
        <f t="shared" si="733"/>
        <v>0.22374572409676013</v>
      </c>
      <c r="GB332" s="74">
        <f t="shared" si="734"/>
        <v>0.22374572409676013</v>
      </c>
      <c r="GC332" s="23">
        <f t="shared" si="735"/>
        <v>1.7024880131258742</v>
      </c>
      <c r="GD332" s="23">
        <f t="shared" si="736"/>
        <v>7.3766262777365643E-2</v>
      </c>
      <c r="GE332" s="74">
        <f t="shared" si="737"/>
        <v>2</v>
      </c>
      <c r="GG332" s="24" t="str">
        <f t="shared" si="738"/>
        <v>CALCIC</v>
      </c>
      <c r="GH332" s="83">
        <f t="shared" si="740"/>
        <v>0.6571809267330363</v>
      </c>
    </row>
    <row r="333" spans="1:190" s="23" customFormat="1" ht="18" customHeight="1" x14ac:dyDescent="0.2">
      <c r="A333" s="23" t="s">
        <v>4</v>
      </c>
      <c r="B333" s="23" t="s">
        <v>133</v>
      </c>
      <c r="C333" s="24">
        <v>1000</v>
      </c>
      <c r="D333" s="24">
        <v>7</v>
      </c>
      <c r="F333" s="37">
        <v>58.13</v>
      </c>
      <c r="G333" s="37">
        <v>0.99</v>
      </c>
      <c r="H333" s="37">
        <v>17.05</v>
      </c>
      <c r="I333" s="37">
        <v>3.76</v>
      </c>
      <c r="J333" s="37">
        <v>0.15</v>
      </c>
      <c r="K333" s="37">
        <v>2.1</v>
      </c>
      <c r="L333" s="37">
        <v>4.6399999999999997</v>
      </c>
      <c r="M333" s="37">
        <v>4.43</v>
      </c>
      <c r="N333" s="37">
        <v>1.86</v>
      </c>
      <c r="O333" s="37"/>
      <c r="P333" s="37"/>
      <c r="Q333" s="37">
        <v>6.8900000000000006</v>
      </c>
      <c r="S333" s="37">
        <v>42.45</v>
      </c>
      <c r="T333" s="37">
        <v>2.78</v>
      </c>
      <c r="U333" s="37">
        <v>12.29</v>
      </c>
      <c r="V333" s="37">
        <v>11.22</v>
      </c>
      <c r="W333" s="37">
        <v>0.17</v>
      </c>
      <c r="X333" s="37">
        <v>14.39</v>
      </c>
      <c r="Y333" s="37">
        <v>11.11</v>
      </c>
      <c r="Z333" s="37">
        <v>2.86</v>
      </c>
      <c r="AA333" s="37">
        <v>0.73</v>
      </c>
      <c r="AB333" s="37"/>
      <c r="AD333" s="38">
        <f t="shared" si="593"/>
        <v>9.7657780669872043</v>
      </c>
      <c r="AE333" s="39"/>
      <c r="AF333" s="58">
        <f t="shared" si="594"/>
        <v>0.43547528573329586</v>
      </c>
      <c r="AG333" s="38">
        <f t="shared" si="595"/>
        <v>5</v>
      </c>
      <c r="AH333" s="38">
        <f t="shared" si="596"/>
        <v>4.6892470600276379</v>
      </c>
      <c r="AI333" s="38">
        <f t="shared" si="597"/>
        <v>6.2233725525693053</v>
      </c>
      <c r="AJ333" s="39"/>
      <c r="AK333" s="40">
        <f t="shared" si="598"/>
        <v>978.02098879087634</v>
      </c>
      <c r="AL333" s="40">
        <f t="shared" si="599"/>
        <v>971.83709038067695</v>
      </c>
      <c r="AM333" s="40">
        <f t="shared" si="600"/>
        <v>951.07648749367945</v>
      </c>
      <c r="AN333" s="40">
        <f t="shared" si="601"/>
        <v>894.32209370740475</v>
      </c>
      <c r="AO333" s="40">
        <f t="shared" si="602"/>
        <v>1036.8987127372179</v>
      </c>
      <c r="AP333" s="40">
        <f t="shared" si="603"/>
        <v>940.70666591592737</v>
      </c>
      <c r="AQ333" s="41"/>
      <c r="AR333" s="40">
        <f t="shared" si="604"/>
        <v>947.14032618112356</v>
      </c>
      <c r="AS333" s="40">
        <f t="shared" si="605"/>
        <v>986.69204129787977</v>
      </c>
      <c r="AT333" s="41"/>
      <c r="AU333" s="38">
        <f t="shared" si="606"/>
        <v>8.0915213177110719</v>
      </c>
      <c r="AV333" s="38">
        <f t="shared" si="607"/>
        <v>3.8094172143667442</v>
      </c>
      <c r="AW333" s="38">
        <f t="shared" si="608"/>
        <v>4.2034824193768019</v>
      </c>
      <c r="AX333" s="38">
        <f t="shared" si="609"/>
        <v>10.358357593052249</v>
      </c>
      <c r="AY333" s="38">
        <f t="shared" si="610"/>
        <v>11.776129016514687</v>
      </c>
      <c r="AZ333" s="38">
        <f t="shared" si="611"/>
        <v>2.7380758249067458</v>
      </c>
      <c r="BA333" s="39"/>
      <c r="BB333" s="42">
        <f t="shared" si="612"/>
        <v>0.30429978670453817</v>
      </c>
      <c r="BC333" s="42" t="str">
        <f t="shared" si="613"/>
        <v>NO</v>
      </c>
      <c r="BD333" s="38">
        <f t="shared" si="614"/>
        <v>6.7581812974709887</v>
      </c>
      <c r="BE333" s="38">
        <f t="shared" si="615"/>
        <v>5.7667566384393369</v>
      </c>
      <c r="BF333" s="38">
        <f t="shared" si="616"/>
        <v>6.018371297646083</v>
      </c>
      <c r="BG333" s="38">
        <f t="shared" si="617"/>
        <v>7.2131496059118039</v>
      </c>
      <c r="BH333" s="38">
        <f t="shared" si="618"/>
        <v>5.5198622044338537</v>
      </c>
      <c r="BI333" s="38">
        <f t="shared" si="619"/>
        <v>-3.7855670401885533</v>
      </c>
      <c r="BJ333" s="38">
        <f t="shared" si="620"/>
        <v>7.1481812974709893</v>
      </c>
      <c r="BK333" s="38">
        <f t="shared" si="621"/>
        <v>7.0949986035709554</v>
      </c>
      <c r="BL333" s="24"/>
      <c r="BM333" s="24">
        <f t="shared" si="622"/>
        <v>0.96747403231792672</v>
      </c>
      <c r="BN333" s="24">
        <f t="shared" si="623"/>
        <v>1.2393776571505831E-2</v>
      </c>
      <c r="BO333" s="24">
        <f t="shared" si="624"/>
        <v>0.16722080010984594</v>
      </c>
      <c r="BP333" s="24">
        <f t="shared" si="625"/>
        <v>0</v>
      </c>
      <c r="BQ333" s="24">
        <f t="shared" si="626"/>
        <v>5.2333867806876891E-2</v>
      </c>
      <c r="BR333" s="24">
        <f t="shared" si="627"/>
        <v>2.1145374449339205E-3</v>
      </c>
      <c r="BS333" s="24">
        <f t="shared" si="628"/>
        <v>5.210349242266353E-2</v>
      </c>
      <c r="BT333" s="24">
        <f t="shared" si="629"/>
        <v>8.2742780514075187E-2</v>
      </c>
      <c r="BU333" s="24">
        <f t="shared" si="630"/>
        <v>7.1475937778824716E-2</v>
      </c>
      <c r="BV333" s="24">
        <f t="shared" si="631"/>
        <v>1.9746061403881271E-2</v>
      </c>
      <c r="BW333" s="24">
        <f t="shared" si="632"/>
        <v>0</v>
      </c>
      <c r="BX333" s="24">
        <f t="shared" si="633"/>
        <v>0.38248284100926622</v>
      </c>
      <c r="BY333" s="23">
        <f t="shared" si="634"/>
        <v>1.8100881273798004</v>
      </c>
      <c r="BZ333" s="23">
        <f t="shared" si="635"/>
        <v>1.6860480856630859</v>
      </c>
      <c r="CA333" s="24">
        <f t="shared" si="636"/>
        <v>0.53449001608468494</v>
      </c>
      <c r="CB333" s="24">
        <f t="shared" si="637"/>
        <v>6.8470569935434504E-3</v>
      </c>
      <c r="CC333" s="24">
        <f t="shared" si="638"/>
        <v>9.2382684345820781E-2</v>
      </c>
      <c r="CD333" s="24">
        <f t="shared" si="639"/>
        <v>0</v>
      </c>
      <c r="CE333" s="24">
        <f t="shared" si="640"/>
        <v>2.8912331402688646E-2</v>
      </c>
      <c r="CF333" s="24">
        <f t="shared" si="641"/>
        <v>1.1681958535327377E-3</v>
      </c>
      <c r="CG333" s="24">
        <f t="shared" si="642"/>
        <v>2.8785058381707706E-2</v>
      </c>
      <c r="CH333" s="24">
        <f t="shared" si="643"/>
        <v>4.57120176981934E-2</v>
      </c>
      <c r="CI333" s="24">
        <f t="shared" si="644"/>
        <v>3.9487545770652596E-2</v>
      </c>
      <c r="CJ333" s="24">
        <f t="shared" si="645"/>
        <v>1.0908895045052172E-2</v>
      </c>
      <c r="CK333" s="24">
        <f t="shared" si="646"/>
        <v>0</v>
      </c>
      <c r="CL333" s="24">
        <f t="shared" si="647"/>
        <v>0.21130619842412349</v>
      </c>
      <c r="CM333" s="23">
        <f t="shared" si="648"/>
        <v>1.0000000000000002</v>
      </c>
      <c r="CN333" s="23">
        <f t="shared" si="649"/>
        <v>0.78869380157587665</v>
      </c>
      <c r="CP333">
        <f t="shared" si="650"/>
        <v>0.57381164899424575</v>
      </c>
      <c r="CQ333">
        <f t="shared" si="651"/>
        <v>7.3507847592802367E-3</v>
      </c>
      <c r="CR333">
        <f t="shared" si="652"/>
        <v>0.19835828115671048</v>
      </c>
      <c r="CS333">
        <f t="shared" si="653"/>
        <v>0</v>
      </c>
      <c r="CT333">
        <f t="shared" si="654"/>
        <v>3.1039368480582287E-2</v>
      </c>
      <c r="CU333">
        <f t="shared" si="655"/>
        <v>1.2541382792782682E-3</v>
      </c>
      <c r="CV333">
        <f t="shared" si="656"/>
        <v>3.0902732173366435E-2</v>
      </c>
      <c r="CW333">
        <f t="shared" si="657"/>
        <v>4.9074982628110664E-2</v>
      </c>
      <c r="CX333">
        <f t="shared" si="658"/>
        <v>8.4785171178216767E-2</v>
      </c>
      <c r="CY333">
        <f t="shared" si="659"/>
        <v>2.3422892350209071E-2</v>
      </c>
      <c r="CZ333">
        <f t="shared" si="660"/>
        <v>0</v>
      </c>
      <c r="DA333" s="23">
        <f t="shared" si="661"/>
        <v>1</v>
      </c>
      <c r="DB333" s="23">
        <f t="shared" si="662"/>
        <v>0.7065073571631858</v>
      </c>
      <c r="DC333" s="23">
        <f t="shared" si="663"/>
        <v>3.4802726130087079E-2</v>
      </c>
      <c r="DD333" s="23">
        <f t="shared" si="664"/>
        <v>0.12053628348093878</v>
      </c>
      <c r="DE333" s="23">
        <f t="shared" si="665"/>
        <v>0</v>
      </c>
      <c r="DF333" s="23">
        <f t="shared" si="666"/>
        <v>0.15616648850881881</v>
      </c>
      <c r="DG333" s="23">
        <f t="shared" si="667"/>
        <v>2.3964757709251101E-3</v>
      </c>
      <c r="DH333" s="23">
        <f t="shared" si="668"/>
        <v>0.35703297902958486</v>
      </c>
      <c r="DI333" s="23">
        <f t="shared" si="669"/>
        <v>0.19811902834296882</v>
      </c>
      <c r="DJ333" s="23">
        <f t="shared" si="670"/>
        <v>4.6144736353823636E-2</v>
      </c>
      <c r="DK333" s="23">
        <f t="shared" si="671"/>
        <v>7.7497982929211435E-3</v>
      </c>
      <c r="DL333" s="23">
        <f t="shared" si="672"/>
        <v>1.629455873073254</v>
      </c>
      <c r="DM333" s="23">
        <f t="shared" si="673"/>
        <v>0.7065073571631858</v>
      </c>
      <c r="DN333" s="23">
        <f t="shared" si="674"/>
        <v>3.4802726130087079E-2</v>
      </c>
      <c r="DO333" s="23">
        <f t="shared" si="675"/>
        <v>0.24107256696187757</v>
      </c>
      <c r="DP333" s="23">
        <f t="shared" si="676"/>
        <v>0</v>
      </c>
      <c r="DR333" s="23">
        <f t="shared" si="677"/>
        <v>0.15616648850881881</v>
      </c>
      <c r="DS333" s="23">
        <f t="shared" si="678"/>
        <v>2.3964757709251101E-3</v>
      </c>
      <c r="DT333" s="23">
        <f t="shared" si="679"/>
        <v>0.35703297902958486</v>
      </c>
      <c r="DU333" s="23">
        <f t="shared" si="680"/>
        <v>0.19811902834296882</v>
      </c>
      <c r="DV333" s="23">
        <f t="shared" si="681"/>
        <v>9.2289472707647272E-2</v>
      </c>
      <c r="DW333" s="23">
        <f t="shared" si="682"/>
        <v>1.5499596585842287E-2</v>
      </c>
      <c r="DY333" s="23">
        <f t="shared" si="683"/>
        <v>1.4130147143263716</v>
      </c>
      <c r="DZ333" s="23">
        <f t="shared" si="684"/>
        <v>6.9605452260174158E-2</v>
      </c>
      <c r="EA333" s="23">
        <f t="shared" si="685"/>
        <v>0.36160885044281632</v>
      </c>
      <c r="EB333" s="23">
        <f t="shared" si="686"/>
        <v>0</v>
      </c>
      <c r="ED333" s="23">
        <f t="shared" si="687"/>
        <v>0.15616648850881881</v>
      </c>
      <c r="EE333" s="23">
        <f t="shared" si="688"/>
        <v>2.3964757709251101E-3</v>
      </c>
      <c r="EF333" s="23">
        <f t="shared" si="689"/>
        <v>0.35703297902958486</v>
      </c>
      <c r="EG333" s="23">
        <f t="shared" si="690"/>
        <v>0.19811902834296882</v>
      </c>
      <c r="EH333" s="23">
        <f t="shared" si="691"/>
        <v>4.6144736353823636E-2</v>
      </c>
      <c r="EI333" s="23">
        <f t="shared" si="692"/>
        <v>7.7497982929211435E-3</v>
      </c>
      <c r="EJ333" s="23">
        <f t="shared" si="693"/>
        <v>2.6118385233284043</v>
      </c>
      <c r="EK333" s="23">
        <f t="shared" si="694"/>
        <v>8.806057416861238</v>
      </c>
      <c r="EL333" s="83">
        <f t="shared" si="739"/>
        <v>0.69570021329546183</v>
      </c>
      <c r="EM333" s="24">
        <f t="shared" si="695"/>
        <v>6.221544352613904</v>
      </c>
      <c r="EN333" s="24">
        <f t="shared" si="696"/>
        <v>0.30647480456484372</v>
      </c>
      <c r="EO333" s="24">
        <f t="shared" si="697"/>
        <v>2.1228988662964192</v>
      </c>
      <c r="EP333" s="24">
        <f t="shared" si="698"/>
        <v>0</v>
      </c>
      <c r="EQ333" s="24"/>
      <c r="ER333" s="24">
        <f t="shared" si="699"/>
        <v>1.3752110643982591</v>
      </c>
      <c r="ES333" s="24">
        <f t="shared" si="700"/>
        <v>2.1103503236883318E-2</v>
      </c>
      <c r="ET333" s="24">
        <f t="shared" si="701"/>
        <v>3.1440529130475388</v>
      </c>
      <c r="EU333" s="24">
        <f t="shared" si="702"/>
        <v>1.7446475389609424</v>
      </c>
      <c r="EV333" s="24">
        <f t="shared" si="703"/>
        <v>0.81270639563539004</v>
      </c>
      <c r="EW333" s="24">
        <f t="shared" si="704"/>
        <v>0.13649033747311359</v>
      </c>
      <c r="EX333" s="23">
        <f t="shared" si="705"/>
        <v>14.935933043118791</v>
      </c>
      <c r="EY333" s="23">
        <f t="shared" si="706"/>
        <v>15.885129776227293</v>
      </c>
      <c r="EZ333" s="23">
        <f t="shared" si="707"/>
        <v>13.191285504157849</v>
      </c>
      <c r="FA333" s="23" t="str">
        <f t="shared" si="708"/>
        <v>Good</v>
      </c>
      <c r="FB333" s="23">
        <f t="shared" si="709"/>
        <v>100.2649636491513</v>
      </c>
      <c r="FC333" s="23">
        <f t="shared" si="710"/>
        <v>0.19833623772908895</v>
      </c>
      <c r="FE333" s="23">
        <f t="shared" si="711"/>
        <v>-11.202327147859469</v>
      </c>
      <c r="FF333" s="23">
        <f t="shared" si="712"/>
        <v>9.2783928579191322E-2</v>
      </c>
      <c r="FG333" s="80">
        <f t="shared" si="713"/>
        <v>0.10762562801447113</v>
      </c>
      <c r="FH333" s="80">
        <f t="shared" si="714"/>
        <v>1.267585436383788</v>
      </c>
      <c r="FI333" s="23">
        <f t="shared" si="715"/>
        <v>6.221544352613904</v>
      </c>
      <c r="FJ333" s="23">
        <f t="shared" si="716"/>
        <v>1.778455647386096</v>
      </c>
      <c r="FK333" s="23">
        <f t="shared" si="717"/>
        <v>0</v>
      </c>
      <c r="FL333" s="24">
        <f t="shared" si="718"/>
        <v>8</v>
      </c>
      <c r="FM333" s="23">
        <f t="shared" si="719"/>
        <v>0.34444321891032326</v>
      </c>
      <c r="FN333" s="23">
        <f t="shared" si="720"/>
        <v>0</v>
      </c>
      <c r="FO333" s="23">
        <f t="shared" si="721"/>
        <v>0.10762562801447113</v>
      </c>
      <c r="FP333" s="23">
        <f t="shared" si="722"/>
        <v>0.30647480456484372</v>
      </c>
      <c r="FQ333" s="23">
        <f t="shared" si="723"/>
        <v>0.75854365148963809</v>
      </c>
      <c r="FR333" s="23">
        <f t="shared" si="724"/>
        <v>3.1440529130475388</v>
      </c>
      <c r="FS333" s="23">
        <f t="shared" si="725"/>
        <v>3.902596564537177</v>
      </c>
      <c r="FT333" s="23">
        <f t="shared" si="726"/>
        <v>1.097403435462823</v>
      </c>
      <c r="FU333" s="23">
        <f t="shared" si="727"/>
        <v>5</v>
      </c>
      <c r="FV333" s="23">
        <f t="shared" si="728"/>
        <v>0</v>
      </c>
      <c r="FW333" s="23">
        <f t="shared" si="729"/>
        <v>5</v>
      </c>
      <c r="FX333" s="24">
        <f t="shared" si="730"/>
        <v>0</v>
      </c>
      <c r="FY333" s="24">
        <f t="shared" si="731"/>
        <v>0.17018200092096492</v>
      </c>
      <c r="FZ333" s="24">
        <f t="shared" si="732"/>
        <v>2.1103503236883318E-2</v>
      </c>
      <c r="GA333" s="74">
        <f t="shared" si="733"/>
        <v>0.19128550415784823</v>
      </c>
      <c r="GB333" s="74">
        <f t="shared" si="734"/>
        <v>0.19128550415784823</v>
      </c>
      <c r="GC333" s="23">
        <f t="shared" si="735"/>
        <v>1.7446475389609424</v>
      </c>
      <c r="GD333" s="23">
        <f t="shared" si="736"/>
        <v>6.4066956881209336E-2</v>
      </c>
      <c r="GE333" s="74">
        <f t="shared" si="737"/>
        <v>2</v>
      </c>
      <c r="GG333" s="24" t="str">
        <f t="shared" si="738"/>
        <v>CALCIC</v>
      </c>
      <c r="GH333" s="83">
        <f t="shared" si="740"/>
        <v>0.69570021329546183</v>
      </c>
    </row>
    <row r="334" spans="1:190" s="23" customFormat="1" ht="18" customHeight="1" x14ac:dyDescent="0.2">
      <c r="A334" s="23" t="s">
        <v>4</v>
      </c>
      <c r="B334" s="23" t="s">
        <v>133</v>
      </c>
      <c r="C334" s="24">
        <v>1000</v>
      </c>
      <c r="D334" s="24">
        <v>7</v>
      </c>
      <c r="F334" s="37">
        <v>54.24</v>
      </c>
      <c r="G334" s="37">
        <v>1.03</v>
      </c>
      <c r="H334" s="37">
        <v>16.68</v>
      </c>
      <c r="I334" s="37">
        <v>6.35</v>
      </c>
      <c r="J334" s="37">
        <v>0.16</v>
      </c>
      <c r="K334" s="37">
        <v>2.16</v>
      </c>
      <c r="L334" s="37">
        <v>4.72</v>
      </c>
      <c r="M334" s="37">
        <v>3.27</v>
      </c>
      <c r="N334" s="37">
        <v>1.98</v>
      </c>
      <c r="O334" s="37"/>
      <c r="P334" s="37"/>
      <c r="Q334" s="37">
        <v>9.4100000000000108</v>
      </c>
      <c r="S334" s="37">
        <v>40.58</v>
      </c>
      <c r="T334" s="37">
        <v>3.23</v>
      </c>
      <c r="U334" s="37">
        <v>13.12</v>
      </c>
      <c r="V334" s="37">
        <v>11.65</v>
      </c>
      <c r="W334" s="37">
        <v>0.13</v>
      </c>
      <c r="X334" s="37">
        <v>13.86</v>
      </c>
      <c r="Y334" s="37">
        <v>11.18</v>
      </c>
      <c r="Z334" s="37">
        <v>3.01</v>
      </c>
      <c r="AA334" s="37">
        <v>0.65</v>
      </c>
      <c r="AB334" s="37"/>
      <c r="AD334" s="38">
        <f t="shared" ref="AD334:AD397" si="741">0.7996+15.347*SQRT(AG334/10)-0.00233*AK334+0.06248*(N334+M334)</f>
        <v>12.497391762160758</v>
      </c>
      <c r="AE334" s="39"/>
      <c r="AF334" s="58">
        <f t="shared" ref="AF334:AF397" si="742">(DF334/DH334)/(CE334/CG334)</f>
        <v>0.28591880560384503</v>
      </c>
      <c r="AG334" s="38">
        <f t="shared" ref="AG334:AG397" si="743">ROUND(10*(-3.093-4.274*LN(EO334/CC334)-4.216*LN(CC334)+63.3*CK334+1.264*CL334+2.457*EO334+1.86*EW334+0.4*LN(EV334/CI334)),1)</f>
        <v>8</v>
      </c>
      <c r="AH334" s="38">
        <f t="shared" ref="AH334:AH397" si="744">-64.79-6.064*LN(EO334/CC334)+61.75*CA334+682*CK334-101.9*CH334+7.85*EO334-46.46*LN(CA334)-4.81*LN(CI334+CJ334)</f>
        <v>8.3774375646772121</v>
      </c>
      <c r="AI334" s="38">
        <f t="shared" ref="AI334:AI397" si="745">-28.9+6.21*EO334+24.2*EW334-3.32*LN(CC334*CI334)</f>
        <v>8.3750992275050304</v>
      </c>
      <c r="AJ334" s="39"/>
      <c r="AK334" s="40">
        <f t="shared" ref="AK334:AK397" si="746">1781-132.74*EM334+116.6*EN334-69.41*ER334+101.62*EV334</f>
        <v>1011.5889863154296</v>
      </c>
      <c r="AL334" s="40">
        <f t="shared" ref="AL334:AL397" si="747">1687-118.7*EM334+131.56*EN334-71.41*ER334+86.13*EV334+22.44*AG334/10</f>
        <v>1009.1525021152559</v>
      </c>
      <c r="AM334" s="40">
        <f t="shared" ref="AM334:AM397" si="748">2061-178.4*EM334</f>
        <v>987.03150054766729</v>
      </c>
      <c r="AN334" s="40">
        <f t="shared" ref="AN334:AN397" si="749">(24429.2)/(2.31+42.1*CE334+32.2*CH334-2.21*LN(CA334)-1.4*LN(CB334)-2.666*LN((CE334+CG334)*CC334))</f>
        <v>878.95115237972107</v>
      </c>
      <c r="AO334" s="40">
        <f t="shared" ref="AO334:AO397" si="750">6383.4/(-12.07+45.4*CC334+12.21*CE334-0.415*LN(CB334)-3.555*LN(CC334)-0.832*LN(CI334)-0.481*LN((CE334+CG334+CF334)*CC334)-0.679*LN(EV334/CI334))</f>
        <v>1019.1058169939155</v>
      </c>
      <c r="AP334" s="40">
        <f t="shared" ref="AP334:AP397" si="751">8037.85/(3.69-2.62*CL334+0.66*ER334-0.416*LN(CB334)+0.37*LN(CG334)-1.05*LN((CE334+CG334)*CC334)-0.462*LN(EN334/CB334))</f>
        <v>986.43186914228647</v>
      </c>
      <c r="AQ334" s="41"/>
      <c r="AR334" s="40">
        <f t="shared" ref="AR334:AR397" si="752">(71975-11896*LN(FC334))/(8.3144*LN(FB334)+58)</f>
        <v>951.09426344877761</v>
      </c>
      <c r="AS334" s="40">
        <f t="shared" ref="AS334:AS397" si="753">107*LN(CV334)-108*LN(FC334)+1184</f>
        <v>990.6970644119757</v>
      </c>
      <c r="AT334" s="41"/>
      <c r="AU334" s="38">
        <f t="shared" ref="AU334:AU397" si="754">10*(EXP(125.93-9.5876*EM334*13/EZ334-10.116*EN334*13/EZ334-8.1735*EO334*13/EZ334-9.2261*ER334*13/EZ334-8.7934*ET334*13/EZ334-1.6659*EU334+2.4835*EV334+2.5192*EW334))/1000</f>
        <v>9.5687949249636972</v>
      </c>
      <c r="AV334" s="38">
        <f t="shared" ref="AV334:AV397" si="755">10*(EXP(38.723-2.6957*EM334*13/EZ334-2.3565*EN334*13/EZ334-1.3006*EO334*13/EZ334-2.778*ER334*13/EZ334-2.4838*ET334*13/EZ334-0.6614*EU334-0.2705*EV334+0.1117*EW334))/1000</f>
        <v>4.5522890905150142</v>
      </c>
      <c r="AW334" s="38">
        <f t="shared" ref="AW334:AW397" si="756">10*(24023-1925.3*EM334*13/EZ334-1720.6*EN334*13/EZ334-1478.5*EO334*13/EZ334-1843.2*ER334*13/EZ334-1746.9*ET334*13/EZ334-158.28*EU334-40.444*EV334+253.52*EW334)/1000</f>
        <v>4.7727108189652112</v>
      </c>
      <c r="AX334" s="38">
        <f t="shared" ref="AX334:AX397" si="757">10*(26106-1991.9*EM334*13/EZ334-3035*EN334*13/EZ334-1472.2*EO334*13/EZ334-2454.8*ER334*13/EZ334-2125.8*ET334*13/EZ334-830.64*EU334+2708.8*EV334+2204.1*EW334)/1000</f>
        <v>11.242873622751487</v>
      </c>
      <c r="AY334" s="38">
        <f t="shared" ref="AY334:AY397" si="758">10*EXP(26.543-1.2085*EM334*13/EZ334-3.8593*EN334*13/EZ334-1.1054*EO334*13/EZ334-2.9068*ER334*13/EZ334-2.6483*ET334*13/EZ334+0.5134*EU334+2.9752*EV334+1.8147*EW334)/1000</f>
        <v>12.025211973780836</v>
      </c>
      <c r="AZ334" s="38">
        <f t="shared" ref="AZ334:AZ397" si="759">10*(19.209*EXP(1.438*EO334*13/EX334))/1000</f>
        <v>3.3641689580034306</v>
      </c>
      <c r="BA334" s="39"/>
      <c r="BB334" s="42">
        <f t="shared" ref="BB334:BB397" si="760">ER334/(ER334+ET334)</f>
        <v>0.32043560174993257</v>
      </c>
      <c r="BC334" s="42" t="str">
        <f t="shared" ref="BC334:BC397" si="761">IF(AND(BB334&lt;0.65,OR(AO334&lt;800,AP334&lt;800,AN334&lt;800,AL334&lt;800)),"YES","NO")</f>
        <v>NO</v>
      </c>
      <c r="BD334" s="38">
        <f t="shared" ref="BD334:BD397" si="762">(-3.92+5.03*EO334)</f>
        <v>7.6183414287166915</v>
      </c>
      <c r="BE334" s="38">
        <f t="shared" ref="BE334:BE397" si="763">1.27*(EO334^2.01)</f>
        <v>6.7384541351511364</v>
      </c>
      <c r="BF334" s="38">
        <f t="shared" ref="BF334:BF397" si="764">0.26*EXP(1.48*EO334)</f>
        <v>7.7516485727392315</v>
      </c>
      <c r="BG334" s="38">
        <f t="shared" ref="BG334:BG397" si="765">(-4.76+5.64*EO334)</f>
        <v>8.177623391244957</v>
      </c>
      <c r="BH334" s="38">
        <f t="shared" ref="BH334:BH397" si="766">(-3.46+4.23*EO334)</f>
        <v>6.2432175434337198</v>
      </c>
      <c r="BI334" s="38">
        <f t="shared" ref="BI334:BI397" si="767">(4.76*EO334-3.01-((C334-675)/85)*(0.53*EO334+0.005294*(C334-675)))</f>
        <v>-3.3181171360956085</v>
      </c>
      <c r="BJ334" s="38">
        <f t="shared" ref="BJ334:BJ397" si="768">(5.03*EO334-3.53)</f>
        <v>8.0083414287166921</v>
      </c>
      <c r="BK334" s="38">
        <f t="shared" ref="BK334:BK397" si="769">(-3.01+4.76*EO334)</f>
        <v>7.9089871174336874</v>
      </c>
      <c r="BL334" s="24"/>
      <c r="BM334" s="24">
        <f t="shared" ref="BM334:BM397" si="770">F334/BM$6</f>
        <v>0.90273166201486921</v>
      </c>
      <c r="BN334" s="24">
        <f t="shared" ref="BN334:BN397" si="771">G334/BN$6</f>
        <v>1.2894535220859604E-2</v>
      </c>
      <c r="BO334" s="24">
        <f t="shared" ref="BO334:BO397" si="772">H334/BO$6</f>
        <v>0.16359196163238884</v>
      </c>
      <c r="BP334" s="24">
        <f t="shared" ref="BP334:BP397" si="773">O334/BV$6</f>
        <v>0</v>
      </c>
      <c r="BQ334" s="24">
        <f t="shared" ref="BQ334:BQ397" si="774">I334/BP$6</f>
        <v>8.8382994833422407E-2</v>
      </c>
      <c r="BR334" s="24">
        <f t="shared" ref="BR334:BR397" si="775">J334/BQ$6</f>
        <v>2.2555066079295153E-3</v>
      </c>
      <c r="BS334" s="24">
        <f t="shared" ref="BS334:BS397" si="776">K334/BR$6</f>
        <v>5.3592163634739634E-2</v>
      </c>
      <c r="BT334" s="24">
        <f t="shared" ref="BT334:BT397" si="777">L334/BS$6</f>
        <v>8.4169380178110972E-2</v>
      </c>
      <c r="BU334" s="24">
        <f t="shared" ref="BU334:BU397" si="778">M334/BT$6</f>
        <v>5.2759890866085069E-2</v>
      </c>
      <c r="BV334" s="24">
        <f t="shared" ref="BV334:BV397" si="779">N334/BU$6</f>
        <v>2.1020000849292963E-2</v>
      </c>
      <c r="BW334" s="24">
        <f t="shared" ref="BW334:BW397" si="780">P334/BW$6</f>
        <v>0</v>
      </c>
      <c r="BX334" s="24">
        <f t="shared" ref="BX334:BX397" si="781">Q334/BX$6</f>
        <v>0.52237496863529742</v>
      </c>
      <c r="BY334" s="23">
        <f t="shared" ref="BY334:BY397" si="782">SUM(BM334:BX334)</f>
        <v>1.9037730644729955</v>
      </c>
      <c r="BZ334" s="23">
        <f t="shared" ref="BZ334:BZ397" si="783">BM334+BN334+BQ334+BR334+BS334+BT334+2*(BO334+BP334+BU334+BV334+BW334)</f>
        <v>1.618769949185465</v>
      </c>
      <c r="CA334" s="24">
        <f t="shared" ref="CA334:CA397" si="784">BM334/$BY334</f>
        <v>0.4741802890591712</v>
      </c>
      <c r="CB334" s="24">
        <f t="shared" ref="CB334:CB397" si="785">BN334/$BY334</f>
        <v>6.7731472103945761E-3</v>
      </c>
      <c r="CC334" s="24">
        <f t="shared" ref="CC334:CC397" si="786">BO334/$BY334</f>
        <v>8.59303898585594E-2</v>
      </c>
      <c r="CD334" s="24">
        <f t="shared" ref="CD334:CD397" si="787">BP334/$BY334</f>
        <v>0</v>
      </c>
      <c r="CE334" s="24">
        <f t="shared" ref="CE334:CE397" si="788">BQ334/$BY334</f>
        <v>4.6425173505587274E-2</v>
      </c>
      <c r="CF334" s="24">
        <f t="shared" ref="CF334:CF397" si="789">BR334/$BY334</f>
        <v>1.1847560247701513E-3</v>
      </c>
      <c r="CG334" s="24">
        <f t="shared" ref="CG334:CG397" si="790">BS334/$BY334</f>
        <v>2.8150499991224046E-2</v>
      </c>
      <c r="CH334" s="24">
        <f t="shared" ref="CH334:CH397" si="791">BT334/$BY334</f>
        <v>4.4211876798147066E-2</v>
      </c>
      <c r="CI334" s="24">
        <f t="shared" ref="CI334:CI397" si="792">BU334/$BY334</f>
        <v>2.7713329834661841E-2</v>
      </c>
      <c r="CJ334" s="24">
        <f t="shared" ref="CJ334:CJ397" si="793">BV334/$BY334</f>
        <v>1.1041232403984948E-2</v>
      </c>
      <c r="CK334" s="24">
        <f t="shared" ref="CK334:CK397" si="794">BW334/$BY334</f>
        <v>0</v>
      </c>
      <c r="CL334" s="24">
        <f t="shared" ref="CL334:CL397" si="795">BX334/$BY334</f>
        <v>0.27438930531349953</v>
      </c>
      <c r="CM334" s="23">
        <f t="shared" ref="CM334:CM397" si="796">SUM(CA334:CL334)</f>
        <v>1</v>
      </c>
      <c r="CN334" s="23">
        <f t="shared" ref="CN334:CN397" si="797">SUM(CA334:CK334)</f>
        <v>0.72561069468650052</v>
      </c>
      <c r="CP334">
        <f t="shared" ref="CP334:CP397" si="798">BM334/$BZ334</f>
        <v>0.55766519663223735</v>
      </c>
      <c r="CQ334">
        <f t="shared" ref="CQ334:CQ397" si="799">BN334/$BZ334</f>
        <v>7.9656378766778408E-3</v>
      </c>
      <c r="CR334">
        <f t="shared" ref="CR334:CR397" si="800">BO334*2/$BZ334</f>
        <v>0.20211885168081514</v>
      </c>
      <c r="CS334">
        <f t="shared" ref="CS334:CS397" si="801">BP334*2/$BZ334</f>
        <v>0</v>
      </c>
      <c r="CT334">
        <f t="shared" ref="CT334:CT397" si="802">BQ334/$BZ334</f>
        <v>5.4598860621235951E-2</v>
      </c>
      <c r="CU334">
        <f t="shared" ref="CU334:CU397" si="803">BR334/$BZ334</f>
        <v>1.3933459841310029E-3</v>
      </c>
      <c r="CV334">
        <f t="shared" ref="CV334:CV397" si="804">BS334/$BZ334</f>
        <v>3.3106720112827774E-2</v>
      </c>
      <c r="CW334">
        <f t="shared" ref="CW334:CW397" si="805">BT334/$BZ334</f>
        <v>5.1995887507340646E-2</v>
      </c>
      <c r="CX334">
        <f t="shared" ref="CX334:CX397" si="806">BU334*2/$BZ334</f>
        <v>6.5185162218551029E-2</v>
      </c>
      <c r="CY334">
        <f t="shared" ref="CY334:CY397" si="807">BV334*2/$BZ334</f>
        <v>2.5970337366183302E-2</v>
      </c>
      <c r="CZ334">
        <f t="shared" ref="CZ334:CZ397" si="808">BW334*2/$BZ334</f>
        <v>0</v>
      </c>
      <c r="DA334" s="23">
        <f t="shared" ref="DA334:DA397" si="809">SUM(CP334:CZ334)</f>
        <v>1</v>
      </c>
      <c r="DB334" s="23">
        <f t="shared" ref="DB334:DB397" si="810">S334/DB$6</f>
        <v>0.67538441822572615</v>
      </c>
      <c r="DC334" s="23">
        <f t="shared" ref="DC334:DC397" si="811">T334/DC$6</f>
        <v>4.0436260935317006E-2</v>
      </c>
      <c r="DD334" s="23">
        <f t="shared" ref="DD334:DD397" si="812">U334/DD$6</f>
        <v>0.12867665087631544</v>
      </c>
      <c r="DE334" s="23">
        <f t="shared" ref="DE334:DE397" si="813">AB334/DE$6</f>
        <v>0</v>
      </c>
      <c r="DF334" s="23">
        <f t="shared" ref="DF334:DF397" si="814">V334/DF$6</f>
        <v>0.16215147871013719</v>
      </c>
      <c r="DG334" s="23">
        <f t="shared" ref="DG334:DG397" si="815">W334/DG$6</f>
        <v>1.8325991189427314E-3</v>
      </c>
      <c r="DH334" s="23">
        <f t="shared" ref="DH334:DH397" si="816">X334/DH$6</f>
        <v>0.3438830499895793</v>
      </c>
      <c r="DI334" s="23">
        <f t="shared" ref="DI334:DI397" si="817">Y334/DI$6</f>
        <v>0.19936730304900013</v>
      </c>
      <c r="DJ334" s="23">
        <f t="shared" ref="DJ334:DJ397" si="818">Z334/DJ$6</f>
        <v>4.8564914833919282E-2</v>
      </c>
      <c r="DK334" s="23">
        <f t="shared" ref="DK334:DK397" si="819">AA334/DK$6</f>
        <v>6.9005053293133469E-3</v>
      </c>
      <c r="DL334" s="23">
        <f t="shared" ref="DL334:DL397" si="820">SUM(DB334:DK334)</f>
        <v>1.6071971810682508</v>
      </c>
      <c r="DM334" s="23">
        <f t="shared" ref="DM334:DM397" si="821">S334/DB$7</f>
        <v>0.67538441822572615</v>
      </c>
      <c r="DN334" s="23">
        <f t="shared" ref="DN334:DN397" si="822">T334/DC$7</f>
        <v>4.0436260935317006E-2</v>
      </c>
      <c r="DO334" s="23">
        <f t="shared" ref="DO334:DO397" si="823">U334/DD$7</f>
        <v>0.25735330175263088</v>
      </c>
      <c r="DP334" s="23">
        <f t="shared" ref="DP334:DP397" si="824">AB334/DE$7</f>
        <v>0</v>
      </c>
      <c r="DR334" s="23">
        <f t="shared" ref="DR334:DR397" si="825">V334/DF$7</f>
        <v>0.16215147871013719</v>
      </c>
      <c r="DS334" s="23">
        <f t="shared" ref="DS334:DS397" si="826">W334/DG$7</f>
        <v>1.8325991189427314E-3</v>
      </c>
      <c r="DT334" s="23">
        <f t="shared" ref="DT334:DT397" si="827">X334/DH$7</f>
        <v>0.3438830499895793</v>
      </c>
      <c r="DU334" s="23">
        <f t="shared" ref="DU334:DU397" si="828">Y334/DI$7</f>
        <v>0.19936730304900013</v>
      </c>
      <c r="DV334" s="23">
        <f t="shared" ref="DV334:DV397" si="829">Z334/DJ$7</f>
        <v>9.7129829667838563E-2</v>
      </c>
      <c r="DW334" s="23">
        <f t="shared" ref="DW334:DW397" si="830">AA334/DK$7</f>
        <v>1.3801010658626694E-2</v>
      </c>
      <c r="DY334" s="23">
        <f t="shared" ref="DY334:DY397" si="831">DB334*2</f>
        <v>1.3507688364514523</v>
      </c>
      <c r="DZ334" s="23">
        <f t="shared" ref="DZ334:DZ397" si="832">DC334*2</f>
        <v>8.0872521870634012E-2</v>
      </c>
      <c r="EA334" s="23">
        <f t="shared" ref="EA334:EA397" si="833">DD334*3</f>
        <v>0.38602995262894635</v>
      </c>
      <c r="EB334" s="23">
        <f t="shared" ref="EB334:EB397" si="834">DE334*3</f>
        <v>0</v>
      </c>
      <c r="ED334" s="23">
        <f t="shared" ref="ED334:ED397" si="835">DF334</f>
        <v>0.16215147871013719</v>
      </c>
      <c r="EE334" s="23">
        <f t="shared" ref="EE334:EE397" si="836">DG334</f>
        <v>1.8325991189427314E-3</v>
      </c>
      <c r="EF334" s="23">
        <f t="shared" ref="EF334:EF397" si="837">DH334</f>
        <v>0.3438830499895793</v>
      </c>
      <c r="EG334" s="23">
        <f t="shared" ref="EG334:EG397" si="838">DI334</f>
        <v>0.19936730304900013</v>
      </c>
      <c r="EH334" s="23">
        <f t="shared" ref="EH334:EH397" si="839">DJ334</f>
        <v>4.8564914833919282E-2</v>
      </c>
      <c r="EI334" s="23">
        <f t="shared" ref="EI334:EI397" si="840">DK334</f>
        <v>6.9005053293133469E-3</v>
      </c>
      <c r="EJ334" s="23">
        <f t="shared" ref="EJ334:EJ397" si="841">SUM(DY334:EI334)</f>
        <v>2.5803711619819247</v>
      </c>
      <c r="EK334" s="23">
        <f t="shared" ref="EK334:EK397" si="842">23/EJ334</f>
        <v>8.9134463827809256</v>
      </c>
      <c r="EL334" s="83">
        <f t="shared" si="739"/>
        <v>0.67956439825006731</v>
      </c>
      <c r="EM334" s="24">
        <f t="shared" ref="EM334:EM397" si="843">DM334*$EK334</f>
        <v>6.0200027996206984</v>
      </c>
      <c r="EN334" s="24">
        <f t="shared" ref="EN334:EN397" si="844">DN334*$EK334</f>
        <v>0.36042644376708699</v>
      </c>
      <c r="EO334" s="24">
        <f t="shared" ref="EO334:EO397" si="845">DO334*$EK334</f>
        <v>2.2939048566037159</v>
      </c>
      <c r="EP334" s="24">
        <f t="shared" ref="EP334:EP397" si="846">DP334*$EK334</f>
        <v>0</v>
      </c>
      <c r="EQ334" s="24"/>
      <c r="ER334" s="24">
        <f t="shared" ref="ER334:ER397" si="847">DR334*$EK334</f>
        <v>1.4453285113714507</v>
      </c>
      <c r="ES334" s="24">
        <f t="shared" ref="ES334:ES397" si="848">DS334*$EK334</f>
        <v>1.6334773987827601E-2</v>
      </c>
      <c r="ET334" s="24">
        <f t="shared" ref="ET334:ET397" si="849">DT334*$EK334</f>
        <v>3.0651831280292878</v>
      </c>
      <c r="EU334" s="24">
        <f t="shared" ref="EU334:EU397" si="850">DU334*$EK334</f>
        <v>1.7770497662068989</v>
      </c>
      <c r="EV334" s="24">
        <f t="shared" ref="EV334:EV397" si="851">DV334*$EK334</f>
        <v>0.86576152891292302</v>
      </c>
      <c r="EW334" s="24">
        <f t="shared" ref="EW334:EW397" si="852">DW334*$EK334</f>
        <v>0.1230145685338571</v>
      </c>
      <c r="EX334" s="23">
        <f t="shared" ref="EX334:EX397" si="853">SUM(EM334:EU334)</f>
        <v>14.978230279586965</v>
      </c>
      <c r="EY334" s="23">
        <f t="shared" ref="EY334:EY397" si="854">SUM(EM334:EW334)</f>
        <v>15.967006377033746</v>
      </c>
      <c r="EZ334" s="23">
        <f t="shared" ref="EZ334:EZ397" si="855">SUM(EM334:ET334)</f>
        <v>13.201180513380066</v>
      </c>
      <c r="FA334" s="23" t="str">
        <f t="shared" ref="FA334:FA397" si="856">IF(OR(EY334&gt;16,EY334&lt;15),"BAD","Good")</f>
        <v>Good</v>
      </c>
      <c r="FB334" s="23">
        <f t="shared" ref="FB334:FB397" si="857">(ET334*13/(EM334+EN334+EO334+ER334+ES334+ET334))/(CV334)</f>
        <v>91.173967059428293</v>
      </c>
      <c r="FC334" s="23">
        <f t="shared" ref="FC334:FC397" si="858">CW334/(CW334+CR334)</f>
        <v>0.2046157876298588</v>
      </c>
      <c r="FE334" s="23">
        <f t="shared" ref="FE334:FE397" si="859">5.5976-24505/(AL334+273.15)+0.8099*LOG(AL334+273.15)+0.0937*(AG334*1000-1)/(273.15+AL334)+$E$4</f>
        <v>-10.410893455744011</v>
      </c>
      <c r="FF334" s="23">
        <f t="shared" ref="FF334:FF397" si="860">EXP(-6.53+10813.8/(AL334+273.15)+0.19*FE334*2.3026+12.4*(BU334+BV334)/BZ334-3.44*BO334/(BO334+BM334)+4.15*BT334/BZ334)</f>
        <v>9.0863338458274906E-2</v>
      </c>
      <c r="FG334" s="80">
        <f t="shared" ref="FG334:FG397" si="861">(ER334)*FF334/(1+2*FF334)</f>
        <v>0.11113176699607732</v>
      </c>
      <c r="FH334" s="80">
        <f t="shared" ref="FH334:FH397" si="862">(ER334)-FG334</f>
        <v>1.3341967443753733</v>
      </c>
      <c r="FI334" s="23">
        <f t="shared" ref="FI334:FI397" si="863">EM334</f>
        <v>6.0200027996206984</v>
      </c>
      <c r="FJ334" s="23">
        <f t="shared" ref="FJ334:FJ397" si="864">IF(EM334+EO334&gt;8,8-EM334,EO334)</f>
        <v>1.9799972003793016</v>
      </c>
      <c r="FK334" s="23">
        <f t="shared" ref="FK334:FK397" si="865">IF(FJ334+FI334=8,0,IF(8&lt;FJ334+FI334+EN334,EN334,8-FI334-FJ334))</f>
        <v>0</v>
      </c>
      <c r="FL334" s="24">
        <f t="shared" ref="FL334:FL397" si="866">FJ334+FI334+FK334</f>
        <v>8</v>
      </c>
      <c r="FM334" s="23">
        <f t="shared" ref="FM334:FM397" si="867">IF(EO334-FJ334&lt;0,0,EO334-FJ334)</f>
        <v>0.3139076562244143</v>
      </c>
      <c r="FN334" s="23">
        <f t="shared" ref="FN334:FN397" si="868">EP334</f>
        <v>0</v>
      </c>
      <c r="FO334" s="23">
        <f t="shared" ref="FO334:FO397" si="869">FG334</f>
        <v>0.11113176699607732</v>
      </c>
      <c r="FP334" s="23">
        <f t="shared" ref="FP334:FP397" si="870">EN334-FK334</f>
        <v>0.36042644376708699</v>
      </c>
      <c r="FQ334" s="23">
        <f t="shared" ref="FQ334:FQ397" si="871">SUM(FM334:FP334)</f>
        <v>0.78546586698757859</v>
      </c>
      <c r="FR334" s="23">
        <f t="shared" ref="FR334:FR397" si="872">IF(FQ334&gt;5,0,IF(FQ334+ET334&lt;5,ET334,5-FQ334))</f>
        <v>3.0651831280292878</v>
      </c>
      <c r="FS334" s="23">
        <f t="shared" ref="FS334:FS397" si="873">FR334+FQ334</f>
        <v>3.8506489950168663</v>
      </c>
      <c r="FT334" s="23">
        <f t="shared" ref="FT334:FT397" si="874">IF(FS334&gt;5,0,IF(FS334+FH334&lt;5,FH334,5-FS334))</f>
        <v>1.1493510049831337</v>
      </c>
      <c r="FU334" s="23">
        <f t="shared" ref="FU334:FU397" si="875">FT334+FS334</f>
        <v>5</v>
      </c>
      <c r="FV334" s="23">
        <f t="shared" ref="FV334:FV397" si="876">IF(FU334=5,0,IF(FU334+ES334&lt;5,ES334,5-FU334))</f>
        <v>0</v>
      </c>
      <c r="FW334" s="23">
        <f t="shared" ref="FW334:FW397" si="877">FV334+FU334</f>
        <v>5</v>
      </c>
      <c r="FX334" s="24">
        <f t="shared" ref="FX334:FX397" si="878">ET334-FR334</f>
        <v>0</v>
      </c>
      <c r="FY334" s="24">
        <f t="shared" ref="FY334:FY397" si="879">FH334-FT334</f>
        <v>0.18484573939223958</v>
      </c>
      <c r="FZ334" s="24">
        <f t="shared" ref="FZ334:FZ397" si="880">ES334-FV334</f>
        <v>1.6334773987827601E-2</v>
      </c>
      <c r="GA334" s="74">
        <f t="shared" ref="GA334:GA397" si="881">SUM(FX334:FZ334)</f>
        <v>0.20118051338006718</v>
      </c>
      <c r="GB334" s="74">
        <f t="shared" ref="GB334:GB397" si="882">GA334</f>
        <v>0.20118051338006718</v>
      </c>
      <c r="GC334" s="23">
        <f t="shared" ref="GC334:GC397" si="883">IF(EU334&gt;2-GB334,2-GB334,EU334)</f>
        <v>1.7770497662068989</v>
      </c>
      <c r="GD334" s="23">
        <f t="shared" ref="GD334:GD397" si="884">IF(GC334+GB334+EV334&lt;2,EV334,2-GB334-GC334)</f>
        <v>2.1769720413033822E-2</v>
      </c>
      <c r="GE334" s="74">
        <f t="shared" ref="GE334:GE397" si="885">GC334+GB334+GD334</f>
        <v>2</v>
      </c>
      <c r="GG334" s="24" t="str">
        <f t="shared" ref="GG334:GG397" si="886">IF(GC334&lt;1,"Mg-Fe-Li grpup",IF(AND(GC334+GD334&gt;=1,GD334&lt;0.5),"CALCIC",IF(AND(GC334+GD334&gt;=1,GD334&gt;0.5),"SODIC-CALCIC")))</f>
        <v>CALCIC</v>
      </c>
      <c r="GH334" s="83">
        <f t="shared" si="740"/>
        <v>0.67956439825006731</v>
      </c>
    </row>
    <row r="335" spans="1:190" s="23" customFormat="1" ht="18" customHeight="1" x14ac:dyDescent="0.2">
      <c r="A335" s="23" t="s">
        <v>4</v>
      </c>
      <c r="B335" s="23" t="s">
        <v>133</v>
      </c>
      <c r="C335" s="24">
        <v>1025</v>
      </c>
      <c r="D335" s="24">
        <v>7</v>
      </c>
      <c r="F335" s="37">
        <v>56.64</v>
      </c>
      <c r="G335" s="37">
        <v>0.74</v>
      </c>
      <c r="H335" s="37">
        <v>17.03</v>
      </c>
      <c r="I335" s="37">
        <v>7.7</v>
      </c>
      <c r="J335" s="37">
        <v>0.17</v>
      </c>
      <c r="K335" s="37">
        <v>2.09</v>
      </c>
      <c r="L335" s="37">
        <v>4.6399999999999997</v>
      </c>
      <c r="M335" s="37">
        <v>5</v>
      </c>
      <c r="N335" s="37">
        <v>2.06</v>
      </c>
      <c r="O335" s="37"/>
      <c r="P335" s="37"/>
      <c r="Q335" s="37">
        <v>3.9299999999999926</v>
      </c>
      <c r="S335" s="37">
        <v>41.46</v>
      </c>
      <c r="T335" s="37">
        <v>3.36</v>
      </c>
      <c r="U335" s="37">
        <v>13.39</v>
      </c>
      <c r="V335" s="37">
        <v>13.11</v>
      </c>
      <c r="W335" s="37">
        <v>0.15</v>
      </c>
      <c r="X335" s="37">
        <v>12.63</v>
      </c>
      <c r="Y335" s="37">
        <v>10.79</v>
      </c>
      <c r="Z335" s="37">
        <v>2.9</v>
      </c>
      <c r="AA335" s="37">
        <v>0.74</v>
      </c>
      <c r="AB335" s="37"/>
      <c r="AD335" s="38">
        <f t="shared" si="741"/>
        <v>9.1206297124092472</v>
      </c>
      <c r="AE335" s="39"/>
      <c r="AF335" s="58">
        <f t="shared" si="742"/>
        <v>0.28174414658975222</v>
      </c>
      <c r="AG335" s="38">
        <f t="shared" si="743"/>
        <v>4.4000000000000004</v>
      </c>
      <c r="AH335" s="38">
        <f t="shared" si="744"/>
        <v>4.2854744517078522</v>
      </c>
      <c r="AI335" s="38">
        <f t="shared" si="745"/>
        <v>6.6295004473046344</v>
      </c>
      <c r="AJ335" s="39"/>
      <c r="AK335" s="40">
        <f t="shared" si="746"/>
        <v>987.17906399468643</v>
      </c>
      <c r="AL335" s="40">
        <f t="shared" si="747"/>
        <v>978.17802443029223</v>
      </c>
      <c r="AM335" s="40">
        <f t="shared" si="748"/>
        <v>973.35337330422522</v>
      </c>
      <c r="AN335" s="40">
        <f t="shared" si="749"/>
        <v>885.46658605155358</v>
      </c>
      <c r="AO335" s="40">
        <f t="shared" si="750"/>
        <v>994.70042787416264</v>
      </c>
      <c r="AP335" s="40">
        <f t="shared" si="751"/>
        <v>974.42755008323957</v>
      </c>
      <c r="AQ335" s="41"/>
      <c r="AR335" s="40">
        <f t="shared" si="752"/>
        <v>954.72162812676061</v>
      </c>
      <c r="AS335" s="40">
        <f t="shared" si="753"/>
        <v>983.00252417023637</v>
      </c>
      <c r="AT335" s="41"/>
      <c r="AU335" s="38">
        <f t="shared" si="754"/>
        <v>9.1765803140020168</v>
      </c>
      <c r="AV335" s="38">
        <f t="shared" si="755"/>
        <v>4.7293749066226765</v>
      </c>
      <c r="AW335" s="38">
        <f t="shared" si="756"/>
        <v>4.7658801991909803</v>
      </c>
      <c r="AX335" s="38">
        <f t="shared" si="757"/>
        <v>10.871161588410551</v>
      </c>
      <c r="AY335" s="38">
        <f t="shared" si="758"/>
        <v>11.830999472720265</v>
      </c>
      <c r="AZ335" s="38">
        <f t="shared" si="759"/>
        <v>3.5393698798495548</v>
      </c>
      <c r="BA335" s="39"/>
      <c r="BB335" s="42">
        <f t="shared" si="760"/>
        <v>0.36800859480421927</v>
      </c>
      <c r="BC335" s="42" t="str">
        <f t="shared" si="761"/>
        <v>NO</v>
      </c>
      <c r="BD335" s="38">
        <f t="shared" si="762"/>
        <v>7.7526414865389413</v>
      </c>
      <c r="BE335" s="38">
        <f t="shared" si="763"/>
        <v>6.8970290636141867</v>
      </c>
      <c r="BF335" s="38">
        <f t="shared" si="764"/>
        <v>8.0640931498711481</v>
      </c>
      <c r="BG335" s="38">
        <f t="shared" si="765"/>
        <v>8.3282103348070819</v>
      </c>
      <c r="BH335" s="38">
        <f t="shared" si="766"/>
        <v>6.3561577511053136</v>
      </c>
      <c r="BI335" s="38">
        <f t="shared" si="767"/>
        <v>-4.6578884348013521</v>
      </c>
      <c r="BJ335" s="38">
        <f t="shared" si="768"/>
        <v>8.1426414865389418</v>
      </c>
      <c r="BK335" s="38">
        <f t="shared" si="769"/>
        <v>8.0360782258300905</v>
      </c>
      <c r="BL335" s="24"/>
      <c r="BM335" s="24">
        <f t="shared" si="770"/>
        <v>0.94267554086508454</v>
      </c>
      <c r="BN335" s="24">
        <f t="shared" si="771"/>
        <v>9.2640350130447635E-3</v>
      </c>
      <c r="BO335" s="24">
        <f t="shared" si="772"/>
        <v>0.16702464667863204</v>
      </c>
      <c r="BP335" s="24">
        <f t="shared" si="773"/>
        <v>0</v>
      </c>
      <c r="BQ335" s="24">
        <f t="shared" si="774"/>
        <v>0.10717308034918938</v>
      </c>
      <c r="BR335" s="24">
        <f t="shared" si="775"/>
        <v>2.3964757709251101E-3</v>
      </c>
      <c r="BS335" s="24">
        <f t="shared" si="776"/>
        <v>5.1855380553984178E-2</v>
      </c>
      <c r="BT335" s="24">
        <f t="shared" si="777"/>
        <v>8.2742780514075187E-2</v>
      </c>
      <c r="BU335" s="24">
        <f t="shared" si="778"/>
        <v>8.0672616003188174E-2</v>
      </c>
      <c r="BV335" s="24">
        <f t="shared" si="779"/>
        <v>2.1869293812900762E-2</v>
      </c>
      <c r="BW335" s="24">
        <f t="shared" si="780"/>
        <v>0</v>
      </c>
      <c r="BX335" s="24">
        <f t="shared" si="781"/>
        <v>0.21816510379773776</v>
      </c>
      <c r="BY335" s="23">
        <f t="shared" si="782"/>
        <v>1.6838389533587617</v>
      </c>
      <c r="BZ335" s="23">
        <f t="shared" si="783"/>
        <v>1.7352404060557451</v>
      </c>
      <c r="CA335" s="24">
        <f t="shared" si="784"/>
        <v>0.55983711446081297</v>
      </c>
      <c r="CB335" s="24">
        <f t="shared" si="785"/>
        <v>5.5017345896207883E-3</v>
      </c>
      <c r="CC335" s="24">
        <f t="shared" si="786"/>
        <v>9.9192768017076202E-2</v>
      </c>
      <c r="CD335" s="24">
        <f t="shared" si="787"/>
        <v>0</v>
      </c>
      <c r="CE335" s="24">
        <f t="shared" si="788"/>
        <v>6.3648058583875095E-2</v>
      </c>
      <c r="CF335" s="24">
        <f t="shared" si="789"/>
        <v>1.4232214821642227E-3</v>
      </c>
      <c r="CG335" s="24">
        <f t="shared" si="790"/>
        <v>3.0795926445666314E-2</v>
      </c>
      <c r="CH335" s="24">
        <f t="shared" si="791"/>
        <v>4.9139367128327664E-2</v>
      </c>
      <c r="CI335" s="24">
        <f t="shared" si="792"/>
        <v>4.7909935711054862E-2</v>
      </c>
      <c r="CJ335" s="24">
        <f t="shared" si="793"/>
        <v>1.2987758579452018E-2</v>
      </c>
      <c r="CK335" s="24">
        <f t="shared" si="794"/>
        <v>0</v>
      </c>
      <c r="CL335" s="24">
        <f t="shared" si="795"/>
        <v>0.12956411500195003</v>
      </c>
      <c r="CM335" s="23">
        <f t="shared" si="796"/>
        <v>1.0000000000000002</v>
      </c>
      <c r="CN335" s="23">
        <f t="shared" si="797"/>
        <v>0.87043588499805014</v>
      </c>
      <c r="CP335">
        <f t="shared" si="798"/>
        <v>0.54325356738771147</v>
      </c>
      <c r="CQ335">
        <f t="shared" si="799"/>
        <v>5.3387616959094447E-3</v>
      </c>
      <c r="CR335">
        <f t="shared" si="800"/>
        <v>0.1925089412345857</v>
      </c>
      <c r="CS335">
        <f t="shared" si="801"/>
        <v>0</v>
      </c>
      <c r="CT335">
        <f t="shared" si="802"/>
        <v>6.1762669872814389E-2</v>
      </c>
      <c r="CU335">
        <f t="shared" si="803"/>
        <v>1.3810626830505714E-3</v>
      </c>
      <c r="CV335">
        <f t="shared" si="804"/>
        <v>2.9883686648268556E-2</v>
      </c>
      <c r="CW335">
        <f t="shared" si="805"/>
        <v>4.7683756224967164E-2</v>
      </c>
      <c r="CX335">
        <f t="shared" si="806"/>
        <v>9.298148627896409E-2</v>
      </c>
      <c r="CY335">
        <f t="shared" si="807"/>
        <v>2.5206067973728596E-2</v>
      </c>
      <c r="CZ335">
        <f t="shared" si="808"/>
        <v>0</v>
      </c>
      <c r="DA335" s="23">
        <f t="shared" si="809"/>
        <v>1</v>
      </c>
      <c r="DB335" s="23">
        <f t="shared" si="810"/>
        <v>0.69003050713747183</v>
      </c>
      <c r="DC335" s="23">
        <f t="shared" si="811"/>
        <v>4.2063726545716759E-2</v>
      </c>
      <c r="DD335" s="23">
        <f t="shared" si="812"/>
        <v>0.13132472219770305</v>
      </c>
      <c r="DE335" s="23">
        <f t="shared" si="813"/>
        <v>0</v>
      </c>
      <c r="DF335" s="23">
        <f t="shared" si="814"/>
        <v>0.18247260823089256</v>
      </c>
      <c r="DG335" s="23">
        <f t="shared" si="815"/>
        <v>2.1145374449339205E-3</v>
      </c>
      <c r="DH335" s="23">
        <f t="shared" si="816"/>
        <v>0.31336529014201925</v>
      </c>
      <c r="DI335" s="23">
        <f t="shared" si="817"/>
        <v>0.19241262968682571</v>
      </c>
      <c r="DJ335" s="23">
        <f t="shared" si="818"/>
        <v>4.679011728184914E-2</v>
      </c>
      <c r="DK335" s="23">
        <f t="shared" si="819"/>
        <v>7.8559599133721184E-3</v>
      </c>
      <c r="DL335" s="23">
        <f t="shared" si="820"/>
        <v>1.6084300985807842</v>
      </c>
      <c r="DM335" s="23">
        <f t="shared" si="821"/>
        <v>0.69003050713747183</v>
      </c>
      <c r="DN335" s="23">
        <f t="shared" si="822"/>
        <v>4.2063726545716759E-2</v>
      </c>
      <c r="DO335" s="23">
        <f t="shared" si="823"/>
        <v>0.26264944439540611</v>
      </c>
      <c r="DP335" s="23">
        <f t="shared" si="824"/>
        <v>0</v>
      </c>
      <c r="DR335" s="23">
        <f t="shared" si="825"/>
        <v>0.18247260823089256</v>
      </c>
      <c r="DS335" s="23">
        <f t="shared" si="826"/>
        <v>2.1145374449339205E-3</v>
      </c>
      <c r="DT335" s="23">
        <f t="shared" si="827"/>
        <v>0.31336529014201925</v>
      </c>
      <c r="DU335" s="23">
        <f t="shared" si="828"/>
        <v>0.19241262968682571</v>
      </c>
      <c r="DV335" s="23">
        <f t="shared" si="829"/>
        <v>9.3580234563698281E-2</v>
      </c>
      <c r="DW335" s="23">
        <f t="shared" si="830"/>
        <v>1.5711919826744237E-2</v>
      </c>
      <c r="DY335" s="23">
        <f t="shared" si="831"/>
        <v>1.3800610142749437</v>
      </c>
      <c r="DZ335" s="23">
        <f t="shared" si="832"/>
        <v>8.4127453091433518E-2</v>
      </c>
      <c r="EA335" s="23">
        <f t="shared" si="833"/>
        <v>0.39397416659310913</v>
      </c>
      <c r="EB335" s="23">
        <f t="shared" si="834"/>
        <v>0</v>
      </c>
      <c r="ED335" s="23">
        <f t="shared" si="835"/>
        <v>0.18247260823089256</v>
      </c>
      <c r="EE335" s="23">
        <f t="shared" si="836"/>
        <v>2.1145374449339205E-3</v>
      </c>
      <c r="EF335" s="23">
        <f t="shared" si="837"/>
        <v>0.31336529014201925</v>
      </c>
      <c r="EG335" s="23">
        <f t="shared" si="838"/>
        <v>0.19241262968682571</v>
      </c>
      <c r="EH335" s="23">
        <f t="shared" si="839"/>
        <v>4.679011728184914E-2</v>
      </c>
      <c r="EI335" s="23">
        <f t="shared" si="840"/>
        <v>7.8559599133721184E-3</v>
      </c>
      <c r="EJ335" s="23">
        <f t="shared" si="841"/>
        <v>2.6031737766593794</v>
      </c>
      <c r="EK335" s="23">
        <f t="shared" si="842"/>
        <v>8.8353686589128184</v>
      </c>
      <c r="EL335" s="83">
        <f t="shared" ref="EL335:EL398" si="887">ET335/(ET335+ER335)</f>
        <v>0.63199140519578079</v>
      </c>
      <c r="EM335" s="24">
        <f t="shared" si="843"/>
        <v>6.0966739164561368</v>
      </c>
      <c r="EN335" s="24">
        <f t="shared" si="844"/>
        <v>0.37164853119910501</v>
      </c>
      <c r="EO335" s="24">
        <f t="shared" si="845"/>
        <v>2.3206046692920359</v>
      </c>
      <c r="EP335" s="24">
        <f t="shared" si="846"/>
        <v>0</v>
      </c>
      <c r="EQ335" s="24"/>
      <c r="ER335" s="24">
        <f t="shared" si="847"/>
        <v>1.6122127638733053</v>
      </c>
      <c r="ES335" s="24">
        <f t="shared" si="848"/>
        <v>1.8682717869066751E-2</v>
      </c>
      <c r="ET335" s="24">
        <f t="shared" si="849"/>
        <v>2.7686978633119188</v>
      </c>
      <c r="EU335" s="24">
        <f t="shared" si="850"/>
        <v>1.700036517913978</v>
      </c>
      <c r="EV335" s="24">
        <f t="shared" si="851"/>
        <v>0.82681587155780989</v>
      </c>
      <c r="EW335" s="24">
        <f t="shared" si="852"/>
        <v>0.13882060400856694</v>
      </c>
      <c r="EX335" s="23">
        <f t="shared" si="853"/>
        <v>14.888556979915547</v>
      </c>
      <c r="EY335" s="23">
        <f t="shared" si="854"/>
        <v>15.854193455481925</v>
      </c>
      <c r="EZ335" s="23">
        <f t="shared" si="855"/>
        <v>13.18852046200157</v>
      </c>
      <c r="FA335" s="23" t="str">
        <f t="shared" si="856"/>
        <v>Good</v>
      </c>
      <c r="FB335" s="23">
        <f t="shared" si="857"/>
        <v>91.324786691157612</v>
      </c>
      <c r="FC335" s="23">
        <f t="shared" si="858"/>
        <v>0.19852292234236993</v>
      </c>
      <c r="FE335" s="23">
        <f t="shared" si="859"/>
        <v>-11.147634440104486</v>
      </c>
      <c r="FF335" s="23">
        <f t="shared" si="860"/>
        <v>9.5151985547380066E-2</v>
      </c>
      <c r="FG335" s="80">
        <f t="shared" si="861"/>
        <v>0.12887905050529469</v>
      </c>
      <c r="FH335" s="80">
        <f t="shared" si="862"/>
        <v>1.4833337133680105</v>
      </c>
      <c r="FI335" s="23">
        <f t="shared" si="863"/>
        <v>6.0966739164561368</v>
      </c>
      <c r="FJ335" s="23">
        <f t="shared" si="864"/>
        <v>1.9033260835438632</v>
      </c>
      <c r="FK335" s="23">
        <f t="shared" si="865"/>
        <v>0</v>
      </c>
      <c r="FL335" s="24">
        <f t="shared" si="866"/>
        <v>8</v>
      </c>
      <c r="FM335" s="23">
        <f t="shared" si="867"/>
        <v>0.41727858574817267</v>
      </c>
      <c r="FN335" s="23">
        <f t="shared" si="868"/>
        <v>0</v>
      </c>
      <c r="FO335" s="23">
        <f t="shared" si="869"/>
        <v>0.12887905050529469</v>
      </c>
      <c r="FP335" s="23">
        <f t="shared" si="870"/>
        <v>0.37164853119910501</v>
      </c>
      <c r="FQ335" s="23">
        <f t="shared" si="871"/>
        <v>0.91780616745257237</v>
      </c>
      <c r="FR335" s="23">
        <f t="shared" si="872"/>
        <v>2.7686978633119188</v>
      </c>
      <c r="FS335" s="23">
        <f t="shared" si="873"/>
        <v>3.6865040307644912</v>
      </c>
      <c r="FT335" s="23">
        <f t="shared" si="874"/>
        <v>1.3134959692355088</v>
      </c>
      <c r="FU335" s="23">
        <f t="shared" si="875"/>
        <v>5</v>
      </c>
      <c r="FV335" s="23">
        <f t="shared" si="876"/>
        <v>0</v>
      </c>
      <c r="FW335" s="23">
        <f t="shared" si="877"/>
        <v>5</v>
      </c>
      <c r="FX335" s="24">
        <f t="shared" si="878"/>
        <v>0</v>
      </c>
      <c r="FY335" s="24">
        <f t="shared" si="879"/>
        <v>0.16983774413250163</v>
      </c>
      <c r="FZ335" s="24">
        <f t="shared" si="880"/>
        <v>1.8682717869066751E-2</v>
      </c>
      <c r="GA335" s="74">
        <f t="shared" si="881"/>
        <v>0.18852046200156838</v>
      </c>
      <c r="GB335" s="74">
        <f t="shared" si="882"/>
        <v>0.18852046200156838</v>
      </c>
      <c r="GC335" s="23">
        <f t="shared" si="883"/>
        <v>1.700036517913978</v>
      </c>
      <c r="GD335" s="23">
        <f t="shared" si="884"/>
        <v>0.11144302008445361</v>
      </c>
      <c r="GE335" s="74">
        <f t="shared" si="885"/>
        <v>2</v>
      </c>
      <c r="GG335" s="24" t="str">
        <f t="shared" si="886"/>
        <v>CALCIC</v>
      </c>
      <c r="GH335" s="83">
        <f t="shared" ref="GH335:GH398" si="888">ET335/(ET335+ER335)</f>
        <v>0.63199140519578079</v>
      </c>
    </row>
    <row r="336" spans="1:190" s="23" customFormat="1" ht="18" customHeight="1" x14ac:dyDescent="0.2">
      <c r="A336" s="23" t="s">
        <v>4</v>
      </c>
      <c r="B336" s="23" t="s">
        <v>133</v>
      </c>
      <c r="C336" s="24">
        <v>1025</v>
      </c>
      <c r="D336" s="24">
        <v>7</v>
      </c>
      <c r="F336" s="37">
        <v>55.89</v>
      </c>
      <c r="G336" s="37">
        <v>1.21</v>
      </c>
      <c r="H336" s="37">
        <v>18.04</v>
      </c>
      <c r="I336" s="37">
        <v>4.72</v>
      </c>
      <c r="J336" s="37">
        <v>0.14000000000000001</v>
      </c>
      <c r="K336" s="37">
        <v>3.13</v>
      </c>
      <c r="L336" s="37">
        <v>5.81</v>
      </c>
      <c r="M336" s="37">
        <v>4.7699999999999996</v>
      </c>
      <c r="N336" s="37">
        <v>1.9</v>
      </c>
      <c r="O336" s="37"/>
      <c r="P336" s="37"/>
      <c r="Q336" s="37">
        <v>4.3900000000000006</v>
      </c>
      <c r="S336" s="37">
        <v>41.39</v>
      </c>
      <c r="T336" s="37">
        <v>3.41</v>
      </c>
      <c r="U336" s="37">
        <v>13.33</v>
      </c>
      <c r="V336" s="37">
        <v>12.07</v>
      </c>
      <c r="W336" s="37">
        <v>0.14000000000000001</v>
      </c>
      <c r="X336" s="37">
        <v>13.34</v>
      </c>
      <c r="Y336" s="37">
        <v>11.02</v>
      </c>
      <c r="Z336" s="37">
        <v>2.96</v>
      </c>
      <c r="AA336" s="37">
        <v>0.6</v>
      </c>
      <c r="AB336" s="37"/>
      <c r="AD336" s="38">
        <f t="shared" si="741"/>
        <v>8.94788405153386</v>
      </c>
      <c r="AE336" s="39"/>
      <c r="AF336" s="58">
        <f t="shared" si="742"/>
        <v>0.60000349401570408</v>
      </c>
      <c r="AG336" s="38">
        <f t="shared" si="743"/>
        <v>4.3</v>
      </c>
      <c r="AH336" s="38">
        <f t="shared" si="744"/>
        <v>4.0149882076039436</v>
      </c>
      <c r="AI336" s="38">
        <f t="shared" si="745"/>
        <v>5.9802144734896832</v>
      </c>
      <c r="AJ336" s="39"/>
      <c r="AK336" s="40">
        <f t="shared" si="746"/>
        <v>1000.9263741255024</v>
      </c>
      <c r="AL336" s="40">
        <f t="shared" si="747"/>
        <v>991.5223008485641</v>
      </c>
      <c r="AM336" s="40">
        <f t="shared" si="748"/>
        <v>976.74722712870516</v>
      </c>
      <c r="AN336" s="40">
        <f t="shared" si="749"/>
        <v>921.72039329137851</v>
      </c>
      <c r="AO336" s="40">
        <f t="shared" si="750"/>
        <v>1065.6833855019613</v>
      </c>
      <c r="AP336" s="40">
        <f t="shared" si="751"/>
        <v>960.10988338552716</v>
      </c>
      <c r="AQ336" s="41"/>
      <c r="AR336" s="40">
        <f t="shared" si="752"/>
        <v>967.44149458518302</v>
      </c>
      <c r="AS336" s="40">
        <f t="shared" si="753"/>
        <v>1011.5470797640573</v>
      </c>
      <c r="AT336" s="41"/>
      <c r="AU336" s="38">
        <f t="shared" si="754"/>
        <v>8.8048978405006189</v>
      </c>
      <c r="AV336" s="38">
        <f t="shared" si="755"/>
        <v>4.7022748836611088</v>
      </c>
      <c r="AW336" s="38">
        <f t="shared" si="756"/>
        <v>4.7358360865870557</v>
      </c>
      <c r="AX336" s="38">
        <f t="shared" si="757"/>
        <v>10.684555984661161</v>
      </c>
      <c r="AY336" s="38">
        <f t="shared" si="758"/>
        <v>11.821665026598625</v>
      </c>
      <c r="AZ336" s="38">
        <f t="shared" si="759"/>
        <v>3.4613273879253823</v>
      </c>
      <c r="BA336" s="39"/>
      <c r="BB336" s="42">
        <f t="shared" si="760"/>
        <v>0.33668239761000107</v>
      </c>
      <c r="BC336" s="42" t="str">
        <f t="shared" si="761"/>
        <v>NO</v>
      </c>
      <c r="BD336" s="38">
        <f t="shared" si="762"/>
        <v>7.6836685448729725</v>
      </c>
      <c r="BE336" s="38">
        <f t="shared" si="763"/>
        <v>6.8153576895048902</v>
      </c>
      <c r="BF336" s="38">
        <f t="shared" si="764"/>
        <v>7.9020880699841616</v>
      </c>
      <c r="BG336" s="38">
        <f t="shared" si="765"/>
        <v>8.2508728813287391</v>
      </c>
      <c r="BH336" s="38">
        <f t="shared" si="766"/>
        <v>6.2981546609965564</v>
      </c>
      <c r="BI336" s="38">
        <f t="shared" si="767"/>
        <v>-4.6932339418040723</v>
      </c>
      <c r="BJ336" s="38">
        <f t="shared" si="768"/>
        <v>8.073668544872973</v>
      </c>
      <c r="BK336" s="38">
        <f t="shared" si="769"/>
        <v>7.970807609064682</v>
      </c>
      <c r="BL336" s="24"/>
      <c r="BM336" s="24">
        <f t="shared" si="770"/>
        <v>0.93019307872439227</v>
      </c>
      <c r="BN336" s="24">
        <f t="shared" si="771"/>
        <v>1.5147949142951572E-2</v>
      </c>
      <c r="BO336" s="24">
        <f t="shared" si="772"/>
        <v>0.17693039495493373</v>
      </c>
      <c r="BP336" s="24">
        <f t="shared" si="773"/>
        <v>0</v>
      </c>
      <c r="BQ336" s="24">
        <f t="shared" si="774"/>
        <v>6.5695706395866735E-2</v>
      </c>
      <c r="BR336" s="24">
        <f t="shared" si="775"/>
        <v>1.9735682819383262E-3</v>
      </c>
      <c r="BS336" s="24">
        <f t="shared" si="776"/>
        <v>7.7659014896636597E-2</v>
      </c>
      <c r="BT336" s="24">
        <f t="shared" si="777"/>
        <v>0.10360680060059846</v>
      </c>
      <c r="BU336" s="24">
        <f t="shared" si="778"/>
        <v>7.6961675667041513E-2</v>
      </c>
      <c r="BV336" s="24">
        <f t="shared" si="779"/>
        <v>2.0170707885685167E-2</v>
      </c>
      <c r="BW336" s="24">
        <f t="shared" si="780"/>
        <v>0</v>
      </c>
      <c r="BX336" s="24">
        <f t="shared" si="781"/>
        <v>0.24370096836439459</v>
      </c>
      <c r="BY336" s="23">
        <f t="shared" si="782"/>
        <v>1.712039864914439</v>
      </c>
      <c r="BZ336" s="23">
        <f t="shared" si="783"/>
        <v>1.7424016750577045</v>
      </c>
      <c r="CA336" s="24">
        <f t="shared" si="784"/>
        <v>0.54332442706927253</v>
      </c>
      <c r="CB336" s="24">
        <f t="shared" si="785"/>
        <v>8.8478951065246395E-3</v>
      </c>
      <c r="CC336" s="24">
        <f t="shared" si="786"/>
        <v>0.10334478687140618</v>
      </c>
      <c r="CD336" s="24">
        <f t="shared" si="787"/>
        <v>0</v>
      </c>
      <c r="CE336" s="24">
        <f t="shared" si="788"/>
        <v>3.837276674579651E-2</v>
      </c>
      <c r="CF336" s="24">
        <f t="shared" si="789"/>
        <v>1.1527583687643613E-3</v>
      </c>
      <c r="CG336" s="24">
        <f t="shared" si="790"/>
        <v>4.5360517875860144E-2</v>
      </c>
      <c r="CH336" s="24">
        <f t="shared" si="791"/>
        <v>6.0516581841262393E-2</v>
      </c>
      <c r="CI336" s="24">
        <f t="shared" si="792"/>
        <v>4.4953203044070328E-2</v>
      </c>
      <c r="CJ336" s="24">
        <f t="shared" si="793"/>
        <v>1.1781681197413718E-2</v>
      </c>
      <c r="CK336" s="24">
        <f t="shared" si="794"/>
        <v>0</v>
      </c>
      <c r="CL336" s="24">
        <f t="shared" si="795"/>
        <v>0.1423453818796292</v>
      </c>
      <c r="CM336" s="23">
        <f t="shared" si="796"/>
        <v>1</v>
      </c>
      <c r="CN336" s="23">
        <f t="shared" si="797"/>
        <v>0.8576546181203708</v>
      </c>
      <c r="CP336">
        <f t="shared" si="798"/>
        <v>0.53385685519017101</v>
      </c>
      <c r="CQ336">
        <f t="shared" si="799"/>
        <v>8.6937181935674533E-3</v>
      </c>
      <c r="CR336">
        <f t="shared" si="800"/>
        <v>0.20308795324025866</v>
      </c>
      <c r="CS336">
        <f t="shared" si="801"/>
        <v>0</v>
      </c>
      <c r="CT336">
        <f t="shared" si="802"/>
        <v>3.7704111133669012E-2</v>
      </c>
      <c r="CU336">
        <f t="shared" si="803"/>
        <v>1.1326712492244165E-3</v>
      </c>
      <c r="CV336">
        <f t="shared" si="804"/>
        <v>4.4570098851669605E-2</v>
      </c>
      <c r="CW336">
        <f t="shared" si="805"/>
        <v>5.9462064392911712E-2</v>
      </c>
      <c r="CX336">
        <f t="shared" si="806"/>
        <v>8.833976317715915E-2</v>
      </c>
      <c r="CY336">
        <f t="shared" si="807"/>
        <v>2.315276457136918E-2</v>
      </c>
      <c r="CZ336">
        <f t="shared" si="808"/>
        <v>0</v>
      </c>
      <c r="DA336" s="23">
        <f t="shared" si="809"/>
        <v>1.0000000000000002</v>
      </c>
      <c r="DB336" s="23">
        <f t="shared" si="810"/>
        <v>0.68886547733767389</v>
      </c>
      <c r="DC336" s="23">
        <f t="shared" si="811"/>
        <v>4.2689674857408974E-2</v>
      </c>
      <c r="DD336" s="23">
        <f t="shared" si="812"/>
        <v>0.13073626190406135</v>
      </c>
      <c r="DE336" s="23">
        <f t="shared" si="813"/>
        <v>0</v>
      </c>
      <c r="DF336" s="23">
        <f t="shared" si="814"/>
        <v>0.16799728309282025</v>
      </c>
      <c r="DG336" s="23">
        <f t="shared" si="815"/>
        <v>1.9735682819383262E-3</v>
      </c>
      <c r="DH336" s="23">
        <f t="shared" si="816"/>
        <v>0.33098123281825309</v>
      </c>
      <c r="DI336" s="23">
        <f t="shared" si="817"/>
        <v>0.19651410372092856</v>
      </c>
      <c r="DJ336" s="23">
        <f t="shared" si="818"/>
        <v>4.7758188673887397E-2</v>
      </c>
      <c r="DK336" s="23">
        <f t="shared" si="819"/>
        <v>6.3696972270584741E-3</v>
      </c>
      <c r="DL336" s="23">
        <f t="shared" si="820"/>
        <v>1.6138854879140303</v>
      </c>
      <c r="DM336" s="23">
        <f t="shared" si="821"/>
        <v>0.68886547733767389</v>
      </c>
      <c r="DN336" s="23">
        <f t="shared" si="822"/>
        <v>4.2689674857408974E-2</v>
      </c>
      <c r="DO336" s="23">
        <f t="shared" si="823"/>
        <v>0.26147252380812269</v>
      </c>
      <c r="DP336" s="23">
        <f t="shared" si="824"/>
        <v>0</v>
      </c>
      <c r="DR336" s="23">
        <f t="shared" si="825"/>
        <v>0.16799728309282025</v>
      </c>
      <c r="DS336" s="23">
        <f t="shared" si="826"/>
        <v>1.9735682819383262E-3</v>
      </c>
      <c r="DT336" s="23">
        <f t="shared" si="827"/>
        <v>0.33098123281825309</v>
      </c>
      <c r="DU336" s="23">
        <f t="shared" si="828"/>
        <v>0.19651410372092856</v>
      </c>
      <c r="DV336" s="23">
        <f t="shared" si="829"/>
        <v>9.5516377347774795E-2</v>
      </c>
      <c r="DW336" s="23">
        <f t="shared" si="830"/>
        <v>1.2739394454116948E-2</v>
      </c>
      <c r="DY336" s="23">
        <f t="shared" si="831"/>
        <v>1.3777309546753478</v>
      </c>
      <c r="DZ336" s="23">
        <f t="shared" si="832"/>
        <v>8.5379349714817948E-2</v>
      </c>
      <c r="EA336" s="23">
        <f t="shared" si="833"/>
        <v>0.39220878571218404</v>
      </c>
      <c r="EB336" s="23">
        <f t="shared" si="834"/>
        <v>0</v>
      </c>
      <c r="ED336" s="23">
        <f t="shared" si="835"/>
        <v>0.16799728309282025</v>
      </c>
      <c r="EE336" s="23">
        <f t="shared" si="836"/>
        <v>1.9735682819383262E-3</v>
      </c>
      <c r="EF336" s="23">
        <f t="shared" si="837"/>
        <v>0.33098123281825309</v>
      </c>
      <c r="EG336" s="23">
        <f t="shared" si="838"/>
        <v>0.19651410372092856</v>
      </c>
      <c r="EH336" s="23">
        <f t="shared" si="839"/>
        <v>4.7758188673887397E-2</v>
      </c>
      <c r="EI336" s="23">
        <f t="shared" si="840"/>
        <v>6.3696972270584741E-3</v>
      </c>
      <c r="EJ336" s="23">
        <f t="shared" si="841"/>
        <v>2.6069131639172363</v>
      </c>
      <c r="EK336" s="23">
        <f t="shared" si="842"/>
        <v>8.8226951009904067</v>
      </c>
      <c r="EL336" s="83">
        <f t="shared" si="887"/>
        <v>0.66331760238999893</v>
      </c>
      <c r="EM336" s="24">
        <f t="shared" si="843"/>
        <v>6.0776500721485132</v>
      </c>
      <c r="EN336" s="24">
        <f t="shared" si="844"/>
        <v>0.37663798522733549</v>
      </c>
      <c r="EO336" s="24">
        <f t="shared" si="845"/>
        <v>2.3068923548455214</v>
      </c>
      <c r="EP336" s="24">
        <f t="shared" si="846"/>
        <v>0</v>
      </c>
      <c r="EQ336" s="24"/>
      <c r="ER336" s="24">
        <f t="shared" si="847"/>
        <v>1.4821888065227238</v>
      </c>
      <c r="ES336" s="24">
        <f t="shared" si="848"/>
        <v>1.7412191212527323E-2</v>
      </c>
      <c r="ET336" s="24">
        <f t="shared" si="849"/>
        <v>2.9201465013053669</v>
      </c>
      <c r="EU336" s="24">
        <f t="shared" si="850"/>
        <v>1.733784020174157</v>
      </c>
      <c r="EV336" s="24">
        <f t="shared" si="851"/>
        <v>0.84271187449056373</v>
      </c>
      <c r="EW336" s="24">
        <f t="shared" si="852"/>
        <v>0.11239579303992196</v>
      </c>
      <c r="EX336" s="23">
        <f t="shared" si="853"/>
        <v>14.914711931436146</v>
      </c>
      <c r="EY336" s="23">
        <f t="shared" si="854"/>
        <v>15.869819598966631</v>
      </c>
      <c r="EZ336" s="23">
        <f t="shared" si="855"/>
        <v>13.180927911261989</v>
      </c>
      <c r="FA336" s="23" t="str">
        <f t="shared" si="856"/>
        <v>Good</v>
      </c>
      <c r="FB336" s="23">
        <f t="shared" si="857"/>
        <v>64.618728828591173</v>
      </c>
      <c r="FC336" s="23">
        <f t="shared" si="858"/>
        <v>0.22647899599835836</v>
      </c>
      <c r="FE336" s="23">
        <f t="shared" si="859"/>
        <v>-10.948154657253362</v>
      </c>
      <c r="FF336" s="23">
        <f t="shared" si="860"/>
        <v>9.2475950534741891E-2</v>
      </c>
      <c r="FG336" s="80">
        <f t="shared" si="861"/>
        <v>0.11567289662258293</v>
      </c>
      <c r="FH336" s="80">
        <f t="shared" si="862"/>
        <v>1.3665159099001409</v>
      </c>
      <c r="FI336" s="23">
        <f t="shared" si="863"/>
        <v>6.0776500721485132</v>
      </c>
      <c r="FJ336" s="23">
        <f t="shared" si="864"/>
        <v>1.9223499278514868</v>
      </c>
      <c r="FK336" s="23">
        <f t="shared" si="865"/>
        <v>0</v>
      </c>
      <c r="FL336" s="24">
        <f t="shared" si="866"/>
        <v>8</v>
      </c>
      <c r="FM336" s="23">
        <f t="shared" si="867"/>
        <v>0.38454242699403451</v>
      </c>
      <c r="FN336" s="23">
        <f t="shared" si="868"/>
        <v>0</v>
      </c>
      <c r="FO336" s="23">
        <f t="shared" si="869"/>
        <v>0.11567289662258293</v>
      </c>
      <c r="FP336" s="23">
        <f t="shared" si="870"/>
        <v>0.37663798522733549</v>
      </c>
      <c r="FQ336" s="23">
        <f t="shared" si="871"/>
        <v>0.87685330884395296</v>
      </c>
      <c r="FR336" s="23">
        <f t="shared" si="872"/>
        <v>2.9201465013053669</v>
      </c>
      <c r="FS336" s="23">
        <f t="shared" si="873"/>
        <v>3.7969998101493196</v>
      </c>
      <c r="FT336" s="23">
        <f t="shared" si="874"/>
        <v>1.2030001898506804</v>
      </c>
      <c r="FU336" s="23">
        <f t="shared" si="875"/>
        <v>5</v>
      </c>
      <c r="FV336" s="23">
        <f t="shared" si="876"/>
        <v>0</v>
      </c>
      <c r="FW336" s="23">
        <f t="shared" si="877"/>
        <v>5</v>
      </c>
      <c r="FX336" s="24">
        <f t="shared" si="878"/>
        <v>0</v>
      </c>
      <c r="FY336" s="24">
        <f t="shared" si="879"/>
        <v>0.16351572004946058</v>
      </c>
      <c r="FZ336" s="24">
        <f t="shared" si="880"/>
        <v>1.7412191212527323E-2</v>
      </c>
      <c r="GA336" s="74">
        <f t="shared" si="881"/>
        <v>0.1809279112619879</v>
      </c>
      <c r="GB336" s="74">
        <f t="shared" si="882"/>
        <v>0.1809279112619879</v>
      </c>
      <c r="GC336" s="23">
        <f t="shared" si="883"/>
        <v>1.733784020174157</v>
      </c>
      <c r="GD336" s="23">
        <f t="shared" si="884"/>
        <v>8.5288068563855068E-2</v>
      </c>
      <c r="GE336" s="74">
        <f t="shared" si="885"/>
        <v>2</v>
      </c>
      <c r="GG336" s="24" t="str">
        <f t="shared" si="886"/>
        <v>CALCIC</v>
      </c>
      <c r="GH336" s="83">
        <f t="shared" si="888"/>
        <v>0.66331760238999893</v>
      </c>
    </row>
    <row r="337" spans="1:190" s="23" customFormat="1" ht="18" customHeight="1" x14ac:dyDescent="0.2">
      <c r="A337" s="23" t="s">
        <v>4</v>
      </c>
      <c r="B337" s="23" t="s">
        <v>133</v>
      </c>
      <c r="C337" s="24">
        <v>1025</v>
      </c>
      <c r="D337" s="24">
        <v>7</v>
      </c>
      <c r="F337" s="37">
        <v>54.98</v>
      </c>
      <c r="G337" s="37">
        <v>0.65</v>
      </c>
      <c r="H337" s="37">
        <v>17.98</v>
      </c>
      <c r="I337" s="37">
        <v>5.93</v>
      </c>
      <c r="J337" s="37">
        <v>0.14000000000000001</v>
      </c>
      <c r="K337" s="37">
        <v>1.47</v>
      </c>
      <c r="L337" s="37">
        <v>2.75</v>
      </c>
      <c r="M337" s="37">
        <v>6.83</v>
      </c>
      <c r="N337" s="37">
        <v>4.29</v>
      </c>
      <c r="O337" s="37"/>
      <c r="P337" s="37"/>
      <c r="Q337" s="37">
        <v>4.980000000000004</v>
      </c>
      <c r="S337" s="37">
        <v>40.36</v>
      </c>
      <c r="T337" s="37">
        <v>5.3</v>
      </c>
      <c r="U337" s="37">
        <v>13.02</v>
      </c>
      <c r="V337" s="37">
        <v>12.94</v>
      </c>
      <c r="W337" s="37">
        <v>0.14000000000000001</v>
      </c>
      <c r="X337" s="37">
        <v>11.26</v>
      </c>
      <c r="Y337" s="37">
        <v>10.67</v>
      </c>
      <c r="Z337" s="37">
        <v>2.97</v>
      </c>
      <c r="AA337" s="37">
        <v>1.1299999999999999</v>
      </c>
      <c r="AB337" s="37"/>
      <c r="AD337" s="38">
        <f t="shared" si="741"/>
        <v>9.9515592044891132</v>
      </c>
      <c r="AE337" s="39"/>
      <c r="AF337" s="58">
        <f t="shared" si="742"/>
        <v>0.28487774779173247</v>
      </c>
      <c r="AG337" s="38">
        <f t="shared" si="743"/>
        <v>5</v>
      </c>
      <c r="AH337" s="38">
        <f t="shared" si="744"/>
        <v>4.9825339574127394</v>
      </c>
      <c r="AI337" s="38">
        <f t="shared" si="745"/>
        <v>7.0968484270458827</v>
      </c>
      <c r="AJ337" s="39"/>
      <c r="AK337" s="40">
        <f t="shared" si="746"/>
        <v>1027.8052216226752</v>
      </c>
      <c r="AL337" s="40">
        <f t="shared" si="747"/>
        <v>1021.7745814498477</v>
      </c>
      <c r="AM337" s="40">
        <f t="shared" si="748"/>
        <v>988.90927255305201</v>
      </c>
      <c r="AN337" s="40">
        <f t="shared" si="749"/>
        <v>895.9256046941091</v>
      </c>
      <c r="AO337" s="40">
        <f t="shared" si="750"/>
        <v>999.20210649128421</v>
      </c>
      <c r="AP337" s="40">
        <f t="shared" si="751"/>
        <v>995.43548189742626</v>
      </c>
      <c r="AQ337" s="41"/>
      <c r="AR337" s="40">
        <f t="shared" si="752"/>
        <v>991.5104804577212</v>
      </c>
      <c r="AS337" s="40">
        <f t="shared" si="753"/>
        <v>996.51200115213214</v>
      </c>
      <c r="AT337" s="41"/>
      <c r="AU337" s="38">
        <f t="shared" si="754"/>
        <v>8.7356237228277784</v>
      </c>
      <c r="AV337" s="38">
        <f t="shared" si="755"/>
        <v>4.8001278087005455</v>
      </c>
      <c r="AW337" s="38">
        <f t="shared" si="756"/>
        <v>4.9676015598069423</v>
      </c>
      <c r="AX337" s="38">
        <f t="shared" si="757"/>
        <v>11.164729277040118</v>
      </c>
      <c r="AY337" s="38">
        <f t="shared" si="758"/>
        <v>11.018985287704014</v>
      </c>
      <c r="AZ337" s="38">
        <f t="shared" si="759"/>
        <v>3.4979476367798514</v>
      </c>
      <c r="BA337" s="39"/>
      <c r="BB337" s="42">
        <f t="shared" si="760"/>
        <v>0.39197851321436411</v>
      </c>
      <c r="BC337" s="42" t="str">
        <f t="shared" si="761"/>
        <v>NO</v>
      </c>
      <c r="BD337" s="38">
        <f t="shared" si="762"/>
        <v>7.5726827079528274</v>
      </c>
      <c r="BE337" s="38">
        <f t="shared" si="763"/>
        <v>6.684964706598886</v>
      </c>
      <c r="BF337" s="38">
        <f t="shared" si="764"/>
        <v>7.6482064143688016</v>
      </c>
      <c r="BG337" s="38">
        <f t="shared" si="765"/>
        <v>8.1264275293944213</v>
      </c>
      <c r="BH337" s="38">
        <f t="shared" si="766"/>
        <v>6.2048206470458185</v>
      </c>
      <c r="BI337" s="38">
        <f t="shared" si="767"/>
        <v>-4.7501091537540301</v>
      </c>
      <c r="BJ337" s="38">
        <f t="shared" si="768"/>
        <v>7.962682707952828</v>
      </c>
      <c r="BK337" s="38">
        <f t="shared" si="769"/>
        <v>7.8657792623967104</v>
      </c>
      <c r="BL337" s="24"/>
      <c r="BM337" s="24">
        <f t="shared" si="770"/>
        <v>0.9150476913270188</v>
      </c>
      <c r="BN337" s="24">
        <f t="shared" si="771"/>
        <v>8.1373280519987778E-3</v>
      </c>
      <c r="BO337" s="24">
        <f t="shared" si="772"/>
        <v>0.17634193466129208</v>
      </c>
      <c r="BP337" s="24">
        <f t="shared" si="773"/>
        <v>0</v>
      </c>
      <c r="BQ337" s="24">
        <f t="shared" si="774"/>
        <v>8.2537190450739345E-2</v>
      </c>
      <c r="BR337" s="24">
        <f t="shared" si="775"/>
        <v>1.9735682819383262E-3</v>
      </c>
      <c r="BS337" s="24">
        <f t="shared" si="776"/>
        <v>3.647244469586447E-2</v>
      </c>
      <c r="BT337" s="24">
        <f t="shared" si="777"/>
        <v>4.903936345122991E-2</v>
      </c>
      <c r="BU337" s="24">
        <f t="shared" si="778"/>
        <v>0.11019879346035505</v>
      </c>
      <c r="BV337" s="24">
        <f t="shared" si="779"/>
        <v>4.5543335173468091E-2</v>
      </c>
      <c r="BW337" s="24">
        <f t="shared" si="780"/>
        <v>0</v>
      </c>
      <c r="BX337" s="24">
        <f t="shared" si="781"/>
        <v>0.27645349030858446</v>
      </c>
      <c r="BY337" s="23">
        <f t="shared" si="782"/>
        <v>1.701745139862489</v>
      </c>
      <c r="BZ337" s="23">
        <f t="shared" si="783"/>
        <v>1.7573757128490199</v>
      </c>
      <c r="CA337" s="24">
        <f t="shared" si="784"/>
        <v>0.53771135870613385</v>
      </c>
      <c r="CB337" s="24">
        <f t="shared" si="785"/>
        <v>4.7817548358952983E-3</v>
      </c>
      <c r="CC337" s="24">
        <f t="shared" si="786"/>
        <v>0.10362417410843409</v>
      </c>
      <c r="CD337" s="24">
        <f t="shared" si="787"/>
        <v>0</v>
      </c>
      <c r="CE337" s="24">
        <f t="shared" si="788"/>
        <v>4.850149914775654E-2</v>
      </c>
      <c r="CF337" s="24">
        <f t="shared" si="789"/>
        <v>1.1597319925930872E-3</v>
      </c>
      <c r="CG337" s="24">
        <f t="shared" si="790"/>
        <v>2.1432377764164883E-2</v>
      </c>
      <c r="CH337" s="24">
        <f t="shared" si="791"/>
        <v>2.8817102104485858E-2</v>
      </c>
      <c r="CI337" s="24">
        <f t="shared" si="792"/>
        <v>6.4756343872537675E-2</v>
      </c>
      <c r="CJ337" s="24">
        <f t="shared" si="793"/>
        <v>2.6762723810187149E-2</v>
      </c>
      <c r="CK337" s="24">
        <f t="shared" si="794"/>
        <v>0</v>
      </c>
      <c r="CL337" s="24">
        <f t="shared" si="795"/>
        <v>0.16245293365781172</v>
      </c>
      <c r="CM337" s="23">
        <f t="shared" si="796"/>
        <v>1.0000000000000002</v>
      </c>
      <c r="CN337" s="23">
        <f t="shared" si="797"/>
        <v>0.83754706634218845</v>
      </c>
      <c r="CP337">
        <f t="shared" si="798"/>
        <v>0.52068984716055</v>
      </c>
      <c r="CQ337">
        <f t="shared" si="799"/>
        <v>4.6303860879053091E-3</v>
      </c>
      <c r="CR337">
        <f t="shared" si="800"/>
        <v>0.20068780212674078</v>
      </c>
      <c r="CS337">
        <f t="shared" si="801"/>
        <v>0</v>
      </c>
      <c r="CT337">
        <f t="shared" si="802"/>
        <v>4.696616087685189E-2</v>
      </c>
      <c r="CU337">
        <f t="shared" si="803"/>
        <v>1.1230201188673647E-3</v>
      </c>
      <c r="CV337">
        <f t="shared" si="804"/>
        <v>2.0753925543181725E-2</v>
      </c>
      <c r="CW337">
        <f t="shared" si="805"/>
        <v>2.7904882884564476E-2</v>
      </c>
      <c r="CX337">
        <f t="shared" si="806"/>
        <v>0.12541290135585534</v>
      </c>
      <c r="CY337">
        <f t="shared" si="807"/>
        <v>5.1831073845483175E-2</v>
      </c>
      <c r="CZ337">
        <f t="shared" si="808"/>
        <v>0</v>
      </c>
      <c r="DA337" s="23">
        <f t="shared" si="809"/>
        <v>1</v>
      </c>
      <c r="DB337" s="23">
        <f t="shared" si="810"/>
        <v>0.67172289599778978</v>
      </c>
      <c r="DC337" s="23">
        <f t="shared" si="811"/>
        <v>6.6350521039374652E-2</v>
      </c>
      <c r="DD337" s="23">
        <f t="shared" si="812"/>
        <v>0.12769588372024598</v>
      </c>
      <c r="DE337" s="23">
        <f t="shared" si="813"/>
        <v>0</v>
      </c>
      <c r="DF337" s="23">
        <f t="shared" si="814"/>
        <v>0.18010644931409228</v>
      </c>
      <c r="DG337" s="23">
        <f t="shared" si="815"/>
        <v>1.9735682819383262E-3</v>
      </c>
      <c r="DH337" s="23">
        <f t="shared" si="816"/>
        <v>0.27937396413294824</v>
      </c>
      <c r="DI337" s="23">
        <f t="shared" si="817"/>
        <v>0.19027273019077204</v>
      </c>
      <c r="DJ337" s="23">
        <f t="shared" si="818"/>
        <v>4.7919533905893784E-2</v>
      </c>
      <c r="DK337" s="23">
        <f t="shared" si="819"/>
        <v>1.1996263110960125E-2</v>
      </c>
      <c r="DL337" s="23">
        <f t="shared" si="820"/>
        <v>1.5774118096940153</v>
      </c>
      <c r="DM337" s="23">
        <f t="shared" si="821"/>
        <v>0.67172289599778978</v>
      </c>
      <c r="DN337" s="23">
        <f t="shared" si="822"/>
        <v>6.6350521039374652E-2</v>
      </c>
      <c r="DO337" s="23">
        <f t="shared" si="823"/>
        <v>0.25539176744049197</v>
      </c>
      <c r="DP337" s="23">
        <f t="shared" si="824"/>
        <v>0</v>
      </c>
      <c r="DR337" s="23">
        <f t="shared" si="825"/>
        <v>0.18010644931409228</v>
      </c>
      <c r="DS337" s="23">
        <f t="shared" si="826"/>
        <v>1.9735682819383262E-3</v>
      </c>
      <c r="DT337" s="23">
        <f t="shared" si="827"/>
        <v>0.27937396413294824</v>
      </c>
      <c r="DU337" s="23">
        <f t="shared" si="828"/>
        <v>0.19027273019077204</v>
      </c>
      <c r="DV337" s="23">
        <f t="shared" si="829"/>
        <v>9.5839067811787568E-2</v>
      </c>
      <c r="DW337" s="23">
        <f t="shared" si="830"/>
        <v>2.399252622192025E-2</v>
      </c>
      <c r="DY337" s="23">
        <f t="shared" si="831"/>
        <v>1.3434457919955796</v>
      </c>
      <c r="DZ337" s="23">
        <f t="shared" si="832"/>
        <v>0.1327010420787493</v>
      </c>
      <c r="EA337" s="23">
        <f t="shared" si="833"/>
        <v>0.38308765116073795</v>
      </c>
      <c r="EB337" s="23">
        <f t="shared" si="834"/>
        <v>0</v>
      </c>
      <c r="ED337" s="23">
        <f t="shared" si="835"/>
        <v>0.18010644931409228</v>
      </c>
      <c r="EE337" s="23">
        <f t="shared" si="836"/>
        <v>1.9735682819383262E-3</v>
      </c>
      <c r="EF337" s="23">
        <f t="shared" si="837"/>
        <v>0.27937396413294824</v>
      </c>
      <c r="EG337" s="23">
        <f t="shared" si="838"/>
        <v>0.19027273019077204</v>
      </c>
      <c r="EH337" s="23">
        <f t="shared" si="839"/>
        <v>4.7919533905893784E-2</v>
      </c>
      <c r="EI337" s="23">
        <f t="shared" si="840"/>
        <v>1.1996263110960125E-2</v>
      </c>
      <c r="EJ337" s="23">
        <f t="shared" si="841"/>
        <v>2.5708769941716718</v>
      </c>
      <c r="EK337" s="23">
        <f t="shared" si="842"/>
        <v>8.9463634596841235</v>
      </c>
      <c r="EL337" s="83">
        <f t="shared" si="887"/>
        <v>0.60802148678563572</v>
      </c>
      <c r="EM337" s="24">
        <f t="shared" si="843"/>
        <v>6.0094771717878253</v>
      </c>
      <c r="EN337" s="24">
        <f t="shared" si="844"/>
        <v>0.59359587695766403</v>
      </c>
      <c r="EO337" s="24">
        <f t="shared" si="845"/>
        <v>2.2848275761337629</v>
      </c>
      <c r="EP337" s="24">
        <f t="shared" si="846"/>
        <v>0</v>
      </c>
      <c r="EQ337" s="24"/>
      <c r="ER337" s="24">
        <f t="shared" si="847"/>
        <v>1.6112977569970459</v>
      </c>
      <c r="ES337" s="24">
        <f t="shared" si="848"/>
        <v>1.7656259162724616E-2</v>
      </c>
      <c r="ET337" s="24">
        <f t="shared" si="849"/>
        <v>2.499381024306111</v>
      </c>
      <c r="EU337" s="24">
        <f t="shared" si="850"/>
        <v>1.7022490007530591</v>
      </c>
      <c r="EV337" s="24">
        <f t="shared" si="851"/>
        <v>0.85741113428156512</v>
      </c>
      <c r="EW337" s="24">
        <f t="shared" si="852"/>
        <v>0.21464585989730051</v>
      </c>
      <c r="EX337" s="23">
        <f t="shared" si="853"/>
        <v>14.718484666098192</v>
      </c>
      <c r="EY337" s="23">
        <f t="shared" si="854"/>
        <v>15.790541660277057</v>
      </c>
      <c r="EZ337" s="23">
        <f t="shared" si="855"/>
        <v>13.016235665345132</v>
      </c>
      <c r="FA337" s="23" t="str">
        <f t="shared" si="856"/>
        <v>Good</v>
      </c>
      <c r="FB337" s="23">
        <f t="shared" si="857"/>
        <v>120.27909815649357</v>
      </c>
      <c r="FC337" s="23">
        <f t="shared" si="858"/>
        <v>0.12207251025195498</v>
      </c>
      <c r="FE337" s="23">
        <f t="shared" si="859"/>
        <v>-10.443950443601997</v>
      </c>
      <c r="FF337" s="23">
        <f t="shared" si="860"/>
        <v>0.12376672200408732</v>
      </c>
      <c r="FG337" s="80">
        <f t="shared" si="861"/>
        <v>0.15985546721323493</v>
      </c>
      <c r="FH337" s="80">
        <f t="shared" si="862"/>
        <v>1.4514422897838111</v>
      </c>
      <c r="FI337" s="23">
        <f t="shared" si="863"/>
        <v>6.0094771717878253</v>
      </c>
      <c r="FJ337" s="23">
        <f t="shared" si="864"/>
        <v>1.9905228282121747</v>
      </c>
      <c r="FK337" s="23">
        <f t="shared" si="865"/>
        <v>0</v>
      </c>
      <c r="FL337" s="24">
        <f t="shared" si="866"/>
        <v>8</v>
      </c>
      <c r="FM337" s="23">
        <f t="shared" si="867"/>
        <v>0.29430474792158812</v>
      </c>
      <c r="FN337" s="23">
        <f t="shared" si="868"/>
        <v>0</v>
      </c>
      <c r="FO337" s="23">
        <f t="shared" si="869"/>
        <v>0.15985546721323493</v>
      </c>
      <c r="FP337" s="23">
        <f t="shared" si="870"/>
        <v>0.59359587695766403</v>
      </c>
      <c r="FQ337" s="23">
        <f t="shared" si="871"/>
        <v>1.0477560920924871</v>
      </c>
      <c r="FR337" s="23">
        <f t="shared" si="872"/>
        <v>2.499381024306111</v>
      </c>
      <c r="FS337" s="23">
        <f t="shared" si="873"/>
        <v>3.5471371163985981</v>
      </c>
      <c r="FT337" s="23">
        <f t="shared" si="874"/>
        <v>1.4514422897838111</v>
      </c>
      <c r="FU337" s="23">
        <f t="shared" si="875"/>
        <v>4.9985794061824089</v>
      </c>
      <c r="FV337" s="23">
        <f t="shared" si="876"/>
        <v>1.4205938175910759E-3</v>
      </c>
      <c r="FW337" s="23">
        <f t="shared" si="877"/>
        <v>5</v>
      </c>
      <c r="FX337" s="24">
        <f t="shared" si="878"/>
        <v>0</v>
      </c>
      <c r="FY337" s="24">
        <f t="shared" si="879"/>
        <v>0</v>
      </c>
      <c r="FZ337" s="24">
        <f t="shared" si="880"/>
        <v>1.623566534513354E-2</v>
      </c>
      <c r="GA337" s="74">
        <f t="shared" si="881"/>
        <v>1.623566534513354E-2</v>
      </c>
      <c r="GB337" s="74">
        <f t="shared" si="882"/>
        <v>1.623566534513354E-2</v>
      </c>
      <c r="GC337" s="23">
        <f t="shared" si="883"/>
        <v>1.7022490007530591</v>
      </c>
      <c r="GD337" s="23">
        <f t="shared" si="884"/>
        <v>0.2815153339018075</v>
      </c>
      <c r="GE337" s="74">
        <f t="shared" si="885"/>
        <v>2</v>
      </c>
      <c r="GG337" s="24" t="str">
        <f t="shared" si="886"/>
        <v>CALCIC</v>
      </c>
      <c r="GH337" s="83">
        <f t="shared" si="888"/>
        <v>0.60802148678563572</v>
      </c>
    </row>
    <row r="338" spans="1:190" s="23" customFormat="1" ht="18" customHeight="1" x14ac:dyDescent="0.2">
      <c r="A338" s="23" t="s">
        <v>4</v>
      </c>
      <c r="B338" s="23" t="s">
        <v>133</v>
      </c>
      <c r="C338" s="24">
        <v>1025</v>
      </c>
      <c r="D338" s="24">
        <v>7</v>
      </c>
      <c r="F338" s="37">
        <v>58.66</v>
      </c>
      <c r="G338" s="37">
        <v>0.62</v>
      </c>
      <c r="H338" s="37">
        <v>17.82</v>
      </c>
      <c r="I338" s="37">
        <v>5.51</v>
      </c>
      <c r="J338" s="37">
        <v>0.11</v>
      </c>
      <c r="K338" s="37">
        <v>2.2799999999999998</v>
      </c>
      <c r="L338" s="37">
        <v>1.8</v>
      </c>
      <c r="M338" s="37">
        <v>6.75</v>
      </c>
      <c r="N338" s="37">
        <v>4.92</v>
      </c>
      <c r="O338" s="37"/>
      <c r="P338" s="37"/>
      <c r="Q338" s="37">
        <v>1.5300000000000011</v>
      </c>
      <c r="S338" s="37">
        <v>42.1</v>
      </c>
      <c r="T338" s="37">
        <v>4.46</v>
      </c>
      <c r="U338" s="37">
        <v>11.35</v>
      </c>
      <c r="V338" s="37">
        <v>12.74</v>
      </c>
      <c r="W338" s="37">
        <v>0.17</v>
      </c>
      <c r="X338" s="37">
        <v>12.71</v>
      </c>
      <c r="Y338" s="37">
        <v>10.46</v>
      </c>
      <c r="Z338" s="37">
        <v>3.08</v>
      </c>
      <c r="AA338" s="37">
        <v>1.2</v>
      </c>
      <c r="AB338" s="37"/>
      <c r="AD338" s="38">
        <f t="shared" si="741"/>
        <v>6.573888096158135</v>
      </c>
      <c r="AE338" s="39"/>
      <c r="AF338" s="58">
        <f t="shared" si="742"/>
        <v>0.41476979842100969</v>
      </c>
      <c r="AG338" s="38">
        <f t="shared" si="743"/>
        <v>2.2999999999999998</v>
      </c>
      <c r="AH338" s="38">
        <f t="shared" si="744"/>
        <v>2.627998112084498</v>
      </c>
      <c r="AI338" s="38">
        <f t="shared" si="745"/>
        <v>5.0011180363545513</v>
      </c>
      <c r="AJ338" s="39"/>
      <c r="AK338" s="40">
        <f t="shared" si="746"/>
        <v>993.56915994416067</v>
      </c>
      <c r="AL338" s="40">
        <f t="shared" si="747"/>
        <v>982.65725510338893</v>
      </c>
      <c r="AM338" s="40">
        <f t="shared" si="748"/>
        <v>951.38145006406239</v>
      </c>
      <c r="AN338" s="40">
        <f t="shared" si="749"/>
        <v>941.61555518376167</v>
      </c>
      <c r="AO338" s="40">
        <f t="shared" si="750"/>
        <v>1010.3876959947746</v>
      </c>
      <c r="AP338" s="40">
        <f t="shared" si="751"/>
        <v>964.39409842367786</v>
      </c>
      <c r="AQ338" s="41"/>
      <c r="AR338" s="40">
        <f t="shared" si="752"/>
        <v>1063.4233292495089</v>
      </c>
      <c r="AS338" s="40">
        <f t="shared" si="753"/>
        <v>1079.7993245835262</v>
      </c>
      <c r="AT338" s="41"/>
      <c r="AU338" s="38">
        <f t="shared" si="754"/>
        <v>8.8550325584571663</v>
      </c>
      <c r="AV338" s="38">
        <f t="shared" si="755"/>
        <v>3.2827061099192383</v>
      </c>
      <c r="AW338" s="38">
        <f t="shared" si="756"/>
        <v>3.9680506382122251</v>
      </c>
      <c r="AX338" s="38">
        <f t="shared" si="757"/>
        <v>11.769341202263927</v>
      </c>
      <c r="AY338" s="38">
        <f t="shared" si="758"/>
        <v>10.762885757171214</v>
      </c>
      <c r="AZ338" s="38">
        <f t="shared" si="759"/>
        <v>2.3543424678167324</v>
      </c>
      <c r="BA338" s="39"/>
      <c r="BB338" s="42">
        <f t="shared" si="760"/>
        <v>0.35991978948103304</v>
      </c>
      <c r="BC338" s="42" t="str">
        <f t="shared" si="761"/>
        <v>NO</v>
      </c>
      <c r="BD338" s="38">
        <f t="shared" si="762"/>
        <v>6.0207127488112313</v>
      </c>
      <c r="BE338" s="38">
        <f t="shared" si="763"/>
        <v>4.9941466969082313</v>
      </c>
      <c r="BF338" s="38">
        <f t="shared" si="764"/>
        <v>4.8444218852619292</v>
      </c>
      <c r="BG338" s="38">
        <f t="shared" si="765"/>
        <v>6.3862465016491736</v>
      </c>
      <c r="BH338" s="38">
        <f t="shared" si="766"/>
        <v>4.8996848762368801</v>
      </c>
      <c r="BI338" s="38">
        <f t="shared" si="767"/>
        <v>-5.5454234282199959</v>
      </c>
      <c r="BJ338" s="38">
        <f t="shared" si="768"/>
        <v>6.4107127488112319</v>
      </c>
      <c r="BK338" s="38">
        <f t="shared" si="769"/>
        <v>6.3971158418173868</v>
      </c>
      <c r="BL338" s="24"/>
      <c r="BM338" s="24">
        <f t="shared" si="770"/>
        <v>0.97629497223068251</v>
      </c>
      <c r="BN338" s="24">
        <f t="shared" si="771"/>
        <v>7.7617590649834501E-3</v>
      </c>
      <c r="BO338" s="24">
        <f t="shared" si="772"/>
        <v>0.17477270721158089</v>
      </c>
      <c r="BP338" s="24">
        <f t="shared" si="773"/>
        <v>0</v>
      </c>
      <c r="BQ338" s="24">
        <f t="shared" si="774"/>
        <v>7.6691386068056297E-2</v>
      </c>
      <c r="BR338" s="24">
        <f t="shared" si="775"/>
        <v>1.5506607929515418E-3</v>
      </c>
      <c r="BS338" s="24">
        <f t="shared" si="776"/>
        <v>5.6569506058891827E-2</v>
      </c>
      <c r="BT338" s="24">
        <f t="shared" si="777"/>
        <v>3.2098492440805031E-2</v>
      </c>
      <c r="BU338" s="24">
        <f t="shared" si="778"/>
        <v>0.10890803160430404</v>
      </c>
      <c r="BV338" s="24">
        <f t="shared" si="779"/>
        <v>5.2231517261879488E-2</v>
      </c>
      <c r="BW338" s="24">
        <f t="shared" si="780"/>
        <v>0</v>
      </c>
      <c r="BX338" s="24">
        <f t="shared" si="781"/>
        <v>8.4934506058661499E-2</v>
      </c>
      <c r="BY338" s="23">
        <f t="shared" si="782"/>
        <v>1.5718135387927965</v>
      </c>
      <c r="BZ338" s="23">
        <f t="shared" si="783"/>
        <v>1.8227912888118996</v>
      </c>
      <c r="CA338" s="24">
        <f t="shared" si="784"/>
        <v>0.62112645561031909</v>
      </c>
      <c r="CB338" s="24">
        <f t="shared" si="785"/>
        <v>4.9380914933107979E-3</v>
      </c>
      <c r="CC338" s="24">
        <f t="shared" si="786"/>
        <v>0.11119175582735594</v>
      </c>
      <c r="CD338" s="24">
        <f t="shared" si="787"/>
        <v>0</v>
      </c>
      <c r="CE338" s="24">
        <f t="shared" si="788"/>
        <v>4.8791656373540181E-2</v>
      </c>
      <c r="CF338" s="24">
        <f t="shared" si="789"/>
        <v>9.8654245855554811E-4</v>
      </c>
      <c r="CG338" s="24">
        <f t="shared" si="790"/>
        <v>3.5989959790229974E-2</v>
      </c>
      <c r="CH338" s="24">
        <f t="shared" si="791"/>
        <v>2.0421310574444924E-2</v>
      </c>
      <c r="CI338" s="24">
        <f t="shared" si="792"/>
        <v>6.9288136866379788E-2</v>
      </c>
      <c r="CJ338" s="24">
        <f t="shared" si="793"/>
        <v>3.323009757378409E-2</v>
      </c>
      <c r="CK338" s="24">
        <f t="shared" si="794"/>
        <v>0</v>
      </c>
      <c r="CL338" s="24">
        <f t="shared" si="795"/>
        <v>5.4035993432079696E-2</v>
      </c>
      <c r="CM338" s="23">
        <f t="shared" si="796"/>
        <v>1.0000000000000002</v>
      </c>
      <c r="CN338" s="23">
        <f t="shared" si="797"/>
        <v>0.94596400656792046</v>
      </c>
      <c r="CP338">
        <f t="shared" si="798"/>
        <v>0.53560436580045012</v>
      </c>
      <c r="CQ338">
        <f t="shared" si="799"/>
        <v>4.2581721300865918E-3</v>
      </c>
      <c r="CR338">
        <f t="shared" si="800"/>
        <v>0.19176381660842612</v>
      </c>
      <c r="CS338">
        <f t="shared" si="801"/>
        <v>0</v>
      </c>
      <c r="CT338">
        <f t="shared" si="802"/>
        <v>4.2073596982155841E-2</v>
      </c>
      <c r="CU338">
        <f t="shared" si="803"/>
        <v>8.5070671692877515E-4</v>
      </c>
      <c r="CV338">
        <f t="shared" si="804"/>
        <v>3.1034549268536382E-2</v>
      </c>
      <c r="CW338">
        <f t="shared" si="805"/>
        <v>1.7609527013773978E-2</v>
      </c>
      <c r="CX338">
        <f t="shared" si="806"/>
        <v>0.11949588773302795</v>
      </c>
      <c r="CY338">
        <f t="shared" si="807"/>
        <v>5.7309377746614244E-2</v>
      </c>
      <c r="CZ338">
        <f t="shared" si="808"/>
        <v>0</v>
      </c>
      <c r="DA338" s="23">
        <f t="shared" si="809"/>
        <v>1</v>
      </c>
      <c r="DB338" s="23">
        <f t="shared" si="810"/>
        <v>0.70068220816419602</v>
      </c>
      <c r="DC338" s="23">
        <f t="shared" si="811"/>
        <v>5.5834589402945466E-2</v>
      </c>
      <c r="DD338" s="23">
        <f t="shared" si="812"/>
        <v>0.1113170722138857</v>
      </c>
      <c r="DE338" s="23">
        <f t="shared" si="813"/>
        <v>0</v>
      </c>
      <c r="DF338" s="23">
        <f t="shared" si="814"/>
        <v>0.17732273294138606</v>
      </c>
      <c r="DG338" s="23">
        <f t="shared" si="815"/>
        <v>2.3964757709251101E-3</v>
      </c>
      <c r="DH338" s="23">
        <f t="shared" si="816"/>
        <v>0.31535018509145407</v>
      </c>
      <c r="DI338" s="23">
        <f t="shared" si="817"/>
        <v>0.18652790607267813</v>
      </c>
      <c r="DJ338" s="23">
        <f t="shared" si="818"/>
        <v>4.9694331457963918E-2</v>
      </c>
      <c r="DK338" s="23">
        <f t="shared" si="819"/>
        <v>1.2739394454116948E-2</v>
      </c>
      <c r="DL338" s="23">
        <f t="shared" si="820"/>
        <v>1.6118648955695514</v>
      </c>
      <c r="DM338" s="23">
        <f t="shared" si="821"/>
        <v>0.70068220816419602</v>
      </c>
      <c r="DN338" s="23">
        <f t="shared" si="822"/>
        <v>5.5834589402945466E-2</v>
      </c>
      <c r="DO338" s="23">
        <f t="shared" si="823"/>
        <v>0.22263414442777141</v>
      </c>
      <c r="DP338" s="23">
        <f t="shared" si="824"/>
        <v>0</v>
      </c>
      <c r="DR338" s="23">
        <f t="shared" si="825"/>
        <v>0.17732273294138606</v>
      </c>
      <c r="DS338" s="23">
        <f t="shared" si="826"/>
        <v>2.3964757709251101E-3</v>
      </c>
      <c r="DT338" s="23">
        <f t="shared" si="827"/>
        <v>0.31535018509145407</v>
      </c>
      <c r="DU338" s="23">
        <f t="shared" si="828"/>
        <v>0.18652790607267813</v>
      </c>
      <c r="DV338" s="23">
        <f t="shared" si="829"/>
        <v>9.9388662915927836E-2</v>
      </c>
      <c r="DW338" s="23">
        <f t="shared" si="830"/>
        <v>2.5478788908233897E-2</v>
      </c>
      <c r="DY338" s="23">
        <f t="shared" si="831"/>
        <v>1.401364416328392</v>
      </c>
      <c r="DZ338" s="23">
        <f t="shared" si="832"/>
        <v>0.11166917880589093</v>
      </c>
      <c r="EA338" s="23">
        <f t="shared" si="833"/>
        <v>0.33395121664165711</v>
      </c>
      <c r="EB338" s="23">
        <f t="shared" si="834"/>
        <v>0</v>
      </c>
      <c r="ED338" s="23">
        <f t="shared" si="835"/>
        <v>0.17732273294138606</v>
      </c>
      <c r="EE338" s="23">
        <f t="shared" si="836"/>
        <v>2.3964757709251101E-3</v>
      </c>
      <c r="EF338" s="23">
        <f t="shared" si="837"/>
        <v>0.31535018509145407</v>
      </c>
      <c r="EG338" s="23">
        <f t="shared" si="838"/>
        <v>0.18652790607267813</v>
      </c>
      <c r="EH338" s="23">
        <f t="shared" si="839"/>
        <v>4.9694331457963918E-2</v>
      </c>
      <c r="EI338" s="23">
        <f t="shared" si="840"/>
        <v>1.2739394454116948E-2</v>
      </c>
      <c r="EJ338" s="23">
        <f t="shared" si="841"/>
        <v>2.5910158375644641</v>
      </c>
      <c r="EK338" s="23">
        <f t="shared" si="842"/>
        <v>8.8768272530591066</v>
      </c>
      <c r="EL338" s="83">
        <f t="shared" si="887"/>
        <v>0.64008021051896691</v>
      </c>
      <c r="EM338" s="24">
        <f t="shared" si="843"/>
        <v>6.2198349211655692</v>
      </c>
      <c r="EN338" s="24">
        <f t="shared" si="844"/>
        <v>0.49563400487543152</v>
      </c>
      <c r="EO338" s="24">
        <f t="shared" si="845"/>
        <v>1.9762848407179385</v>
      </c>
      <c r="EP338" s="24">
        <f t="shared" si="846"/>
        <v>0</v>
      </c>
      <c r="EQ338" s="24"/>
      <c r="ER338" s="24">
        <f t="shared" si="847"/>
        <v>1.5740632683610176</v>
      </c>
      <c r="ES338" s="24">
        <f t="shared" si="848"/>
        <v>2.1273101434643851E-2</v>
      </c>
      <c r="ET338" s="24">
        <f t="shared" si="849"/>
        <v>2.799309117277053</v>
      </c>
      <c r="EU338" s="24">
        <f t="shared" si="850"/>
        <v>1.6557760000819985</v>
      </c>
      <c r="EV338" s="24">
        <f t="shared" si="851"/>
        <v>0.88225599161721324</v>
      </c>
      <c r="EW338" s="24">
        <f t="shared" si="852"/>
        <v>0.22617080775555073</v>
      </c>
      <c r="EX338" s="23">
        <f t="shared" si="853"/>
        <v>14.742175253913652</v>
      </c>
      <c r="EY338" s="23">
        <f t="shared" si="854"/>
        <v>15.850602053286417</v>
      </c>
      <c r="EZ338" s="23">
        <f t="shared" si="855"/>
        <v>13.086399253831654</v>
      </c>
      <c r="FA338" s="23" t="str">
        <f t="shared" si="856"/>
        <v>Good</v>
      </c>
      <c r="FB338" s="23">
        <f t="shared" si="857"/>
        <v>89.604248659920842</v>
      </c>
      <c r="FC338" s="23">
        <f t="shared" si="858"/>
        <v>8.4105869014296147E-2</v>
      </c>
      <c r="FE338" s="23">
        <f t="shared" si="859"/>
        <v>-11.234390978363816</v>
      </c>
      <c r="FF338" s="23">
        <f t="shared" si="860"/>
        <v>0.11225467796941593</v>
      </c>
      <c r="FG338" s="80">
        <f t="shared" si="861"/>
        <v>0.14429939994854468</v>
      </c>
      <c r="FH338" s="80">
        <f t="shared" si="862"/>
        <v>1.4297638684124729</v>
      </c>
      <c r="FI338" s="23">
        <f t="shared" si="863"/>
        <v>6.2198349211655692</v>
      </c>
      <c r="FJ338" s="23">
        <f t="shared" si="864"/>
        <v>1.7801650788344308</v>
      </c>
      <c r="FK338" s="23">
        <f t="shared" si="865"/>
        <v>0</v>
      </c>
      <c r="FL338" s="24">
        <f t="shared" si="866"/>
        <v>8</v>
      </c>
      <c r="FM338" s="23">
        <f t="shared" si="867"/>
        <v>0.19611976188350777</v>
      </c>
      <c r="FN338" s="23">
        <f t="shared" si="868"/>
        <v>0</v>
      </c>
      <c r="FO338" s="23">
        <f t="shared" si="869"/>
        <v>0.14429939994854468</v>
      </c>
      <c r="FP338" s="23">
        <f t="shared" si="870"/>
        <v>0.49563400487543152</v>
      </c>
      <c r="FQ338" s="23">
        <f t="shared" si="871"/>
        <v>0.83605316670748397</v>
      </c>
      <c r="FR338" s="23">
        <f t="shared" si="872"/>
        <v>2.799309117277053</v>
      </c>
      <c r="FS338" s="23">
        <f t="shared" si="873"/>
        <v>3.635362283984537</v>
      </c>
      <c r="FT338" s="23">
        <f t="shared" si="874"/>
        <v>1.364637716015463</v>
      </c>
      <c r="FU338" s="23">
        <f t="shared" si="875"/>
        <v>5</v>
      </c>
      <c r="FV338" s="23">
        <f t="shared" si="876"/>
        <v>0</v>
      </c>
      <c r="FW338" s="23">
        <f t="shared" si="877"/>
        <v>5</v>
      </c>
      <c r="FX338" s="24">
        <f t="shared" si="878"/>
        <v>0</v>
      </c>
      <c r="FY338" s="24">
        <f t="shared" si="879"/>
        <v>6.5126152397009918E-2</v>
      </c>
      <c r="FZ338" s="24">
        <f t="shared" si="880"/>
        <v>2.1273101434643851E-2</v>
      </c>
      <c r="GA338" s="74">
        <f t="shared" si="881"/>
        <v>8.6399253831653769E-2</v>
      </c>
      <c r="GB338" s="74">
        <f t="shared" si="882"/>
        <v>8.6399253831653769E-2</v>
      </c>
      <c r="GC338" s="23">
        <f t="shared" si="883"/>
        <v>1.6557760000819985</v>
      </c>
      <c r="GD338" s="23">
        <f t="shared" si="884"/>
        <v>0.25782474608634764</v>
      </c>
      <c r="GE338" s="74">
        <f t="shared" si="885"/>
        <v>2</v>
      </c>
      <c r="GG338" s="24" t="str">
        <f t="shared" si="886"/>
        <v>CALCIC</v>
      </c>
      <c r="GH338" s="83">
        <f t="shared" si="888"/>
        <v>0.64008021051896691</v>
      </c>
    </row>
    <row r="339" spans="1:190" s="23" customFormat="1" ht="18" customHeight="1" x14ac:dyDescent="0.2">
      <c r="A339" s="23" t="s">
        <v>4</v>
      </c>
      <c r="B339" s="23" t="s">
        <v>133</v>
      </c>
      <c r="C339" s="24">
        <v>1025</v>
      </c>
      <c r="D339" s="24">
        <v>7</v>
      </c>
      <c r="F339" s="37">
        <v>57.22</v>
      </c>
      <c r="G339" s="37">
        <v>0.94</v>
      </c>
      <c r="H339" s="37">
        <v>19.88</v>
      </c>
      <c r="I339" s="37">
        <v>4.3600000000000003</v>
      </c>
      <c r="J339" s="37">
        <v>0.1</v>
      </c>
      <c r="K339" s="37">
        <v>1.69</v>
      </c>
      <c r="L339" s="37">
        <v>3.15</v>
      </c>
      <c r="M339" s="37">
        <v>6.91</v>
      </c>
      <c r="N339" s="37">
        <v>3.85</v>
      </c>
      <c r="O339" s="37"/>
      <c r="P339" s="37"/>
      <c r="Q339" s="37">
        <v>1.9000000000000199</v>
      </c>
      <c r="S339" s="37">
        <v>41.19</v>
      </c>
      <c r="T339" s="37">
        <v>4.6500000000000004</v>
      </c>
      <c r="U339" s="37">
        <v>12.66</v>
      </c>
      <c r="V339" s="37">
        <v>11.44</v>
      </c>
      <c r="W339" s="37">
        <v>0.16</v>
      </c>
      <c r="X339" s="37">
        <v>13.07</v>
      </c>
      <c r="Y339" s="37">
        <v>11.47</v>
      </c>
      <c r="Z339" s="37">
        <v>2.98</v>
      </c>
      <c r="AA339" s="37">
        <v>1.03</v>
      </c>
      <c r="AB339" s="37"/>
      <c r="AD339" s="38">
        <f t="shared" si="741"/>
        <v>6.7514563934031129</v>
      </c>
      <c r="AE339" s="39"/>
      <c r="AF339" s="58">
        <f t="shared" si="742"/>
        <v>0.33927405712360392</v>
      </c>
      <c r="AG339" s="38">
        <f t="shared" si="743"/>
        <v>2.5</v>
      </c>
      <c r="AH339" s="38">
        <f t="shared" si="744"/>
        <v>3.3014520554346198</v>
      </c>
      <c r="AI339" s="38">
        <f t="shared" si="745"/>
        <v>5.0946349716129244</v>
      </c>
      <c r="AJ339" s="39"/>
      <c r="AK339" s="40">
        <f t="shared" si="746"/>
        <v>1027.4370843763465</v>
      </c>
      <c r="AL339" s="40">
        <f t="shared" si="747"/>
        <v>1015.6263434331643</v>
      </c>
      <c r="AM339" s="40">
        <f t="shared" si="748"/>
        <v>982.98003393785507</v>
      </c>
      <c r="AN339" s="40">
        <f t="shared" si="749"/>
        <v>942.97744431140904</v>
      </c>
      <c r="AO339" s="40">
        <f t="shared" si="750"/>
        <v>1012.0022426153041</v>
      </c>
      <c r="AP339" s="40">
        <f t="shared" si="751"/>
        <v>974.76690988347889</v>
      </c>
      <c r="AQ339" s="41"/>
      <c r="AR339" s="40">
        <f t="shared" si="752"/>
        <v>985.36562191838937</v>
      </c>
      <c r="AS339" s="40">
        <f t="shared" si="753"/>
        <v>1004.4045899055213</v>
      </c>
      <c r="AT339" s="41"/>
      <c r="AU339" s="38">
        <f t="shared" si="754"/>
        <v>7.7973457037922111</v>
      </c>
      <c r="AV339" s="38">
        <f t="shared" si="755"/>
        <v>4.2098689485465943</v>
      </c>
      <c r="AW339" s="38">
        <f t="shared" si="756"/>
        <v>4.6625449099127581</v>
      </c>
      <c r="AX339" s="38">
        <f t="shared" si="757"/>
        <v>10.449550383093122</v>
      </c>
      <c r="AY339" s="38">
        <f t="shared" si="758"/>
        <v>11.364659814884904</v>
      </c>
      <c r="AZ339" s="38">
        <f t="shared" si="759"/>
        <v>3.0330120797134597</v>
      </c>
      <c r="BA339" s="39"/>
      <c r="BB339" s="42">
        <f t="shared" si="760"/>
        <v>0.32931752544082843</v>
      </c>
      <c r="BC339" s="42" t="str">
        <f t="shared" si="761"/>
        <v>NO</v>
      </c>
      <c r="BD339" s="38">
        <f t="shared" si="762"/>
        <v>7.0902902676741117</v>
      </c>
      <c r="BE339" s="38">
        <f t="shared" si="763"/>
        <v>6.1329241823997469</v>
      </c>
      <c r="BF339" s="38">
        <f t="shared" si="764"/>
        <v>6.6361675565965266</v>
      </c>
      <c r="BG339" s="38">
        <f t="shared" si="765"/>
        <v>7.585534216636578</v>
      </c>
      <c r="BH339" s="38">
        <f t="shared" si="766"/>
        <v>5.7991506624774347</v>
      </c>
      <c r="BI339" s="38">
        <f t="shared" si="767"/>
        <v>-4.9973134191383508</v>
      </c>
      <c r="BJ339" s="38">
        <f t="shared" si="768"/>
        <v>7.4802902676741123</v>
      </c>
      <c r="BK339" s="38">
        <f t="shared" si="769"/>
        <v>7.4092806509202322</v>
      </c>
      <c r="BL339" s="24"/>
      <c r="BM339" s="24">
        <f t="shared" si="770"/>
        <v>0.95232864492055325</v>
      </c>
      <c r="BN339" s="24">
        <f t="shared" si="771"/>
        <v>1.1767828259813618E-2</v>
      </c>
      <c r="BO339" s="24">
        <f t="shared" si="772"/>
        <v>0.19497651062661214</v>
      </c>
      <c r="BP339" s="24">
        <f t="shared" si="773"/>
        <v>0</v>
      </c>
      <c r="BQ339" s="24">
        <f t="shared" si="774"/>
        <v>6.0685016924995547E-2</v>
      </c>
      <c r="BR339" s="24">
        <f t="shared" si="775"/>
        <v>1.4096916299559472E-3</v>
      </c>
      <c r="BS339" s="24">
        <f t="shared" si="776"/>
        <v>4.1930905806810172E-2</v>
      </c>
      <c r="BT339" s="24">
        <f t="shared" si="777"/>
        <v>5.6172361771408802E-2</v>
      </c>
      <c r="BU339" s="24">
        <f t="shared" si="778"/>
        <v>0.11148955531640606</v>
      </c>
      <c r="BV339" s="24">
        <f t="shared" si="779"/>
        <v>4.0872223873625206E-2</v>
      </c>
      <c r="BW339" s="24">
        <f t="shared" si="780"/>
        <v>0</v>
      </c>
      <c r="BX339" s="24">
        <f t="shared" si="781"/>
        <v>0.10547422321010354</v>
      </c>
      <c r="BY339" s="23">
        <f t="shared" si="782"/>
        <v>1.5771069623402845</v>
      </c>
      <c r="BZ339" s="23">
        <f t="shared" si="783"/>
        <v>1.8189710289468242</v>
      </c>
      <c r="CA339" s="24">
        <f t="shared" si="784"/>
        <v>0.60384531148564802</v>
      </c>
      <c r="CB339" s="24">
        <f t="shared" si="785"/>
        <v>7.4616551323514685E-3</v>
      </c>
      <c r="CC339" s="24">
        <f t="shared" si="786"/>
        <v>0.12362922444859706</v>
      </c>
      <c r="CD339" s="24">
        <f t="shared" si="787"/>
        <v>0</v>
      </c>
      <c r="CE339" s="24">
        <f t="shared" si="788"/>
        <v>3.8478694453890724E-2</v>
      </c>
      <c r="CF339" s="24">
        <f t="shared" si="789"/>
        <v>8.9384655804454255E-4</v>
      </c>
      <c r="CG339" s="24">
        <f t="shared" si="790"/>
        <v>2.6587230167691663E-2</v>
      </c>
      <c r="CH339" s="24">
        <f t="shared" si="791"/>
        <v>3.5617344360749051E-2</v>
      </c>
      <c r="CI339" s="24">
        <f t="shared" si="792"/>
        <v>7.0692450149966751E-2</v>
      </c>
      <c r="CJ339" s="24">
        <f t="shared" si="793"/>
        <v>2.59159491712436E-2</v>
      </c>
      <c r="CK339" s="24">
        <f t="shared" si="794"/>
        <v>0</v>
      </c>
      <c r="CL339" s="24">
        <f t="shared" si="795"/>
        <v>6.6878294071816988E-2</v>
      </c>
      <c r="CM339" s="23">
        <f t="shared" si="796"/>
        <v>0.99999999999999989</v>
      </c>
      <c r="CN339" s="23">
        <f t="shared" si="797"/>
        <v>0.93312170592818289</v>
      </c>
      <c r="CP339">
        <f t="shared" si="798"/>
        <v>0.52355349797514206</v>
      </c>
      <c r="CQ339">
        <f t="shared" si="799"/>
        <v>6.4694973545714671E-3</v>
      </c>
      <c r="CR339">
        <f t="shared" si="800"/>
        <v>0.2143811061570372</v>
      </c>
      <c r="CS339">
        <f t="shared" si="801"/>
        <v>0</v>
      </c>
      <c r="CT339">
        <f t="shared" si="802"/>
        <v>3.336227788088076E-2</v>
      </c>
      <c r="CU339">
        <f t="shared" si="803"/>
        <v>7.7499399799245416E-4</v>
      </c>
      <c r="CV339">
        <f t="shared" si="804"/>
        <v>2.3051992109565357E-2</v>
      </c>
      <c r="CW339">
        <f t="shared" si="805"/>
        <v>3.0881394413374653E-2</v>
      </c>
      <c r="CX339">
        <f t="shared" si="806"/>
        <v>0.12258530074660727</v>
      </c>
      <c r="CY339">
        <f t="shared" si="807"/>
        <v>4.4939939364828735E-2</v>
      </c>
      <c r="CZ339">
        <f t="shared" si="808"/>
        <v>0</v>
      </c>
      <c r="DA339" s="23">
        <f t="shared" si="809"/>
        <v>0.99999999999999989</v>
      </c>
      <c r="DB339" s="23">
        <f t="shared" si="810"/>
        <v>0.68553682076682254</v>
      </c>
      <c r="DC339" s="23">
        <f t="shared" si="811"/>
        <v>5.8213192987375879E-2</v>
      </c>
      <c r="DD339" s="23">
        <f t="shared" si="812"/>
        <v>0.12416512195839587</v>
      </c>
      <c r="DE339" s="23">
        <f t="shared" si="813"/>
        <v>0</v>
      </c>
      <c r="DF339" s="23">
        <f t="shared" si="814"/>
        <v>0.15922857651879563</v>
      </c>
      <c r="DG339" s="23">
        <f t="shared" si="815"/>
        <v>2.2555066079295153E-3</v>
      </c>
      <c r="DH339" s="23">
        <f t="shared" si="816"/>
        <v>0.32428221236391064</v>
      </c>
      <c r="DI339" s="23">
        <f t="shared" si="817"/>
        <v>0.20453872683112986</v>
      </c>
      <c r="DJ339" s="23">
        <f t="shared" si="818"/>
        <v>4.8080879137900157E-2</v>
      </c>
      <c r="DK339" s="23">
        <f t="shared" si="819"/>
        <v>1.0934646906450381E-2</v>
      </c>
      <c r="DL339" s="23">
        <f t="shared" si="820"/>
        <v>1.6172356840787105</v>
      </c>
      <c r="DM339" s="23">
        <f t="shared" si="821"/>
        <v>0.68553682076682254</v>
      </c>
      <c r="DN339" s="23">
        <f t="shared" si="822"/>
        <v>5.8213192987375879E-2</v>
      </c>
      <c r="DO339" s="23">
        <f t="shared" si="823"/>
        <v>0.24833024391679173</v>
      </c>
      <c r="DP339" s="23">
        <f t="shared" si="824"/>
        <v>0</v>
      </c>
      <c r="DR339" s="23">
        <f t="shared" si="825"/>
        <v>0.15922857651879563</v>
      </c>
      <c r="DS339" s="23">
        <f t="shared" si="826"/>
        <v>2.2555066079295153E-3</v>
      </c>
      <c r="DT339" s="23">
        <f t="shared" si="827"/>
        <v>0.32428221236391064</v>
      </c>
      <c r="DU339" s="23">
        <f t="shared" si="828"/>
        <v>0.20453872683112986</v>
      </c>
      <c r="DV339" s="23">
        <f t="shared" si="829"/>
        <v>9.6161758275800313E-2</v>
      </c>
      <c r="DW339" s="23">
        <f t="shared" si="830"/>
        <v>2.1869293812900762E-2</v>
      </c>
      <c r="DY339" s="23">
        <f t="shared" si="831"/>
        <v>1.3710736415336451</v>
      </c>
      <c r="DZ339" s="23">
        <f t="shared" si="832"/>
        <v>0.11642638597475176</v>
      </c>
      <c r="EA339" s="23">
        <f t="shared" si="833"/>
        <v>0.37249536587518761</v>
      </c>
      <c r="EB339" s="23">
        <f t="shared" si="834"/>
        <v>0</v>
      </c>
      <c r="ED339" s="23">
        <f t="shared" si="835"/>
        <v>0.15922857651879563</v>
      </c>
      <c r="EE339" s="23">
        <f t="shared" si="836"/>
        <v>2.2555066079295153E-3</v>
      </c>
      <c r="EF339" s="23">
        <f t="shared" si="837"/>
        <v>0.32428221236391064</v>
      </c>
      <c r="EG339" s="23">
        <f t="shared" si="838"/>
        <v>0.20453872683112986</v>
      </c>
      <c r="EH339" s="23">
        <f t="shared" si="839"/>
        <v>4.8080879137900157E-2</v>
      </c>
      <c r="EI339" s="23">
        <f t="shared" si="840"/>
        <v>1.0934646906450381E-2</v>
      </c>
      <c r="EJ339" s="23">
        <f t="shared" si="841"/>
        <v>2.6093159417497005</v>
      </c>
      <c r="EK339" s="23">
        <f t="shared" si="842"/>
        <v>8.8145707585633115</v>
      </c>
      <c r="EL339" s="83">
        <f t="shared" si="887"/>
        <v>0.67068247455917163</v>
      </c>
      <c r="EM339" s="24">
        <f t="shared" si="843"/>
        <v>6.0427128142496915</v>
      </c>
      <c r="EN339" s="24">
        <f t="shared" si="844"/>
        <v>0.51312430866912628</v>
      </c>
      <c r="EO339" s="24">
        <f t="shared" si="845"/>
        <v>2.1889245064958471</v>
      </c>
      <c r="EP339" s="24">
        <f t="shared" si="846"/>
        <v>0</v>
      </c>
      <c r="EQ339" s="24"/>
      <c r="ER339" s="24">
        <f t="shared" si="847"/>
        <v>1.4035315545102367</v>
      </c>
      <c r="ES339" s="24">
        <f t="shared" si="848"/>
        <v>1.9881322592001829E-2</v>
      </c>
      <c r="ET339" s="24">
        <f t="shared" si="849"/>
        <v>2.8584085066251448</v>
      </c>
      <c r="EU339" s="24">
        <f t="shared" si="850"/>
        <v>1.8029210805194462</v>
      </c>
      <c r="EV339" s="24">
        <f t="shared" si="851"/>
        <v>0.84762462258990301</v>
      </c>
      <c r="EW339" s="24">
        <f t="shared" si="852"/>
        <v>0.19276843775362459</v>
      </c>
      <c r="EX339" s="23">
        <f t="shared" si="853"/>
        <v>14.829504093661495</v>
      </c>
      <c r="EY339" s="23">
        <f t="shared" si="854"/>
        <v>15.869897154005022</v>
      </c>
      <c r="EZ339" s="23">
        <f t="shared" si="855"/>
        <v>13.026583013142048</v>
      </c>
      <c r="FA339" s="23" t="str">
        <f t="shared" si="856"/>
        <v>Good</v>
      </c>
      <c r="FB339" s="23">
        <f t="shared" si="857"/>
        <v>123.74528900995156</v>
      </c>
      <c r="FC339" s="23">
        <f t="shared" si="858"/>
        <v>0.12591160222844169</v>
      </c>
      <c r="FE339" s="23">
        <f t="shared" si="859"/>
        <v>-10.715938653004695</v>
      </c>
      <c r="FF339" s="23">
        <f t="shared" si="860"/>
        <v>0.10590649660383251</v>
      </c>
      <c r="FG339" s="80">
        <f t="shared" si="861"/>
        <v>0.12266175609955486</v>
      </c>
      <c r="FH339" s="80">
        <f t="shared" si="862"/>
        <v>1.2808697984106818</v>
      </c>
      <c r="FI339" s="23">
        <f t="shared" si="863"/>
        <v>6.0427128142496915</v>
      </c>
      <c r="FJ339" s="23">
        <f t="shared" si="864"/>
        <v>1.9572871857503085</v>
      </c>
      <c r="FK339" s="23">
        <f t="shared" si="865"/>
        <v>0</v>
      </c>
      <c r="FL339" s="24">
        <f t="shared" si="866"/>
        <v>8</v>
      </c>
      <c r="FM339" s="23">
        <f t="shared" si="867"/>
        <v>0.23163732074553867</v>
      </c>
      <c r="FN339" s="23">
        <f t="shared" si="868"/>
        <v>0</v>
      </c>
      <c r="FO339" s="23">
        <f t="shared" si="869"/>
        <v>0.12266175609955486</v>
      </c>
      <c r="FP339" s="23">
        <f t="shared" si="870"/>
        <v>0.51312430866912628</v>
      </c>
      <c r="FQ339" s="23">
        <f t="shared" si="871"/>
        <v>0.86742338551421982</v>
      </c>
      <c r="FR339" s="23">
        <f t="shared" si="872"/>
        <v>2.8584085066251448</v>
      </c>
      <c r="FS339" s="23">
        <f t="shared" si="873"/>
        <v>3.7258318921393645</v>
      </c>
      <c r="FT339" s="23">
        <f t="shared" si="874"/>
        <v>1.2741681078606355</v>
      </c>
      <c r="FU339" s="23">
        <f t="shared" si="875"/>
        <v>5</v>
      </c>
      <c r="FV339" s="23">
        <f t="shared" si="876"/>
        <v>0</v>
      </c>
      <c r="FW339" s="23">
        <f t="shared" si="877"/>
        <v>5</v>
      </c>
      <c r="FX339" s="24">
        <f t="shared" si="878"/>
        <v>0</v>
      </c>
      <c r="FY339" s="24">
        <f t="shared" si="879"/>
        <v>6.7016905500463242E-3</v>
      </c>
      <c r="FZ339" s="24">
        <f t="shared" si="880"/>
        <v>1.9881322592001829E-2</v>
      </c>
      <c r="GA339" s="74">
        <f t="shared" si="881"/>
        <v>2.6583013142048154E-2</v>
      </c>
      <c r="GB339" s="74">
        <f t="shared" si="882"/>
        <v>2.6583013142048154E-2</v>
      </c>
      <c r="GC339" s="23">
        <f t="shared" si="883"/>
        <v>1.8029210805194462</v>
      </c>
      <c r="GD339" s="23">
        <f t="shared" si="884"/>
        <v>0.17049590633850564</v>
      </c>
      <c r="GE339" s="74">
        <f t="shared" si="885"/>
        <v>2</v>
      </c>
      <c r="GG339" s="24" t="str">
        <f t="shared" si="886"/>
        <v>CALCIC</v>
      </c>
      <c r="GH339" s="83">
        <f t="shared" si="888"/>
        <v>0.67068247455917163</v>
      </c>
    </row>
    <row r="340" spans="1:190" s="23" customFormat="1" ht="18" customHeight="1" x14ac:dyDescent="0.2">
      <c r="A340" s="23" t="s">
        <v>95</v>
      </c>
      <c r="B340" s="23" t="s">
        <v>133</v>
      </c>
      <c r="C340" s="24">
        <v>900</v>
      </c>
      <c r="D340" s="24">
        <v>7</v>
      </c>
      <c r="F340" s="37">
        <v>73.599999999999994</v>
      </c>
      <c r="G340" s="37">
        <v>0.47</v>
      </c>
      <c r="H340" s="37">
        <v>14.5</v>
      </c>
      <c r="I340" s="37">
        <v>1.72</v>
      </c>
      <c r="J340" s="37">
        <v>0.09</v>
      </c>
      <c r="K340" s="37">
        <v>0.5</v>
      </c>
      <c r="L340" s="37">
        <v>2.78</v>
      </c>
      <c r="M340" s="37">
        <v>2.27</v>
      </c>
      <c r="N340" s="37">
        <v>3.79</v>
      </c>
      <c r="O340" s="37"/>
      <c r="P340" s="37"/>
      <c r="Q340" s="37">
        <v>2.5</v>
      </c>
      <c r="S340" s="37">
        <v>46.8</v>
      </c>
      <c r="T340" s="37">
        <v>1.43</v>
      </c>
      <c r="U340" s="37">
        <v>7.1</v>
      </c>
      <c r="V340" s="37">
        <v>14.8</v>
      </c>
      <c r="W340" s="37">
        <v>0.68</v>
      </c>
      <c r="X340" s="37">
        <v>13.7</v>
      </c>
      <c r="Y340" s="37">
        <v>11.8</v>
      </c>
      <c r="Z340" s="37">
        <v>0.82</v>
      </c>
      <c r="AA340" s="37">
        <v>0.7</v>
      </c>
      <c r="AB340" s="37"/>
      <c r="AD340" s="38">
        <f t="shared" si="741"/>
        <v>6.0552263458554165</v>
      </c>
      <c r="AE340" s="39"/>
      <c r="AF340" s="58">
        <f t="shared" si="742"/>
        <v>0.31403836360550003</v>
      </c>
      <c r="AG340" s="38">
        <f t="shared" si="743"/>
        <v>1.9</v>
      </c>
      <c r="AH340" s="38">
        <f t="shared" si="744"/>
        <v>0.18050254607194738</v>
      </c>
      <c r="AI340" s="38">
        <f t="shared" si="745"/>
        <v>2.8612510550298644</v>
      </c>
      <c r="AJ340" s="39"/>
      <c r="AK340" s="40">
        <f t="shared" si="746"/>
        <v>777.94191536328503</v>
      </c>
      <c r="AL340" s="40">
        <f t="shared" si="747"/>
        <v>780.43109349063559</v>
      </c>
      <c r="AM340" s="40">
        <f t="shared" si="748"/>
        <v>826.59118207749771</v>
      </c>
      <c r="AN340" s="40">
        <f t="shared" si="749"/>
        <v>834.92541365816976</v>
      </c>
      <c r="AO340" s="40">
        <f t="shared" si="750"/>
        <v>834.13403797121794</v>
      </c>
      <c r="AP340" s="40">
        <f t="shared" si="751"/>
        <v>798.3763225686514</v>
      </c>
      <c r="AQ340" s="41"/>
      <c r="AR340" s="40">
        <f t="shared" si="752"/>
        <v>874.86763242342602</v>
      </c>
      <c r="AS340" s="40">
        <f t="shared" si="753"/>
        <v>860.08405862613722</v>
      </c>
      <c r="AT340" s="41"/>
      <c r="AU340" s="38">
        <f t="shared" si="754"/>
        <v>0.92803764379835252</v>
      </c>
      <c r="AV340" s="38">
        <f t="shared" si="755"/>
        <v>1.2713805867551131</v>
      </c>
      <c r="AW340" s="38">
        <f t="shared" si="756"/>
        <v>1.332451883372473</v>
      </c>
      <c r="AX340" s="38">
        <f t="shared" si="757"/>
        <v>-10.069374628239089</v>
      </c>
      <c r="AY340" s="38">
        <f t="shared" si="758"/>
        <v>1.866163441570232</v>
      </c>
      <c r="AZ340" s="38">
        <f t="shared" si="759"/>
        <v>0.88681489012798587</v>
      </c>
      <c r="BA340" s="39"/>
      <c r="BB340" s="42">
        <f t="shared" si="760"/>
        <v>0.37734363494755324</v>
      </c>
      <c r="BC340" s="42" t="str">
        <f t="shared" si="761"/>
        <v>YES</v>
      </c>
      <c r="BD340" s="38">
        <f t="shared" si="762"/>
        <v>2.3030252248572154</v>
      </c>
      <c r="BE340" s="38">
        <f t="shared" si="763"/>
        <v>1.9480280648639994</v>
      </c>
      <c r="BF340" s="38">
        <f t="shared" si="764"/>
        <v>1.6224796754756543</v>
      </c>
      <c r="BG340" s="38">
        <f t="shared" si="765"/>
        <v>2.2177062163408934</v>
      </c>
      <c r="BH340" s="38">
        <f t="shared" si="766"/>
        <v>1.7732796622556704</v>
      </c>
      <c r="BI340" s="38">
        <f t="shared" si="767"/>
        <v>-2.0097515251713096</v>
      </c>
      <c r="BJ340" s="38">
        <f t="shared" si="768"/>
        <v>2.6930252248572155</v>
      </c>
      <c r="BK340" s="38">
        <f t="shared" si="769"/>
        <v>2.8789860974791939</v>
      </c>
      <c r="BL340" s="24"/>
      <c r="BM340" s="24">
        <f t="shared" si="770"/>
        <v>1.2249456180732736</v>
      </c>
      <c r="BN340" s="24">
        <f t="shared" si="771"/>
        <v>5.8839141299068089E-3</v>
      </c>
      <c r="BO340" s="24">
        <f t="shared" si="772"/>
        <v>0.14221123763007423</v>
      </c>
      <c r="BP340" s="24">
        <f t="shared" si="773"/>
        <v>0</v>
      </c>
      <c r="BQ340" s="24">
        <f t="shared" si="774"/>
        <v>2.3939960805273473E-2</v>
      </c>
      <c r="BR340" s="24">
        <f t="shared" si="775"/>
        <v>1.2687224669603525E-3</v>
      </c>
      <c r="BS340" s="24">
        <f t="shared" si="776"/>
        <v>1.2405593433967507E-2</v>
      </c>
      <c r="BT340" s="24">
        <f t="shared" si="777"/>
        <v>4.9574338325243321E-2</v>
      </c>
      <c r="BU340" s="24">
        <f t="shared" si="778"/>
        <v>3.6625367665447432E-2</v>
      </c>
      <c r="BV340" s="24">
        <f t="shared" si="779"/>
        <v>4.0235254150919358E-2</v>
      </c>
      <c r="BW340" s="24">
        <f t="shared" si="780"/>
        <v>0</v>
      </c>
      <c r="BX340" s="24">
        <f t="shared" si="781"/>
        <v>0.13878187264487163</v>
      </c>
      <c r="BY340" s="23">
        <f t="shared" si="782"/>
        <v>1.6758718793259377</v>
      </c>
      <c r="BZ340" s="23">
        <f t="shared" si="783"/>
        <v>1.7561618661275071</v>
      </c>
      <c r="CA340" s="24">
        <f t="shared" si="784"/>
        <v>0.73093034926152367</v>
      </c>
      <c r="CB340" s="24">
        <f t="shared" si="785"/>
        <v>3.5109570143711777E-3</v>
      </c>
      <c r="CC340" s="24">
        <f t="shared" si="786"/>
        <v>8.4858060681389236E-2</v>
      </c>
      <c r="CD340" s="24">
        <f t="shared" si="787"/>
        <v>0</v>
      </c>
      <c r="CE340" s="24">
        <f t="shared" si="788"/>
        <v>1.4285078173698161E-2</v>
      </c>
      <c r="CF340" s="24">
        <f t="shared" si="789"/>
        <v>7.5705218436546162E-4</v>
      </c>
      <c r="CG340" s="24">
        <f t="shared" si="790"/>
        <v>7.4024712670501007E-3</v>
      </c>
      <c r="CH340" s="24">
        <f t="shared" si="791"/>
        <v>2.9581222130884436E-2</v>
      </c>
      <c r="CI340" s="24">
        <f t="shared" si="792"/>
        <v>2.1854515322602547E-2</v>
      </c>
      <c r="CJ340" s="24">
        <f t="shared" si="793"/>
        <v>2.4008550204388308E-2</v>
      </c>
      <c r="CK340" s="24">
        <f t="shared" si="794"/>
        <v>0</v>
      </c>
      <c r="CL340" s="24">
        <f t="shared" si="795"/>
        <v>8.2811743759726969E-2</v>
      </c>
      <c r="CM340" s="23">
        <f t="shared" si="796"/>
        <v>1</v>
      </c>
      <c r="CN340" s="23">
        <f t="shared" si="797"/>
        <v>0.91718825624027311</v>
      </c>
      <c r="CP340">
        <f t="shared" si="798"/>
        <v>0.69751293528220581</v>
      </c>
      <c r="CQ340">
        <f t="shared" si="799"/>
        <v>3.3504395257604371E-3</v>
      </c>
      <c r="CR340">
        <f t="shared" si="800"/>
        <v>0.16195686784118896</v>
      </c>
      <c r="CS340">
        <f t="shared" si="801"/>
        <v>0</v>
      </c>
      <c r="CT340">
        <f t="shared" si="802"/>
        <v>1.3631978502108812E-2</v>
      </c>
      <c r="CU340">
        <f t="shared" si="803"/>
        <v>7.2244050587318479E-4</v>
      </c>
      <c r="CV340">
        <f t="shared" si="804"/>
        <v>7.0640375885868325E-3</v>
      </c>
      <c r="CW340">
        <f t="shared" si="805"/>
        <v>2.8228797858228832E-2</v>
      </c>
      <c r="CX340">
        <f t="shared" si="806"/>
        <v>4.1710696914527154E-2</v>
      </c>
      <c r="CY340">
        <f t="shared" si="807"/>
        <v>4.582180598151999E-2</v>
      </c>
      <c r="CZ340">
        <f t="shared" si="808"/>
        <v>0</v>
      </c>
      <c r="DA340" s="23">
        <f t="shared" si="809"/>
        <v>1</v>
      </c>
      <c r="DB340" s="23">
        <f t="shared" si="810"/>
        <v>0.77890563757920117</v>
      </c>
      <c r="DC340" s="23">
        <f t="shared" si="811"/>
        <v>1.7902121714397312E-2</v>
      </c>
      <c r="DD340" s="23">
        <f t="shared" si="812"/>
        <v>6.9634468080932904E-2</v>
      </c>
      <c r="DE340" s="23">
        <f t="shared" si="813"/>
        <v>0</v>
      </c>
      <c r="DF340" s="23">
        <f t="shared" si="814"/>
        <v>0.20599501158026012</v>
      </c>
      <c r="DG340" s="23">
        <f t="shared" si="815"/>
        <v>9.5859030837004405E-3</v>
      </c>
      <c r="DH340" s="23">
        <f t="shared" si="816"/>
        <v>0.33991326009070966</v>
      </c>
      <c r="DI340" s="23">
        <f t="shared" si="817"/>
        <v>0.21042345044527744</v>
      </c>
      <c r="DJ340" s="23">
        <f t="shared" si="818"/>
        <v>1.323030902452286E-2</v>
      </c>
      <c r="DK340" s="23">
        <f t="shared" si="819"/>
        <v>7.4313134315682188E-3</v>
      </c>
      <c r="DL340" s="23">
        <f t="shared" si="820"/>
        <v>1.6530214750305703</v>
      </c>
      <c r="DM340" s="23">
        <f t="shared" si="821"/>
        <v>0.77890563757920117</v>
      </c>
      <c r="DN340" s="23">
        <f t="shared" si="822"/>
        <v>1.7902121714397312E-2</v>
      </c>
      <c r="DO340" s="23">
        <f t="shared" si="823"/>
        <v>0.13926893616186581</v>
      </c>
      <c r="DP340" s="23">
        <f t="shared" si="824"/>
        <v>0</v>
      </c>
      <c r="DR340" s="23">
        <f t="shared" si="825"/>
        <v>0.20599501158026012</v>
      </c>
      <c r="DS340" s="23">
        <f t="shared" si="826"/>
        <v>9.5859030837004405E-3</v>
      </c>
      <c r="DT340" s="23">
        <f t="shared" si="827"/>
        <v>0.33991326009070966</v>
      </c>
      <c r="DU340" s="23">
        <f t="shared" si="828"/>
        <v>0.21042345044527744</v>
      </c>
      <c r="DV340" s="23">
        <f t="shared" si="829"/>
        <v>2.6460618049045721E-2</v>
      </c>
      <c r="DW340" s="23">
        <f t="shared" si="830"/>
        <v>1.4862626863136438E-2</v>
      </c>
      <c r="DY340" s="23">
        <f t="shared" si="831"/>
        <v>1.5578112751584023</v>
      </c>
      <c r="DZ340" s="23">
        <f t="shared" si="832"/>
        <v>3.5804243428794624E-2</v>
      </c>
      <c r="EA340" s="23">
        <f t="shared" si="833"/>
        <v>0.20890340424279871</v>
      </c>
      <c r="EB340" s="23">
        <f t="shared" si="834"/>
        <v>0</v>
      </c>
      <c r="ED340" s="23">
        <f t="shared" si="835"/>
        <v>0.20599501158026012</v>
      </c>
      <c r="EE340" s="23">
        <f t="shared" si="836"/>
        <v>9.5859030837004405E-3</v>
      </c>
      <c r="EF340" s="23">
        <f t="shared" si="837"/>
        <v>0.33991326009070966</v>
      </c>
      <c r="EG340" s="23">
        <f t="shared" si="838"/>
        <v>0.21042345044527744</v>
      </c>
      <c r="EH340" s="23">
        <f t="shared" si="839"/>
        <v>1.323030902452286E-2</v>
      </c>
      <c r="EI340" s="23">
        <f t="shared" si="840"/>
        <v>7.4313134315682188E-3</v>
      </c>
      <c r="EJ340" s="23">
        <f t="shared" si="841"/>
        <v>2.5890981704860341</v>
      </c>
      <c r="EK340" s="23">
        <f t="shared" si="842"/>
        <v>8.8834020517971961</v>
      </c>
      <c r="EL340" s="83">
        <f t="shared" si="887"/>
        <v>0.6226563650524467</v>
      </c>
      <c r="EM340" s="24">
        <f t="shared" si="843"/>
        <v>6.9193319390274786</v>
      </c>
      <c r="EN340" s="24">
        <f t="shared" si="844"/>
        <v>0.15903174476920023</v>
      </c>
      <c r="EO340" s="24">
        <f t="shared" si="845"/>
        <v>1.2371819532519315</v>
      </c>
      <c r="EP340" s="24">
        <f t="shared" si="846"/>
        <v>0</v>
      </c>
      <c r="EQ340" s="24"/>
      <c r="ER340" s="24">
        <f t="shared" si="847"/>
        <v>1.82993650853207</v>
      </c>
      <c r="ES340" s="24">
        <f t="shared" si="848"/>
        <v>8.5155431122073563E-2</v>
      </c>
      <c r="ET340" s="24">
        <f t="shared" si="849"/>
        <v>3.0195861521228839</v>
      </c>
      <c r="EU340" s="24">
        <f t="shared" si="850"/>
        <v>1.8692761114318233</v>
      </c>
      <c r="EV340" s="24">
        <f t="shared" si="851"/>
        <v>0.23506030866871466</v>
      </c>
      <c r="EW340" s="24">
        <f t="shared" si="852"/>
        <v>0.13203068997108236</v>
      </c>
      <c r="EX340" s="23">
        <f t="shared" si="853"/>
        <v>15.119499840257461</v>
      </c>
      <c r="EY340" s="23">
        <f t="shared" si="854"/>
        <v>15.486590838897257</v>
      </c>
      <c r="EZ340" s="23">
        <f t="shared" si="855"/>
        <v>13.250223728825638</v>
      </c>
      <c r="FA340" s="23" t="str">
        <f t="shared" si="856"/>
        <v>Good</v>
      </c>
      <c r="FB340" s="23">
        <f t="shared" si="857"/>
        <v>419.38661394378823</v>
      </c>
      <c r="FC340" s="23">
        <f t="shared" si="858"/>
        <v>0.14842757867379724</v>
      </c>
      <c r="FE340" s="23">
        <f t="shared" si="859"/>
        <v>-15.044223756907723</v>
      </c>
      <c r="FF340" s="23">
        <f t="shared" si="860"/>
        <v>7.8403811340360383E-2</v>
      </c>
      <c r="FG340" s="80">
        <f t="shared" si="861"/>
        <v>0.12402580512679166</v>
      </c>
      <c r="FH340" s="80">
        <f t="shared" si="862"/>
        <v>1.7059107034052783</v>
      </c>
      <c r="FI340" s="23">
        <f t="shared" si="863"/>
        <v>6.9193319390274786</v>
      </c>
      <c r="FJ340" s="23">
        <f t="shared" si="864"/>
        <v>1.0806680609725214</v>
      </c>
      <c r="FK340" s="23">
        <f t="shared" si="865"/>
        <v>0</v>
      </c>
      <c r="FL340" s="24">
        <f t="shared" si="866"/>
        <v>8</v>
      </c>
      <c r="FM340" s="23">
        <f t="shared" si="867"/>
        <v>0.15651389227941004</v>
      </c>
      <c r="FN340" s="23">
        <f t="shared" si="868"/>
        <v>0</v>
      </c>
      <c r="FO340" s="23">
        <f t="shared" si="869"/>
        <v>0.12402580512679166</v>
      </c>
      <c r="FP340" s="23">
        <f t="shared" si="870"/>
        <v>0.15903174476920023</v>
      </c>
      <c r="FQ340" s="23">
        <f t="shared" si="871"/>
        <v>0.43957144217540195</v>
      </c>
      <c r="FR340" s="23">
        <f t="shared" si="872"/>
        <v>3.0195861521228839</v>
      </c>
      <c r="FS340" s="23">
        <f t="shared" si="873"/>
        <v>3.459157594298286</v>
      </c>
      <c r="FT340" s="23">
        <f t="shared" si="874"/>
        <v>1.540842405701714</v>
      </c>
      <c r="FU340" s="23">
        <f t="shared" si="875"/>
        <v>5</v>
      </c>
      <c r="FV340" s="23">
        <f t="shared" si="876"/>
        <v>0</v>
      </c>
      <c r="FW340" s="23">
        <f t="shared" si="877"/>
        <v>5</v>
      </c>
      <c r="FX340" s="24">
        <f t="shared" si="878"/>
        <v>0</v>
      </c>
      <c r="FY340" s="24">
        <f t="shared" si="879"/>
        <v>0.16506829770356424</v>
      </c>
      <c r="FZ340" s="24">
        <f t="shared" si="880"/>
        <v>8.5155431122073563E-2</v>
      </c>
      <c r="GA340" s="74">
        <f t="shared" si="881"/>
        <v>0.25022372882563781</v>
      </c>
      <c r="GB340" s="74">
        <f t="shared" si="882"/>
        <v>0.25022372882563781</v>
      </c>
      <c r="GC340" s="23">
        <f t="shared" si="883"/>
        <v>1.7497762711743623</v>
      </c>
      <c r="GD340" s="23">
        <f t="shared" si="884"/>
        <v>0</v>
      </c>
      <c r="GE340" s="74">
        <f t="shared" si="885"/>
        <v>2</v>
      </c>
      <c r="GG340" s="24" t="str">
        <f t="shared" si="886"/>
        <v>CALCIC</v>
      </c>
      <c r="GH340" s="83">
        <f t="shared" si="888"/>
        <v>0.6226563650524467</v>
      </c>
    </row>
    <row r="341" spans="1:190" s="23" customFormat="1" ht="18" customHeight="1" x14ac:dyDescent="0.2">
      <c r="A341" s="23" t="s">
        <v>126</v>
      </c>
      <c r="B341" s="23" t="s">
        <v>133</v>
      </c>
      <c r="C341" s="24">
        <v>825</v>
      </c>
      <c r="D341" s="24">
        <v>7</v>
      </c>
      <c r="F341" s="44">
        <v>73.754699999999985</v>
      </c>
      <c r="G341" s="44">
        <v>0.19780000000000003</v>
      </c>
      <c r="H341" s="44">
        <v>14.366399999999999</v>
      </c>
      <c r="I341" s="44">
        <v>1.7617499999999999</v>
      </c>
      <c r="J341" s="44">
        <v>3.2800000000000003E-2</v>
      </c>
      <c r="K341" s="44">
        <v>0.47080000000000011</v>
      </c>
      <c r="L341" s="44">
        <v>2.5455999999999999</v>
      </c>
      <c r="M341" s="44">
        <v>2.7511000000000001</v>
      </c>
      <c r="N341" s="44">
        <v>3.9721499999999992</v>
      </c>
      <c r="O341" s="37"/>
      <c r="P341" s="44">
        <v>7.2250000000000009E-2</v>
      </c>
      <c r="Q341" s="37">
        <v>5.3769999999999998</v>
      </c>
      <c r="S341" s="46">
        <v>46.652000000000001</v>
      </c>
      <c r="T341" s="46">
        <v>1.65</v>
      </c>
      <c r="U341" s="46">
        <v>9.1660000000000004</v>
      </c>
      <c r="V341" s="46">
        <v>15.074999999999999</v>
      </c>
      <c r="W341" s="46">
        <v>0.26700000000000002</v>
      </c>
      <c r="X341" s="46">
        <v>12.4</v>
      </c>
      <c r="Y341" s="46">
        <v>10.914</v>
      </c>
      <c r="Z341" s="46">
        <v>1.3680000000000001</v>
      </c>
      <c r="AA341" s="46">
        <v>0.628</v>
      </c>
      <c r="AB341" s="46">
        <v>4.5999999999999999E-2</v>
      </c>
      <c r="AD341" s="38">
        <f t="shared" si="741"/>
        <v>6.8625807853978529</v>
      </c>
      <c r="AE341" s="39"/>
      <c r="AF341" s="58">
        <f t="shared" si="742"/>
        <v>0.32488361553990036</v>
      </c>
      <c r="AG341" s="38">
        <f t="shared" si="743"/>
        <v>2.4</v>
      </c>
      <c r="AH341" s="38">
        <f t="shared" si="744"/>
        <v>1.6503903772240349</v>
      </c>
      <c r="AI341" s="38">
        <f t="shared" si="745"/>
        <v>4.6763117143985156</v>
      </c>
      <c r="AJ341" s="39"/>
      <c r="AK341" s="40">
        <f t="shared" si="746"/>
        <v>804.95780733941331</v>
      </c>
      <c r="AL341" s="40">
        <f t="shared" si="747"/>
        <v>805.42776923535155</v>
      </c>
      <c r="AM341" s="40">
        <f t="shared" si="748"/>
        <v>840.07078866503343</v>
      </c>
      <c r="AN341" s="40">
        <f t="shared" si="749"/>
        <v>784.69082317106574</v>
      </c>
      <c r="AO341" s="40">
        <f t="shared" si="750"/>
        <v>820.88979116383121</v>
      </c>
      <c r="AP341" s="40">
        <f t="shared" si="751"/>
        <v>810.47304886993209</v>
      </c>
      <c r="AQ341" s="41"/>
      <c r="AR341" s="40">
        <f t="shared" si="752"/>
        <v>884.81923783302113</v>
      </c>
      <c r="AS341" s="40">
        <f t="shared" si="753"/>
        <v>860.21861866122845</v>
      </c>
      <c r="AT341" s="41"/>
      <c r="AU341" s="38">
        <f t="shared" si="754"/>
        <v>1.4077185359613895</v>
      </c>
      <c r="AV341" s="38">
        <f t="shared" si="755"/>
        <v>1.8245217741471469</v>
      </c>
      <c r="AW341" s="38">
        <f t="shared" si="756"/>
        <v>1.6857265253370464</v>
      </c>
      <c r="AX341" s="38">
        <f t="shared" si="757"/>
        <v>-4.013226427001233</v>
      </c>
      <c r="AY341" s="38">
        <f t="shared" si="758"/>
        <v>3.5875235578125584</v>
      </c>
      <c r="AZ341" s="38">
        <f t="shared" si="759"/>
        <v>1.3980169105300284</v>
      </c>
      <c r="BA341" s="39"/>
      <c r="BB341" s="42">
        <f t="shared" si="760"/>
        <v>0.40546896260547127</v>
      </c>
      <c r="BC341" s="42" t="str">
        <f t="shared" si="761"/>
        <v>YES</v>
      </c>
      <c r="BD341" s="38">
        <f t="shared" si="762"/>
        <v>4.0513177439354333</v>
      </c>
      <c r="BE341" s="38">
        <f t="shared" si="763"/>
        <v>3.2042590079260957</v>
      </c>
      <c r="BF341" s="38">
        <f t="shared" si="764"/>
        <v>2.713837757206635</v>
      </c>
      <c r="BG341" s="38">
        <f t="shared" si="765"/>
        <v>4.1780183053272051</v>
      </c>
      <c r="BH341" s="38">
        <f t="shared" si="766"/>
        <v>3.2435137289954046</v>
      </c>
      <c r="BI341" s="38">
        <f t="shared" si="767"/>
        <v>1.6498689008382859</v>
      </c>
      <c r="BJ341" s="38">
        <f t="shared" si="768"/>
        <v>4.4413177439354339</v>
      </c>
      <c r="BK341" s="38">
        <f t="shared" si="769"/>
        <v>4.5334338888931729</v>
      </c>
      <c r="BL341" s="24"/>
      <c r="BM341" s="24">
        <f t="shared" si="770"/>
        <v>1.2275203339308269</v>
      </c>
      <c r="BN341" s="24">
        <f t="shared" si="771"/>
        <v>2.476251521054398E-3</v>
      </c>
      <c r="BO341" s="24">
        <f t="shared" si="772"/>
        <v>0.14090093270956541</v>
      </c>
      <c r="BP341" s="24">
        <f t="shared" si="773"/>
        <v>0</v>
      </c>
      <c r="BQ341" s="24">
        <f t="shared" si="774"/>
        <v>2.4521061598075895E-2</v>
      </c>
      <c r="BR341" s="24">
        <f t="shared" si="775"/>
        <v>4.6237885462555072E-4</v>
      </c>
      <c r="BS341" s="24">
        <f t="shared" si="776"/>
        <v>1.1681106777423808E-2</v>
      </c>
      <c r="BT341" s="24">
        <f t="shared" si="777"/>
        <v>4.5394401309618491E-2</v>
      </c>
      <c r="BU341" s="24">
        <f t="shared" si="778"/>
        <v>4.4387686777274199E-2</v>
      </c>
      <c r="BV341" s="24">
        <f t="shared" si="779"/>
        <v>4.2168988067433855E-2</v>
      </c>
      <c r="BW341" s="24">
        <f t="shared" si="780"/>
        <v>5.0902865355756432E-4</v>
      </c>
      <c r="BX341" s="24">
        <f t="shared" si="781"/>
        <v>0.29849205168458987</v>
      </c>
      <c r="BY341" s="23">
        <f t="shared" si="782"/>
        <v>1.8385142218840462</v>
      </c>
      <c r="BZ341" s="23">
        <f t="shared" si="783"/>
        <v>1.7679888064072875</v>
      </c>
      <c r="CA341" s="24">
        <f t="shared" si="784"/>
        <v>0.66766975165027886</v>
      </c>
      <c r="CB341" s="24">
        <f t="shared" si="785"/>
        <v>1.3468764568580929E-3</v>
      </c>
      <c r="CC341" s="24">
        <f t="shared" si="786"/>
        <v>7.6638478523802206E-2</v>
      </c>
      <c r="CD341" s="24">
        <f t="shared" si="787"/>
        <v>0</v>
      </c>
      <c r="CE341" s="24">
        <f t="shared" si="788"/>
        <v>1.3337433731106824E-2</v>
      </c>
      <c r="CF341" s="24">
        <f t="shared" si="789"/>
        <v>2.5149593575170758E-4</v>
      </c>
      <c r="CG341" s="24">
        <f t="shared" si="790"/>
        <v>6.3535580189602288E-3</v>
      </c>
      <c r="CH341" s="24">
        <f t="shared" si="791"/>
        <v>2.4690807810613436E-2</v>
      </c>
      <c r="CI341" s="24">
        <f t="shared" si="792"/>
        <v>2.4143238191427871E-2</v>
      </c>
      <c r="CJ341" s="24">
        <f t="shared" si="793"/>
        <v>2.2936449207458687E-2</v>
      </c>
      <c r="CK341" s="24">
        <f t="shared" si="794"/>
        <v>2.7686957625812066E-4</v>
      </c>
      <c r="CL341" s="24">
        <f t="shared" si="795"/>
        <v>0.16235504089748376</v>
      </c>
      <c r="CM341" s="23">
        <f t="shared" si="796"/>
        <v>0.99999999999999978</v>
      </c>
      <c r="CN341" s="23">
        <f t="shared" si="797"/>
        <v>0.83764495910251602</v>
      </c>
      <c r="CP341">
        <f t="shared" si="798"/>
        <v>0.69430322719364879</v>
      </c>
      <c r="CQ341">
        <f t="shared" si="799"/>
        <v>1.4006036192538822E-3</v>
      </c>
      <c r="CR341">
        <f t="shared" si="800"/>
        <v>0.15939120451321045</v>
      </c>
      <c r="CS341">
        <f t="shared" si="801"/>
        <v>0</v>
      </c>
      <c r="CT341">
        <f t="shared" si="802"/>
        <v>1.3869466542554023E-2</v>
      </c>
      <c r="CU341">
        <f t="shared" si="803"/>
        <v>2.6152815727671159E-4</v>
      </c>
      <c r="CV341">
        <f t="shared" si="804"/>
        <v>6.607002677330785E-3</v>
      </c>
      <c r="CW341">
        <f t="shared" si="805"/>
        <v>2.5675728910220876E-2</v>
      </c>
      <c r="CX341">
        <f t="shared" si="806"/>
        <v>5.0212633266014821E-2</v>
      </c>
      <c r="CY341">
        <f t="shared" si="807"/>
        <v>4.7702777206067311E-2</v>
      </c>
      <c r="CZ341">
        <f t="shared" si="808"/>
        <v>5.758279144221013E-4</v>
      </c>
      <c r="DA341" s="23">
        <f t="shared" si="809"/>
        <v>0.99999999999999978</v>
      </c>
      <c r="DB341" s="23">
        <f t="shared" si="810"/>
        <v>0.7764424317167713</v>
      </c>
      <c r="DC341" s="23">
        <f t="shared" si="811"/>
        <v>2.0656294285843053E-2</v>
      </c>
      <c r="DD341" s="23">
        <f t="shared" si="812"/>
        <v>8.9897117525328321E-2</v>
      </c>
      <c r="DE341" s="23">
        <f t="shared" si="813"/>
        <v>3.0265905720387775E-4</v>
      </c>
      <c r="DF341" s="23">
        <f t="shared" si="814"/>
        <v>0.20982262159273113</v>
      </c>
      <c r="DG341" s="23">
        <f t="shared" si="815"/>
        <v>3.7638766519823789E-3</v>
      </c>
      <c r="DH341" s="23">
        <f t="shared" si="816"/>
        <v>0.30765871716239418</v>
      </c>
      <c r="DI341" s="23">
        <f t="shared" si="817"/>
        <v>0.19462385916608116</v>
      </c>
      <c r="DJ341" s="23">
        <f t="shared" si="818"/>
        <v>2.2072027738472288E-2</v>
      </c>
      <c r="DK341" s="23">
        <f t="shared" si="819"/>
        <v>6.6669497643212028E-3</v>
      </c>
      <c r="DL341" s="23">
        <f t="shared" si="820"/>
        <v>1.6319065546611289</v>
      </c>
      <c r="DM341" s="23">
        <f t="shared" si="821"/>
        <v>0.7764424317167713</v>
      </c>
      <c r="DN341" s="23">
        <f t="shared" si="822"/>
        <v>2.0656294285843053E-2</v>
      </c>
      <c r="DO341" s="23">
        <f t="shared" si="823"/>
        <v>0.17979423505065664</v>
      </c>
      <c r="DP341" s="23">
        <f t="shared" si="824"/>
        <v>6.0531811440775549E-4</v>
      </c>
      <c r="DR341" s="23">
        <f t="shared" si="825"/>
        <v>0.20982262159273113</v>
      </c>
      <c r="DS341" s="23">
        <f t="shared" si="826"/>
        <v>3.7638766519823789E-3</v>
      </c>
      <c r="DT341" s="23">
        <f t="shared" si="827"/>
        <v>0.30765871716239418</v>
      </c>
      <c r="DU341" s="23">
        <f t="shared" si="828"/>
        <v>0.19462385916608116</v>
      </c>
      <c r="DV341" s="23">
        <f t="shared" si="829"/>
        <v>4.4144055476944576E-2</v>
      </c>
      <c r="DW341" s="23">
        <f t="shared" si="830"/>
        <v>1.3333899528642406E-2</v>
      </c>
      <c r="DY341" s="23">
        <f t="shared" si="831"/>
        <v>1.5528848634335426</v>
      </c>
      <c r="DZ341" s="23">
        <f t="shared" si="832"/>
        <v>4.1312588571686105E-2</v>
      </c>
      <c r="EA341" s="23">
        <f t="shared" si="833"/>
        <v>0.26969135257598498</v>
      </c>
      <c r="EB341" s="23">
        <f t="shared" si="834"/>
        <v>9.0797717161163324E-4</v>
      </c>
      <c r="ED341" s="23">
        <f t="shared" si="835"/>
        <v>0.20982262159273113</v>
      </c>
      <c r="EE341" s="23">
        <f t="shared" si="836"/>
        <v>3.7638766519823789E-3</v>
      </c>
      <c r="EF341" s="23">
        <f t="shared" si="837"/>
        <v>0.30765871716239418</v>
      </c>
      <c r="EG341" s="23">
        <f t="shared" si="838"/>
        <v>0.19462385916608116</v>
      </c>
      <c r="EH341" s="23">
        <f t="shared" si="839"/>
        <v>2.2072027738472288E-2</v>
      </c>
      <c r="EI341" s="23">
        <f t="shared" si="840"/>
        <v>6.6669497643212028E-3</v>
      </c>
      <c r="EJ341" s="23">
        <f t="shared" si="841"/>
        <v>2.6094048338288078</v>
      </c>
      <c r="EK341" s="23">
        <f t="shared" si="842"/>
        <v>8.8142704810781893</v>
      </c>
      <c r="EL341" s="83">
        <f t="shared" si="887"/>
        <v>0.59453103739452873</v>
      </c>
      <c r="EM341" s="24">
        <f t="shared" si="843"/>
        <v>6.843773606137705</v>
      </c>
      <c r="EN341" s="24">
        <f t="shared" si="844"/>
        <v>0.18207016497217049</v>
      </c>
      <c r="EO341" s="24">
        <f t="shared" si="845"/>
        <v>1.5847550186750363</v>
      </c>
      <c r="EP341" s="24">
        <f t="shared" si="846"/>
        <v>5.3354375874861892E-3</v>
      </c>
      <c r="EQ341" s="24"/>
      <c r="ER341" s="24">
        <f t="shared" si="847"/>
        <v>1.8494333397672491</v>
      </c>
      <c r="ES341" s="24">
        <f t="shared" si="848"/>
        <v>3.3175826867987687E-2</v>
      </c>
      <c r="ET341" s="24">
        <f t="shared" si="849"/>
        <v>2.7117871489308749</v>
      </c>
      <c r="EU341" s="24">
        <f t="shared" si="850"/>
        <v>1.715467336761108</v>
      </c>
      <c r="EV341" s="24">
        <f t="shared" si="851"/>
        <v>0.38909764510551054</v>
      </c>
      <c r="EW341" s="24">
        <f t="shared" si="852"/>
        <v>0.11752859701297513</v>
      </c>
      <c r="EX341" s="23">
        <f t="shared" si="853"/>
        <v>14.925797879699619</v>
      </c>
      <c r="EY341" s="23">
        <f t="shared" si="854"/>
        <v>15.432424121818105</v>
      </c>
      <c r="EZ341" s="23">
        <f t="shared" si="855"/>
        <v>13.210330542938511</v>
      </c>
      <c r="FA341" s="23" t="str">
        <f t="shared" si="856"/>
        <v>Good</v>
      </c>
      <c r="FB341" s="23">
        <f t="shared" si="857"/>
        <v>404.06964235725297</v>
      </c>
      <c r="FC341" s="23">
        <f t="shared" si="858"/>
        <v>0.13873752828375374</v>
      </c>
      <c r="FE341" s="23">
        <f t="shared" si="859"/>
        <v>-14.457417670618781</v>
      </c>
      <c r="FF341" s="23">
        <f t="shared" si="860"/>
        <v>8.4616492538635443E-2</v>
      </c>
      <c r="FG341" s="80">
        <f t="shared" si="861"/>
        <v>0.13384206945271643</v>
      </c>
      <c r="FH341" s="80">
        <f t="shared" si="862"/>
        <v>1.7155912703145326</v>
      </c>
      <c r="FI341" s="23">
        <f t="shared" si="863"/>
        <v>6.843773606137705</v>
      </c>
      <c r="FJ341" s="23">
        <f t="shared" si="864"/>
        <v>1.156226393862295</v>
      </c>
      <c r="FK341" s="23">
        <f t="shared" si="865"/>
        <v>0</v>
      </c>
      <c r="FL341" s="24">
        <f t="shared" si="866"/>
        <v>8</v>
      </c>
      <c r="FM341" s="23">
        <f t="shared" si="867"/>
        <v>0.42852862481274134</v>
      </c>
      <c r="FN341" s="23">
        <f t="shared" si="868"/>
        <v>5.3354375874861892E-3</v>
      </c>
      <c r="FO341" s="23">
        <f t="shared" si="869"/>
        <v>0.13384206945271643</v>
      </c>
      <c r="FP341" s="23">
        <f t="shared" si="870"/>
        <v>0.18207016497217049</v>
      </c>
      <c r="FQ341" s="23">
        <f t="shared" si="871"/>
        <v>0.74977629682511449</v>
      </c>
      <c r="FR341" s="23">
        <f t="shared" si="872"/>
        <v>2.7117871489308749</v>
      </c>
      <c r="FS341" s="23">
        <f t="shared" si="873"/>
        <v>3.4615634457559894</v>
      </c>
      <c r="FT341" s="23">
        <f t="shared" si="874"/>
        <v>1.5384365542440106</v>
      </c>
      <c r="FU341" s="23">
        <f t="shared" si="875"/>
        <v>5</v>
      </c>
      <c r="FV341" s="23">
        <f t="shared" si="876"/>
        <v>0</v>
      </c>
      <c r="FW341" s="23">
        <f t="shared" si="877"/>
        <v>5</v>
      </c>
      <c r="FX341" s="24">
        <f t="shared" si="878"/>
        <v>0</v>
      </c>
      <c r="FY341" s="24">
        <f t="shared" si="879"/>
        <v>0.17715471607052202</v>
      </c>
      <c r="FZ341" s="24">
        <f t="shared" si="880"/>
        <v>3.3175826867987687E-2</v>
      </c>
      <c r="GA341" s="74">
        <f t="shared" si="881"/>
        <v>0.21033054293850972</v>
      </c>
      <c r="GB341" s="74">
        <f t="shared" si="882"/>
        <v>0.21033054293850972</v>
      </c>
      <c r="GC341" s="23">
        <f t="shared" si="883"/>
        <v>1.715467336761108</v>
      </c>
      <c r="GD341" s="23">
        <f t="shared" si="884"/>
        <v>7.4202120300382424E-2</v>
      </c>
      <c r="GE341" s="74">
        <f t="shared" si="885"/>
        <v>2</v>
      </c>
      <c r="GG341" s="24" t="str">
        <f t="shared" si="886"/>
        <v>CALCIC</v>
      </c>
      <c r="GH341" s="83">
        <f t="shared" si="888"/>
        <v>0.59453103739452873</v>
      </c>
    </row>
    <row r="342" spans="1:190" s="23" customFormat="1" ht="18" customHeight="1" x14ac:dyDescent="0.2">
      <c r="A342" s="23" t="s">
        <v>126</v>
      </c>
      <c r="B342" s="23" t="s">
        <v>133</v>
      </c>
      <c r="C342" s="24">
        <v>925</v>
      </c>
      <c r="D342" s="24">
        <v>7</v>
      </c>
      <c r="F342" s="44">
        <v>63.466866666666675</v>
      </c>
      <c r="G342" s="44">
        <v>0.77706666666666657</v>
      </c>
      <c r="H342" s="44">
        <v>17.348933333333331</v>
      </c>
      <c r="I342" s="44">
        <v>5.3448000000000002</v>
      </c>
      <c r="J342" s="44">
        <v>0.12079999999999998</v>
      </c>
      <c r="K342" s="44">
        <v>1.3979333333333333</v>
      </c>
      <c r="L342" s="44">
        <v>4.6241999999999992</v>
      </c>
      <c r="M342" s="44">
        <v>3.469066666666667</v>
      </c>
      <c r="N342" s="44">
        <v>3.0552000000000001</v>
      </c>
      <c r="O342" s="37"/>
      <c r="P342" s="44">
        <v>0.31506666666666672</v>
      </c>
      <c r="Q342" s="37">
        <v>4.4065151515151513</v>
      </c>
      <c r="S342" s="46">
        <v>41.622999999999998</v>
      </c>
      <c r="T342" s="46">
        <v>3.92</v>
      </c>
      <c r="U342" s="46">
        <v>11.858000000000001</v>
      </c>
      <c r="V342" s="46">
        <v>16.388999999999999</v>
      </c>
      <c r="W342" s="46">
        <v>0.222</v>
      </c>
      <c r="X342" s="46">
        <v>11.211</v>
      </c>
      <c r="Y342" s="46">
        <v>10.223000000000001</v>
      </c>
      <c r="Z342" s="46">
        <v>2.1259999999999999</v>
      </c>
      <c r="AA342" s="46">
        <v>0.77200000000000002</v>
      </c>
      <c r="AB342" s="46">
        <v>3.4000000000000002E-2</v>
      </c>
      <c r="AD342" s="38">
        <f t="shared" si="741"/>
        <v>9.5638061033382105</v>
      </c>
      <c r="AE342" s="39"/>
      <c r="AF342" s="58">
        <f t="shared" si="742"/>
        <v>0.38235176962519601</v>
      </c>
      <c r="AG342" s="38">
        <f t="shared" si="743"/>
        <v>4.7</v>
      </c>
      <c r="AH342" s="38">
        <f t="shared" si="744"/>
        <v>4.2330641038464449</v>
      </c>
      <c r="AI342" s="38">
        <f t="shared" si="745"/>
        <v>6.8159367290808461</v>
      </c>
      <c r="AJ342" s="39"/>
      <c r="AK342" s="40">
        <f t="shared" si="746"/>
        <v>929.10008293159035</v>
      </c>
      <c r="AL342" s="40">
        <f t="shared" si="747"/>
        <v>925.74785855056518</v>
      </c>
      <c r="AM342" s="40">
        <f t="shared" si="748"/>
        <v>953.86401705256708</v>
      </c>
      <c r="AN342" s="40">
        <f t="shared" si="749"/>
        <v>883.14263678492659</v>
      </c>
      <c r="AO342" s="40">
        <f t="shared" si="750"/>
        <v>965.58939177183299</v>
      </c>
      <c r="AP342" s="40">
        <f t="shared" si="751"/>
        <v>919.56514587281879</v>
      </c>
      <c r="AQ342" s="41"/>
      <c r="AR342" s="40">
        <f t="shared" si="752"/>
        <v>931.39408466912221</v>
      </c>
      <c r="AS342" s="40">
        <f t="shared" si="753"/>
        <v>939.10142522300134</v>
      </c>
      <c r="AT342" s="41"/>
      <c r="AU342" s="38">
        <f t="shared" si="754"/>
        <v>4.3616583329078837</v>
      </c>
      <c r="AV342" s="38">
        <f t="shared" si="755"/>
        <v>3.5534743454674125</v>
      </c>
      <c r="AW342" s="38">
        <f t="shared" si="756"/>
        <v>4.0517149045780529</v>
      </c>
      <c r="AX342" s="38">
        <f t="shared" si="757"/>
        <v>2.6494066404888921</v>
      </c>
      <c r="AY342" s="38">
        <f t="shared" si="758"/>
        <v>3.9294287068023595</v>
      </c>
      <c r="AZ342" s="38">
        <f t="shared" si="759"/>
        <v>2.6098392869653737</v>
      </c>
      <c r="BA342" s="39"/>
      <c r="BB342" s="42">
        <f t="shared" si="760"/>
        <v>0.45057321959230917</v>
      </c>
      <c r="BC342" s="42" t="str">
        <f t="shared" si="761"/>
        <v>NO</v>
      </c>
      <c r="BD342" s="38">
        <f t="shared" si="762"/>
        <v>6.5611535451781435</v>
      </c>
      <c r="BE342" s="38">
        <f t="shared" si="763"/>
        <v>5.5548754840401866</v>
      </c>
      <c r="BF342" s="38">
        <f t="shared" si="764"/>
        <v>5.6793926190860144</v>
      </c>
      <c r="BG342" s="38">
        <f t="shared" si="765"/>
        <v>6.9922278319691316</v>
      </c>
      <c r="BH342" s="38">
        <f t="shared" si="766"/>
        <v>5.354170873976849</v>
      </c>
      <c r="BI342" s="38">
        <f t="shared" si="767"/>
        <v>-0.23226492891364181</v>
      </c>
      <c r="BJ342" s="38">
        <f t="shared" si="768"/>
        <v>6.9511535451781441</v>
      </c>
      <c r="BK342" s="38">
        <f t="shared" si="769"/>
        <v>6.9085468936477064</v>
      </c>
      <c r="BL342" s="24"/>
      <c r="BM342" s="24">
        <f t="shared" si="770"/>
        <v>1.0562970138067129</v>
      </c>
      <c r="BN342" s="24">
        <f t="shared" si="771"/>
        <v>9.7280713614459231E-3</v>
      </c>
      <c r="BO342" s="24">
        <f t="shared" si="772"/>
        <v>0.17015264006172293</v>
      </c>
      <c r="BP342" s="24">
        <f t="shared" si="773"/>
        <v>0</v>
      </c>
      <c r="BQ342" s="24">
        <f t="shared" si="774"/>
        <v>7.4392036344200968E-2</v>
      </c>
      <c r="BR342" s="24">
        <f t="shared" si="775"/>
        <v>1.7029074889867838E-3</v>
      </c>
      <c r="BS342" s="24">
        <f t="shared" si="776"/>
        <v>3.4684385162248615E-2</v>
      </c>
      <c r="BT342" s="24">
        <f t="shared" si="777"/>
        <v>8.2461027080428115E-2</v>
      </c>
      <c r="BU342" s="24">
        <f t="shared" si="778"/>
        <v>5.5971736617892003E-2</v>
      </c>
      <c r="BV342" s="24">
        <f t="shared" si="779"/>
        <v>3.2434498280181752E-2</v>
      </c>
      <c r="BW342" s="24">
        <f t="shared" si="780"/>
        <v>2.2197641676706334E-3</v>
      </c>
      <c r="BX342" s="24">
        <f t="shared" si="781"/>
        <v>0.24461776982610917</v>
      </c>
      <c r="BY342" s="23">
        <f t="shared" si="782"/>
        <v>1.7646618501975997</v>
      </c>
      <c r="BZ342" s="23">
        <f t="shared" si="783"/>
        <v>1.7808227194989579</v>
      </c>
      <c r="CA342" s="24">
        <f t="shared" si="784"/>
        <v>0.5985832434063405</v>
      </c>
      <c r="CB342" s="24">
        <f t="shared" si="785"/>
        <v>5.5127113222040889E-3</v>
      </c>
      <c r="CC342" s="24">
        <f t="shared" si="786"/>
        <v>9.6422235252986238E-2</v>
      </c>
      <c r="CD342" s="24">
        <f t="shared" si="787"/>
        <v>0</v>
      </c>
      <c r="CE342" s="24">
        <f t="shared" si="788"/>
        <v>4.2156539132905749E-2</v>
      </c>
      <c r="CF342" s="24">
        <f t="shared" si="789"/>
        <v>9.6500498880060172E-4</v>
      </c>
      <c r="CG342" s="24">
        <f t="shared" si="790"/>
        <v>1.9654975347466599E-2</v>
      </c>
      <c r="CH342" s="24">
        <f t="shared" si="791"/>
        <v>4.6729081308803988E-2</v>
      </c>
      <c r="CI342" s="24">
        <f t="shared" si="792"/>
        <v>3.1718108832932787E-2</v>
      </c>
      <c r="CJ342" s="24">
        <f t="shared" si="793"/>
        <v>1.8380007635202103E-2</v>
      </c>
      <c r="CK342" s="24">
        <f t="shared" si="794"/>
        <v>1.2578977481844883E-3</v>
      </c>
      <c r="CL342" s="24">
        <f t="shared" si="795"/>
        <v>0.13862019502417297</v>
      </c>
      <c r="CM342" s="23">
        <f t="shared" si="796"/>
        <v>1.0000000000000002</v>
      </c>
      <c r="CN342" s="23">
        <f t="shared" si="797"/>
        <v>0.86137980497582722</v>
      </c>
      <c r="CP342">
        <f t="shared" si="798"/>
        <v>0.59315113303580647</v>
      </c>
      <c r="CQ342">
        <f t="shared" si="799"/>
        <v>5.4626837668507273E-3</v>
      </c>
      <c r="CR342">
        <f t="shared" si="800"/>
        <v>0.19109441742701497</v>
      </c>
      <c r="CS342">
        <f t="shared" si="801"/>
        <v>0</v>
      </c>
      <c r="CT342">
        <f t="shared" si="802"/>
        <v>4.1773970833622047E-2</v>
      </c>
      <c r="CU342">
        <f t="shared" si="803"/>
        <v>9.5624762102423325E-4</v>
      </c>
      <c r="CV342">
        <f t="shared" si="804"/>
        <v>1.9476607515433775E-2</v>
      </c>
      <c r="CW342">
        <f t="shared" si="805"/>
        <v>4.6305017438023746E-2</v>
      </c>
      <c r="CX342">
        <f t="shared" si="806"/>
        <v>6.2860537441525782E-2</v>
      </c>
      <c r="CY342">
        <f t="shared" si="807"/>
        <v>3.6426420131597755E-2</v>
      </c>
      <c r="CZ342">
        <f t="shared" si="808"/>
        <v>2.4929647891005946E-3</v>
      </c>
      <c r="DA342" s="23">
        <f t="shared" si="809"/>
        <v>1</v>
      </c>
      <c r="DB342" s="23">
        <f t="shared" si="810"/>
        <v>0.6927433622427156</v>
      </c>
      <c r="DC342" s="23">
        <f t="shared" si="811"/>
        <v>4.9074347636669555E-2</v>
      </c>
      <c r="DD342" s="23">
        <f t="shared" si="812"/>
        <v>0.11629936936671866</v>
      </c>
      <c r="DE342" s="23">
        <f t="shared" si="813"/>
        <v>2.237045205419966E-4</v>
      </c>
      <c r="DF342" s="23">
        <f t="shared" si="814"/>
        <v>0.228111638161411</v>
      </c>
      <c r="DG342" s="23">
        <f t="shared" si="815"/>
        <v>3.1295154185022028E-3</v>
      </c>
      <c r="DH342" s="23">
        <f t="shared" si="816"/>
        <v>0.27815821597641943</v>
      </c>
      <c r="DI342" s="23">
        <f t="shared" si="817"/>
        <v>0.18230160456797215</v>
      </c>
      <c r="DJ342" s="23">
        <f t="shared" si="818"/>
        <v>3.4301996324555613E-2</v>
      </c>
      <c r="DK342" s="23">
        <f t="shared" si="819"/>
        <v>8.1956770988152374E-3</v>
      </c>
      <c r="DL342" s="23">
        <f t="shared" si="820"/>
        <v>1.5925394313143217</v>
      </c>
      <c r="DM342" s="23">
        <f t="shared" si="821"/>
        <v>0.6927433622427156</v>
      </c>
      <c r="DN342" s="23">
        <f t="shared" si="822"/>
        <v>4.9074347636669555E-2</v>
      </c>
      <c r="DO342" s="23">
        <f t="shared" si="823"/>
        <v>0.23259873873343731</v>
      </c>
      <c r="DP342" s="23">
        <f t="shared" si="824"/>
        <v>4.4740904108399321E-4</v>
      </c>
      <c r="DR342" s="23">
        <f t="shared" si="825"/>
        <v>0.228111638161411</v>
      </c>
      <c r="DS342" s="23">
        <f t="shared" si="826"/>
        <v>3.1295154185022028E-3</v>
      </c>
      <c r="DT342" s="23">
        <f t="shared" si="827"/>
        <v>0.27815821597641943</v>
      </c>
      <c r="DU342" s="23">
        <f t="shared" si="828"/>
        <v>0.18230160456797215</v>
      </c>
      <c r="DV342" s="23">
        <f t="shared" si="829"/>
        <v>6.8603992649111226E-2</v>
      </c>
      <c r="DW342" s="23">
        <f t="shared" si="830"/>
        <v>1.6391354197630475E-2</v>
      </c>
      <c r="DY342" s="23">
        <f t="shared" si="831"/>
        <v>1.3854867244854312</v>
      </c>
      <c r="DZ342" s="23">
        <f t="shared" si="832"/>
        <v>9.8148695273339109E-2</v>
      </c>
      <c r="EA342" s="23">
        <f t="shared" si="833"/>
        <v>0.34889810810015598</v>
      </c>
      <c r="EB342" s="23">
        <f t="shared" si="834"/>
        <v>6.7111356162598984E-4</v>
      </c>
      <c r="ED342" s="23">
        <f t="shared" si="835"/>
        <v>0.228111638161411</v>
      </c>
      <c r="EE342" s="23">
        <f t="shared" si="836"/>
        <v>3.1295154185022028E-3</v>
      </c>
      <c r="EF342" s="23">
        <f t="shared" si="837"/>
        <v>0.27815821597641943</v>
      </c>
      <c r="EG342" s="23">
        <f t="shared" si="838"/>
        <v>0.18230160456797215</v>
      </c>
      <c r="EH342" s="23">
        <f t="shared" si="839"/>
        <v>3.4301996324555613E-2</v>
      </c>
      <c r="EI342" s="23">
        <f t="shared" si="840"/>
        <v>8.1956770988152374E-3</v>
      </c>
      <c r="EJ342" s="23">
        <f t="shared" si="841"/>
        <v>2.5674032889682272</v>
      </c>
      <c r="EK342" s="23">
        <f t="shared" si="842"/>
        <v>8.9584679192504666</v>
      </c>
      <c r="EL342" s="83">
        <f t="shared" si="887"/>
        <v>0.54942678040769077</v>
      </c>
      <c r="EM342" s="24">
        <f t="shared" si="843"/>
        <v>6.2059191869250725</v>
      </c>
      <c r="EN342" s="24">
        <f t="shared" si="844"/>
        <v>0.43963096896124915</v>
      </c>
      <c r="EO342" s="24">
        <f t="shared" si="845"/>
        <v>2.083728339001619</v>
      </c>
      <c r="EP342" s="24">
        <f t="shared" si="846"/>
        <v>4.0080995413335667E-3</v>
      </c>
      <c r="EQ342" s="24"/>
      <c r="ER342" s="24">
        <f t="shared" si="847"/>
        <v>2.043530792476671</v>
      </c>
      <c r="ES342" s="24">
        <f t="shared" si="848"/>
        <v>2.8035663479451682E-2</v>
      </c>
      <c r="ET342" s="24">
        <f t="shared" si="849"/>
        <v>2.4918714543006959</v>
      </c>
      <c r="EU342" s="24">
        <f t="shared" si="850"/>
        <v>1.6331430761500627</v>
      </c>
      <c r="EV342" s="24">
        <f t="shared" si="851"/>
        <v>0.6145866672795578</v>
      </c>
      <c r="EW342" s="24">
        <f t="shared" si="852"/>
        <v>0.14684142073254408</v>
      </c>
      <c r="EX342" s="23">
        <f t="shared" si="853"/>
        <v>14.929867580836158</v>
      </c>
      <c r="EY342" s="23">
        <f t="shared" si="854"/>
        <v>15.691295668848259</v>
      </c>
      <c r="EZ342" s="23">
        <f t="shared" si="855"/>
        <v>13.296724504686095</v>
      </c>
      <c r="FA342" s="23" t="str">
        <f t="shared" si="856"/>
        <v>Good</v>
      </c>
      <c r="FB342" s="23">
        <f t="shared" si="857"/>
        <v>125.12437909195724</v>
      </c>
      <c r="FC342" s="23">
        <f t="shared" si="858"/>
        <v>0.19505108537578486</v>
      </c>
      <c r="FE342" s="23">
        <f t="shared" si="859"/>
        <v>-11.981249537703354</v>
      </c>
      <c r="FF342" s="23">
        <f t="shared" si="860"/>
        <v>8.8793022076369355E-2</v>
      </c>
      <c r="FG342" s="80">
        <f t="shared" si="861"/>
        <v>0.15408748742489894</v>
      </c>
      <c r="FH342" s="80">
        <f t="shared" si="862"/>
        <v>1.889443305051772</v>
      </c>
      <c r="FI342" s="23">
        <f t="shared" si="863"/>
        <v>6.2059191869250725</v>
      </c>
      <c r="FJ342" s="23">
        <f t="shared" si="864"/>
        <v>1.7940808130749275</v>
      </c>
      <c r="FK342" s="23">
        <f t="shared" si="865"/>
        <v>0</v>
      </c>
      <c r="FL342" s="24">
        <f t="shared" si="866"/>
        <v>8</v>
      </c>
      <c r="FM342" s="23">
        <f t="shared" si="867"/>
        <v>0.28964752592669152</v>
      </c>
      <c r="FN342" s="23">
        <f t="shared" si="868"/>
        <v>4.0080995413335667E-3</v>
      </c>
      <c r="FO342" s="23">
        <f t="shared" si="869"/>
        <v>0.15408748742489894</v>
      </c>
      <c r="FP342" s="23">
        <f t="shared" si="870"/>
        <v>0.43963096896124915</v>
      </c>
      <c r="FQ342" s="23">
        <f t="shared" si="871"/>
        <v>0.8873740818541731</v>
      </c>
      <c r="FR342" s="23">
        <f t="shared" si="872"/>
        <v>2.4918714543006959</v>
      </c>
      <c r="FS342" s="23">
        <f t="shared" si="873"/>
        <v>3.379245536154869</v>
      </c>
      <c r="FT342" s="23">
        <f t="shared" si="874"/>
        <v>1.620754463845131</v>
      </c>
      <c r="FU342" s="23">
        <f t="shared" si="875"/>
        <v>5</v>
      </c>
      <c r="FV342" s="23">
        <f t="shared" si="876"/>
        <v>0</v>
      </c>
      <c r="FW342" s="23">
        <f t="shared" si="877"/>
        <v>5</v>
      </c>
      <c r="FX342" s="24">
        <f t="shared" si="878"/>
        <v>0</v>
      </c>
      <c r="FY342" s="24">
        <f t="shared" si="879"/>
        <v>0.26868884120664105</v>
      </c>
      <c r="FZ342" s="24">
        <f t="shared" si="880"/>
        <v>2.8035663479451682E-2</v>
      </c>
      <c r="GA342" s="74">
        <f t="shared" si="881"/>
        <v>0.29672450468609274</v>
      </c>
      <c r="GB342" s="74">
        <f t="shared" si="882"/>
        <v>0.29672450468609274</v>
      </c>
      <c r="GC342" s="23">
        <f t="shared" si="883"/>
        <v>1.6331430761500627</v>
      </c>
      <c r="GD342" s="23">
        <f t="shared" si="884"/>
        <v>7.0132419163844606E-2</v>
      </c>
      <c r="GE342" s="74">
        <f t="shared" si="885"/>
        <v>2</v>
      </c>
      <c r="GG342" s="24" t="str">
        <f t="shared" si="886"/>
        <v>CALCIC</v>
      </c>
      <c r="GH342" s="83">
        <f t="shared" si="888"/>
        <v>0.54942678040769077</v>
      </c>
    </row>
    <row r="343" spans="1:190" s="23" customFormat="1" ht="18" customHeight="1" x14ac:dyDescent="0.2">
      <c r="A343" s="23" t="s">
        <v>126</v>
      </c>
      <c r="B343" s="23" t="s">
        <v>133</v>
      </c>
      <c r="C343" s="24">
        <v>900</v>
      </c>
      <c r="D343" s="24">
        <v>7</v>
      </c>
      <c r="F343" s="44">
        <v>67.192875000000001</v>
      </c>
      <c r="G343" s="44">
        <v>0.57504166666666656</v>
      </c>
      <c r="H343" s="44">
        <v>16.795291666666667</v>
      </c>
      <c r="I343" s="44">
        <v>3.7479166666666663</v>
      </c>
      <c r="J343" s="44">
        <v>8.0500000000000002E-2</v>
      </c>
      <c r="K343" s="44">
        <v>0.88895833333333341</v>
      </c>
      <c r="L343" s="44">
        <v>3.9571249999999996</v>
      </c>
      <c r="M343" s="44">
        <v>3.2187916666666663</v>
      </c>
      <c r="N343" s="44">
        <v>3.2751666666666668</v>
      </c>
      <c r="O343" s="37"/>
      <c r="P343" s="44">
        <v>0.18104166666666668</v>
      </c>
      <c r="Q343" s="37">
        <v>4.4382352941176464</v>
      </c>
      <c r="S343" s="46">
        <v>42.35</v>
      </c>
      <c r="T343" s="46">
        <v>2.95</v>
      </c>
      <c r="U343" s="46">
        <v>12.65</v>
      </c>
      <c r="V343" s="46">
        <v>16.100000000000001</v>
      </c>
      <c r="W343" s="46">
        <v>0.186</v>
      </c>
      <c r="X343" s="46">
        <v>10.95</v>
      </c>
      <c r="Y343" s="46">
        <v>10.45</v>
      </c>
      <c r="Z343" s="46">
        <v>2.0699999999999998</v>
      </c>
      <c r="AA343" s="46">
        <v>0.83599999999999997</v>
      </c>
      <c r="AB343" s="46">
        <v>2.5000000000000001E-2</v>
      </c>
      <c r="AD343" s="38">
        <f t="shared" si="741"/>
        <v>10.261850258754107</v>
      </c>
      <c r="AE343" s="39"/>
      <c r="AF343" s="58">
        <f t="shared" si="742"/>
        <v>0.34874118295044698</v>
      </c>
      <c r="AG343" s="38">
        <f t="shared" si="743"/>
        <v>5.3</v>
      </c>
      <c r="AH343" s="38">
        <f t="shared" si="744"/>
        <v>4.6342266825701017</v>
      </c>
      <c r="AI343" s="38">
        <f t="shared" si="745"/>
        <v>8.2446948984457791</v>
      </c>
      <c r="AJ343" s="39"/>
      <c r="AK343" s="40">
        <f t="shared" si="746"/>
        <v>908.27334978170438</v>
      </c>
      <c r="AL343" s="40">
        <f t="shared" si="747"/>
        <v>905.99177725014772</v>
      </c>
      <c r="AM343" s="40">
        <f t="shared" si="748"/>
        <v>941.44076837027228</v>
      </c>
      <c r="AN343" s="40">
        <f t="shared" si="749"/>
        <v>861.88673229463632</v>
      </c>
      <c r="AO343" s="40">
        <f t="shared" si="750"/>
        <v>939.56768650256424</v>
      </c>
      <c r="AP343" s="40">
        <f t="shared" si="751"/>
        <v>882.86239404396474</v>
      </c>
      <c r="AQ343" s="41"/>
      <c r="AR343" s="40">
        <f t="shared" si="752"/>
        <v>910.8634335042417</v>
      </c>
      <c r="AS343" s="40">
        <f t="shared" si="753"/>
        <v>901.75189009927192</v>
      </c>
      <c r="AT343" s="41"/>
      <c r="AU343" s="38">
        <f t="shared" si="754"/>
        <v>4.6172303547934064</v>
      </c>
      <c r="AV343" s="38">
        <f t="shared" si="755"/>
        <v>3.9620737844185987</v>
      </c>
      <c r="AW343" s="38">
        <f t="shared" si="756"/>
        <v>4.1524564438287337</v>
      </c>
      <c r="AX343" s="38">
        <f t="shared" si="757"/>
        <v>4.0997454668771738</v>
      </c>
      <c r="AY343" s="38">
        <f t="shared" si="758"/>
        <v>6.0225500657636042</v>
      </c>
      <c r="AZ343" s="38">
        <f t="shared" si="759"/>
        <v>3.0635239247004247</v>
      </c>
      <c r="BA343" s="39"/>
      <c r="BB343" s="42">
        <f t="shared" si="760"/>
        <v>0.45200075797273559</v>
      </c>
      <c r="BC343" s="42" t="str">
        <f t="shared" si="761"/>
        <v>NO</v>
      </c>
      <c r="BD343" s="38">
        <f t="shared" si="762"/>
        <v>7.1925630114945154</v>
      </c>
      <c r="BE343" s="38">
        <f t="shared" si="763"/>
        <v>6.2479664163375244</v>
      </c>
      <c r="BF343" s="38">
        <f t="shared" si="764"/>
        <v>6.8388993212748623</v>
      </c>
      <c r="BG343" s="38">
        <f t="shared" si="765"/>
        <v>7.7002098180574681</v>
      </c>
      <c r="BH343" s="38">
        <f t="shared" si="766"/>
        <v>5.8851573635431018</v>
      </c>
      <c r="BI343" s="38">
        <f t="shared" si="767"/>
        <v>1.2535617888667039</v>
      </c>
      <c r="BJ343" s="38">
        <f t="shared" si="768"/>
        <v>7.5825630114945159</v>
      </c>
      <c r="BK343" s="38">
        <f t="shared" si="769"/>
        <v>7.5060636053109118</v>
      </c>
      <c r="BL343" s="24"/>
      <c r="BM343" s="24">
        <f t="shared" si="770"/>
        <v>1.118310024415696</v>
      </c>
      <c r="BN343" s="24">
        <f t="shared" si="771"/>
        <v>7.1989272080535335E-3</v>
      </c>
      <c r="BO343" s="24">
        <f t="shared" si="772"/>
        <v>0.16472270443274065</v>
      </c>
      <c r="BP343" s="24">
        <f t="shared" si="773"/>
        <v>0</v>
      </c>
      <c r="BQ343" s="24">
        <f t="shared" si="774"/>
        <v>5.2165684942692553E-2</v>
      </c>
      <c r="BR343" s="24">
        <f t="shared" si="775"/>
        <v>1.1348017621145374E-3</v>
      </c>
      <c r="BS343" s="24">
        <f t="shared" si="776"/>
        <v>2.2056111326141398E-2</v>
      </c>
      <c r="BT343" s="24">
        <f t="shared" si="777"/>
        <v>7.0565414944344776E-2</v>
      </c>
      <c r="BU343" s="24">
        <f t="shared" si="778"/>
        <v>5.1933668823852412E-2</v>
      </c>
      <c r="BV343" s="24">
        <f t="shared" si="779"/>
        <v>3.4769700058035022E-2</v>
      </c>
      <c r="BW343" s="24">
        <f t="shared" si="780"/>
        <v>1.2755072085972414E-3</v>
      </c>
      <c r="BX343" s="24">
        <f t="shared" si="781"/>
        <v>0.24637864214248381</v>
      </c>
      <c r="BY343" s="23">
        <f t="shared" si="782"/>
        <v>1.7705111872647519</v>
      </c>
      <c r="BZ343" s="23">
        <f t="shared" si="783"/>
        <v>1.7768341256454936</v>
      </c>
      <c r="CA343" s="24">
        <f t="shared" si="784"/>
        <v>0.63163115401906267</v>
      </c>
      <c r="CB343" s="24">
        <f t="shared" si="785"/>
        <v>4.0660162216625681E-3</v>
      </c>
      <c r="CC343" s="24">
        <f t="shared" si="786"/>
        <v>9.3036805199304837E-2</v>
      </c>
      <c r="CD343" s="24">
        <f t="shared" si="787"/>
        <v>0</v>
      </c>
      <c r="CE343" s="24">
        <f t="shared" si="788"/>
        <v>2.9463629102102928E-2</v>
      </c>
      <c r="CF343" s="24">
        <f t="shared" si="789"/>
        <v>6.4094582981296115E-4</v>
      </c>
      <c r="CG343" s="24">
        <f t="shared" si="790"/>
        <v>1.2457482045180242E-2</v>
      </c>
      <c r="CH343" s="24">
        <f t="shared" si="791"/>
        <v>3.9855955416673028E-2</v>
      </c>
      <c r="CI343" s="24">
        <f t="shared" si="792"/>
        <v>2.9332584395631134E-2</v>
      </c>
      <c r="CJ343" s="24">
        <f t="shared" si="793"/>
        <v>1.9638226693021038E-2</v>
      </c>
      <c r="CK343" s="24">
        <f t="shared" si="794"/>
        <v>7.2041748042708613E-4</v>
      </c>
      <c r="CL343" s="24">
        <f t="shared" si="795"/>
        <v>0.13915678359712155</v>
      </c>
      <c r="CM343" s="23">
        <f t="shared" si="796"/>
        <v>1.0000000000000002</v>
      </c>
      <c r="CN343" s="23">
        <f t="shared" si="797"/>
        <v>0.86084321640287864</v>
      </c>
      <c r="CP343">
        <f t="shared" si="798"/>
        <v>0.62938346820046187</v>
      </c>
      <c r="CQ343">
        <f t="shared" si="799"/>
        <v>4.0515471332690026E-3</v>
      </c>
      <c r="CR343">
        <f t="shared" si="800"/>
        <v>0.18541145969143258</v>
      </c>
      <c r="CS343">
        <f t="shared" si="801"/>
        <v>0</v>
      </c>
      <c r="CT343">
        <f t="shared" si="802"/>
        <v>2.9358781548469891E-2</v>
      </c>
      <c r="CU343">
        <f t="shared" si="803"/>
        <v>6.3866499733186027E-4</v>
      </c>
      <c r="CV343">
        <f t="shared" si="804"/>
        <v>1.2413151575490363E-2</v>
      </c>
      <c r="CW343">
        <f t="shared" si="805"/>
        <v>3.9714126336193346E-2</v>
      </c>
      <c r="CX343">
        <f t="shared" si="806"/>
        <v>5.8456406340108756E-2</v>
      </c>
      <c r="CY343">
        <f t="shared" si="807"/>
        <v>3.9136686487720153E-2</v>
      </c>
      <c r="CZ343">
        <f t="shared" si="808"/>
        <v>1.4357076895220834E-3</v>
      </c>
      <c r="DA343" s="23">
        <f t="shared" si="809"/>
        <v>1</v>
      </c>
      <c r="DB343" s="23">
        <f t="shared" si="810"/>
        <v>0.70484302887776007</v>
      </c>
      <c r="DC343" s="23">
        <f t="shared" si="811"/>
        <v>3.6930950389840608E-2</v>
      </c>
      <c r="DD343" s="23">
        <f t="shared" si="812"/>
        <v>0.12406704524278891</v>
      </c>
      <c r="DE343" s="23">
        <f t="shared" si="813"/>
        <v>1.6448861804558573E-4</v>
      </c>
      <c r="DF343" s="23">
        <f t="shared" si="814"/>
        <v>0.22408916800285053</v>
      </c>
      <c r="DG343" s="23">
        <f t="shared" si="815"/>
        <v>2.6220264317180619E-3</v>
      </c>
      <c r="DH343" s="23">
        <f t="shared" si="816"/>
        <v>0.2716824962038884</v>
      </c>
      <c r="DI343" s="23">
        <f t="shared" si="817"/>
        <v>0.18634958111467365</v>
      </c>
      <c r="DJ343" s="23">
        <f t="shared" si="818"/>
        <v>3.3398463025319902E-2</v>
      </c>
      <c r="DK343" s="23">
        <f t="shared" si="819"/>
        <v>8.8751114697014737E-3</v>
      </c>
      <c r="DL343" s="23">
        <f t="shared" si="820"/>
        <v>1.5930223593765871</v>
      </c>
      <c r="DM343" s="23">
        <f t="shared" si="821"/>
        <v>0.70484302887776007</v>
      </c>
      <c r="DN343" s="23">
        <f t="shared" si="822"/>
        <v>3.6930950389840608E-2</v>
      </c>
      <c r="DO343" s="23">
        <f t="shared" si="823"/>
        <v>0.24813409048557783</v>
      </c>
      <c r="DP343" s="23">
        <f t="shared" si="824"/>
        <v>3.2897723609117145E-4</v>
      </c>
      <c r="DR343" s="23">
        <f t="shared" si="825"/>
        <v>0.22408916800285053</v>
      </c>
      <c r="DS343" s="23">
        <f t="shared" si="826"/>
        <v>2.6220264317180619E-3</v>
      </c>
      <c r="DT343" s="23">
        <f t="shared" si="827"/>
        <v>0.2716824962038884</v>
      </c>
      <c r="DU343" s="23">
        <f t="shared" si="828"/>
        <v>0.18634958111467365</v>
      </c>
      <c r="DV343" s="23">
        <f t="shared" si="829"/>
        <v>6.6796926050639804E-2</v>
      </c>
      <c r="DW343" s="23">
        <f t="shared" si="830"/>
        <v>1.7750222939402947E-2</v>
      </c>
      <c r="DY343" s="23">
        <f t="shared" si="831"/>
        <v>1.4096860577555201</v>
      </c>
      <c r="DZ343" s="23">
        <f t="shared" si="832"/>
        <v>7.3861900779681217E-2</v>
      </c>
      <c r="EA343" s="23">
        <f t="shared" si="833"/>
        <v>0.37220113572836677</v>
      </c>
      <c r="EB343" s="23">
        <f t="shared" si="834"/>
        <v>4.9346585413675721E-4</v>
      </c>
      <c r="ED343" s="23">
        <f t="shared" si="835"/>
        <v>0.22408916800285053</v>
      </c>
      <c r="EE343" s="23">
        <f t="shared" si="836"/>
        <v>2.6220264317180619E-3</v>
      </c>
      <c r="EF343" s="23">
        <f t="shared" si="837"/>
        <v>0.2716824962038884</v>
      </c>
      <c r="EG343" s="23">
        <f t="shared" si="838"/>
        <v>0.18634958111467365</v>
      </c>
      <c r="EH343" s="23">
        <f t="shared" si="839"/>
        <v>3.3398463025319902E-2</v>
      </c>
      <c r="EI343" s="23">
        <f t="shared" si="840"/>
        <v>8.8751114697014737E-3</v>
      </c>
      <c r="EJ343" s="23">
        <f t="shared" si="841"/>
        <v>2.5832594063658574</v>
      </c>
      <c r="EK343" s="23">
        <f t="shared" si="842"/>
        <v>8.9034805963821189</v>
      </c>
      <c r="EL343" s="83">
        <f t="shared" si="887"/>
        <v>0.54799924202726447</v>
      </c>
      <c r="EM343" s="24">
        <f t="shared" si="843"/>
        <v>6.2755562311083386</v>
      </c>
      <c r="EN343" s="24">
        <f t="shared" si="844"/>
        <v>0.32881400020189649</v>
      </c>
      <c r="EO343" s="24">
        <f t="shared" si="845"/>
        <v>2.2092570599392674</v>
      </c>
      <c r="EP343" s="24">
        <f t="shared" si="846"/>
        <v>2.9290424381891644E-3</v>
      </c>
      <c r="EQ343" s="24"/>
      <c r="ER343" s="24">
        <f t="shared" si="847"/>
        <v>1.9951735591727924</v>
      </c>
      <c r="ES343" s="24">
        <f t="shared" si="848"/>
        <v>2.3345161458002809E-2</v>
      </c>
      <c r="ET343" s="24">
        <f t="shared" si="849"/>
        <v>2.4189198333279789</v>
      </c>
      <c r="EU343" s="24">
        <f t="shared" si="850"/>
        <v>1.6591598795984326</v>
      </c>
      <c r="EV343" s="24">
        <f t="shared" si="851"/>
        <v>0.59472513498984281</v>
      </c>
      <c r="EW343" s="24">
        <f t="shared" si="852"/>
        <v>0.15803876552243093</v>
      </c>
      <c r="EX343" s="23">
        <f t="shared" si="853"/>
        <v>14.913154767244899</v>
      </c>
      <c r="EY343" s="23">
        <f t="shared" si="854"/>
        <v>15.665918667757172</v>
      </c>
      <c r="EZ343" s="23">
        <f t="shared" si="855"/>
        <v>13.253994887646467</v>
      </c>
      <c r="FA343" s="23" t="str">
        <f t="shared" si="856"/>
        <v>Good</v>
      </c>
      <c r="FB343" s="23">
        <f t="shared" si="857"/>
        <v>191.17537782749889</v>
      </c>
      <c r="FC343" s="23">
        <f t="shared" si="858"/>
        <v>0.17640876382358375</v>
      </c>
      <c r="FE343" s="23">
        <f t="shared" si="859"/>
        <v>-12.275719994716518</v>
      </c>
      <c r="FF343" s="23">
        <f t="shared" si="860"/>
        <v>9.0590896191895171E-2</v>
      </c>
      <c r="FG343" s="80">
        <f t="shared" si="861"/>
        <v>0.15302010405956951</v>
      </c>
      <c r="FH343" s="80">
        <f t="shared" si="862"/>
        <v>1.8421534551132228</v>
      </c>
      <c r="FI343" s="23">
        <f t="shared" si="863"/>
        <v>6.2755562311083386</v>
      </c>
      <c r="FJ343" s="23">
        <f t="shared" si="864"/>
        <v>1.7244437688916614</v>
      </c>
      <c r="FK343" s="23">
        <f t="shared" si="865"/>
        <v>0</v>
      </c>
      <c r="FL343" s="24">
        <f t="shared" si="866"/>
        <v>8</v>
      </c>
      <c r="FM343" s="23">
        <f t="shared" si="867"/>
        <v>0.48481329104760595</v>
      </c>
      <c r="FN343" s="23">
        <f t="shared" si="868"/>
        <v>2.9290424381891644E-3</v>
      </c>
      <c r="FO343" s="23">
        <f t="shared" si="869"/>
        <v>0.15302010405956951</v>
      </c>
      <c r="FP343" s="23">
        <f t="shared" si="870"/>
        <v>0.32881400020189649</v>
      </c>
      <c r="FQ343" s="23">
        <f t="shared" si="871"/>
        <v>0.9695764377472611</v>
      </c>
      <c r="FR343" s="23">
        <f t="shared" si="872"/>
        <v>2.4189198333279789</v>
      </c>
      <c r="FS343" s="23">
        <f t="shared" si="873"/>
        <v>3.38849627107524</v>
      </c>
      <c r="FT343" s="23">
        <f t="shared" si="874"/>
        <v>1.61150372892476</v>
      </c>
      <c r="FU343" s="23">
        <f t="shared" si="875"/>
        <v>5</v>
      </c>
      <c r="FV343" s="23">
        <f t="shared" si="876"/>
        <v>0</v>
      </c>
      <c r="FW343" s="23">
        <f t="shared" si="877"/>
        <v>5</v>
      </c>
      <c r="FX343" s="24">
        <f t="shared" si="878"/>
        <v>0</v>
      </c>
      <c r="FY343" s="24">
        <f t="shared" si="879"/>
        <v>0.2306497261884628</v>
      </c>
      <c r="FZ343" s="24">
        <f t="shared" si="880"/>
        <v>2.3345161458002809E-2</v>
      </c>
      <c r="GA343" s="74">
        <f t="shared" si="881"/>
        <v>0.25399488764646561</v>
      </c>
      <c r="GB343" s="74">
        <f t="shared" si="882"/>
        <v>0.25399488764646561</v>
      </c>
      <c r="GC343" s="23">
        <f t="shared" si="883"/>
        <v>1.6591598795984326</v>
      </c>
      <c r="GD343" s="23">
        <f t="shared" si="884"/>
        <v>8.6845232755101698E-2</v>
      </c>
      <c r="GE343" s="74">
        <f t="shared" si="885"/>
        <v>2</v>
      </c>
      <c r="GG343" s="24" t="str">
        <f t="shared" si="886"/>
        <v>CALCIC</v>
      </c>
      <c r="GH343" s="83">
        <f t="shared" si="888"/>
        <v>0.54799924202726447</v>
      </c>
    </row>
    <row r="344" spans="1:190" s="23" customFormat="1" ht="18" customHeight="1" x14ac:dyDescent="0.2">
      <c r="A344" s="23" t="s">
        <v>126</v>
      </c>
      <c r="B344" s="23" t="s">
        <v>133</v>
      </c>
      <c r="C344" s="24">
        <v>875</v>
      </c>
      <c r="D344" s="24">
        <v>7</v>
      </c>
      <c r="F344" s="44">
        <v>68.697785714285743</v>
      </c>
      <c r="G344" s="44">
        <v>0.41400000000000009</v>
      </c>
      <c r="H344" s="44">
        <v>16.380214285714288</v>
      </c>
      <c r="I344" s="44">
        <v>3.1782857142857139</v>
      </c>
      <c r="J344" s="44">
        <v>6.7642857142857143E-2</v>
      </c>
      <c r="K344" s="44">
        <v>0.75428571428571434</v>
      </c>
      <c r="L344" s="44">
        <v>3.5747857142857145</v>
      </c>
      <c r="M344" s="44">
        <v>3.1857142857142859</v>
      </c>
      <c r="N344" s="44">
        <v>3.5322142857142858</v>
      </c>
      <c r="O344" s="37"/>
      <c r="P344" s="44">
        <v>0.13621428571428573</v>
      </c>
      <c r="Q344" s="37">
        <v>4.5871376811594198</v>
      </c>
      <c r="S344" s="46">
        <v>43.445999999999998</v>
      </c>
      <c r="T344" s="46">
        <v>2.7789999999999999</v>
      </c>
      <c r="U344" s="46">
        <v>11.422000000000001</v>
      </c>
      <c r="V344" s="46">
        <v>16.454000000000001</v>
      </c>
      <c r="W344" s="46">
        <v>0.23400000000000001</v>
      </c>
      <c r="X344" s="46">
        <v>10.833</v>
      </c>
      <c r="Y344" s="46">
        <v>10.62</v>
      </c>
      <c r="Z344" s="46">
        <v>1.903</v>
      </c>
      <c r="AA344" s="46">
        <v>0.80600000000000005</v>
      </c>
      <c r="AB344" s="46">
        <v>4.4999999999999998E-2</v>
      </c>
      <c r="AD344" s="38">
        <f t="shared" si="741"/>
        <v>8.7617879523585902</v>
      </c>
      <c r="AE344" s="39"/>
      <c r="AF344" s="58">
        <f t="shared" si="742"/>
        <v>0.36046715303463162</v>
      </c>
      <c r="AG344" s="38">
        <f t="shared" si="743"/>
        <v>3.9</v>
      </c>
      <c r="AH344" s="38">
        <f t="shared" si="744"/>
        <v>3.4694882279308565</v>
      </c>
      <c r="AI344" s="38">
        <f t="shared" si="745"/>
        <v>6.9386023982210432</v>
      </c>
      <c r="AJ344" s="39"/>
      <c r="AK344" s="40">
        <f t="shared" si="746"/>
        <v>876.28611713574605</v>
      </c>
      <c r="AL344" s="40">
        <f t="shared" si="747"/>
        <v>873.53958041632006</v>
      </c>
      <c r="AM344" s="40">
        <f t="shared" si="748"/>
        <v>912.10386907471366</v>
      </c>
      <c r="AN344" s="40">
        <f t="shared" si="749"/>
        <v>842.69796430552105</v>
      </c>
      <c r="AO344" s="40">
        <f t="shared" si="750"/>
        <v>910.07562346993132</v>
      </c>
      <c r="AP344" s="40">
        <f t="shared" si="751"/>
        <v>865.70349325297786</v>
      </c>
      <c r="AQ344" s="41"/>
      <c r="AR344" s="40">
        <f t="shared" si="752"/>
        <v>906.62996423599463</v>
      </c>
      <c r="AS344" s="40">
        <f t="shared" si="753"/>
        <v>891.00885674121457</v>
      </c>
      <c r="AT344" s="41"/>
      <c r="AU344" s="38">
        <f t="shared" si="754"/>
        <v>3.1780306010837309</v>
      </c>
      <c r="AV344" s="38">
        <f t="shared" si="755"/>
        <v>2.9900802571400642</v>
      </c>
      <c r="AW344" s="38">
        <f t="shared" si="756"/>
        <v>3.3376160248924682</v>
      </c>
      <c r="AX344" s="38">
        <f t="shared" si="757"/>
        <v>1.536222991296524</v>
      </c>
      <c r="AY344" s="38">
        <f t="shared" si="758"/>
        <v>5.1221077095192378</v>
      </c>
      <c r="AZ344" s="38">
        <f t="shared" si="759"/>
        <v>2.3483363849704966</v>
      </c>
      <c r="BA344" s="39"/>
      <c r="BB344" s="42">
        <f t="shared" si="760"/>
        <v>0.4600607008856295</v>
      </c>
      <c r="BC344" s="42" t="str">
        <f t="shared" si="761"/>
        <v>NO</v>
      </c>
      <c r="BD344" s="38">
        <f t="shared" si="762"/>
        <v>6.11698269047724</v>
      </c>
      <c r="BE344" s="38">
        <f t="shared" si="763"/>
        <v>5.0918365373615675</v>
      </c>
      <c r="BF344" s="38">
        <f t="shared" si="764"/>
        <v>4.9836066875182681</v>
      </c>
      <c r="BG344" s="38">
        <f t="shared" si="765"/>
        <v>6.4941913268969422</v>
      </c>
      <c r="BH344" s="38">
        <f t="shared" si="766"/>
        <v>4.9806434951727079</v>
      </c>
      <c r="BI344" s="38">
        <f t="shared" si="767"/>
        <v>1.5085129958519552</v>
      </c>
      <c r="BJ344" s="38">
        <f t="shared" si="768"/>
        <v>6.5069826904772405</v>
      </c>
      <c r="BK344" s="38">
        <f t="shared" si="769"/>
        <v>6.4882182120619589</v>
      </c>
      <c r="BL344" s="24"/>
      <c r="BM344" s="24">
        <f t="shared" si="770"/>
        <v>1.1433566791039547</v>
      </c>
      <c r="BN344" s="24">
        <f t="shared" si="771"/>
        <v>5.1828520208115304E-3</v>
      </c>
      <c r="BO344" s="24">
        <f t="shared" si="772"/>
        <v>0.16065176180808632</v>
      </c>
      <c r="BP344" s="24">
        <f t="shared" si="773"/>
        <v>0</v>
      </c>
      <c r="BQ344" s="24">
        <f t="shared" si="774"/>
        <v>4.4237229899977089E-2</v>
      </c>
      <c r="BR344" s="24">
        <f t="shared" si="775"/>
        <v>9.5355569540591571E-4</v>
      </c>
      <c r="BS344" s="24">
        <f t="shared" si="776"/>
        <v>1.8714723808956696E-2</v>
      </c>
      <c r="BT344" s="24">
        <f t="shared" si="777"/>
        <v>6.3747351237498792E-2</v>
      </c>
      <c r="BU344" s="24">
        <f t="shared" si="778"/>
        <v>5.1399981053459901E-2</v>
      </c>
      <c r="BV344" s="24">
        <f t="shared" si="779"/>
        <v>3.7498559235151024E-2</v>
      </c>
      <c r="BW344" s="24">
        <f t="shared" si="780"/>
        <v>9.5968130730032146E-4</v>
      </c>
      <c r="BX344" s="24">
        <f t="shared" si="781"/>
        <v>0.2546446229884633</v>
      </c>
      <c r="BY344" s="23">
        <f t="shared" si="782"/>
        <v>1.7813469981590657</v>
      </c>
      <c r="BZ344" s="23">
        <f t="shared" si="783"/>
        <v>1.7772123585745998</v>
      </c>
      <c r="CA344" s="24">
        <f t="shared" si="784"/>
        <v>0.64184949944371161</v>
      </c>
      <c r="CB344" s="24">
        <f t="shared" si="785"/>
        <v>2.9095128720949665E-3</v>
      </c>
      <c r="CC344" s="24">
        <f t="shared" si="786"/>
        <v>9.0185551705598069E-2</v>
      </c>
      <c r="CD344" s="24">
        <f t="shared" si="787"/>
        <v>0</v>
      </c>
      <c r="CE344" s="24">
        <f t="shared" si="788"/>
        <v>2.483358376874022E-2</v>
      </c>
      <c r="CF344" s="24">
        <f t="shared" si="789"/>
        <v>5.3530036337185762E-4</v>
      </c>
      <c r="CG344" s="24">
        <f t="shared" si="790"/>
        <v>1.0505939509987352E-2</v>
      </c>
      <c r="CH344" s="24">
        <f t="shared" si="791"/>
        <v>3.5786037927129602E-2</v>
      </c>
      <c r="CI344" s="24">
        <f t="shared" si="792"/>
        <v>2.8854558436160527E-2</v>
      </c>
      <c r="CJ344" s="24">
        <f t="shared" si="793"/>
        <v>2.1050676411672704E-2</v>
      </c>
      <c r="CK344" s="24">
        <f t="shared" si="794"/>
        <v>5.3873911612510356E-4</v>
      </c>
      <c r="CL344" s="24">
        <f t="shared" si="795"/>
        <v>0.14295060044540786</v>
      </c>
      <c r="CM344" s="23">
        <f t="shared" si="796"/>
        <v>0.99999999999999989</v>
      </c>
      <c r="CN344" s="23">
        <f t="shared" si="797"/>
        <v>0.85704939955459203</v>
      </c>
      <c r="CP344">
        <f t="shared" si="798"/>
        <v>0.64334274606382746</v>
      </c>
      <c r="CQ344">
        <f t="shared" si="799"/>
        <v>2.9162817801742045E-3</v>
      </c>
      <c r="CR344">
        <f t="shared" si="800"/>
        <v>0.18079073221945846</v>
      </c>
      <c r="CS344">
        <f t="shared" si="801"/>
        <v>0</v>
      </c>
      <c r="CT344">
        <f t="shared" si="802"/>
        <v>2.4891358473028646E-2</v>
      </c>
      <c r="CU344">
        <f t="shared" si="803"/>
        <v>5.3654572612285231E-4</v>
      </c>
      <c r="CV344">
        <f t="shared" si="804"/>
        <v>1.0530381312431737E-2</v>
      </c>
      <c r="CW344">
        <f t="shared" si="805"/>
        <v>3.5869293238894026E-2</v>
      </c>
      <c r="CX344">
        <f t="shared" si="806"/>
        <v>5.7843375672544703E-2</v>
      </c>
      <c r="CY344">
        <f t="shared" si="807"/>
        <v>4.2199300555423182E-2</v>
      </c>
      <c r="CZ344">
        <f t="shared" si="808"/>
        <v>1.0799849580947398E-3</v>
      </c>
      <c r="DA344" s="23">
        <f t="shared" si="809"/>
        <v>0.99999999999999989</v>
      </c>
      <c r="DB344" s="23">
        <f t="shared" si="810"/>
        <v>0.72308406688602511</v>
      </c>
      <c r="DC344" s="23">
        <f t="shared" si="811"/>
        <v>3.479020716385324E-2</v>
      </c>
      <c r="DD344" s="23">
        <f t="shared" si="812"/>
        <v>0.11202322456625573</v>
      </c>
      <c r="DE344" s="23">
        <f t="shared" si="813"/>
        <v>2.9607951248205428E-4</v>
      </c>
      <c r="DF344" s="23">
        <f t="shared" si="814"/>
        <v>0.22901634598254053</v>
      </c>
      <c r="DG344" s="23">
        <f t="shared" si="815"/>
        <v>3.2986784140969167E-3</v>
      </c>
      <c r="DH344" s="23">
        <f t="shared" si="816"/>
        <v>0.26877958734034002</v>
      </c>
      <c r="DI344" s="23">
        <f t="shared" si="817"/>
        <v>0.18938110540074968</v>
      </c>
      <c r="DJ344" s="23">
        <f t="shared" si="818"/>
        <v>3.0703997650813421E-2</v>
      </c>
      <c r="DK344" s="23">
        <f t="shared" si="819"/>
        <v>8.5566266083485498E-3</v>
      </c>
      <c r="DL344" s="23">
        <f t="shared" si="820"/>
        <v>1.5999299195255052</v>
      </c>
      <c r="DM344" s="23">
        <f t="shared" si="821"/>
        <v>0.72308406688602511</v>
      </c>
      <c r="DN344" s="23">
        <f t="shared" si="822"/>
        <v>3.479020716385324E-2</v>
      </c>
      <c r="DO344" s="23">
        <f t="shared" si="823"/>
        <v>0.22404644913251145</v>
      </c>
      <c r="DP344" s="23">
        <f t="shared" si="824"/>
        <v>5.9215902496410856E-4</v>
      </c>
      <c r="DR344" s="23">
        <f t="shared" si="825"/>
        <v>0.22901634598254053</v>
      </c>
      <c r="DS344" s="23">
        <f t="shared" si="826"/>
        <v>3.2986784140969167E-3</v>
      </c>
      <c r="DT344" s="23">
        <f t="shared" si="827"/>
        <v>0.26877958734034002</v>
      </c>
      <c r="DU344" s="23">
        <f t="shared" si="828"/>
        <v>0.18938110540074968</v>
      </c>
      <c r="DV344" s="23">
        <f t="shared" si="829"/>
        <v>6.1407995301626842E-2</v>
      </c>
      <c r="DW344" s="23">
        <f t="shared" si="830"/>
        <v>1.71132532166971E-2</v>
      </c>
      <c r="DY344" s="23">
        <f t="shared" si="831"/>
        <v>1.4461681337720502</v>
      </c>
      <c r="DZ344" s="23">
        <f t="shared" si="832"/>
        <v>6.958041432770648E-2</v>
      </c>
      <c r="EA344" s="23">
        <f t="shared" si="833"/>
        <v>0.33606967369876717</v>
      </c>
      <c r="EB344" s="23">
        <f t="shared" si="834"/>
        <v>8.8823853744616284E-4</v>
      </c>
      <c r="ED344" s="23">
        <f t="shared" si="835"/>
        <v>0.22901634598254053</v>
      </c>
      <c r="EE344" s="23">
        <f t="shared" si="836"/>
        <v>3.2986784140969167E-3</v>
      </c>
      <c r="EF344" s="23">
        <f t="shared" si="837"/>
        <v>0.26877958734034002</v>
      </c>
      <c r="EG344" s="23">
        <f t="shared" si="838"/>
        <v>0.18938110540074968</v>
      </c>
      <c r="EH344" s="23">
        <f t="shared" si="839"/>
        <v>3.0703997650813421E-2</v>
      </c>
      <c r="EI344" s="23">
        <f t="shared" si="840"/>
        <v>8.5566266083485498E-3</v>
      </c>
      <c r="EJ344" s="23">
        <f t="shared" si="841"/>
        <v>2.5824428017328591</v>
      </c>
      <c r="EK344" s="23">
        <f t="shared" si="842"/>
        <v>8.9062960018191468</v>
      </c>
      <c r="EL344" s="83">
        <f t="shared" si="887"/>
        <v>0.53993929911437055</v>
      </c>
      <c r="EM344" s="24">
        <f t="shared" si="843"/>
        <v>6.4400007338861336</v>
      </c>
      <c r="EN344" s="24">
        <f t="shared" si="844"/>
        <v>0.30985188296588595</v>
      </c>
      <c r="EO344" s="24">
        <f t="shared" si="845"/>
        <v>1.9954239941306637</v>
      </c>
      <c r="EP344" s="24">
        <f t="shared" si="846"/>
        <v>5.2739435564789642E-3</v>
      </c>
      <c r="EQ344" s="24"/>
      <c r="ER344" s="24">
        <f t="shared" si="847"/>
        <v>2.0396873665755311</v>
      </c>
      <c r="ES344" s="24">
        <f t="shared" si="848"/>
        <v>2.9379006370758493E-2</v>
      </c>
      <c r="ET344" s="24">
        <f t="shared" si="849"/>
        <v>2.3938305640998707</v>
      </c>
      <c r="EU344" s="24">
        <f t="shared" si="850"/>
        <v>1.6866841818507874</v>
      </c>
      <c r="EV344" s="24">
        <f t="shared" si="851"/>
        <v>0.54691778303460814</v>
      </c>
      <c r="EW344" s="24">
        <f t="shared" si="852"/>
        <v>0.15241569870198804</v>
      </c>
      <c r="EX344" s="23">
        <f t="shared" si="853"/>
        <v>14.90013167343611</v>
      </c>
      <c r="EY344" s="23">
        <f t="shared" si="854"/>
        <v>15.599465155172707</v>
      </c>
      <c r="EZ344" s="23">
        <f t="shared" si="855"/>
        <v>13.213447491585322</v>
      </c>
      <c r="FA344" s="23" t="str">
        <f t="shared" si="856"/>
        <v>Good</v>
      </c>
      <c r="FB344" s="23">
        <f t="shared" si="857"/>
        <v>223.74322608178664</v>
      </c>
      <c r="FC344" s="23">
        <f t="shared" si="858"/>
        <v>0.16555565874697548</v>
      </c>
      <c r="FE344" s="23">
        <f t="shared" si="859"/>
        <v>-12.976166416749413</v>
      </c>
      <c r="FF344" s="23">
        <f t="shared" si="860"/>
        <v>8.7929121921383649E-2</v>
      </c>
      <c r="FG344" s="80">
        <f t="shared" si="861"/>
        <v>0.15252511948294656</v>
      </c>
      <c r="FH344" s="80">
        <f t="shared" si="862"/>
        <v>1.8871622470925846</v>
      </c>
      <c r="FI344" s="23">
        <f t="shared" si="863"/>
        <v>6.4400007338861336</v>
      </c>
      <c r="FJ344" s="23">
        <f t="shared" si="864"/>
        <v>1.5599992661138664</v>
      </c>
      <c r="FK344" s="23">
        <f t="shared" si="865"/>
        <v>0</v>
      </c>
      <c r="FL344" s="24">
        <f t="shared" si="866"/>
        <v>8</v>
      </c>
      <c r="FM344" s="23">
        <f t="shared" si="867"/>
        <v>0.43542472801679732</v>
      </c>
      <c r="FN344" s="23">
        <f t="shared" si="868"/>
        <v>5.2739435564789642E-3</v>
      </c>
      <c r="FO344" s="23">
        <f t="shared" si="869"/>
        <v>0.15252511948294656</v>
      </c>
      <c r="FP344" s="23">
        <f t="shared" si="870"/>
        <v>0.30985188296588595</v>
      </c>
      <c r="FQ344" s="23">
        <f t="shared" si="871"/>
        <v>0.90307567402210875</v>
      </c>
      <c r="FR344" s="23">
        <f t="shared" si="872"/>
        <v>2.3938305640998707</v>
      </c>
      <c r="FS344" s="23">
        <f t="shared" si="873"/>
        <v>3.2969062381219794</v>
      </c>
      <c r="FT344" s="23">
        <f t="shared" si="874"/>
        <v>1.7030937618780206</v>
      </c>
      <c r="FU344" s="23">
        <f t="shared" si="875"/>
        <v>5</v>
      </c>
      <c r="FV344" s="23">
        <f t="shared" si="876"/>
        <v>0</v>
      </c>
      <c r="FW344" s="23">
        <f t="shared" si="877"/>
        <v>5</v>
      </c>
      <c r="FX344" s="24">
        <f t="shared" si="878"/>
        <v>0</v>
      </c>
      <c r="FY344" s="24">
        <f t="shared" si="879"/>
        <v>0.18406848521456398</v>
      </c>
      <c r="FZ344" s="24">
        <f t="shared" si="880"/>
        <v>2.9379006370758493E-2</v>
      </c>
      <c r="GA344" s="74">
        <f t="shared" si="881"/>
        <v>0.21344749158532247</v>
      </c>
      <c r="GB344" s="74">
        <f t="shared" si="882"/>
        <v>0.21344749158532247</v>
      </c>
      <c r="GC344" s="23">
        <f t="shared" si="883"/>
        <v>1.6866841818507874</v>
      </c>
      <c r="GD344" s="23">
        <f t="shared" si="884"/>
        <v>9.986832656389022E-2</v>
      </c>
      <c r="GE344" s="74">
        <f t="shared" si="885"/>
        <v>2</v>
      </c>
      <c r="GG344" s="24" t="str">
        <f t="shared" si="886"/>
        <v>CALCIC</v>
      </c>
      <c r="GH344" s="83">
        <f t="shared" si="888"/>
        <v>0.53993929911437055</v>
      </c>
    </row>
    <row r="345" spans="1:190" s="23" customFormat="1" ht="18" customHeight="1" x14ac:dyDescent="0.2">
      <c r="A345" s="23" t="s">
        <v>126</v>
      </c>
      <c r="B345" s="23" t="s">
        <v>133</v>
      </c>
      <c r="C345" s="24">
        <v>850</v>
      </c>
      <c r="D345" s="24">
        <v>7</v>
      </c>
      <c r="F345" s="44">
        <v>71.308583333333345</v>
      </c>
      <c r="G345" s="44">
        <v>0.32649999999999996</v>
      </c>
      <c r="H345" s="44">
        <v>15.469333333333333</v>
      </c>
      <c r="I345" s="44">
        <v>2.3945833333333333</v>
      </c>
      <c r="J345" s="44">
        <v>0.10166666666666668</v>
      </c>
      <c r="K345" s="44">
        <v>0.63633333333333342</v>
      </c>
      <c r="L345" s="44">
        <v>2.9787499999999998</v>
      </c>
      <c r="M345" s="44">
        <v>2.9181666666666666</v>
      </c>
      <c r="N345" s="44">
        <v>3.7245833333333334</v>
      </c>
      <c r="O345" s="37"/>
      <c r="P345" s="44">
        <v>7.4666666666666659E-2</v>
      </c>
      <c r="Q345" s="37">
        <v>4.4956972111553783</v>
      </c>
      <c r="S345" s="46">
        <v>43.381190999999994</v>
      </c>
      <c r="T345" s="46">
        <v>2.5579680000000002</v>
      </c>
      <c r="U345" s="46">
        <v>10.786959</v>
      </c>
      <c r="V345" s="46">
        <v>17.293094999999997</v>
      </c>
      <c r="W345" s="46">
        <v>0.27307500000000001</v>
      </c>
      <c r="X345" s="46">
        <v>10.989530999999999</v>
      </c>
      <c r="Y345" s="46">
        <v>10.430472</v>
      </c>
      <c r="Z345" s="46">
        <v>1.7456940000000001</v>
      </c>
      <c r="AA345" s="46">
        <v>0.74276399999999998</v>
      </c>
      <c r="AB345" s="46">
        <v>8.6390999999999996E-2</v>
      </c>
      <c r="AD345" s="38">
        <f t="shared" si="741"/>
        <v>8.0336893020501758</v>
      </c>
      <c r="AE345" s="39"/>
      <c r="AF345" s="58">
        <f t="shared" si="742"/>
        <v>0.41816558457102537</v>
      </c>
      <c r="AG345" s="38">
        <f t="shared" si="743"/>
        <v>3.3</v>
      </c>
      <c r="AH345" s="38">
        <f t="shared" si="744"/>
        <v>2.9995913657920745</v>
      </c>
      <c r="AI345" s="38">
        <f t="shared" si="745"/>
        <v>6.5419785567184334</v>
      </c>
      <c r="AJ345" s="39"/>
      <c r="AK345" s="40">
        <f t="shared" si="746"/>
        <v>857.13734403078797</v>
      </c>
      <c r="AL345" s="40">
        <f t="shared" si="747"/>
        <v>853.54850616835972</v>
      </c>
      <c r="AM345" s="40">
        <f t="shared" si="748"/>
        <v>906.65013222410971</v>
      </c>
      <c r="AN345" s="40">
        <f t="shared" si="749"/>
        <v>825.02845445272078</v>
      </c>
      <c r="AO345" s="40">
        <f t="shared" si="750"/>
        <v>883.80891631878262</v>
      </c>
      <c r="AP345" s="40">
        <f t="shared" si="751"/>
        <v>832.60680819528534</v>
      </c>
      <c r="AQ345" s="41"/>
      <c r="AR345" s="40">
        <f t="shared" si="752"/>
        <v>905.53049188720956</v>
      </c>
      <c r="AS345" s="40">
        <f t="shared" si="753"/>
        <v>884.50521473706226</v>
      </c>
      <c r="AT345" s="41"/>
      <c r="AU345" s="38">
        <f t="shared" si="754"/>
        <v>2.915221254226231</v>
      </c>
      <c r="AV345" s="38">
        <f t="shared" si="755"/>
        <v>2.6695830132503078</v>
      </c>
      <c r="AW345" s="38">
        <f t="shared" si="756"/>
        <v>3.1462702316384785</v>
      </c>
      <c r="AX345" s="38">
        <f t="shared" si="757"/>
        <v>-0.3247817546174957</v>
      </c>
      <c r="AY345" s="38">
        <f t="shared" si="758"/>
        <v>3.7500384136120912</v>
      </c>
      <c r="AZ345" s="38">
        <f t="shared" si="759"/>
        <v>2.0519663886803188</v>
      </c>
      <c r="BA345" s="39"/>
      <c r="BB345" s="42">
        <f t="shared" si="760"/>
        <v>0.46886392405654592</v>
      </c>
      <c r="BC345" s="42" t="str">
        <f t="shared" si="761"/>
        <v>NO</v>
      </c>
      <c r="BD345" s="38">
        <f t="shared" si="762"/>
        <v>5.6181701349602076</v>
      </c>
      <c r="BE345" s="38">
        <f t="shared" si="763"/>
        <v>4.5959664659239277</v>
      </c>
      <c r="BF345" s="38">
        <f t="shared" si="764"/>
        <v>4.3033162843228405</v>
      </c>
      <c r="BG345" s="38">
        <f t="shared" si="765"/>
        <v>5.9348865926790388</v>
      </c>
      <c r="BH345" s="38">
        <f t="shared" si="766"/>
        <v>4.5611649445092803</v>
      </c>
      <c r="BI345" s="38">
        <f t="shared" si="767"/>
        <v>2.0396333623841434</v>
      </c>
      <c r="BJ345" s="38">
        <f t="shared" si="768"/>
        <v>6.0081701349602081</v>
      </c>
      <c r="BK345" s="38">
        <f t="shared" si="769"/>
        <v>6.0161808831830186</v>
      </c>
      <c r="BL345" s="24"/>
      <c r="BM345" s="24">
        <f t="shared" si="770"/>
        <v>1.1868089223529832</v>
      </c>
      <c r="BN345" s="24">
        <f t="shared" si="771"/>
        <v>4.0874424753501552E-3</v>
      </c>
      <c r="BO345" s="24">
        <f t="shared" si="772"/>
        <v>0.15171814059624106</v>
      </c>
      <c r="BP345" s="24">
        <f t="shared" si="773"/>
        <v>0</v>
      </c>
      <c r="BQ345" s="24">
        <f t="shared" si="774"/>
        <v>3.3329204154047151E-2</v>
      </c>
      <c r="BR345" s="24">
        <f t="shared" si="775"/>
        <v>1.4331864904552133E-3</v>
      </c>
      <c r="BS345" s="24">
        <f t="shared" si="776"/>
        <v>1.5788185243629314E-2</v>
      </c>
      <c r="BT345" s="24">
        <f t="shared" si="777"/>
        <v>5.3118546865582213E-2</v>
      </c>
      <c r="BU345" s="24">
        <f t="shared" si="778"/>
        <v>4.7083227786660728E-2</v>
      </c>
      <c r="BV345" s="24">
        <f t="shared" si="779"/>
        <v>3.9540780217135904E-2</v>
      </c>
      <c r="BW345" s="24">
        <f t="shared" si="780"/>
        <v>5.2605498683688291E-4</v>
      </c>
      <c r="BX345" s="24">
        <f t="shared" si="781"/>
        <v>0.2495685111233881</v>
      </c>
      <c r="BY345" s="23">
        <f t="shared" si="782"/>
        <v>1.7830022022923098</v>
      </c>
      <c r="BZ345" s="23">
        <f t="shared" si="783"/>
        <v>1.7723018947557962</v>
      </c>
      <c r="CA345" s="24">
        <f t="shared" si="784"/>
        <v>0.66562392397898718</v>
      </c>
      <c r="CB345" s="24">
        <f t="shared" si="785"/>
        <v>2.2924494821684183E-3</v>
      </c>
      <c r="CC345" s="24">
        <f t="shared" si="786"/>
        <v>8.5091392708985567E-2</v>
      </c>
      <c r="CD345" s="24">
        <f t="shared" si="787"/>
        <v>0</v>
      </c>
      <c r="CE345" s="24">
        <f t="shared" si="788"/>
        <v>1.8692744244060713E-2</v>
      </c>
      <c r="CF345" s="24">
        <f t="shared" si="789"/>
        <v>8.0380522728050626E-4</v>
      </c>
      <c r="CG345" s="24">
        <f t="shared" si="790"/>
        <v>8.8548321607967145E-3</v>
      </c>
      <c r="CH345" s="24">
        <f t="shared" si="791"/>
        <v>2.979163278502436E-2</v>
      </c>
      <c r="CI345" s="24">
        <f t="shared" si="792"/>
        <v>2.6406713197621608E-2</v>
      </c>
      <c r="CJ345" s="24">
        <f t="shared" si="793"/>
        <v>2.2176517878834057E-2</v>
      </c>
      <c r="CK345" s="24">
        <f t="shared" si="794"/>
        <v>2.9503888787156985E-4</v>
      </c>
      <c r="CL345" s="24">
        <f t="shared" si="795"/>
        <v>0.13997094944836935</v>
      </c>
      <c r="CM345" s="23">
        <f t="shared" si="796"/>
        <v>1</v>
      </c>
      <c r="CN345" s="23">
        <f t="shared" si="797"/>
        <v>0.8600290505516307</v>
      </c>
      <c r="CP345">
        <f t="shared" si="798"/>
        <v>0.66964264150747999</v>
      </c>
      <c r="CQ345">
        <f t="shared" si="799"/>
        <v>2.3062901909910558E-3</v>
      </c>
      <c r="CR345">
        <f t="shared" si="800"/>
        <v>0.1712102673310589</v>
      </c>
      <c r="CS345">
        <f t="shared" si="801"/>
        <v>0</v>
      </c>
      <c r="CT345">
        <f t="shared" si="802"/>
        <v>1.8805602054970182E-2</v>
      </c>
      <c r="CU345">
        <f t="shared" si="803"/>
        <v>8.0865821714459698E-4</v>
      </c>
      <c r="CV345">
        <f t="shared" si="804"/>
        <v>8.9082933840708631E-3</v>
      </c>
      <c r="CW345">
        <f t="shared" si="805"/>
        <v>2.9971500353725776E-2</v>
      </c>
      <c r="CX345">
        <f t="shared" si="806"/>
        <v>5.3132288495519868E-2</v>
      </c>
      <c r="CY345">
        <f t="shared" si="807"/>
        <v>4.4620818083122557E-2</v>
      </c>
      <c r="CZ345">
        <f t="shared" si="808"/>
        <v>5.9364038191627333E-4</v>
      </c>
      <c r="DA345" s="23">
        <f t="shared" si="809"/>
        <v>1</v>
      </c>
      <c r="DB345" s="23">
        <f t="shared" si="810"/>
        <v>0.72200543236752357</v>
      </c>
      <c r="DC345" s="23">
        <f t="shared" si="811"/>
        <v>3.2023115019254172E-2</v>
      </c>
      <c r="DD345" s="23">
        <f t="shared" si="812"/>
        <v>0.10579495101068055</v>
      </c>
      <c r="DE345" s="23">
        <f t="shared" si="813"/>
        <v>5.6841344806304785E-4</v>
      </c>
      <c r="DF345" s="23">
        <f t="shared" si="814"/>
        <v>0.24069535843132012</v>
      </c>
      <c r="DG345" s="23">
        <f t="shared" si="815"/>
        <v>3.8495154185022029E-3</v>
      </c>
      <c r="DH345" s="23">
        <f t="shared" si="816"/>
        <v>0.27266330723196475</v>
      </c>
      <c r="DI345" s="23">
        <f t="shared" si="817"/>
        <v>0.18600134813668251</v>
      </c>
      <c r="DJ345" s="23">
        <f t="shared" si="818"/>
        <v>2.8165940344213918E-2</v>
      </c>
      <c r="DK345" s="23">
        <f t="shared" si="819"/>
        <v>7.8853029852647676E-3</v>
      </c>
      <c r="DL345" s="23">
        <f t="shared" si="820"/>
        <v>1.5996526843934697</v>
      </c>
      <c r="DM345" s="23">
        <f t="shared" si="821"/>
        <v>0.72200543236752357</v>
      </c>
      <c r="DN345" s="23">
        <f t="shared" si="822"/>
        <v>3.2023115019254172E-2</v>
      </c>
      <c r="DO345" s="23">
        <f t="shared" si="823"/>
        <v>0.2115899020213611</v>
      </c>
      <c r="DP345" s="23">
        <f t="shared" si="824"/>
        <v>1.1368268961260957E-3</v>
      </c>
      <c r="DR345" s="23">
        <f t="shared" si="825"/>
        <v>0.24069535843132012</v>
      </c>
      <c r="DS345" s="23">
        <f t="shared" si="826"/>
        <v>3.8495154185022029E-3</v>
      </c>
      <c r="DT345" s="23">
        <f t="shared" si="827"/>
        <v>0.27266330723196475</v>
      </c>
      <c r="DU345" s="23">
        <f t="shared" si="828"/>
        <v>0.18600134813668251</v>
      </c>
      <c r="DV345" s="23">
        <f t="shared" si="829"/>
        <v>5.6331880688427836E-2</v>
      </c>
      <c r="DW345" s="23">
        <f t="shared" si="830"/>
        <v>1.5770605970529535E-2</v>
      </c>
      <c r="DY345" s="23">
        <f t="shared" si="831"/>
        <v>1.4440108647350471</v>
      </c>
      <c r="DZ345" s="23">
        <f t="shared" si="832"/>
        <v>6.4046230038508345E-2</v>
      </c>
      <c r="EA345" s="23">
        <f t="shared" si="833"/>
        <v>0.31738485303204167</v>
      </c>
      <c r="EB345" s="23">
        <f t="shared" si="834"/>
        <v>1.7052403441891436E-3</v>
      </c>
      <c r="ED345" s="23">
        <f t="shared" si="835"/>
        <v>0.24069535843132012</v>
      </c>
      <c r="EE345" s="23">
        <f t="shared" si="836"/>
        <v>3.8495154185022029E-3</v>
      </c>
      <c r="EF345" s="23">
        <f t="shared" si="837"/>
        <v>0.27266330723196475</v>
      </c>
      <c r="EG345" s="23">
        <f t="shared" si="838"/>
        <v>0.18600134813668251</v>
      </c>
      <c r="EH345" s="23">
        <f t="shared" si="839"/>
        <v>2.8165940344213918E-2</v>
      </c>
      <c r="EI345" s="23">
        <f t="shared" si="840"/>
        <v>7.8853029852647676E-3</v>
      </c>
      <c r="EJ345" s="23">
        <f t="shared" si="841"/>
        <v>2.566407960697735</v>
      </c>
      <c r="EK345" s="23">
        <f t="shared" si="842"/>
        <v>8.9619422758285623</v>
      </c>
      <c r="EL345" s="83">
        <f t="shared" si="887"/>
        <v>0.53113607594345413</v>
      </c>
      <c r="EM345" s="24">
        <f t="shared" si="843"/>
        <v>6.4705710077123895</v>
      </c>
      <c r="EN345" s="24">
        <f t="shared" si="844"/>
        <v>0.28698930829477454</v>
      </c>
      <c r="EO345" s="24">
        <f t="shared" si="845"/>
        <v>1.8962564880636594</v>
      </c>
      <c r="EP345" s="24">
        <f t="shared" si="846"/>
        <v>1.0188177020691422E-2</v>
      </c>
      <c r="EQ345" s="24"/>
      <c r="ER345" s="24">
        <f t="shared" si="847"/>
        <v>2.1570979083213566</v>
      </c>
      <c r="ES345" s="24">
        <f t="shared" si="848"/>
        <v>3.4499134970528776E-2</v>
      </c>
      <c r="ET345" s="24">
        <f t="shared" si="849"/>
        <v>2.4435928201493766</v>
      </c>
      <c r="EU345" s="24">
        <f t="shared" si="850"/>
        <v>1.6669333452272412</v>
      </c>
      <c r="EV345" s="24">
        <f t="shared" si="851"/>
        <v>0.50484306301855197</v>
      </c>
      <c r="EW345" s="24">
        <f t="shared" si="852"/>
        <v>0.14133526036272298</v>
      </c>
      <c r="EX345" s="23">
        <f t="shared" si="853"/>
        <v>14.966128189760017</v>
      </c>
      <c r="EY345" s="23">
        <f t="shared" si="854"/>
        <v>15.612306513141291</v>
      </c>
      <c r="EZ345" s="23">
        <f t="shared" si="855"/>
        <v>13.299194844532776</v>
      </c>
      <c r="FA345" s="23" t="str">
        <f t="shared" si="856"/>
        <v>Good</v>
      </c>
      <c r="FB345" s="23">
        <f t="shared" si="857"/>
        <v>268.33984329276871</v>
      </c>
      <c r="FC345" s="23">
        <f t="shared" si="858"/>
        <v>0.14897721945005313</v>
      </c>
      <c r="FE345" s="23">
        <f t="shared" si="859"/>
        <v>-13.405770466437179</v>
      </c>
      <c r="FF345" s="23">
        <f t="shared" si="860"/>
        <v>8.5723264641599364E-2</v>
      </c>
      <c r="FG345" s="80">
        <f t="shared" si="861"/>
        <v>0.1578505465085287</v>
      </c>
      <c r="FH345" s="80">
        <f t="shared" si="862"/>
        <v>1.9992473618128279</v>
      </c>
      <c r="FI345" s="23">
        <f t="shared" si="863"/>
        <v>6.4705710077123895</v>
      </c>
      <c r="FJ345" s="23">
        <f t="shared" si="864"/>
        <v>1.5294289922876105</v>
      </c>
      <c r="FK345" s="23">
        <f t="shared" si="865"/>
        <v>0</v>
      </c>
      <c r="FL345" s="24">
        <f t="shared" si="866"/>
        <v>8</v>
      </c>
      <c r="FM345" s="23">
        <f t="shared" si="867"/>
        <v>0.3668274957760489</v>
      </c>
      <c r="FN345" s="23">
        <f t="shared" si="868"/>
        <v>1.0188177020691422E-2</v>
      </c>
      <c r="FO345" s="23">
        <f t="shared" si="869"/>
        <v>0.1578505465085287</v>
      </c>
      <c r="FP345" s="23">
        <f t="shared" si="870"/>
        <v>0.28698930829477454</v>
      </c>
      <c r="FQ345" s="23">
        <f t="shared" si="871"/>
        <v>0.82185552760004355</v>
      </c>
      <c r="FR345" s="23">
        <f t="shared" si="872"/>
        <v>2.4435928201493766</v>
      </c>
      <c r="FS345" s="23">
        <f t="shared" si="873"/>
        <v>3.2654483477494201</v>
      </c>
      <c r="FT345" s="23">
        <f t="shared" si="874"/>
        <v>1.7345516522505799</v>
      </c>
      <c r="FU345" s="23">
        <f t="shared" si="875"/>
        <v>5</v>
      </c>
      <c r="FV345" s="23">
        <f t="shared" si="876"/>
        <v>0</v>
      </c>
      <c r="FW345" s="23">
        <f t="shared" si="877"/>
        <v>5</v>
      </c>
      <c r="FX345" s="24">
        <f t="shared" si="878"/>
        <v>0</v>
      </c>
      <c r="FY345" s="24">
        <f t="shared" si="879"/>
        <v>0.26469570956224797</v>
      </c>
      <c r="FZ345" s="24">
        <f t="shared" si="880"/>
        <v>3.4499134970528776E-2</v>
      </c>
      <c r="GA345" s="74">
        <f t="shared" si="881"/>
        <v>0.29919484453277673</v>
      </c>
      <c r="GB345" s="74">
        <f t="shared" si="882"/>
        <v>0.29919484453277673</v>
      </c>
      <c r="GC345" s="23">
        <f t="shared" si="883"/>
        <v>1.6669333452272412</v>
      </c>
      <c r="GD345" s="23">
        <f t="shared" si="884"/>
        <v>3.3871810239981981E-2</v>
      </c>
      <c r="GE345" s="74">
        <f t="shared" si="885"/>
        <v>2</v>
      </c>
      <c r="GG345" s="24" t="str">
        <f t="shared" si="886"/>
        <v>CALCIC</v>
      </c>
      <c r="GH345" s="83">
        <f t="shared" si="888"/>
        <v>0.53113607594345413</v>
      </c>
    </row>
    <row r="346" spans="1:190" s="23" customFormat="1" ht="18" customHeight="1" x14ac:dyDescent="0.2">
      <c r="A346" s="23" t="s">
        <v>126</v>
      </c>
      <c r="B346" s="23" t="s">
        <v>133</v>
      </c>
      <c r="C346" s="24">
        <v>825</v>
      </c>
      <c r="D346" s="24">
        <v>7</v>
      </c>
      <c r="F346" s="44">
        <v>73.055944444444449</v>
      </c>
      <c r="G346" s="44">
        <v>0.2712222222222222</v>
      </c>
      <c r="H346" s="44">
        <v>14.690444444444445</v>
      </c>
      <c r="I346" s="44">
        <v>2.0081666666666664</v>
      </c>
      <c r="J346" s="44">
        <v>9.0333333333333321E-2</v>
      </c>
      <c r="K346" s="44">
        <v>0.48872222222222217</v>
      </c>
      <c r="L346" s="44">
        <v>2.5828333333333324</v>
      </c>
      <c r="M346" s="44">
        <v>2.7457777777777772</v>
      </c>
      <c r="N346" s="44">
        <v>3.9270555555555546</v>
      </c>
      <c r="O346" s="37"/>
      <c r="P346" s="44">
        <v>5.0666666666666665E-2</v>
      </c>
      <c r="Q346" s="37">
        <v>4.6740271493212671</v>
      </c>
      <c r="S346" s="46">
        <v>45.152999999999999</v>
      </c>
      <c r="T346" s="46">
        <v>2.097</v>
      </c>
      <c r="U346" s="46">
        <v>10.712</v>
      </c>
      <c r="V346" s="46">
        <v>16.724</v>
      </c>
      <c r="W346" s="46">
        <v>0.308</v>
      </c>
      <c r="X346" s="46">
        <v>11.377000000000001</v>
      </c>
      <c r="Y346" s="46">
        <v>10.538</v>
      </c>
      <c r="Z346" s="46">
        <v>1.6459999999999999</v>
      </c>
      <c r="AA346" s="46">
        <v>0.64300000000000002</v>
      </c>
      <c r="AB346" s="46">
        <v>3.9E-2</v>
      </c>
      <c r="AD346" s="38">
        <f t="shared" si="741"/>
        <v>7.24577668627545</v>
      </c>
      <c r="AE346" s="39"/>
      <c r="AF346" s="58">
        <f t="shared" si="742"/>
        <v>0.35774595642597645</v>
      </c>
      <c r="AG346" s="38">
        <f t="shared" si="743"/>
        <v>2.7</v>
      </c>
      <c r="AH346" s="38">
        <f t="shared" si="744"/>
        <v>2.7735428451464941</v>
      </c>
      <c r="AI346" s="38">
        <f t="shared" si="745"/>
        <v>6.1682849836838809</v>
      </c>
      <c r="AJ346" s="39"/>
      <c r="AK346" s="40">
        <f t="shared" si="746"/>
        <v>834.8828598794355</v>
      </c>
      <c r="AL346" s="40">
        <f t="shared" si="747"/>
        <v>831.9580581156689</v>
      </c>
      <c r="AM346" s="40">
        <f t="shared" si="748"/>
        <v>880.53734690172678</v>
      </c>
      <c r="AN346" s="40">
        <f t="shared" si="749"/>
        <v>806.28472818668058</v>
      </c>
      <c r="AO346" s="40">
        <f t="shared" si="750"/>
        <v>857.51954547515925</v>
      </c>
      <c r="AP346" s="40">
        <f t="shared" si="751"/>
        <v>816.38875877909243</v>
      </c>
      <c r="AQ346" s="41"/>
      <c r="AR346" s="40">
        <f t="shared" si="752"/>
        <v>894.50431717283959</v>
      </c>
      <c r="AS346" s="40">
        <f t="shared" si="753"/>
        <v>864.96722455835788</v>
      </c>
      <c r="AT346" s="41"/>
      <c r="AU346" s="38">
        <f t="shared" si="754"/>
        <v>2.4495776637857198</v>
      </c>
      <c r="AV346" s="38">
        <f t="shared" si="755"/>
        <v>2.544340269152026</v>
      </c>
      <c r="AW346" s="38">
        <f t="shared" si="756"/>
        <v>2.7909764496721992</v>
      </c>
      <c r="AX346" s="38">
        <f t="shared" si="757"/>
        <v>-0.97424235026473127</v>
      </c>
      <c r="AY346" s="38">
        <f t="shared" si="758"/>
        <v>4.1006694184671906</v>
      </c>
      <c r="AZ346" s="38">
        <f t="shared" si="759"/>
        <v>1.9477085948481971</v>
      </c>
      <c r="BA346" s="39"/>
      <c r="BB346" s="42">
        <f t="shared" si="760"/>
        <v>0.45194409173022226</v>
      </c>
      <c r="BC346" s="42" t="str">
        <f t="shared" si="761"/>
        <v>NO</v>
      </c>
      <c r="BD346" s="38">
        <f t="shared" si="762"/>
        <v>5.3860687257433728</v>
      </c>
      <c r="BE346" s="38">
        <f t="shared" si="763"/>
        <v>4.3739341915980665</v>
      </c>
      <c r="BF346" s="38">
        <f t="shared" si="764"/>
        <v>4.0192434597200384</v>
      </c>
      <c r="BG346" s="38">
        <f t="shared" si="765"/>
        <v>5.6746376964597651</v>
      </c>
      <c r="BH346" s="38">
        <f t="shared" si="766"/>
        <v>4.3659782723448251</v>
      </c>
      <c r="BI346" s="38">
        <f t="shared" si="767"/>
        <v>2.6647853882333541</v>
      </c>
      <c r="BJ346" s="38">
        <f t="shared" si="768"/>
        <v>5.7760687257433734</v>
      </c>
      <c r="BK346" s="38">
        <f t="shared" si="769"/>
        <v>5.7965381977213628</v>
      </c>
      <c r="BL346" s="24"/>
      <c r="BM346" s="24">
        <f t="shared" si="770"/>
        <v>1.2158907475737331</v>
      </c>
      <c r="BN346" s="24">
        <f t="shared" si="771"/>
        <v>3.395421841868208E-3</v>
      </c>
      <c r="BO346" s="24">
        <f t="shared" si="772"/>
        <v>0.14407905419174435</v>
      </c>
      <c r="BP346" s="24">
        <f t="shared" si="773"/>
        <v>0</v>
      </c>
      <c r="BQ346" s="24">
        <f t="shared" si="774"/>
        <v>2.7950832145614342E-2</v>
      </c>
      <c r="BR346" s="24">
        <f t="shared" si="775"/>
        <v>1.2734214390602054E-3</v>
      </c>
      <c r="BS346" s="24">
        <f t="shared" si="776"/>
        <v>1.2125778382068016E-2</v>
      </c>
      <c r="BT346" s="24">
        <f t="shared" si="777"/>
        <v>4.6058364569921795E-2</v>
      </c>
      <c r="BU346" s="24">
        <f t="shared" si="778"/>
        <v>4.4301815259350799E-2</v>
      </c>
      <c r="BV346" s="24">
        <f t="shared" si="779"/>
        <v>4.1690258137877988E-2</v>
      </c>
      <c r="BW346" s="24">
        <f t="shared" si="780"/>
        <v>3.5696588392502773E-4</v>
      </c>
      <c r="BX346" s="24">
        <f t="shared" si="781"/>
        <v>0.25946809623031059</v>
      </c>
      <c r="BY346" s="23">
        <f t="shared" si="782"/>
        <v>1.7965907556554743</v>
      </c>
      <c r="BZ346" s="23">
        <f t="shared" si="783"/>
        <v>1.7675507528980618</v>
      </c>
      <c r="CA346" s="24">
        <f t="shared" si="784"/>
        <v>0.67677669148983421</v>
      </c>
      <c r="CB346" s="24">
        <f t="shared" si="785"/>
        <v>1.8899250322755949E-3</v>
      </c>
      <c r="CC346" s="24">
        <f t="shared" si="786"/>
        <v>8.0195811838727885E-2</v>
      </c>
      <c r="CD346" s="24">
        <f t="shared" si="787"/>
        <v>0</v>
      </c>
      <c r="CE346" s="24">
        <f t="shared" si="788"/>
        <v>1.5557706760779064E-2</v>
      </c>
      <c r="CF346" s="24">
        <f t="shared" si="789"/>
        <v>7.0879883749352024E-4</v>
      </c>
      <c r="CG346" s="24">
        <f t="shared" si="790"/>
        <v>6.7493269370875759E-3</v>
      </c>
      <c r="CH346" s="24">
        <f t="shared" si="791"/>
        <v>2.5636536548423742E-2</v>
      </c>
      <c r="CI346" s="24">
        <f t="shared" si="792"/>
        <v>2.4658824008691713E-2</v>
      </c>
      <c r="CJ346" s="24">
        <f t="shared" si="793"/>
        <v>2.3205205752418318E-2</v>
      </c>
      <c r="CK346" s="24">
        <f t="shared" si="794"/>
        <v>1.9869070504862477E-4</v>
      </c>
      <c r="CL346" s="24">
        <f t="shared" si="795"/>
        <v>0.14442248208921979</v>
      </c>
      <c r="CM346" s="23">
        <f t="shared" si="796"/>
        <v>1.0000000000000002</v>
      </c>
      <c r="CN346" s="23">
        <f t="shared" si="797"/>
        <v>0.85557751791078041</v>
      </c>
      <c r="CP346">
        <f t="shared" si="798"/>
        <v>0.68789580473441481</v>
      </c>
      <c r="CQ346">
        <f t="shared" si="799"/>
        <v>1.9209755851712332E-3</v>
      </c>
      <c r="CR346">
        <f t="shared" si="800"/>
        <v>0.16302678036883922</v>
      </c>
      <c r="CS346">
        <f t="shared" si="801"/>
        <v>0</v>
      </c>
      <c r="CT346">
        <f t="shared" si="802"/>
        <v>1.5813312347487837E-2</v>
      </c>
      <c r="CU346">
        <f t="shared" si="803"/>
        <v>7.2044405908702422E-4</v>
      </c>
      <c r="CV346">
        <f t="shared" si="804"/>
        <v>6.8602151096293492E-3</v>
      </c>
      <c r="CW346">
        <f t="shared" si="805"/>
        <v>2.6057732426865182E-2</v>
      </c>
      <c r="CX346">
        <f t="shared" si="806"/>
        <v>5.01279130873203E-2</v>
      </c>
      <c r="CY346">
        <f t="shared" si="807"/>
        <v>4.7172912086991536E-2</v>
      </c>
      <c r="CZ346">
        <f t="shared" si="808"/>
        <v>4.039101941935748E-4</v>
      </c>
      <c r="DA346" s="23">
        <f t="shared" si="809"/>
        <v>1</v>
      </c>
      <c r="DB346" s="23">
        <f t="shared" si="810"/>
        <v>0.75149415071824088</v>
      </c>
      <c r="DC346" s="23">
        <f t="shared" si="811"/>
        <v>2.6252272192371442E-2</v>
      </c>
      <c r="DD346" s="23">
        <f t="shared" si="812"/>
        <v>0.10505977775816243</v>
      </c>
      <c r="DE346" s="23">
        <f t="shared" si="813"/>
        <v>2.5660224415111375E-4</v>
      </c>
      <c r="DF346" s="23">
        <f t="shared" si="814"/>
        <v>0.23277436308569391</v>
      </c>
      <c r="DG346" s="23">
        <f t="shared" si="815"/>
        <v>4.3418502202643167E-3</v>
      </c>
      <c r="DH346" s="23">
        <f t="shared" si="816"/>
        <v>0.28227687299649667</v>
      </c>
      <c r="DI346" s="23">
        <f t="shared" si="817"/>
        <v>0.18791884074511303</v>
      </c>
      <c r="DJ346" s="23">
        <f t="shared" si="818"/>
        <v>2.6557425188249547E-2</v>
      </c>
      <c r="DK346" s="23">
        <f t="shared" si="819"/>
        <v>6.8261921949976647E-3</v>
      </c>
      <c r="DL346" s="23">
        <f t="shared" si="820"/>
        <v>1.6237583473437411</v>
      </c>
      <c r="DM346" s="23">
        <f t="shared" si="821"/>
        <v>0.75149415071824088</v>
      </c>
      <c r="DN346" s="23">
        <f t="shared" si="822"/>
        <v>2.6252272192371442E-2</v>
      </c>
      <c r="DO346" s="23">
        <f t="shared" si="823"/>
        <v>0.21011955551632486</v>
      </c>
      <c r="DP346" s="23">
        <f t="shared" si="824"/>
        <v>5.132044883022275E-4</v>
      </c>
      <c r="DR346" s="23">
        <f t="shared" si="825"/>
        <v>0.23277436308569391</v>
      </c>
      <c r="DS346" s="23">
        <f t="shared" si="826"/>
        <v>4.3418502202643167E-3</v>
      </c>
      <c r="DT346" s="23">
        <f t="shared" si="827"/>
        <v>0.28227687299649667</v>
      </c>
      <c r="DU346" s="23">
        <f t="shared" si="828"/>
        <v>0.18791884074511303</v>
      </c>
      <c r="DV346" s="23">
        <f t="shared" si="829"/>
        <v>5.3114850376499094E-2</v>
      </c>
      <c r="DW346" s="23">
        <f t="shared" si="830"/>
        <v>1.3652384389995329E-2</v>
      </c>
      <c r="DY346" s="23">
        <f t="shared" si="831"/>
        <v>1.5029883014364818</v>
      </c>
      <c r="DZ346" s="23">
        <f t="shared" si="832"/>
        <v>5.2504544384742884E-2</v>
      </c>
      <c r="EA346" s="23">
        <f t="shared" si="833"/>
        <v>0.31517933327448727</v>
      </c>
      <c r="EB346" s="23">
        <f t="shared" si="834"/>
        <v>7.698067324533413E-4</v>
      </c>
      <c r="ED346" s="23">
        <f t="shared" si="835"/>
        <v>0.23277436308569391</v>
      </c>
      <c r="EE346" s="23">
        <f t="shared" si="836"/>
        <v>4.3418502202643167E-3</v>
      </c>
      <c r="EF346" s="23">
        <f t="shared" si="837"/>
        <v>0.28227687299649667</v>
      </c>
      <c r="EG346" s="23">
        <f t="shared" si="838"/>
        <v>0.18791884074511303</v>
      </c>
      <c r="EH346" s="23">
        <f t="shared" si="839"/>
        <v>2.6557425188249547E-2</v>
      </c>
      <c r="EI346" s="23">
        <f t="shared" si="840"/>
        <v>6.8261921949976647E-3</v>
      </c>
      <c r="EJ346" s="23">
        <f t="shared" si="841"/>
        <v>2.61213753025898</v>
      </c>
      <c r="EK346" s="23">
        <f t="shared" si="842"/>
        <v>8.8050494024790762</v>
      </c>
      <c r="EL346" s="83">
        <f t="shared" si="887"/>
        <v>0.54805590826977768</v>
      </c>
      <c r="EM346" s="24">
        <f t="shared" si="843"/>
        <v>6.6169431227481681</v>
      </c>
      <c r="EN346" s="24">
        <f t="shared" si="844"/>
        <v>0.23115255358115824</v>
      </c>
      <c r="EO346" s="24">
        <f t="shared" si="845"/>
        <v>1.8501130667481853</v>
      </c>
      <c r="EP346" s="24">
        <f t="shared" si="846"/>
        <v>4.5187908730751087E-3</v>
      </c>
      <c r="EQ346" s="24"/>
      <c r="ER346" s="24">
        <f t="shared" si="847"/>
        <v>2.0495897666001368</v>
      </c>
      <c r="ES346" s="24">
        <f t="shared" si="848"/>
        <v>3.8230205687591966E-2</v>
      </c>
      <c r="ET346" s="24">
        <f t="shared" si="849"/>
        <v>2.4854618119114651</v>
      </c>
      <c r="EU346" s="24">
        <f t="shared" si="850"/>
        <v>1.6546346764173181</v>
      </c>
      <c r="EV346" s="24">
        <f t="shared" si="851"/>
        <v>0.46767888157035886</v>
      </c>
      <c r="EW346" s="24">
        <f t="shared" si="852"/>
        <v>0.12020991901554304</v>
      </c>
      <c r="EX346" s="23">
        <f t="shared" si="853"/>
        <v>14.930643994567099</v>
      </c>
      <c r="EY346" s="23">
        <f t="shared" si="854"/>
        <v>15.518532795153002</v>
      </c>
      <c r="EZ346" s="23">
        <f t="shared" si="855"/>
        <v>13.27600931814978</v>
      </c>
      <c r="FA346" s="23" t="str">
        <f t="shared" si="856"/>
        <v>Good</v>
      </c>
      <c r="FB346" s="23">
        <f t="shared" si="857"/>
        <v>354.88938702516748</v>
      </c>
      <c r="FC346" s="23">
        <f t="shared" si="858"/>
        <v>0.13780997735662864</v>
      </c>
      <c r="FE346" s="23">
        <f t="shared" si="859"/>
        <v>-13.883005605118733</v>
      </c>
      <c r="FF346" s="23">
        <f t="shared" si="860"/>
        <v>8.4459524749572384E-2</v>
      </c>
      <c r="FG346" s="80">
        <f t="shared" si="861"/>
        <v>0.14809184407834494</v>
      </c>
      <c r="FH346" s="80">
        <f t="shared" si="862"/>
        <v>1.9014979225217918</v>
      </c>
      <c r="FI346" s="23">
        <f t="shared" si="863"/>
        <v>6.6169431227481681</v>
      </c>
      <c r="FJ346" s="23">
        <f t="shared" si="864"/>
        <v>1.3830568772518319</v>
      </c>
      <c r="FK346" s="23">
        <f t="shared" si="865"/>
        <v>0</v>
      </c>
      <c r="FL346" s="24">
        <f t="shared" si="866"/>
        <v>8</v>
      </c>
      <c r="FM346" s="23">
        <f t="shared" si="867"/>
        <v>0.46705618949635341</v>
      </c>
      <c r="FN346" s="23">
        <f t="shared" si="868"/>
        <v>4.5187908730751087E-3</v>
      </c>
      <c r="FO346" s="23">
        <f t="shared" si="869"/>
        <v>0.14809184407834494</v>
      </c>
      <c r="FP346" s="23">
        <f t="shared" si="870"/>
        <v>0.23115255358115824</v>
      </c>
      <c r="FQ346" s="23">
        <f t="shared" si="871"/>
        <v>0.85081937802893171</v>
      </c>
      <c r="FR346" s="23">
        <f t="shared" si="872"/>
        <v>2.4854618119114651</v>
      </c>
      <c r="FS346" s="23">
        <f t="shared" si="873"/>
        <v>3.3362811899403968</v>
      </c>
      <c r="FT346" s="23">
        <f t="shared" si="874"/>
        <v>1.6637188100596032</v>
      </c>
      <c r="FU346" s="23">
        <f t="shared" si="875"/>
        <v>5</v>
      </c>
      <c r="FV346" s="23">
        <f t="shared" si="876"/>
        <v>0</v>
      </c>
      <c r="FW346" s="23">
        <f t="shared" si="877"/>
        <v>5</v>
      </c>
      <c r="FX346" s="24">
        <f t="shared" si="878"/>
        <v>0</v>
      </c>
      <c r="FY346" s="24">
        <f t="shared" si="879"/>
        <v>0.23777911246218864</v>
      </c>
      <c r="FZ346" s="24">
        <f t="shared" si="880"/>
        <v>3.8230205687591966E-2</v>
      </c>
      <c r="GA346" s="74">
        <f t="shared" si="881"/>
        <v>0.27600931814978058</v>
      </c>
      <c r="GB346" s="74">
        <f t="shared" si="882"/>
        <v>0.27600931814978058</v>
      </c>
      <c r="GC346" s="23">
        <f t="shared" si="883"/>
        <v>1.6546346764173181</v>
      </c>
      <c r="GD346" s="23">
        <f t="shared" si="884"/>
        <v>6.9356005432901435E-2</v>
      </c>
      <c r="GE346" s="74">
        <f t="shared" si="885"/>
        <v>2</v>
      </c>
      <c r="GG346" s="24" t="str">
        <f t="shared" si="886"/>
        <v>CALCIC</v>
      </c>
      <c r="GH346" s="83">
        <f t="shared" si="888"/>
        <v>0.54805590826977768</v>
      </c>
    </row>
    <row r="347" spans="1:190" s="23" customFormat="1" ht="18" customHeight="1" x14ac:dyDescent="0.2">
      <c r="A347" s="23" t="s">
        <v>126</v>
      </c>
      <c r="B347" s="23" t="s">
        <v>133</v>
      </c>
      <c r="C347" s="24">
        <v>875</v>
      </c>
      <c r="D347" s="24">
        <v>7</v>
      </c>
      <c r="F347" s="44">
        <v>71.893272727272702</v>
      </c>
      <c r="G347" s="44">
        <v>0.40990909090909095</v>
      </c>
      <c r="H347" s="44">
        <v>14.81881818181818</v>
      </c>
      <c r="I347" s="44">
        <v>2.4916363636363639</v>
      </c>
      <c r="J347" s="44">
        <v>5.2954545454545456E-2</v>
      </c>
      <c r="K347" s="44">
        <v>0.60372727272727278</v>
      </c>
      <c r="L347" s="44">
        <v>2.8415909090909093</v>
      </c>
      <c r="M347" s="44">
        <v>2.874318181818182</v>
      </c>
      <c r="N347" s="44">
        <v>3.7816818181818177</v>
      </c>
      <c r="O347" s="37"/>
      <c r="P347" s="44">
        <v>0.108</v>
      </c>
      <c r="Q347" s="37">
        <v>4.9065116279069763</v>
      </c>
      <c r="S347" s="46">
        <v>42.420933333333338</v>
      </c>
      <c r="T347" s="46">
        <v>2.6565999999999996</v>
      </c>
      <c r="U347" s="46">
        <v>11.911</v>
      </c>
      <c r="V347" s="46">
        <v>15.7262</v>
      </c>
      <c r="W347" s="46">
        <v>0.25420000000000004</v>
      </c>
      <c r="X347" s="46">
        <v>11.047599999999999</v>
      </c>
      <c r="Y347" s="46">
        <v>10.313400000000001</v>
      </c>
      <c r="Z347" s="46">
        <v>1.8166666666666662</v>
      </c>
      <c r="AA347" s="46">
        <v>0.90620000000000001</v>
      </c>
      <c r="AB347" s="46">
        <v>1.8599999999999998E-2</v>
      </c>
      <c r="AD347" s="38">
        <f t="shared" si="741"/>
        <v>10.000817684427492</v>
      </c>
      <c r="AE347" s="39"/>
      <c r="AF347" s="58">
        <f t="shared" si="742"/>
        <v>0.34491492535078316</v>
      </c>
      <c r="AG347" s="38">
        <f t="shared" si="743"/>
        <v>5</v>
      </c>
      <c r="AH347" s="38">
        <f t="shared" si="744"/>
        <v>4.045242893279303</v>
      </c>
      <c r="AI347" s="38">
        <f t="shared" si="745"/>
        <v>8.9246746467252169</v>
      </c>
      <c r="AJ347" s="39"/>
      <c r="AK347" s="40">
        <f t="shared" si="746"/>
        <v>886.9600714345288</v>
      </c>
      <c r="AL347" s="40">
        <f t="shared" si="747"/>
        <v>885.97460254465921</v>
      </c>
      <c r="AM347" s="40">
        <f t="shared" si="748"/>
        <v>924.40689966207151</v>
      </c>
      <c r="AN347" s="40">
        <f t="shared" si="749"/>
        <v>829.62451934099886</v>
      </c>
      <c r="AO347" s="40">
        <f t="shared" si="750"/>
        <v>894.46945631670599</v>
      </c>
      <c r="AP347" s="40">
        <f t="shared" si="751"/>
        <v>843.17028331828101</v>
      </c>
      <c r="AQ347" s="41"/>
      <c r="AR347" s="40">
        <f t="shared" si="752"/>
        <v>901.31208539296244</v>
      </c>
      <c r="AS347" s="40">
        <f t="shared" si="753"/>
        <v>879.52156570038551</v>
      </c>
      <c r="AT347" s="41"/>
      <c r="AU347" s="38">
        <f t="shared" si="754"/>
        <v>4.0123898445469788</v>
      </c>
      <c r="AV347" s="38">
        <f t="shared" si="755"/>
        <v>3.5998437337619835</v>
      </c>
      <c r="AW347" s="38">
        <f t="shared" si="756"/>
        <v>3.9426591028045923</v>
      </c>
      <c r="AX347" s="38">
        <f t="shared" si="757"/>
        <v>2.6213814131106941</v>
      </c>
      <c r="AY347" s="38">
        <f t="shared" si="758"/>
        <v>5.2788725191879893</v>
      </c>
      <c r="AZ347" s="38">
        <f t="shared" si="759"/>
        <v>2.6950434868719513</v>
      </c>
      <c r="BA347" s="39"/>
      <c r="BB347" s="42">
        <f t="shared" si="760"/>
        <v>0.44399722785335416</v>
      </c>
      <c r="BC347" s="42" t="str">
        <f t="shared" si="761"/>
        <v>NO</v>
      </c>
      <c r="BD347" s="38">
        <f t="shared" si="762"/>
        <v>6.6848143677095084</v>
      </c>
      <c r="BE347" s="38">
        <f t="shared" si="763"/>
        <v>5.6873930546503848</v>
      </c>
      <c r="BF347" s="38">
        <f t="shared" si="764"/>
        <v>5.8898444342627547</v>
      </c>
      <c r="BG347" s="38">
        <f t="shared" si="765"/>
        <v>7.1308852950062853</v>
      </c>
      <c r="BH347" s="38">
        <f t="shared" si="766"/>
        <v>5.4581639712547156</v>
      </c>
      <c r="BI347" s="38">
        <f t="shared" si="767"/>
        <v>1.9050854173735434</v>
      </c>
      <c r="BJ347" s="38">
        <f t="shared" si="768"/>
        <v>7.074814367709509</v>
      </c>
      <c r="BK347" s="38">
        <f t="shared" si="769"/>
        <v>7.0255698589060138</v>
      </c>
      <c r="BL347" s="24"/>
      <c r="BM347" s="24">
        <f t="shared" si="770"/>
        <v>1.1965400733181997</v>
      </c>
      <c r="BN347" s="24">
        <f t="shared" si="771"/>
        <v>5.1316380680367125E-3</v>
      </c>
      <c r="BO347" s="24">
        <f t="shared" si="772"/>
        <v>0.14533810164492483</v>
      </c>
      <c r="BP347" s="24">
        <f t="shared" si="773"/>
        <v>0</v>
      </c>
      <c r="BQ347" s="24">
        <f t="shared" si="774"/>
        <v>3.4680044701423648E-2</v>
      </c>
      <c r="BR347" s="24">
        <f t="shared" si="775"/>
        <v>7.464957949539447E-4</v>
      </c>
      <c r="BS347" s="24">
        <f t="shared" si="776"/>
        <v>1.4979190180905131E-2</v>
      </c>
      <c r="BT347" s="24">
        <f t="shared" si="777"/>
        <v>5.0672657952952692E-2</v>
      </c>
      <c r="BU347" s="24">
        <f t="shared" si="778"/>
        <v>4.6375753390560041E-2</v>
      </c>
      <c r="BV347" s="24">
        <f t="shared" si="779"/>
        <v>4.0146946984816953E-2</v>
      </c>
      <c r="BW347" s="24">
        <f t="shared" si="780"/>
        <v>7.609009631033486E-4</v>
      </c>
      <c r="BX347" s="24">
        <f t="shared" si="781"/>
        <v>0.27237394874990706</v>
      </c>
      <c r="BY347" s="23">
        <f t="shared" si="782"/>
        <v>1.8077457517497839</v>
      </c>
      <c r="BZ347" s="23">
        <f t="shared" si="783"/>
        <v>1.7679935059832821</v>
      </c>
      <c r="CA347" s="24">
        <f t="shared" si="784"/>
        <v>0.66189621641208352</v>
      </c>
      <c r="CB347" s="24">
        <f t="shared" si="785"/>
        <v>2.8386945802912882E-3</v>
      </c>
      <c r="CC347" s="24">
        <f t="shared" si="786"/>
        <v>8.039742397637871E-2</v>
      </c>
      <c r="CD347" s="24">
        <f t="shared" si="787"/>
        <v>0</v>
      </c>
      <c r="CE347" s="24">
        <f t="shared" si="788"/>
        <v>1.9184138404338968E-2</v>
      </c>
      <c r="CF347" s="24">
        <f t="shared" si="789"/>
        <v>4.1294291203914258E-4</v>
      </c>
      <c r="CG347" s="24">
        <f t="shared" si="790"/>
        <v>8.2861155482767523E-3</v>
      </c>
      <c r="CH347" s="24">
        <f t="shared" si="791"/>
        <v>2.8030854396368932E-2</v>
      </c>
      <c r="CI347" s="24">
        <f t="shared" si="792"/>
        <v>2.5653913635626711E-2</v>
      </c>
      <c r="CJ347" s="24">
        <f t="shared" si="793"/>
        <v>2.2208292812170759E-2</v>
      </c>
      <c r="CK347" s="24">
        <f t="shared" si="794"/>
        <v>4.2091149287273638E-4</v>
      </c>
      <c r="CL347" s="24">
        <f t="shared" si="795"/>
        <v>0.1506704958295525</v>
      </c>
      <c r="CM347" s="23">
        <f t="shared" si="796"/>
        <v>1</v>
      </c>
      <c r="CN347" s="23">
        <f t="shared" si="797"/>
        <v>0.84932950417044761</v>
      </c>
      <c r="CP347">
        <f t="shared" si="798"/>
        <v>0.67677854543517424</v>
      </c>
      <c r="CQ347">
        <f t="shared" si="799"/>
        <v>2.9025208806876899E-3</v>
      </c>
      <c r="CR347">
        <f t="shared" si="800"/>
        <v>0.1644102211383339</v>
      </c>
      <c r="CS347">
        <f t="shared" si="801"/>
        <v>0</v>
      </c>
      <c r="CT347">
        <f t="shared" si="802"/>
        <v>1.9615481948354836E-2</v>
      </c>
      <c r="CU347">
        <f t="shared" si="803"/>
        <v>4.2222767924635324E-4</v>
      </c>
      <c r="CV347">
        <f t="shared" si="804"/>
        <v>8.4724237562028536E-3</v>
      </c>
      <c r="CW347">
        <f t="shared" si="805"/>
        <v>2.8661110904234195E-2</v>
      </c>
      <c r="CX347">
        <f t="shared" si="806"/>
        <v>5.2461452187029203E-2</v>
      </c>
      <c r="CY347">
        <f t="shared" si="807"/>
        <v>4.5415265213306251E-2</v>
      </c>
      <c r="CZ347">
        <f t="shared" si="808"/>
        <v>8.6075085743051772E-4</v>
      </c>
      <c r="DA347" s="23">
        <f t="shared" si="809"/>
        <v>1</v>
      </c>
      <c r="DB347" s="23">
        <f t="shared" si="810"/>
        <v>0.7060235924082221</v>
      </c>
      <c r="DC347" s="23">
        <f t="shared" si="811"/>
        <v>3.3257885696830691E-2</v>
      </c>
      <c r="DD347" s="23">
        <f t="shared" si="812"/>
        <v>0.11681917595943547</v>
      </c>
      <c r="DE347" s="23">
        <f t="shared" si="813"/>
        <v>1.2237953182591576E-4</v>
      </c>
      <c r="DF347" s="23">
        <f t="shared" si="814"/>
        <v>0.21888640210226259</v>
      </c>
      <c r="DG347" s="23">
        <f t="shared" si="815"/>
        <v>3.5834361233480182E-3</v>
      </c>
      <c r="DH347" s="23">
        <f t="shared" si="816"/>
        <v>0.27410406804219883</v>
      </c>
      <c r="DI347" s="23">
        <f t="shared" si="817"/>
        <v>0.18391366218833258</v>
      </c>
      <c r="DJ347" s="23">
        <f t="shared" si="818"/>
        <v>2.9311050481158365E-2</v>
      </c>
      <c r="DK347" s="23">
        <f t="shared" si="819"/>
        <v>9.6203660452673159E-3</v>
      </c>
      <c r="DL347" s="23">
        <f t="shared" si="820"/>
        <v>1.575642018578882</v>
      </c>
      <c r="DM347" s="23">
        <f t="shared" si="821"/>
        <v>0.7060235924082221</v>
      </c>
      <c r="DN347" s="23">
        <f t="shared" si="822"/>
        <v>3.3257885696830691E-2</v>
      </c>
      <c r="DO347" s="23">
        <f t="shared" si="823"/>
        <v>0.23363835191887095</v>
      </c>
      <c r="DP347" s="23">
        <f t="shared" si="824"/>
        <v>2.4475906365183152E-4</v>
      </c>
      <c r="DR347" s="23">
        <f t="shared" si="825"/>
        <v>0.21888640210226259</v>
      </c>
      <c r="DS347" s="23">
        <f t="shared" si="826"/>
        <v>3.5834361233480182E-3</v>
      </c>
      <c r="DT347" s="23">
        <f t="shared" si="827"/>
        <v>0.27410406804219883</v>
      </c>
      <c r="DU347" s="23">
        <f t="shared" si="828"/>
        <v>0.18391366218833258</v>
      </c>
      <c r="DV347" s="23">
        <f t="shared" si="829"/>
        <v>5.862210096231673E-2</v>
      </c>
      <c r="DW347" s="23">
        <f t="shared" si="830"/>
        <v>1.9240732090534632E-2</v>
      </c>
      <c r="DY347" s="23">
        <f t="shared" si="831"/>
        <v>1.4120471848164442</v>
      </c>
      <c r="DZ347" s="23">
        <f t="shared" si="832"/>
        <v>6.6515771393661383E-2</v>
      </c>
      <c r="EA347" s="23">
        <f t="shared" si="833"/>
        <v>0.35045752787830642</v>
      </c>
      <c r="EB347" s="23">
        <f t="shared" si="834"/>
        <v>3.6713859547774728E-4</v>
      </c>
      <c r="ED347" s="23">
        <f t="shared" si="835"/>
        <v>0.21888640210226259</v>
      </c>
      <c r="EE347" s="23">
        <f t="shared" si="836"/>
        <v>3.5834361233480182E-3</v>
      </c>
      <c r="EF347" s="23">
        <f t="shared" si="837"/>
        <v>0.27410406804219883</v>
      </c>
      <c r="EG347" s="23">
        <f t="shared" si="838"/>
        <v>0.18391366218833258</v>
      </c>
      <c r="EH347" s="23">
        <f t="shared" si="839"/>
        <v>2.9311050481158365E-2</v>
      </c>
      <c r="EI347" s="23">
        <f t="shared" si="840"/>
        <v>9.6203660452673159E-3</v>
      </c>
      <c r="EJ347" s="23">
        <f t="shared" si="841"/>
        <v>2.5488066076664575</v>
      </c>
      <c r="EK347" s="23">
        <f t="shared" si="842"/>
        <v>9.0238309689009686</v>
      </c>
      <c r="EL347" s="83">
        <f t="shared" si="887"/>
        <v>0.55600277214664595</v>
      </c>
      <c r="EM347" s="24">
        <f t="shared" si="843"/>
        <v>6.3710375579480294</v>
      </c>
      <c r="EN347" s="24">
        <f t="shared" si="844"/>
        <v>0.30011353891122938</v>
      </c>
      <c r="EO347" s="24">
        <f t="shared" si="845"/>
        <v>2.1083129955684905</v>
      </c>
      <c r="EP347" s="24">
        <f t="shared" si="846"/>
        <v>2.2086644185006009E-3</v>
      </c>
      <c r="EQ347" s="24"/>
      <c r="ER347" s="24">
        <f t="shared" si="847"/>
        <v>1.9751938939617073</v>
      </c>
      <c r="ES347" s="24">
        <f t="shared" si="848"/>
        <v>3.2336321864946276E-2</v>
      </c>
      <c r="ET347" s="24">
        <f t="shared" si="849"/>
        <v>2.4734687779009321</v>
      </c>
      <c r="EU347" s="24">
        <f t="shared" si="850"/>
        <v>1.6596058004590666</v>
      </c>
      <c r="EV347" s="24">
        <f t="shared" si="851"/>
        <v>0.52899593012579293</v>
      </c>
      <c r="EW347" s="24">
        <f t="shared" si="852"/>
        <v>0.17362511410289308</v>
      </c>
      <c r="EX347" s="23">
        <f t="shared" si="853"/>
        <v>14.9222775510329</v>
      </c>
      <c r="EY347" s="23">
        <f t="shared" si="854"/>
        <v>15.624898595261588</v>
      </c>
      <c r="EZ347" s="23">
        <f t="shared" si="855"/>
        <v>13.262671750573833</v>
      </c>
      <c r="FA347" s="23" t="str">
        <f t="shared" si="856"/>
        <v>Good</v>
      </c>
      <c r="FB347" s="23">
        <f t="shared" si="857"/>
        <v>286.20909131969881</v>
      </c>
      <c r="FC347" s="23">
        <f t="shared" si="858"/>
        <v>0.14844829939804338</v>
      </c>
      <c r="FE347" s="23">
        <f t="shared" si="859"/>
        <v>-12.657611604259831</v>
      </c>
      <c r="FF347" s="23">
        <f t="shared" si="860"/>
        <v>9.2074921540147153E-2</v>
      </c>
      <c r="FG347" s="80">
        <f t="shared" si="861"/>
        <v>0.15358345388115721</v>
      </c>
      <c r="FH347" s="80">
        <f t="shared" si="862"/>
        <v>1.8216104400805502</v>
      </c>
      <c r="FI347" s="23">
        <f t="shared" si="863"/>
        <v>6.3710375579480294</v>
      </c>
      <c r="FJ347" s="23">
        <f t="shared" si="864"/>
        <v>1.6289624420519706</v>
      </c>
      <c r="FK347" s="23">
        <f t="shared" si="865"/>
        <v>0</v>
      </c>
      <c r="FL347" s="24">
        <f t="shared" si="866"/>
        <v>8</v>
      </c>
      <c r="FM347" s="23">
        <f t="shared" si="867"/>
        <v>0.47935055351651989</v>
      </c>
      <c r="FN347" s="23">
        <f t="shared" si="868"/>
        <v>2.2086644185006009E-3</v>
      </c>
      <c r="FO347" s="23">
        <f t="shared" si="869"/>
        <v>0.15358345388115721</v>
      </c>
      <c r="FP347" s="23">
        <f t="shared" si="870"/>
        <v>0.30011353891122938</v>
      </c>
      <c r="FQ347" s="23">
        <f t="shared" si="871"/>
        <v>0.93525621072740706</v>
      </c>
      <c r="FR347" s="23">
        <f t="shared" si="872"/>
        <v>2.4734687779009321</v>
      </c>
      <c r="FS347" s="23">
        <f t="shared" si="873"/>
        <v>3.4087249886283391</v>
      </c>
      <c r="FT347" s="23">
        <f t="shared" si="874"/>
        <v>1.5912750113716609</v>
      </c>
      <c r="FU347" s="23">
        <f t="shared" si="875"/>
        <v>5</v>
      </c>
      <c r="FV347" s="23">
        <f t="shared" si="876"/>
        <v>0</v>
      </c>
      <c r="FW347" s="23">
        <f t="shared" si="877"/>
        <v>5</v>
      </c>
      <c r="FX347" s="24">
        <f t="shared" si="878"/>
        <v>0</v>
      </c>
      <c r="FY347" s="24">
        <f t="shared" si="879"/>
        <v>0.23033542870888923</v>
      </c>
      <c r="FZ347" s="24">
        <f t="shared" si="880"/>
        <v>3.2336321864946276E-2</v>
      </c>
      <c r="GA347" s="74">
        <f t="shared" si="881"/>
        <v>0.26267175057383552</v>
      </c>
      <c r="GB347" s="74">
        <f t="shared" si="882"/>
        <v>0.26267175057383552</v>
      </c>
      <c r="GC347" s="23">
        <f t="shared" si="883"/>
        <v>1.6596058004590666</v>
      </c>
      <c r="GD347" s="23">
        <f t="shared" si="884"/>
        <v>7.772244896709779E-2</v>
      </c>
      <c r="GE347" s="74">
        <f t="shared" si="885"/>
        <v>2</v>
      </c>
      <c r="GG347" s="24" t="str">
        <f t="shared" si="886"/>
        <v>CALCIC</v>
      </c>
      <c r="GH347" s="83">
        <f t="shared" si="888"/>
        <v>0.55600277214664595</v>
      </c>
    </row>
    <row r="348" spans="1:190" s="23" customFormat="1" ht="18" customHeight="1" x14ac:dyDescent="0.2">
      <c r="A348" s="23" t="s">
        <v>126</v>
      </c>
      <c r="B348" s="23" t="s">
        <v>133</v>
      </c>
      <c r="C348" s="24">
        <v>925</v>
      </c>
      <c r="D348" s="24">
        <v>7</v>
      </c>
      <c r="F348" s="44">
        <v>73.408857142857158</v>
      </c>
      <c r="G348" s="44">
        <v>0.31390476190476185</v>
      </c>
      <c r="H348" s="44">
        <v>14.284285714285716</v>
      </c>
      <c r="I348" s="44">
        <v>1.1793333333333333</v>
      </c>
      <c r="J348" s="44">
        <v>8.3095238095238097E-2</v>
      </c>
      <c r="K348" s="44">
        <v>0.92452380952380953</v>
      </c>
      <c r="L348" s="44">
        <v>2.5330952380952376</v>
      </c>
      <c r="M348" s="44">
        <v>3.1123809523809522</v>
      </c>
      <c r="N348" s="44">
        <v>3.9564761904761903</v>
      </c>
      <c r="O348" s="37"/>
      <c r="P348" s="44">
        <v>0.12233333333333335</v>
      </c>
      <c r="Q348" s="37">
        <v>5.9509999999999996</v>
      </c>
      <c r="S348" s="46">
        <v>43.529695652173928</v>
      </c>
      <c r="T348" s="46">
        <v>1.982826086956522</v>
      </c>
      <c r="U348" s="46">
        <v>11.336652173913043</v>
      </c>
      <c r="V348" s="46">
        <v>13.06065217391304</v>
      </c>
      <c r="W348" s="46">
        <v>0.27617391304347821</v>
      </c>
      <c r="X348" s="46">
        <v>13.209086956521741</v>
      </c>
      <c r="Y348" s="46">
        <v>10.868391304347824</v>
      </c>
      <c r="Z348" s="46">
        <v>1.8894347826086955</v>
      </c>
      <c r="AA348" s="46">
        <v>0.9186956521739128</v>
      </c>
      <c r="AB348" s="46">
        <v>1.0608695652173913E-2</v>
      </c>
      <c r="AD348" s="38">
        <f t="shared" si="741"/>
        <v>9.7951731484528199</v>
      </c>
      <c r="AE348" s="39"/>
      <c r="AF348" s="58">
        <f t="shared" si="742"/>
        <v>0.77512829545423534</v>
      </c>
      <c r="AG348" s="38">
        <f t="shared" si="743"/>
        <v>4.8</v>
      </c>
      <c r="AH348" s="38">
        <f t="shared" si="744"/>
        <v>3.3756402766475464</v>
      </c>
      <c r="AI348" s="38">
        <f t="shared" si="745"/>
        <v>8.2502836478212451</v>
      </c>
      <c r="AJ348" s="39"/>
      <c r="AK348" s="40">
        <f t="shared" si="746"/>
        <v>892.18993276254002</v>
      </c>
      <c r="AL348" s="40">
        <f t="shared" si="747"/>
        <v>891.29419192169746</v>
      </c>
      <c r="AM348" s="40">
        <f t="shared" si="748"/>
        <v>908.72415529654768</v>
      </c>
      <c r="AN348" s="40">
        <f t="shared" si="749"/>
        <v>807.52286822415203</v>
      </c>
      <c r="AO348" s="40">
        <f t="shared" si="750"/>
        <v>878.00657169274814</v>
      </c>
      <c r="AP348" s="40">
        <f t="shared" si="751"/>
        <v>814.99730351043729</v>
      </c>
      <c r="AQ348" s="41"/>
      <c r="AR348" s="40">
        <f t="shared" si="752"/>
        <v>927.43461867035717</v>
      </c>
      <c r="AS348" s="40">
        <f t="shared" si="753"/>
        <v>931.76319730671139</v>
      </c>
      <c r="AT348" s="41"/>
      <c r="AU348" s="38">
        <f t="shared" si="754"/>
        <v>4.1581854025381979</v>
      </c>
      <c r="AV348" s="38">
        <f t="shared" si="755"/>
        <v>3.2042582302867078</v>
      </c>
      <c r="AW348" s="38">
        <f t="shared" si="756"/>
        <v>3.6719583389074684</v>
      </c>
      <c r="AX348" s="38">
        <f t="shared" si="757"/>
        <v>3.6633890117923285</v>
      </c>
      <c r="AY348" s="38">
        <f t="shared" si="758"/>
        <v>6.5675633302310255</v>
      </c>
      <c r="AZ348" s="38">
        <f t="shared" si="759"/>
        <v>2.2842851351037443</v>
      </c>
      <c r="BA348" s="39"/>
      <c r="BB348" s="42">
        <f t="shared" si="760"/>
        <v>0.35677923457415894</v>
      </c>
      <c r="BC348" s="42" t="str">
        <f t="shared" si="761"/>
        <v>NO</v>
      </c>
      <c r="BD348" s="38">
        <f t="shared" si="762"/>
        <v>6.0520787490332015</v>
      </c>
      <c r="BE348" s="38">
        <f t="shared" si="763"/>
        <v>5.0258708797044562</v>
      </c>
      <c r="BF348" s="38">
        <f t="shared" si="764"/>
        <v>4.8893378170834705</v>
      </c>
      <c r="BG348" s="38">
        <f t="shared" si="765"/>
        <v>6.4214163309239076</v>
      </c>
      <c r="BH348" s="38">
        <f t="shared" si="766"/>
        <v>4.9260622481929319</v>
      </c>
      <c r="BI348" s="38">
        <f t="shared" si="767"/>
        <v>-0.5562486782553302</v>
      </c>
      <c r="BJ348" s="38">
        <f t="shared" si="768"/>
        <v>6.4420787490332021</v>
      </c>
      <c r="BK348" s="38">
        <f t="shared" si="769"/>
        <v>6.4267981799996097</v>
      </c>
      <c r="BL348" s="24"/>
      <c r="BM348" s="24">
        <f t="shared" si="770"/>
        <v>1.2217643734362746</v>
      </c>
      <c r="BN348" s="24">
        <f t="shared" si="771"/>
        <v>3.9297631149286406E-3</v>
      </c>
      <c r="BO348" s="24">
        <f t="shared" si="772"/>
        <v>0.14009558276483866</v>
      </c>
      <c r="BP348" s="24">
        <f t="shared" si="773"/>
        <v>0</v>
      </c>
      <c r="BQ348" s="24">
        <f t="shared" si="774"/>
        <v>1.6414647544390995E-2</v>
      </c>
      <c r="BR348" s="24">
        <f t="shared" si="775"/>
        <v>1.1713866163205371E-3</v>
      </c>
      <c r="BS348" s="24">
        <f t="shared" si="776"/>
        <v>2.2938533001950395E-2</v>
      </c>
      <c r="BT348" s="24">
        <f t="shared" si="777"/>
        <v>4.5171410195466229E-2</v>
      </c>
      <c r="BU348" s="24">
        <f t="shared" si="778"/>
        <v>5.0216782685413137E-2</v>
      </c>
      <c r="BV348" s="24">
        <f t="shared" si="779"/>
        <v>4.2002592365665108E-2</v>
      </c>
      <c r="BW348" s="24">
        <f t="shared" si="780"/>
        <v>8.6188473289792891E-4</v>
      </c>
      <c r="BX348" s="24">
        <f t="shared" si="781"/>
        <v>0.3303563696438524</v>
      </c>
      <c r="BY348" s="23">
        <f t="shared" si="782"/>
        <v>1.8749233261019986</v>
      </c>
      <c r="BZ348" s="23">
        <f t="shared" si="783"/>
        <v>1.7777437990069611</v>
      </c>
      <c r="CA348" s="24">
        <f t="shared" si="784"/>
        <v>0.65163431294886398</v>
      </c>
      <c r="CB348" s="24">
        <f t="shared" si="785"/>
        <v>2.0959593708286157E-3</v>
      </c>
      <c r="CC348" s="24">
        <f t="shared" si="786"/>
        <v>7.4720699675810243E-2</v>
      </c>
      <c r="CD348" s="24">
        <f t="shared" si="787"/>
        <v>0</v>
      </c>
      <c r="CE348" s="24">
        <f t="shared" si="788"/>
        <v>8.7548366996517985E-3</v>
      </c>
      <c r="CF348" s="24">
        <f t="shared" si="789"/>
        <v>6.2476507706364301E-4</v>
      </c>
      <c r="CG348" s="24">
        <f t="shared" si="790"/>
        <v>1.2234384565282487E-2</v>
      </c>
      <c r="CH348" s="24">
        <f t="shared" si="791"/>
        <v>2.4092403975462001E-2</v>
      </c>
      <c r="CI348" s="24">
        <f t="shared" si="792"/>
        <v>2.6783379344804882E-2</v>
      </c>
      <c r="CJ348" s="24">
        <f t="shared" si="793"/>
        <v>2.2402298686522451E-2</v>
      </c>
      <c r="CK348" s="24">
        <f t="shared" si="794"/>
        <v>4.5969065555859489E-4</v>
      </c>
      <c r="CL348" s="24">
        <f t="shared" si="795"/>
        <v>0.17619726900015137</v>
      </c>
      <c r="CM348" s="23">
        <f t="shared" si="796"/>
        <v>1</v>
      </c>
      <c r="CN348" s="23">
        <f t="shared" si="797"/>
        <v>0.82380273099984869</v>
      </c>
      <c r="CP348">
        <f t="shared" si="798"/>
        <v>0.68725559561436589</v>
      </c>
      <c r="CQ348">
        <f t="shared" si="799"/>
        <v>2.2105340022132475E-3</v>
      </c>
      <c r="CR348">
        <f t="shared" si="800"/>
        <v>0.15761054302998595</v>
      </c>
      <c r="CS348">
        <f t="shared" si="801"/>
        <v>0</v>
      </c>
      <c r="CT348">
        <f t="shared" si="802"/>
        <v>9.2334157225355731E-3</v>
      </c>
      <c r="CU348">
        <f t="shared" si="803"/>
        <v>6.5891756561033588E-4</v>
      </c>
      <c r="CV348">
        <f t="shared" si="804"/>
        <v>1.2903171432668614E-2</v>
      </c>
      <c r="CW348">
        <f t="shared" si="805"/>
        <v>2.5409403886374828E-2</v>
      </c>
      <c r="CX348">
        <f t="shared" si="806"/>
        <v>5.6494960312575955E-2</v>
      </c>
      <c r="CY348">
        <f t="shared" si="807"/>
        <v>4.7253819576395142E-2</v>
      </c>
      <c r="CZ348">
        <f t="shared" si="808"/>
        <v>9.6963885727445475E-4</v>
      </c>
      <c r="DA348" s="23">
        <f t="shared" si="809"/>
        <v>0.99999999999999989</v>
      </c>
      <c r="DB348" s="23">
        <f t="shared" si="810"/>
        <v>0.72447703729882729</v>
      </c>
      <c r="DC348" s="23">
        <f t="shared" si="811"/>
        <v>2.482293283019427E-2</v>
      </c>
      <c r="DD348" s="23">
        <f t="shared" si="812"/>
        <v>0.11118616111957555</v>
      </c>
      <c r="DE348" s="23">
        <f t="shared" si="813"/>
        <v>6.9800387483692026E-5</v>
      </c>
      <c r="DF348" s="23">
        <f t="shared" si="814"/>
        <v>0.18178575647371392</v>
      </c>
      <c r="DG348" s="23">
        <f t="shared" si="815"/>
        <v>3.8932005362957282E-3</v>
      </c>
      <c r="DH348" s="23">
        <f t="shared" si="816"/>
        <v>0.32773312483306388</v>
      </c>
      <c r="DI348" s="23">
        <f t="shared" si="817"/>
        <v>0.19381054229239988</v>
      </c>
      <c r="DJ348" s="23">
        <f t="shared" si="818"/>
        <v>3.0485129336091724E-2</v>
      </c>
      <c r="DK348" s="23">
        <f t="shared" si="819"/>
        <v>9.753021913604748E-3</v>
      </c>
      <c r="DL348" s="23">
        <f t="shared" si="820"/>
        <v>1.608016707021251</v>
      </c>
      <c r="DM348" s="23">
        <f t="shared" si="821"/>
        <v>0.72447703729882729</v>
      </c>
      <c r="DN348" s="23">
        <f t="shared" si="822"/>
        <v>2.482293283019427E-2</v>
      </c>
      <c r="DO348" s="23">
        <f t="shared" si="823"/>
        <v>0.2223723222391511</v>
      </c>
      <c r="DP348" s="23">
        <f t="shared" si="824"/>
        <v>1.3960077496738405E-4</v>
      </c>
      <c r="DR348" s="23">
        <f t="shared" si="825"/>
        <v>0.18178575647371392</v>
      </c>
      <c r="DS348" s="23">
        <f t="shared" si="826"/>
        <v>3.8932005362957282E-3</v>
      </c>
      <c r="DT348" s="23">
        <f t="shared" si="827"/>
        <v>0.32773312483306388</v>
      </c>
      <c r="DU348" s="23">
        <f t="shared" si="828"/>
        <v>0.19381054229239988</v>
      </c>
      <c r="DV348" s="23">
        <f t="shared" si="829"/>
        <v>6.0970258672183447E-2</v>
      </c>
      <c r="DW348" s="23">
        <f t="shared" si="830"/>
        <v>1.9506043827209496E-2</v>
      </c>
      <c r="DY348" s="23">
        <f t="shared" si="831"/>
        <v>1.4489540745976546</v>
      </c>
      <c r="DZ348" s="23">
        <f t="shared" si="832"/>
        <v>4.964586566038854E-2</v>
      </c>
      <c r="EA348" s="23">
        <f t="shared" si="833"/>
        <v>0.33355848335872662</v>
      </c>
      <c r="EB348" s="23">
        <f t="shared" si="834"/>
        <v>2.0940116245107609E-4</v>
      </c>
      <c r="ED348" s="23">
        <f t="shared" si="835"/>
        <v>0.18178575647371392</v>
      </c>
      <c r="EE348" s="23">
        <f t="shared" si="836"/>
        <v>3.8932005362957282E-3</v>
      </c>
      <c r="EF348" s="23">
        <f t="shared" si="837"/>
        <v>0.32773312483306388</v>
      </c>
      <c r="EG348" s="23">
        <f t="shared" si="838"/>
        <v>0.19381054229239988</v>
      </c>
      <c r="EH348" s="23">
        <f t="shared" si="839"/>
        <v>3.0485129336091724E-2</v>
      </c>
      <c r="EI348" s="23">
        <f t="shared" si="840"/>
        <v>9.753021913604748E-3</v>
      </c>
      <c r="EJ348" s="23">
        <f t="shared" si="841"/>
        <v>2.5798286001643906</v>
      </c>
      <c r="EK348" s="23">
        <f t="shared" si="842"/>
        <v>8.9153209630028929</v>
      </c>
      <c r="EL348" s="83">
        <f t="shared" si="887"/>
        <v>0.64322076542584106</v>
      </c>
      <c r="EM348" s="24">
        <f t="shared" si="843"/>
        <v>6.4589453178444636</v>
      </c>
      <c r="EN348" s="24">
        <f t="shared" si="844"/>
        <v>0.2213044134242437</v>
      </c>
      <c r="EO348" s="24">
        <f t="shared" si="845"/>
        <v>1.9825206260503383</v>
      </c>
      <c r="EP348" s="24">
        <f t="shared" si="846"/>
        <v>1.2445857155181685E-3</v>
      </c>
      <c r="EQ348" s="24"/>
      <c r="ER348" s="24">
        <f t="shared" si="847"/>
        <v>1.6206783654654406</v>
      </c>
      <c r="ES348" s="24">
        <f t="shared" si="848"/>
        <v>3.4709132354411414E-2</v>
      </c>
      <c r="ET348" s="24">
        <f t="shared" si="849"/>
        <v>2.9218459980946583</v>
      </c>
      <c r="EU348" s="24">
        <f t="shared" si="850"/>
        <v>1.7278831905503915</v>
      </c>
      <c r="EV348" s="24">
        <f t="shared" si="851"/>
        <v>0.54356942525982599</v>
      </c>
      <c r="EW348" s="24">
        <f t="shared" si="852"/>
        <v>0.17390264143797399</v>
      </c>
      <c r="EX348" s="23">
        <f t="shared" si="853"/>
        <v>14.969131629499467</v>
      </c>
      <c r="EY348" s="23">
        <f t="shared" si="854"/>
        <v>15.686603696197267</v>
      </c>
      <c r="EZ348" s="23">
        <f t="shared" si="855"/>
        <v>13.241248438949075</v>
      </c>
      <c r="FA348" s="23" t="str">
        <f t="shared" si="856"/>
        <v>Good</v>
      </c>
      <c r="FB348" s="23">
        <f t="shared" si="857"/>
        <v>222.33922895150903</v>
      </c>
      <c r="FC348" s="23">
        <f t="shared" si="858"/>
        <v>0.13883406871485326</v>
      </c>
      <c r="FE348" s="23">
        <f t="shared" si="859"/>
        <v>-12.577361383575056</v>
      </c>
      <c r="FF348" s="23">
        <f t="shared" si="860"/>
        <v>9.5269857372377864E-2</v>
      </c>
      <c r="FG348" s="80">
        <f t="shared" si="861"/>
        <v>0.12969058890865628</v>
      </c>
      <c r="FH348" s="80">
        <f t="shared" si="862"/>
        <v>1.4909877765567843</v>
      </c>
      <c r="FI348" s="23">
        <f t="shared" si="863"/>
        <v>6.4589453178444636</v>
      </c>
      <c r="FJ348" s="23">
        <f t="shared" si="864"/>
        <v>1.5410546821555364</v>
      </c>
      <c r="FK348" s="23">
        <f t="shared" si="865"/>
        <v>0</v>
      </c>
      <c r="FL348" s="24">
        <f t="shared" si="866"/>
        <v>8</v>
      </c>
      <c r="FM348" s="23">
        <f t="shared" si="867"/>
        <v>0.44146594389480187</v>
      </c>
      <c r="FN348" s="23">
        <f t="shared" si="868"/>
        <v>1.2445857155181685E-3</v>
      </c>
      <c r="FO348" s="23">
        <f t="shared" si="869"/>
        <v>0.12969058890865628</v>
      </c>
      <c r="FP348" s="23">
        <f t="shared" si="870"/>
        <v>0.2213044134242437</v>
      </c>
      <c r="FQ348" s="23">
        <f t="shared" si="871"/>
        <v>0.79370553194322002</v>
      </c>
      <c r="FR348" s="23">
        <f t="shared" si="872"/>
        <v>2.9218459980946583</v>
      </c>
      <c r="FS348" s="23">
        <f t="shared" si="873"/>
        <v>3.7155515300378781</v>
      </c>
      <c r="FT348" s="23">
        <f t="shared" si="874"/>
        <v>1.2844484699621219</v>
      </c>
      <c r="FU348" s="23">
        <f t="shared" si="875"/>
        <v>5</v>
      </c>
      <c r="FV348" s="23">
        <f t="shared" si="876"/>
        <v>0</v>
      </c>
      <c r="FW348" s="23">
        <f t="shared" si="877"/>
        <v>5</v>
      </c>
      <c r="FX348" s="24">
        <f t="shared" si="878"/>
        <v>0</v>
      </c>
      <c r="FY348" s="24">
        <f t="shared" si="879"/>
        <v>0.20653930659466235</v>
      </c>
      <c r="FZ348" s="24">
        <f t="shared" si="880"/>
        <v>3.4709132354411414E-2</v>
      </c>
      <c r="GA348" s="74">
        <f t="shared" si="881"/>
        <v>0.24124843894907377</v>
      </c>
      <c r="GB348" s="74">
        <f t="shared" si="882"/>
        <v>0.24124843894907377</v>
      </c>
      <c r="GC348" s="23">
        <f t="shared" si="883"/>
        <v>1.7278831905503915</v>
      </c>
      <c r="GD348" s="23">
        <f t="shared" si="884"/>
        <v>3.0868370500534814E-2</v>
      </c>
      <c r="GE348" s="74">
        <f t="shared" si="885"/>
        <v>2</v>
      </c>
      <c r="GG348" s="24" t="str">
        <f t="shared" si="886"/>
        <v>CALCIC</v>
      </c>
      <c r="GH348" s="83">
        <f t="shared" si="888"/>
        <v>0.64322076542584106</v>
      </c>
    </row>
    <row r="349" spans="1:190" s="23" customFormat="1" ht="18" customHeight="1" x14ac:dyDescent="0.2">
      <c r="A349" s="23" t="s">
        <v>126</v>
      </c>
      <c r="B349" s="23" t="s">
        <v>133</v>
      </c>
      <c r="C349" s="24">
        <v>900</v>
      </c>
      <c r="D349" s="24">
        <v>7</v>
      </c>
      <c r="F349" s="44">
        <v>74.908428571428573</v>
      </c>
      <c r="G349" s="44">
        <v>0.35509523809523813</v>
      </c>
      <c r="H349" s="44">
        <v>13.393095238095238</v>
      </c>
      <c r="I349" s="44">
        <v>1.0664285714285715</v>
      </c>
      <c r="J349" s="44">
        <v>6.5952380952380957E-2</v>
      </c>
      <c r="K349" s="44">
        <v>0.68890476190476191</v>
      </c>
      <c r="L349" s="44">
        <v>2.1214285714285714</v>
      </c>
      <c r="M349" s="44">
        <v>2.8760476190476192</v>
      </c>
      <c r="N349" s="44">
        <v>4.2122857142857146</v>
      </c>
      <c r="O349" s="37"/>
      <c r="P349" s="44">
        <v>0.18128571428571427</v>
      </c>
      <c r="Q349" s="37">
        <v>7.5179999999999998</v>
      </c>
      <c r="S349" s="46">
        <v>44.488</v>
      </c>
      <c r="T349" s="46">
        <v>1.7669999999999999</v>
      </c>
      <c r="U349" s="46">
        <v>10.484</v>
      </c>
      <c r="V349" s="46">
        <v>9.2129999999999992</v>
      </c>
      <c r="W349" s="46">
        <v>0.25700000000000001</v>
      </c>
      <c r="X349" s="46">
        <v>16.574000000000002</v>
      </c>
      <c r="Y349" s="46">
        <v>11.542</v>
      </c>
      <c r="Z349" s="46">
        <v>1.7509999999999999</v>
      </c>
      <c r="AA349" s="46">
        <v>0.85499999999999998</v>
      </c>
      <c r="AB349" s="46">
        <v>2.3E-2</v>
      </c>
      <c r="AD349" s="38">
        <f t="shared" si="741"/>
        <v>9.7474486846821957</v>
      </c>
      <c r="AE349" s="39"/>
      <c r="AF349" s="58">
        <f t="shared" si="742"/>
        <v>0.35908821432967691</v>
      </c>
      <c r="AG349" s="38">
        <f t="shared" si="743"/>
        <v>4.8</v>
      </c>
      <c r="AH349" s="38">
        <f t="shared" si="744"/>
        <v>2.9551905071508244</v>
      </c>
      <c r="AI349" s="38">
        <f t="shared" si="745"/>
        <v>7.5772459404871864</v>
      </c>
      <c r="AJ349" s="39"/>
      <c r="AK349" s="40">
        <f t="shared" si="746"/>
        <v>913.19479806364564</v>
      </c>
      <c r="AL349" s="40">
        <f t="shared" si="747"/>
        <v>914.18742119018998</v>
      </c>
      <c r="AM349" s="40">
        <f t="shared" si="748"/>
        <v>901.52208338610558</v>
      </c>
      <c r="AN349" s="40">
        <f t="shared" si="749"/>
        <v>788.84957617473867</v>
      </c>
      <c r="AO349" s="40">
        <f t="shared" si="750"/>
        <v>849.00307314112251</v>
      </c>
      <c r="AP349" s="40">
        <f t="shared" si="751"/>
        <v>823.40438908309295</v>
      </c>
      <c r="AQ349" s="41"/>
      <c r="AR349" s="40">
        <f t="shared" si="752"/>
        <v>902.39412573020991</v>
      </c>
      <c r="AS349" s="40">
        <f t="shared" si="753"/>
        <v>911.37489615924005</v>
      </c>
      <c r="AT349" s="41"/>
      <c r="AU349" s="38">
        <f t="shared" si="754"/>
        <v>3.4594996934026665</v>
      </c>
      <c r="AV349" s="38">
        <f t="shared" si="755"/>
        <v>2.8406795267482412</v>
      </c>
      <c r="AW349" s="38">
        <f t="shared" si="756"/>
        <v>3.4412437015231516</v>
      </c>
      <c r="AX349" s="38">
        <f t="shared" si="757"/>
        <v>2.0922258830135005</v>
      </c>
      <c r="AY349" s="38">
        <f t="shared" si="758"/>
        <v>5.3309156560599869</v>
      </c>
      <c r="AZ349" s="38">
        <f t="shared" si="759"/>
        <v>1.8016397966103168</v>
      </c>
      <c r="BA349" s="39"/>
      <c r="BB349" s="42">
        <f t="shared" si="760"/>
        <v>0.23770747807499853</v>
      </c>
      <c r="BC349" s="42" t="str">
        <f t="shared" si="761"/>
        <v>YES</v>
      </c>
      <c r="BD349" s="38">
        <f t="shared" si="762"/>
        <v>5.1598079354883257</v>
      </c>
      <c r="BE349" s="38">
        <f t="shared" si="763"/>
        <v>4.1628059022054957</v>
      </c>
      <c r="BF349" s="38">
        <f t="shared" si="764"/>
        <v>3.7603797115362503</v>
      </c>
      <c r="BG349" s="38">
        <f t="shared" si="765"/>
        <v>5.42093772488154</v>
      </c>
      <c r="BH349" s="38">
        <f t="shared" si="766"/>
        <v>4.1757032936611562</v>
      </c>
      <c r="BI349" s="38">
        <f t="shared" si="767"/>
        <v>-0.10311383021496034</v>
      </c>
      <c r="BJ349" s="38">
        <f t="shared" si="768"/>
        <v>5.5498079354883263</v>
      </c>
      <c r="BK349" s="38">
        <f t="shared" si="769"/>
        <v>5.5824226188716555</v>
      </c>
      <c r="BL349" s="24"/>
      <c r="BM349" s="24">
        <f t="shared" si="770"/>
        <v>1.24672216488215</v>
      </c>
      <c r="BN349" s="24">
        <f t="shared" si="771"/>
        <v>4.4454252955131793E-3</v>
      </c>
      <c r="BO349" s="24">
        <f t="shared" si="772"/>
        <v>0.1313550792763433</v>
      </c>
      <c r="BP349" s="24">
        <f t="shared" si="773"/>
        <v>0</v>
      </c>
      <c r="BQ349" s="24">
        <f t="shared" si="774"/>
        <v>1.4843173373037083E-2</v>
      </c>
      <c r="BR349" s="24">
        <f t="shared" si="775"/>
        <v>9.2972519404237468E-4</v>
      </c>
      <c r="BS349" s="24">
        <f t="shared" si="776"/>
        <v>1.7092544781829325E-2</v>
      </c>
      <c r="BT349" s="24">
        <f t="shared" si="777"/>
        <v>3.7830366090948787E-2</v>
      </c>
      <c r="BU349" s="24">
        <f t="shared" si="778"/>
        <v>4.6403657035662446E-2</v>
      </c>
      <c r="BV349" s="24">
        <f t="shared" si="779"/>
        <v>4.4718307723106233E-2</v>
      </c>
      <c r="BW349" s="24">
        <f t="shared" si="780"/>
        <v>1.2772266166377636E-3</v>
      </c>
      <c r="BX349" s="24">
        <f t="shared" si="781"/>
        <v>0.41734484741765793</v>
      </c>
      <c r="BY349" s="23">
        <f t="shared" si="782"/>
        <v>1.9629625176869285</v>
      </c>
      <c r="BZ349" s="23">
        <f t="shared" si="783"/>
        <v>1.76937194092102</v>
      </c>
      <c r="CA349" s="24">
        <f t="shared" si="784"/>
        <v>0.63512275636889615</v>
      </c>
      <c r="CB349" s="24">
        <f t="shared" si="785"/>
        <v>2.264651135953161E-3</v>
      </c>
      <c r="CC349" s="24">
        <f t="shared" si="786"/>
        <v>6.6916753678580951E-2</v>
      </c>
      <c r="CD349" s="24">
        <f t="shared" si="787"/>
        <v>0</v>
      </c>
      <c r="CE349" s="24">
        <f t="shared" si="788"/>
        <v>7.5616183392679583E-3</v>
      </c>
      <c r="CF349" s="24">
        <f t="shared" si="789"/>
        <v>4.7363369685628193E-4</v>
      </c>
      <c r="CG349" s="24">
        <f t="shared" si="790"/>
        <v>8.7075247885886539E-3</v>
      </c>
      <c r="CH349" s="24">
        <f t="shared" si="791"/>
        <v>1.9272077663269129E-2</v>
      </c>
      <c r="CI349" s="24">
        <f t="shared" si="792"/>
        <v>2.3639604229602172E-2</v>
      </c>
      <c r="CJ349" s="24">
        <f t="shared" si="793"/>
        <v>2.2781029856749575E-2</v>
      </c>
      <c r="CK349" s="24">
        <f t="shared" si="794"/>
        <v>6.5066276361852961E-4</v>
      </c>
      <c r="CL349" s="24">
        <f t="shared" si="795"/>
        <v>0.21260968747861744</v>
      </c>
      <c r="CM349" s="23">
        <f t="shared" si="796"/>
        <v>1</v>
      </c>
      <c r="CN349" s="23">
        <f t="shared" si="797"/>
        <v>0.78739031252138258</v>
      </c>
      <c r="CP349">
        <f t="shared" si="798"/>
        <v>0.70461282675997872</v>
      </c>
      <c r="CQ349">
        <f t="shared" si="799"/>
        <v>2.512431215111945E-3</v>
      </c>
      <c r="CR349">
        <f t="shared" si="800"/>
        <v>0.14847650314604671</v>
      </c>
      <c r="CS349">
        <f t="shared" si="801"/>
        <v>0</v>
      </c>
      <c r="CT349">
        <f t="shared" si="802"/>
        <v>8.3889503556333622E-3</v>
      </c>
      <c r="CU349">
        <f t="shared" si="803"/>
        <v>5.2545492134255288E-4</v>
      </c>
      <c r="CV349">
        <f t="shared" si="804"/>
        <v>9.6602327563372892E-3</v>
      </c>
      <c r="CW349">
        <f t="shared" si="805"/>
        <v>2.138067481236125E-2</v>
      </c>
      <c r="CX349">
        <f t="shared" si="806"/>
        <v>5.2452122657159032E-2</v>
      </c>
      <c r="CY349">
        <f t="shared" si="807"/>
        <v>5.0547097180515692E-2</v>
      </c>
      <c r="CZ349">
        <f t="shared" si="808"/>
        <v>1.4437061955135588E-3</v>
      </c>
      <c r="DA349" s="23">
        <f t="shared" si="809"/>
        <v>1</v>
      </c>
      <c r="DB349" s="23">
        <f t="shared" si="810"/>
        <v>0.74042636762016034</v>
      </c>
      <c r="DC349" s="23">
        <f t="shared" si="811"/>
        <v>2.2121013335202833E-2</v>
      </c>
      <c r="DD349" s="23">
        <f t="shared" si="812"/>
        <v>0.10282362864232403</v>
      </c>
      <c r="DE349" s="23">
        <f t="shared" si="813"/>
        <v>1.5132952860193887E-4</v>
      </c>
      <c r="DF349" s="23">
        <f t="shared" si="814"/>
        <v>0.12823189470871191</v>
      </c>
      <c r="DG349" s="23">
        <f t="shared" si="815"/>
        <v>3.6229074889867841E-3</v>
      </c>
      <c r="DH349" s="23">
        <f t="shared" si="816"/>
        <v>0.41122061114915498</v>
      </c>
      <c r="DI349" s="23">
        <f t="shared" si="817"/>
        <v>0.20582266652876205</v>
      </c>
      <c r="DJ349" s="23">
        <f t="shared" si="818"/>
        <v>2.8251550124316498E-2</v>
      </c>
      <c r="DK349" s="23">
        <f t="shared" si="819"/>
        <v>9.0768185485583259E-3</v>
      </c>
      <c r="DL349" s="23">
        <f t="shared" si="820"/>
        <v>1.6517487876747798</v>
      </c>
      <c r="DM349" s="23">
        <f t="shared" si="821"/>
        <v>0.74042636762016034</v>
      </c>
      <c r="DN349" s="23">
        <f t="shared" si="822"/>
        <v>2.2121013335202833E-2</v>
      </c>
      <c r="DO349" s="23">
        <f t="shared" si="823"/>
        <v>0.20564725728464806</v>
      </c>
      <c r="DP349" s="23">
        <f t="shared" si="824"/>
        <v>3.0265905720387775E-4</v>
      </c>
      <c r="DR349" s="23">
        <f t="shared" si="825"/>
        <v>0.12823189470871191</v>
      </c>
      <c r="DS349" s="23">
        <f t="shared" si="826"/>
        <v>3.6229074889867841E-3</v>
      </c>
      <c r="DT349" s="23">
        <f t="shared" si="827"/>
        <v>0.41122061114915498</v>
      </c>
      <c r="DU349" s="23">
        <f t="shared" si="828"/>
        <v>0.20582266652876205</v>
      </c>
      <c r="DV349" s="23">
        <f t="shared" si="829"/>
        <v>5.6503100248632997E-2</v>
      </c>
      <c r="DW349" s="23">
        <f t="shared" si="830"/>
        <v>1.8153637097116652E-2</v>
      </c>
      <c r="DY349" s="23">
        <f t="shared" si="831"/>
        <v>1.4808527352403207</v>
      </c>
      <c r="DZ349" s="23">
        <f t="shared" si="832"/>
        <v>4.4242026670405665E-2</v>
      </c>
      <c r="EA349" s="23">
        <f t="shared" si="833"/>
        <v>0.30847088592697208</v>
      </c>
      <c r="EB349" s="23">
        <f t="shared" si="834"/>
        <v>4.5398858580581662E-4</v>
      </c>
      <c r="ED349" s="23">
        <f t="shared" si="835"/>
        <v>0.12823189470871191</v>
      </c>
      <c r="EE349" s="23">
        <f t="shared" si="836"/>
        <v>3.6229074889867841E-3</v>
      </c>
      <c r="EF349" s="23">
        <f t="shared" si="837"/>
        <v>0.41122061114915498</v>
      </c>
      <c r="EG349" s="23">
        <f t="shared" si="838"/>
        <v>0.20582266652876205</v>
      </c>
      <c r="EH349" s="23">
        <f t="shared" si="839"/>
        <v>2.8251550124316498E-2</v>
      </c>
      <c r="EI349" s="23">
        <f t="shared" si="840"/>
        <v>9.0768185485583259E-3</v>
      </c>
      <c r="EJ349" s="23">
        <f t="shared" si="841"/>
        <v>2.6202460849719946</v>
      </c>
      <c r="EK349" s="23">
        <f t="shared" si="842"/>
        <v>8.7778014942614924</v>
      </c>
      <c r="EL349" s="83">
        <f t="shared" si="887"/>
        <v>0.76229252192500152</v>
      </c>
      <c r="EM349" s="24">
        <f t="shared" si="843"/>
        <v>6.4993156760868525</v>
      </c>
      <c r="EN349" s="24">
        <f t="shared" si="844"/>
        <v>0.19417386390832184</v>
      </c>
      <c r="EO349" s="24">
        <f t="shared" si="845"/>
        <v>1.8051308022839612</v>
      </c>
      <c r="EP349" s="24">
        <f t="shared" si="846"/>
        <v>2.6566811245759725E-3</v>
      </c>
      <c r="EQ349" s="24"/>
      <c r="ER349" s="24">
        <f t="shared" si="847"/>
        <v>1.1255941169861137</v>
      </c>
      <c r="ES349" s="24">
        <f t="shared" si="848"/>
        <v>3.1801162770399342E-2</v>
      </c>
      <c r="ET349" s="24">
        <f t="shared" si="849"/>
        <v>3.6096128950161765</v>
      </c>
      <c r="EU349" s="24">
        <f t="shared" si="850"/>
        <v>1.8066705098090523</v>
      </c>
      <c r="EV349" s="24">
        <f t="shared" si="851"/>
        <v>0.49597299779285764</v>
      </c>
      <c r="EW349" s="24">
        <f t="shared" si="852"/>
        <v>0.15934902283735142</v>
      </c>
      <c r="EX349" s="23">
        <f t="shared" si="853"/>
        <v>15.074955707985453</v>
      </c>
      <c r="EY349" s="23">
        <f t="shared" si="854"/>
        <v>15.730277728615663</v>
      </c>
      <c r="EZ349" s="23">
        <f t="shared" si="855"/>
        <v>13.2682851981764</v>
      </c>
      <c r="FA349" s="23" t="str">
        <f t="shared" si="856"/>
        <v>Good</v>
      </c>
      <c r="FB349" s="23">
        <f t="shared" si="857"/>
        <v>366.17489002557971</v>
      </c>
      <c r="FC349" s="23">
        <f t="shared" si="858"/>
        <v>0.12587442620527126</v>
      </c>
      <c r="FE349" s="23">
        <f t="shared" si="859"/>
        <v>-12.172199258653773</v>
      </c>
      <c r="FF349" s="23">
        <f t="shared" si="860"/>
        <v>9.5538394165453677E-2</v>
      </c>
      <c r="FG349" s="80">
        <f t="shared" si="861"/>
        <v>9.0285912270719873E-2</v>
      </c>
      <c r="FH349" s="80">
        <f t="shared" si="862"/>
        <v>1.0353082047153939</v>
      </c>
      <c r="FI349" s="23">
        <f t="shared" si="863"/>
        <v>6.4993156760868525</v>
      </c>
      <c r="FJ349" s="23">
        <f t="shared" si="864"/>
        <v>1.5006843239131475</v>
      </c>
      <c r="FK349" s="23">
        <f t="shared" si="865"/>
        <v>0</v>
      </c>
      <c r="FL349" s="24">
        <f t="shared" si="866"/>
        <v>8</v>
      </c>
      <c r="FM349" s="23">
        <f t="shared" si="867"/>
        <v>0.30444647837081362</v>
      </c>
      <c r="FN349" s="23">
        <f t="shared" si="868"/>
        <v>2.6566811245759725E-3</v>
      </c>
      <c r="FO349" s="23">
        <f t="shared" si="869"/>
        <v>9.0285912270719873E-2</v>
      </c>
      <c r="FP349" s="23">
        <f t="shared" si="870"/>
        <v>0.19417386390832184</v>
      </c>
      <c r="FQ349" s="23">
        <f t="shared" si="871"/>
        <v>0.5915629356744313</v>
      </c>
      <c r="FR349" s="23">
        <f t="shared" si="872"/>
        <v>3.6096128950161765</v>
      </c>
      <c r="FS349" s="23">
        <f t="shared" si="873"/>
        <v>4.201175830690608</v>
      </c>
      <c r="FT349" s="23">
        <f t="shared" si="874"/>
        <v>0.79882416930939204</v>
      </c>
      <c r="FU349" s="23">
        <f t="shared" si="875"/>
        <v>5</v>
      </c>
      <c r="FV349" s="23">
        <f t="shared" si="876"/>
        <v>0</v>
      </c>
      <c r="FW349" s="23">
        <f t="shared" si="877"/>
        <v>5</v>
      </c>
      <c r="FX349" s="24">
        <f t="shared" si="878"/>
        <v>0</v>
      </c>
      <c r="FY349" s="24">
        <f t="shared" si="879"/>
        <v>0.23648403540600182</v>
      </c>
      <c r="FZ349" s="24">
        <f t="shared" si="880"/>
        <v>3.1801162770399342E-2</v>
      </c>
      <c r="GA349" s="74">
        <f t="shared" si="881"/>
        <v>0.26828519817640117</v>
      </c>
      <c r="GB349" s="74">
        <f t="shared" si="882"/>
        <v>0.26828519817640117</v>
      </c>
      <c r="GC349" s="23">
        <f t="shared" si="883"/>
        <v>1.7317148018235988</v>
      </c>
      <c r="GD349" s="23">
        <f t="shared" si="884"/>
        <v>0</v>
      </c>
      <c r="GE349" s="74">
        <f t="shared" si="885"/>
        <v>2</v>
      </c>
      <c r="GG349" s="24" t="str">
        <f t="shared" si="886"/>
        <v>CALCIC</v>
      </c>
      <c r="GH349" s="83">
        <f t="shared" si="888"/>
        <v>0.76229252192500152</v>
      </c>
    </row>
    <row r="350" spans="1:190" s="23" customFormat="1" ht="18" customHeight="1" x14ac:dyDescent="0.2">
      <c r="A350" s="23" t="s">
        <v>126</v>
      </c>
      <c r="B350" s="23" t="s">
        <v>133</v>
      </c>
      <c r="C350" s="24">
        <v>875</v>
      </c>
      <c r="D350" s="24">
        <v>7</v>
      </c>
      <c r="F350" s="44">
        <v>75.880571428571443</v>
      </c>
      <c r="G350" s="44">
        <v>0.2557619047619048</v>
      </c>
      <c r="H350" s="44">
        <v>13.020142857142858</v>
      </c>
      <c r="I350" s="44">
        <v>0.91704761904761933</v>
      </c>
      <c r="J350" s="44">
        <v>4.8428571428571425E-2</v>
      </c>
      <c r="K350" s="44">
        <v>0.58514285714285719</v>
      </c>
      <c r="L350" s="44">
        <v>1.7842380952380954</v>
      </c>
      <c r="M350" s="44">
        <v>2.8095238095238093</v>
      </c>
      <c r="N350" s="44">
        <v>4.4980476190476182</v>
      </c>
      <c r="O350" s="37"/>
      <c r="P350" s="44">
        <v>9.5333333333333339E-2</v>
      </c>
      <c r="Q350" s="37">
        <v>7.2880000000000003</v>
      </c>
      <c r="S350" s="46">
        <v>45.091999999999999</v>
      </c>
      <c r="T350" s="46">
        <v>1.671</v>
      </c>
      <c r="U350" s="46">
        <v>9.93</v>
      </c>
      <c r="V350" s="46">
        <v>10.826000000000001</v>
      </c>
      <c r="W350" s="46">
        <v>0.308</v>
      </c>
      <c r="X350" s="46">
        <v>15.375</v>
      </c>
      <c r="Y350" s="46">
        <v>11.631</v>
      </c>
      <c r="Z350" s="46">
        <v>1.5289999999999999</v>
      </c>
      <c r="AA350" s="46">
        <v>0.76100000000000001</v>
      </c>
      <c r="AB350" s="46">
        <v>2.3E-2</v>
      </c>
      <c r="AD350" s="38">
        <f t="shared" si="741"/>
        <v>8.6724413805739236</v>
      </c>
      <c r="AE350" s="39"/>
      <c r="AF350" s="58">
        <f t="shared" si="742"/>
        <v>0.44928603380539983</v>
      </c>
      <c r="AG350" s="38">
        <f t="shared" si="743"/>
        <v>3.8</v>
      </c>
      <c r="AH350" s="38">
        <f t="shared" si="744"/>
        <v>2.2583505376485142</v>
      </c>
      <c r="AI350" s="38">
        <f t="shared" si="745"/>
        <v>6.7388544153311773</v>
      </c>
      <c r="AJ350" s="39"/>
      <c r="AK350" s="40">
        <f t="shared" si="746"/>
        <v>877.36560199129042</v>
      </c>
      <c r="AL350" s="40">
        <f t="shared" si="747"/>
        <v>878.04383027323524</v>
      </c>
      <c r="AM350" s="40">
        <f t="shared" si="748"/>
        <v>882.10410773551121</v>
      </c>
      <c r="AN350" s="40">
        <f t="shared" si="749"/>
        <v>770.51543173089715</v>
      </c>
      <c r="AO350" s="40">
        <f t="shared" si="750"/>
        <v>815.14707477264778</v>
      </c>
      <c r="AP350" s="40">
        <f t="shared" si="751"/>
        <v>800.35183455737035</v>
      </c>
      <c r="AQ350" s="41"/>
      <c r="AR350" s="40">
        <f t="shared" si="752"/>
        <v>909.97645864653566</v>
      </c>
      <c r="AS350" s="40">
        <f t="shared" si="753"/>
        <v>907.73826759145118</v>
      </c>
      <c r="AT350" s="41"/>
      <c r="AU350" s="38">
        <f t="shared" si="754"/>
        <v>2.3269810290018702</v>
      </c>
      <c r="AV350" s="38">
        <f t="shared" si="755"/>
        <v>2.4016755417619535</v>
      </c>
      <c r="AW350" s="38">
        <f t="shared" si="756"/>
        <v>2.8630385535892304</v>
      </c>
      <c r="AX350" s="38">
        <f t="shared" si="757"/>
        <v>-0.93555282163679354</v>
      </c>
      <c r="AY350" s="38">
        <f t="shared" si="758"/>
        <v>4.4557063934219778</v>
      </c>
      <c r="AZ350" s="38">
        <f t="shared" si="759"/>
        <v>1.6146162711102152</v>
      </c>
      <c r="BA350" s="39"/>
      <c r="BB350" s="42">
        <f t="shared" si="760"/>
        <v>0.28315564136096666</v>
      </c>
      <c r="BC350" s="42" t="str">
        <f t="shared" si="761"/>
        <v>YES</v>
      </c>
      <c r="BD350" s="38">
        <f t="shared" si="762"/>
        <v>4.7069097544919156</v>
      </c>
      <c r="BE350" s="38">
        <f t="shared" si="763"/>
        <v>3.755961512797493</v>
      </c>
      <c r="BF350" s="38">
        <f t="shared" si="764"/>
        <v>3.2912308972473374</v>
      </c>
      <c r="BG350" s="38">
        <f t="shared" si="765"/>
        <v>4.913115510006838</v>
      </c>
      <c r="BH350" s="38">
        <f t="shared" si="766"/>
        <v>3.7948366325051301</v>
      </c>
      <c r="BI350" s="38">
        <f t="shared" si="767"/>
        <v>0.52372109154785651</v>
      </c>
      <c r="BJ350" s="38">
        <f t="shared" si="768"/>
        <v>5.0969097544919162</v>
      </c>
      <c r="BK350" s="38">
        <f t="shared" si="769"/>
        <v>5.1538350758213749</v>
      </c>
      <c r="BL350" s="24"/>
      <c r="BM350" s="24">
        <f t="shared" si="770"/>
        <v>1.2629018134283239</v>
      </c>
      <c r="BN350" s="24">
        <f t="shared" si="771"/>
        <v>3.2018746496179813E-3</v>
      </c>
      <c r="BO350" s="24">
        <f t="shared" si="772"/>
        <v>0.12769728481618323</v>
      </c>
      <c r="BP350" s="24">
        <f t="shared" si="773"/>
        <v>0</v>
      </c>
      <c r="BQ350" s="24">
        <f t="shared" si="774"/>
        <v>1.2764002358470561E-2</v>
      </c>
      <c r="BR350" s="24">
        <f t="shared" si="775"/>
        <v>6.8269351793580867E-4</v>
      </c>
      <c r="BS350" s="24">
        <f t="shared" si="776"/>
        <v>1.4518088773008832E-2</v>
      </c>
      <c r="BT350" s="24">
        <f t="shared" si="777"/>
        <v>3.1817418340331319E-2</v>
      </c>
      <c r="BU350" s="24">
        <f t="shared" si="778"/>
        <v>4.5330327087505735E-2</v>
      </c>
      <c r="BV350" s="24">
        <f t="shared" si="779"/>
        <v>4.7752002410374306E-2</v>
      </c>
      <c r="BW350" s="24">
        <f t="shared" si="780"/>
        <v>6.7165949212209168E-4</v>
      </c>
      <c r="BX350" s="24">
        <f t="shared" si="781"/>
        <v>0.40457691513432975</v>
      </c>
      <c r="BY350" s="23">
        <f t="shared" si="782"/>
        <v>1.9519140800082035</v>
      </c>
      <c r="BZ350" s="23">
        <f t="shared" si="783"/>
        <v>1.768788438680059</v>
      </c>
      <c r="CA350" s="24">
        <f t="shared" si="784"/>
        <v>0.6470068669329011</v>
      </c>
      <c r="CB350" s="24">
        <f t="shared" si="785"/>
        <v>1.6403768395402551E-3</v>
      </c>
      <c r="CC350" s="24">
        <f t="shared" si="786"/>
        <v>6.542157061321395E-2</v>
      </c>
      <c r="CD350" s="24">
        <f t="shared" si="787"/>
        <v>0</v>
      </c>
      <c r="CE350" s="24">
        <f t="shared" si="788"/>
        <v>6.5392234674678485E-3</v>
      </c>
      <c r="CF350" s="24">
        <f t="shared" si="789"/>
        <v>3.4975592672241977E-4</v>
      </c>
      <c r="CG350" s="24">
        <f t="shared" si="790"/>
        <v>7.4378728662830365E-3</v>
      </c>
      <c r="CH350" s="24">
        <f t="shared" si="791"/>
        <v>1.6300624431274963E-2</v>
      </c>
      <c r="CI350" s="24">
        <f t="shared" si="792"/>
        <v>2.3223525846647521E-2</v>
      </c>
      <c r="CJ350" s="24">
        <f t="shared" si="793"/>
        <v>2.4464192814354621E-2</v>
      </c>
      <c r="CK350" s="24">
        <f t="shared" si="794"/>
        <v>3.4410300074236299E-4</v>
      </c>
      <c r="CL350" s="24">
        <f t="shared" si="795"/>
        <v>0.20727188726085186</v>
      </c>
      <c r="CM350" s="23">
        <f t="shared" si="796"/>
        <v>1</v>
      </c>
      <c r="CN350" s="23">
        <f t="shared" si="797"/>
        <v>0.79272811273914812</v>
      </c>
      <c r="CP350">
        <f t="shared" si="798"/>
        <v>0.71399257582820475</v>
      </c>
      <c r="CQ350">
        <f t="shared" si="799"/>
        <v>1.8102078120814432E-3</v>
      </c>
      <c r="CR350">
        <f t="shared" si="800"/>
        <v>0.14438955165432454</v>
      </c>
      <c r="CS350">
        <f t="shared" si="801"/>
        <v>0</v>
      </c>
      <c r="CT350">
        <f t="shared" si="802"/>
        <v>7.2162402689580967E-3</v>
      </c>
      <c r="CU350">
        <f t="shared" si="803"/>
        <v>3.8596674594122856E-4</v>
      </c>
      <c r="CV350">
        <f t="shared" si="804"/>
        <v>8.2079283511389371E-3</v>
      </c>
      <c r="CW350">
        <f t="shared" si="805"/>
        <v>1.7988255488641001E-2</v>
      </c>
      <c r="CX350">
        <f t="shared" si="806"/>
        <v>5.1255793057233059E-2</v>
      </c>
      <c r="CY350">
        <f t="shared" si="807"/>
        <v>5.3994023667419233E-2</v>
      </c>
      <c r="CZ350">
        <f t="shared" si="808"/>
        <v>7.5945712605777886E-4</v>
      </c>
      <c r="DA350" s="23">
        <f t="shared" si="809"/>
        <v>1</v>
      </c>
      <c r="DB350" s="23">
        <f t="shared" si="810"/>
        <v>0.75047891046413118</v>
      </c>
      <c r="DC350" s="23">
        <f t="shared" si="811"/>
        <v>2.0919192576753783E-2</v>
      </c>
      <c r="DD350" s="23">
        <f t="shared" si="812"/>
        <v>9.739017859769912E-2</v>
      </c>
      <c r="DE350" s="23">
        <f t="shared" si="813"/>
        <v>1.5132952860193887E-4</v>
      </c>
      <c r="DF350" s="23">
        <f t="shared" si="814"/>
        <v>0.15068256725458756</v>
      </c>
      <c r="DG350" s="23">
        <f t="shared" si="815"/>
        <v>4.3418502202643167E-3</v>
      </c>
      <c r="DH350" s="23">
        <f t="shared" si="816"/>
        <v>0.38147199809450083</v>
      </c>
      <c r="DI350" s="23">
        <f t="shared" si="817"/>
        <v>0.20740975865500186</v>
      </c>
      <c r="DJ350" s="23">
        <f t="shared" si="818"/>
        <v>2.4669685973774943E-2</v>
      </c>
      <c r="DK350" s="23">
        <f t="shared" si="819"/>
        <v>8.0788993163191641E-3</v>
      </c>
      <c r="DL350" s="23">
        <f t="shared" si="820"/>
        <v>1.6455943706816347</v>
      </c>
      <c r="DM350" s="23">
        <f t="shared" si="821"/>
        <v>0.75047891046413118</v>
      </c>
      <c r="DN350" s="23">
        <f t="shared" si="822"/>
        <v>2.0919192576753783E-2</v>
      </c>
      <c r="DO350" s="23">
        <f t="shared" si="823"/>
        <v>0.19478035719539824</v>
      </c>
      <c r="DP350" s="23">
        <f t="shared" si="824"/>
        <v>3.0265905720387775E-4</v>
      </c>
      <c r="DR350" s="23">
        <f t="shared" si="825"/>
        <v>0.15068256725458756</v>
      </c>
      <c r="DS350" s="23">
        <f t="shared" si="826"/>
        <v>4.3418502202643167E-3</v>
      </c>
      <c r="DT350" s="23">
        <f t="shared" si="827"/>
        <v>0.38147199809450083</v>
      </c>
      <c r="DU350" s="23">
        <f t="shared" si="828"/>
        <v>0.20740975865500186</v>
      </c>
      <c r="DV350" s="23">
        <f t="shared" si="829"/>
        <v>4.9339371947549886E-2</v>
      </c>
      <c r="DW350" s="23">
        <f t="shared" si="830"/>
        <v>1.6157798632638328E-2</v>
      </c>
      <c r="DY350" s="23">
        <f t="shared" si="831"/>
        <v>1.5009578209282624</v>
      </c>
      <c r="DZ350" s="23">
        <f t="shared" si="832"/>
        <v>4.1838385153507567E-2</v>
      </c>
      <c r="EA350" s="23">
        <f t="shared" si="833"/>
        <v>0.29217053579309737</v>
      </c>
      <c r="EB350" s="23">
        <f t="shared" si="834"/>
        <v>4.5398858580581662E-4</v>
      </c>
      <c r="ED350" s="23">
        <f t="shared" si="835"/>
        <v>0.15068256725458756</v>
      </c>
      <c r="EE350" s="23">
        <f t="shared" si="836"/>
        <v>4.3418502202643167E-3</v>
      </c>
      <c r="EF350" s="23">
        <f t="shared" si="837"/>
        <v>0.38147199809450083</v>
      </c>
      <c r="EG350" s="23">
        <f t="shared" si="838"/>
        <v>0.20740975865500186</v>
      </c>
      <c r="EH350" s="23">
        <f t="shared" si="839"/>
        <v>2.4669685973774943E-2</v>
      </c>
      <c r="EI350" s="23">
        <f t="shared" si="840"/>
        <v>8.0788993163191641E-3</v>
      </c>
      <c r="EJ350" s="23">
        <f t="shared" si="841"/>
        <v>2.6120754899751217</v>
      </c>
      <c r="EK350" s="23">
        <f t="shared" si="842"/>
        <v>8.8052585341701057</v>
      </c>
      <c r="EL350" s="83">
        <f t="shared" si="887"/>
        <v>0.7168443586390334</v>
      </c>
      <c r="EM350" s="24">
        <f t="shared" si="843"/>
        <v>6.6081608310789735</v>
      </c>
      <c r="EN350" s="24">
        <f t="shared" si="844"/>
        <v>0.18419889896440916</v>
      </c>
      <c r="EO350" s="24">
        <f t="shared" si="845"/>
        <v>1.715091402483482</v>
      </c>
      <c r="EP350" s="24">
        <f t="shared" si="846"/>
        <v>2.6649912463883227E-3</v>
      </c>
      <c r="EQ350" s="24"/>
      <c r="ER350" s="24">
        <f t="shared" si="847"/>
        <v>1.326798961269118</v>
      </c>
      <c r="ES350" s="24">
        <f t="shared" si="848"/>
        <v>3.8231113706070727E-2</v>
      </c>
      <c r="ET350" s="24">
        <f t="shared" si="849"/>
        <v>3.3589595667685259</v>
      </c>
      <c r="EU350" s="24">
        <f t="shared" si="850"/>
        <v>1.8262965474671171</v>
      </c>
      <c r="EV350" s="24">
        <f t="shared" si="851"/>
        <v>0.43444592591175674</v>
      </c>
      <c r="EW350" s="24">
        <f t="shared" si="852"/>
        <v>0.14227359430344069</v>
      </c>
      <c r="EX350" s="23">
        <f t="shared" si="853"/>
        <v>15.060402312984085</v>
      </c>
      <c r="EY350" s="23">
        <f t="shared" si="854"/>
        <v>15.637121833199283</v>
      </c>
      <c r="EZ350" s="23">
        <f t="shared" si="855"/>
        <v>13.234105765516967</v>
      </c>
      <c r="FA350" s="23" t="str">
        <f t="shared" si="856"/>
        <v>Good</v>
      </c>
      <c r="FB350" s="23">
        <f t="shared" si="857"/>
        <v>402.07533687385234</v>
      </c>
      <c r="FC350" s="23">
        <f t="shared" si="858"/>
        <v>0.11078025873821071</v>
      </c>
      <c r="FE350" s="23">
        <f t="shared" si="859"/>
        <v>-12.900558707018362</v>
      </c>
      <c r="FF350" s="23">
        <f t="shared" si="860"/>
        <v>9.3569033148707112E-2</v>
      </c>
      <c r="FG350" s="80">
        <f t="shared" si="861"/>
        <v>0.10457696498256976</v>
      </c>
      <c r="FH350" s="80">
        <f t="shared" si="862"/>
        <v>1.2222219962865482</v>
      </c>
      <c r="FI350" s="23">
        <f t="shared" si="863"/>
        <v>6.6081608310789735</v>
      </c>
      <c r="FJ350" s="23">
        <f t="shared" si="864"/>
        <v>1.3918391689210265</v>
      </c>
      <c r="FK350" s="23">
        <f t="shared" si="865"/>
        <v>0</v>
      </c>
      <c r="FL350" s="24">
        <f t="shared" si="866"/>
        <v>8</v>
      </c>
      <c r="FM350" s="23">
        <f t="shared" si="867"/>
        <v>0.32325223356245547</v>
      </c>
      <c r="FN350" s="23">
        <f t="shared" si="868"/>
        <v>2.6649912463883227E-3</v>
      </c>
      <c r="FO350" s="23">
        <f t="shared" si="869"/>
        <v>0.10457696498256976</v>
      </c>
      <c r="FP350" s="23">
        <f t="shared" si="870"/>
        <v>0.18419889896440916</v>
      </c>
      <c r="FQ350" s="23">
        <f t="shared" si="871"/>
        <v>0.61469308875582263</v>
      </c>
      <c r="FR350" s="23">
        <f t="shared" si="872"/>
        <v>3.3589595667685259</v>
      </c>
      <c r="FS350" s="23">
        <f t="shared" si="873"/>
        <v>3.9736526555243485</v>
      </c>
      <c r="FT350" s="23">
        <f t="shared" si="874"/>
        <v>1.0263473444756515</v>
      </c>
      <c r="FU350" s="23">
        <f t="shared" si="875"/>
        <v>5</v>
      </c>
      <c r="FV350" s="23">
        <f t="shared" si="876"/>
        <v>0</v>
      </c>
      <c r="FW350" s="23">
        <f t="shared" si="877"/>
        <v>5</v>
      </c>
      <c r="FX350" s="24">
        <f t="shared" si="878"/>
        <v>0</v>
      </c>
      <c r="FY350" s="24">
        <f t="shared" si="879"/>
        <v>0.19587465181089669</v>
      </c>
      <c r="FZ350" s="24">
        <f t="shared" si="880"/>
        <v>3.8231113706070727E-2</v>
      </c>
      <c r="GA350" s="74">
        <f t="shared" si="881"/>
        <v>0.23410576551696743</v>
      </c>
      <c r="GB350" s="74">
        <f t="shared" si="882"/>
        <v>0.23410576551696743</v>
      </c>
      <c r="GC350" s="23">
        <f t="shared" si="883"/>
        <v>1.7658942344830326</v>
      </c>
      <c r="GD350" s="23">
        <f t="shared" si="884"/>
        <v>0</v>
      </c>
      <c r="GE350" s="74">
        <f t="shared" si="885"/>
        <v>2</v>
      </c>
      <c r="GG350" s="24" t="str">
        <f t="shared" si="886"/>
        <v>CALCIC</v>
      </c>
      <c r="GH350" s="83">
        <f t="shared" si="888"/>
        <v>0.7168443586390334</v>
      </c>
    </row>
    <row r="351" spans="1:190" s="23" customFormat="1" ht="18" customHeight="1" x14ac:dyDescent="0.2">
      <c r="A351" s="23" t="s">
        <v>126</v>
      </c>
      <c r="B351" s="23" t="s">
        <v>133</v>
      </c>
      <c r="C351" s="24">
        <v>850</v>
      </c>
      <c r="D351" s="24">
        <v>7</v>
      </c>
      <c r="F351" s="44">
        <v>75.619181818181815</v>
      </c>
      <c r="G351" s="44">
        <v>0.12845454545454543</v>
      </c>
      <c r="H351" s="44">
        <v>13.459818181818184</v>
      </c>
      <c r="I351" s="44">
        <v>0.80963636363636371</v>
      </c>
      <c r="J351" s="44">
        <v>5.4727272727272729E-2</v>
      </c>
      <c r="K351" s="44">
        <v>0.43709090909090909</v>
      </c>
      <c r="L351" s="44">
        <v>1.4583636363636365</v>
      </c>
      <c r="M351" s="44">
        <v>2.7864545454545451</v>
      </c>
      <c r="N351" s="44">
        <v>5.0807272727272723</v>
      </c>
      <c r="O351" s="37"/>
      <c r="P351" s="44">
        <v>9.2727272727272728E-2</v>
      </c>
      <c r="Q351" s="37">
        <v>7.2839999999999998</v>
      </c>
      <c r="S351" s="46">
        <v>47.273684210526312</v>
      </c>
      <c r="T351" s="46">
        <v>1.0253684210526315</v>
      </c>
      <c r="U351" s="46">
        <v>9.3176315789473669</v>
      </c>
      <c r="V351" s="46">
        <v>8.6365263157894763</v>
      </c>
      <c r="W351" s="46">
        <v>0.32952631578947367</v>
      </c>
      <c r="X351" s="46">
        <v>16.829894736842107</v>
      </c>
      <c r="Y351" s="46">
        <v>11.517210526315786</v>
      </c>
      <c r="Z351" s="46">
        <v>1.2958947368421052</v>
      </c>
      <c r="AA351" s="46">
        <v>0.66515789473684217</v>
      </c>
      <c r="AB351" s="46">
        <v>7.7368421052631592E-3</v>
      </c>
      <c r="AD351" s="38">
        <f t="shared" si="741"/>
        <v>7.5711180533325582</v>
      </c>
      <c r="AE351" s="39"/>
      <c r="AF351" s="58">
        <f t="shared" si="742"/>
        <v>0.27703808031988697</v>
      </c>
      <c r="AG351" s="38">
        <f t="shared" si="743"/>
        <v>2.9</v>
      </c>
      <c r="AH351" s="38">
        <f t="shared" si="744"/>
        <v>1.9289160556187337</v>
      </c>
      <c r="AI351" s="38">
        <f t="shared" si="745"/>
        <v>5.3589919026492439</v>
      </c>
      <c r="AJ351" s="39"/>
      <c r="AK351" s="40">
        <f t="shared" si="746"/>
        <v>851.77506273680842</v>
      </c>
      <c r="AL351" s="40">
        <f t="shared" si="747"/>
        <v>854.13892183353414</v>
      </c>
      <c r="AM351" s="40">
        <f t="shared" si="748"/>
        <v>842.44566961081432</v>
      </c>
      <c r="AN351" s="40">
        <f t="shared" si="749"/>
        <v>740.49019133283753</v>
      </c>
      <c r="AO351" s="40">
        <f t="shared" si="750"/>
        <v>770.34829862833305</v>
      </c>
      <c r="AP351" s="40">
        <f t="shared" si="751"/>
        <v>793.74088095077479</v>
      </c>
      <c r="AQ351" s="41"/>
      <c r="AR351" s="40">
        <f t="shared" si="752"/>
        <v>907.45392860777258</v>
      </c>
      <c r="AS351" s="40">
        <f t="shared" si="753"/>
        <v>899.15427547755553</v>
      </c>
      <c r="AT351" s="41"/>
      <c r="AU351" s="38">
        <f t="shared" si="754"/>
        <v>1.9296722901449757</v>
      </c>
      <c r="AV351" s="38">
        <f t="shared" si="755"/>
        <v>2.225233033117866</v>
      </c>
      <c r="AW351" s="38">
        <f t="shared" si="756"/>
        <v>2.4396972231085234</v>
      </c>
      <c r="AX351" s="38">
        <f t="shared" si="757"/>
        <v>-1.9092195316696456</v>
      </c>
      <c r="AY351" s="38">
        <f t="shared" si="758"/>
        <v>4.4772048302167438</v>
      </c>
      <c r="AZ351" s="38">
        <f t="shared" si="759"/>
        <v>1.3837857565499567</v>
      </c>
      <c r="BA351" s="39"/>
      <c r="BB351" s="42">
        <f t="shared" si="760"/>
        <v>0.22352760698371446</v>
      </c>
      <c r="BC351" s="42" t="str">
        <f t="shared" si="761"/>
        <v>YES</v>
      </c>
      <c r="BD351" s="38">
        <f t="shared" si="762"/>
        <v>4.0610683896489626</v>
      </c>
      <c r="BE351" s="38">
        <f t="shared" si="763"/>
        <v>3.2121420731470791</v>
      </c>
      <c r="BF351" s="38">
        <f t="shared" si="764"/>
        <v>2.721634875569487</v>
      </c>
      <c r="BG351" s="38">
        <f t="shared" si="765"/>
        <v>4.1889514349145411</v>
      </c>
      <c r="BH351" s="38">
        <f t="shared" si="766"/>
        <v>3.2517135761859066</v>
      </c>
      <c r="BI351" s="38">
        <f t="shared" si="767"/>
        <v>0.90390144968314567</v>
      </c>
      <c r="BJ351" s="38">
        <f t="shared" si="768"/>
        <v>4.4510683896489631</v>
      </c>
      <c r="BK351" s="38">
        <f t="shared" si="769"/>
        <v>4.5426611401051806</v>
      </c>
      <c r="BL351" s="24"/>
      <c r="BM351" s="24">
        <f t="shared" si="770"/>
        <v>1.2585514322074456</v>
      </c>
      <c r="BN351" s="24">
        <f t="shared" si="771"/>
        <v>1.6081181171292687E-3</v>
      </c>
      <c r="BO351" s="24">
        <f t="shared" si="772"/>
        <v>0.13200947599394067</v>
      </c>
      <c r="BP351" s="24">
        <f t="shared" si="773"/>
        <v>0</v>
      </c>
      <c r="BQ351" s="24">
        <f t="shared" si="774"/>
        <v>1.1268990006964352E-2</v>
      </c>
      <c r="BR351" s="24">
        <f t="shared" si="775"/>
        <v>7.7148578293952748E-4</v>
      </c>
      <c r="BS351" s="24">
        <f t="shared" si="776"/>
        <v>1.084474422373014E-2</v>
      </c>
      <c r="BT351" s="24">
        <f t="shared" si="777"/>
        <v>2.6006263420979513E-2</v>
      </c>
      <c r="BU351" s="24">
        <f t="shared" si="778"/>
        <v>4.4958115511158553E-2</v>
      </c>
      <c r="BV351" s="24">
        <f t="shared" si="779"/>
        <v>5.3937824034218783E-2</v>
      </c>
      <c r="BW351" s="24">
        <f t="shared" si="780"/>
        <v>6.5329880670489523E-4</v>
      </c>
      <c r="BX351" s="24">
        <f t="shared" si="781"/>
        <v>0.40435486413809796</v>
      </c>
      <c r="BY351" s="23">
        <f t="shared" si="782"/>
        <v>1.9449646122433091</v>
      </c>
      <c r="BZ351" s="23">
        <f t="shared" si="783"/>
        <v>1.7721684624512342</v>
      </c>
      <c r="CA351" s="24">
        <f t="shared" si="784"/>
        <v>0.64708191824417871</v>
      </c>
      <c r="CB351" s="24">
        <f t="shared" si="785"/>
        <v>8.2681099029070565E-4</v>
      </c>
      <c r="CC351" s="24">
        <f t="shared" si="786"/>
        <v>6.7872430769669284E-2</v>
      </c>
      <c r="CD351" s="24">
        <f t="shared" si="787"/>
        <v>0</v>
      </c>
      <c r="CE351" s="24">
        <f t="shared" si="788"/>
        <v>5.793930612427326E-3</v>
      </c>
      <c r="CF351" s="24">
        <f t="shared" si="789"/>
        <v>3.9665800502647759E-4</v>
      </c>
      <c r="CG351" s="24">
        <f t="shared" si="790"/>
        <v>5.5758054184964758E-3</v>
      </c>
      <c r="CH351" s="24">
        <f t="shared" si="791"/>
        <v>1.3371072798586327E-2</v>
      </c>
      <c r="CI351" s="24">
        <f t="shared" si="792"/>
        <v>2.3115132906867734E-2</v>
      </c>
      <c r="CJ351" s="24">
        <f t="shared" si="793"/>
        <v>2.7732033629140049E-2</v>
      </c>
      <c r="CK351" s="24">
        <f t="shared" si="794"/>
        <v>3.3589238724060115E-4</v>
      </c>
      <c r="CL351" s="24">
        <f t="shared" si="795"/>
        <v>0.20789831423807645</v>
      </c>
      <c r="CM351" s="23">
        <f t="shared" si="796"/>
        <v>1</v>
      </c>
      <c r="CN351" s="23">
        <f t="shared" si="797"/>
        <v>0.79210168576192364</v>
      </c>
      <c r="CP351">
        <f t="shared" si="798"/>
        <v>0.71017595610895701</v>
      </c>
      <c r="CQ351">
        <f t="shared" si="799"/>
        <v>9.0742959893606629E-4</v>
      </c>
      <c r="CR351">
        <f t="shared" si="800"/>
        <v>0.14898073043388588</v>
      </c>
      <c r="CS351">
        <f t="shared" si="801"/>
        <v>0</v>
      </c>
      <c r="CT351">
        <f t="shared" si="802"/>
        <v>6.3588706410999275E-3</v>
      </c>
      <c r="CU351">
        <f t="shared" si="803"/>
        <v>4.353343371613899E-4</v>
      </c>
      <c r="CV351">
        <f t="shared" si="804"/>
        <v>6.1194770438076015E-3</v>
      </c>
      <c r="CW351">
        <f t="shared" si="805"/>
        <v>1.4674825769672077E-2</v>
      </c>
      <c r="CX351">
        <f t="shared" si="806"/>
        <v>5.0737970417296815E-2</v>
      </c>
      <c r="CY351">
        <f t="shared" si="807"/>
        <v>6.0872118172798174E-2</v>
      </c>
      <c r="CZ351">
        <f t="shared" si="808"/>
        <v>7.3728747638501942E-4</v>
      </c>
      <c r="DA351" s="23">
        <f t="shared" si="809"/>
        <v>0.99999999999999989</v>
      </c>
      <c r="DB351" s="23">
        <f t="shared" si="810"/>
        <v>0.78678929787858576</v>
      </c>
      <c r="DC351" s="23">
        <f t="shared" si="811"/>
        <v>1.2836552640408111E-2</v>
      </c>
      <c r="DD351" s="23">
        <f t="shared" si="812"/>
        <v>9.1384270249873653E-2</v>
      </c>
      <c r="DE351" s="23">
        <f t="shared" si="813"/>
        <v>5.0904898637265484E-5</v>
      </c>
      <c r="DF351" s="23">
        <f t="shared" si="814"/>
        <v>0.12020819854285637</v>
      </c>
      <c r="DG351" s="23">
        <f t="shared" si="815"/>
        <v>4.6453048921864127E-3</v>
      </c>
      <c r="DH351" s="23">
        <f t="shared" si="816"/>
        <v>0.41756966328346551</v>
      </c>
      <c r="DI351" s="23">
        <f t="shared" si="817"/>
        <v>0.205380608343393</v>
      </c>
      <c r="DJ351" s="23">
        <f t="shared" si="818"/>
        <v>2.0908643697163151E-2</v>
      </c>
      <c r="DK351" s="23">
        <f t="shared" si="819"/>
        <v>7.0614239961021927E-3</v>
      </c>
      <c r="DL351" s="23">
        <f t="shared" si="820"/>
        <v>1.6668348684226715</v>
      </c>
      <c r="DM351" s="23">
        <f t="shared" si="821"/>
        <v>0.78678929787858576</v>
      </c>
      <c r="DN351" s="23">
        <f t="shared" si="822"/>
        <v>1.2836552640408111E-2</v>
      </c>
      <c r="DO351" s="23">
        <f t="shared" si="823"/>
        <v>0.18276854049974731</v>
      </c>
      <c r="DP351" s="23">
        <f t="shared" si="824"/>
        <v>1.0180979727453097E-4</v>
      </c>
      <c r="DR351" s="23">
        <f t="shared" si="825"/>
        <v>0.12020819854285637</v>
      </c>
      <c r="DS351" s="23">
        <f t="shared" si="826"/>
        <v>4.6453048921864127E-3</v>
      </c>
      <c r="DT351" s="23">
        <f t="shared" si="827"/>
        <v>0.41756966328346551</v>
      </c>
      <c r="DU351" s="23">
        <f t="shared" si="828"/>
        <v>0.205380608343393</v>
      </c>
      <c r="DV351" s="23">
        <f t="shared" si="829"/>
        <v>4.1817287394326302E-2</v>
      </c>
      <c r="DW351" s="23">
        <f t="shared" si="830"/>
        <v>1.4122847992204385E-2</v>
      </c>
      <c r="DY351" s="23">
        <f t="shared" si="831"/>
        <v>1.5735785957571715</v>
      </c>
      <c r="DZ351" s="23">
        <f t="shared" si="832"/>
        <v>2.5673105280816223E-2</v>
      </c>
      <c r="EA351" s="23">
        <f t="shared" si="833"/>
        <v>0.27415281074962095</v>
      </c>
      <c r="EB351" s="23">
        <f t="shared" si="834"/>
        <v>1.5271469591179645E-4</v>
      </c>
      <c r="ED351" s="23">
        <f t="shared" si="835"/>
        <v>0.12020819854285637</v>
      </c>
      <c r="EE351" s="23">
        <f t="shared" si="836"/>
        <v>4.6453048921864127E-3</v>
      </c>
      <c r="EF351" s="23">
        <f t="shared" si="837"/>
        <v>0.41756966328346551</v>
      </c>
      <c r="EG351" s="23">
        <f t="shared" si="838"/>
        <v>0.205380608343393</v>
      </c>
      <c r="EH351" s="23">
        <f t="shared" si="839"/>
        <v>2.0908643697163151E-2</v>
      </c>
      <c r="EI351" s="23">
        <f t="shared" si="840"/>
        <v>7.0614239961021927E-3</v>
      </c>
      <c r="EJ351" s="23">
        <f t="shared" si="841"/>
        <v>2.6493310692386864</v>
      </c>
      <c r="EK351" s="23">
        <f t="shared" si="842"/>
        <v>8.6814367094593781</v>
      </c>
      <c r="EL351" s="83">
        <f t="shared" si="887"/>
        <v>0.77647239301628557</v>
      </c>
      <c r="EM351" s="24">
        <f t="shared" si="843"/>
        <v>6.8304614932129244</v>
      </c>
      <c r="EN351" s="24">
        <f t="shared" si="844"/>
        <v>0.11143971931534669</v>
      </c>
      <c r="EO351" s="24">
        <f t="shared" si="845"/>
        <v>1.5866935168288194</v>
      </c>
      <c r="EP351" s="24">
        <f t="shared" si="846"/>
        <v>8.8385531144173049E-4</v>
      </c>
      <c r="EQ351" s="24"/>
      <c r="ER351" s="24">
        <f t="shared" si="847"/>
        <v>1.0435798676079346</v>
      </c>
      <c r="ES351" s="24">
        <f t="shared" si="848"/>
        <v>4.0327920417658362E-2</v>
      </c>
      <c r="ET351" s="24">
        <f t="shared" si="849"/>
        <v>3.6251046035856693</v>
      </c>
      <c r="EU351" s="24">
        <f t="shared" si="850"/>
        <v>1.782998752683431</v>
      </c>
      <c r="EV351" s="24">
        <f t="shared" si="851"/>
        <v>0.36303413387511724</v>
      </c>
      <c r="EW351" s="24">
        <f t="shared" si="852"/>
        <v>0.12260661100163782</v>
      </c>
      <c r="EX351" s="23">
        <f t="shared" si="853"/>
        <v>15.021489728963225</v>
      </c>
      <c r="EY351" s="23">
        <f t="shared" si="854"/>
        <v>15.507130473839981</v>
      </c>
      <c r="EZ351" s="23">
        <f t="shared" si="855"/>
        <v>13.238490976279794</v>
      </c>
      <c r="FA351" s="23" t="str">
        <f t="shared" si="856"/>
        <v>Good</v>
      </c>
      <c r="FB351" s="23">
        <f t="shared" si="857"/>
        <v>581.75496390071771</v>
      </c>
      <c r="FC351" s="23">
        <f t="shared" si="858"/>
        <v>8.9668973728085619E-2</v>
      </c>
      <c r="FE351" s="23">
        <f t="shared" si="859"/>
        <v>-13.427586596586799</v>
      </c>
      <c r="FF351" s="23">
        <f t="shared" si="860"/>
        <v>9.204992939070239E-2</v>
      </c>
      <c r="FG351" s="80">
        <f t="shared" si="861"/>
        <v>8.1126141865880172E-2</v>
      </c>
      <c r="FH351" s="80">
        <f t="shared" si="862"/>
        <v>0.96245372574205446</v>
      </c>
      <c r="FI351" s="23">
        <f t="shared" si="863"/>
        <v>6.8304614932129244</v>
      </c>
      <c r="FJ351" s="23">
        <f t="shared" si="864"/>
        <v>1.1695385067870756</v>
      </c>
      <c r="FK351" s="23">
        <f t="shared" si="865"/>
        <v>0</v>
      </c>
      <c r="FL351" s="24">
        <f t="shared" si="866"/>
        <v>8</v>
      </c>
      <c r="FM351" s="23">
        <f t="shared" si="867"/>
        <v>0.41715501004174382</v>
      </c>
      <c r="FN351" s="23">
        <f t="shared" si="868"/>
        <v>8.8385531144173049E-4</v>
      </c>
      <c r="FO351" s="23">
        <f t="shared" si="869"/>
        <v>8.1126141865880172E-2</v>
      </c>
      <c r="FP351" s="23">
        <f t="shared" si="870"/>
        <v>0.11143971931534669</v>
      </c>
      <c r="FQ351" s="23">
        <f t="shared" si="871"/>
        <v>0.61060472653441245</v>
      </c>
      <c r="FR351" s="23">
        <f t="shared" si="872"/>
        <v>3.6251046035856693</v>
      </c>
      <c r="FS351" s="23">
        <f t="shared" si="873"/>
        <v>4.2357093301200814</v>
      </c>
      <c r="FT351" s="23">
        <f t="shared" si="874"/>
        <v>0.76429066987991856</v>
      </c>
      <c r="FU351" s="23">
        <f t="shared" si="875"/>
        <v>5</v>
      </c>
      <c r="FV351" s="23">
        <f t="shared" si="876"/>
        <v>0</v>
      </c>
      <c r="FW351" s="23">
        <f t="shared" si="877"/>
        <v>5</v>
      </c>
      <c r="FX351" s="24">
        <f t="shared" si="878"/>
        <v>0</v>
      </c>
      <c r="FY351" s="24">
        <f t="shared" si="879"/>
        <v>0.1981630558621359</v>
      </c>
      <c r="FZ351" s="24">
        <f t="shared" si="880"/>
        <v>4.0327920417658362E-2</v>
      </c>
      <c r="GA351" s="74">
        <f t="shared" si="881"/>
        <v>0.23849097627979426</v>
      </c>
      <c r="GB351" s="74">
        <f t="shared" si="882"/>
        <v>0.23849097627979426</v>
      </c>
      <c r="GC351" s="23">
        <f t="shared" si="883"/>
        <v>1.7615090237202058</v>
      </c>
      <c r="GD351" s="23">
        <f t="shared" si="884"/>
        <v>0</v>
      </c>
      <c r="GE351" s="74">
        <f t="shared" si="885"/>
        <v>2</v>
      </c>
      <c r="GG351" s="24" t="str">
        <f t="shared" si="886"/>
        <v>CALCIC</v>
      </c>
      <c r="GH351" s="83">
        <f t="shared" si="888"/>
        <v>0.77647239301628557</v>
      </c>
    </row>
    <row r="352" spans="1:190" s="23" customFormat="1" ht="18" customHeight="1" x14ac:dyDescent="0.2">
      <c r="A352" s="23" t="s">
        <v>126</v>
      </c>
      <c r="B352" s="23" t="s">
        <v>133</v>
      </c>
      <c r="C352" s="24">
        <v>825</v>
      </c>
      <c r="D352" s="24">
        <v>7</v>
      </c>
      <c r="F352" s="44">
        <v>75.2928</v>
      </c>
      <c r="G352" s="44">
        <v>0.13159999999999999</v>
      </c>
      <c r="H352" s="44">
        <v>13.675799999999999</v>
      </c>
      <c r="I352" s="44">
        <v>1.1284000000000001</v>
      </c>
      <c r="J352" s="44">
        <v>2.7200000000000002E-2</v>
      </c>
      <c r="K352" s="44">
        <v>0.4074000000000001</v>
      </c>
      <c r="L352" s="44">
        <v>1.657</v>
      </c>
      <c r="M352" s="44">
        <v>2.6898</v>
      </c>
      <c r="N352" s="44">
        <v>4.9222000000000001</v>
      </c>
      <c r="O352" s="37"/>
      <c r="P352" s="44">
        <v>2.8399999999999998E-2</v>
      </c>
      <c r="Q352" s="37">
        <v>5.6050000000000004</v>
      </c>
      <c r="S352" s="46">
        <v>45.949928571428579</v>
      </c>
      <c r="T352" s="46">
        <v>1.1474285714285715</v>
      </c>
      <c r="U352" s="46">
        <v>9.2956428571428571</v>
      </c>
      <c r="V352" s="46">
        <v>11.330071428571429</v>
      </c>
      <c r="W352" s="46">
        <v>0.35185714285714287</v>
      </c>
      <c r="X352" s="46">
        <v>14.696142857142856</v>
      </c>
      <c r="Y352" s="46">
        <v>10.854714285714286</v>
      </c>
      <c r="Z352" s="46">
        <v>1.3121428571428575</v>
      </c>
      <c r="AA352" s="46">
        <v>0.69771428571428562</v>
      </c>
      <c r="AB352" s="46">
        <v>3.6928571428571429E-2</v>
      </c>
      <c r="AD352" s="38">
        <f t="shared" si="741"/>
        <v>7.0091044873173836</v>
      </c>
      <c r="AE352" s="39"/>
      <c r="AF352" s="58">
        <f t="shared" si="742"/>
        <v>0.27834743911637039</v>
      </c>
      <c r="AG352" s="38">
        <f t="shared" si="743"/>
        <v>2.5</v>
      </c>
      <c r="AH352" s="38">
        <f t="shared" si="744"/>
        <v>1.7307374380529659</v>
      </c>
      <c r="AI352" s="38">
        <f t="shared" si="745"/>
        <v>5.5567844747774675</v>
      </c>
      <c r="AJ352" s="39"/>
      <c r="AK352" s="40">
        <f t="shared" si="746"/>
        <v>832.44346467065122</v>
      </c>
      <c r="AL352" s="40">
        <f t="shared" si="747"/>
        <v>832.96393901362808</v>
      </c>
      <c r="AM352" s="40">
        <f t="shared" si="748"/>
        <v>845.63920517452948</v>
      </c>
      <c r="AN352" s="40">
        <f t="shared" si="749"/>
        <v>757.06836375712896</v>
      </c>
      <c r="AO352" s="40">
        <f t="shared" si="750"/>
        <v>786.46751042520293</v>
      </c>
      <c r="AP352" s="40">
        <f t="shared" si="751"/>
        <v>794.36178077586828</v>
      </c>
      <c r="AQ352" s="41"/>
      <c r="AR352" s="40">
        <f t="shared" si="752"/>
        <v>899.44628283917359</v>
      </c>
      <c r="AS352" s="40">
        <f t="shared" si="753"/>
        <v>880.79713724356748</v>
      </c>
      <c r="AT352" s="41"/>
      <c r="AU352" s="38">
        <f t="shared" si="754"/>
        <v>2.1139618436352001</v>
      </c>
      <c r="AV352" s="38">
        <f t="shared" si="755"/>
        <v>2.2219759473569378</v>
      </c>
      <c r="AW352" s="38">
        <f t="shared" si="756"/>
        <v>2.4859658352097469</v>
      </c>
      <c r="AX352" s="38">
        <f t="shared" si="757"/>
        <v>-1.8073672757141439</v>
      </c>
      <c r="AY352" s="38">
        <f t="shared" si="758"/>
        <v>4.2321901839876581</v>
      </c>
      <c r="AZ352" s="38">
        <f t="shared" si="759"/>
        <v>1.4561110159044548</v>
      </c>
      <c r="BA352" s="39"/>
      <c r="BB352" s="42">
        <f t="shared" si="760"/>
        <v>0.3019151684008044</v>
      </c>
      <c r="BC352" s="42" t="str">
        <f t="shared" si="761"/>
        <v>YES</v>
      </c>
      <c r="BD352" s="38">
        <f t="shared" si="762"/>
        <v>4.2501468390974271</v>
      </c>
      <c r="BE352" s="38">
        <f t="shared" si="763"/>
        <v>3.3669300492415513</v>
      </c>
      <c r="BF352" s="38">
        <f t="shared" si="764"/>
        <v>2.8773397732901294</v>
      </c>
      <c r="BG352" s="38">
        <f t="shared" si="765"/>
        <v>4.4009598752503951</v>
      </c>
      <c r="BH352" s="38">
        <f t="shared" si="766"/>
        <v>3.4107199064377971</v>
      </c>
      <c r="BI352" s="38">
        <f t="shared" si="767"/>
        <v>1.8010543501124388</v>
      </c>
      <c r="BJ352" s="38">
        <f t="shared" si="768"/>
        <v>4.6401468390974276</v>
      </c>
      <c r="BK352" s="38">
        <f t="shared" si="769"/>
        <v>4.7215902493248008</v>
      </c>
      <c r="BL352" s="24"/>
      <c r="BM352" s="24">
        <f t="shared" si="770"/>
        <v>1.2531193672889591</v>
      </c>
      <c r="BN352" s="24">
        <f t="shared" si="771"/>
        <v>1.6474959563739064E-3</v>
      </c>
      <c r="BO352" s="24">
        <f t="shared" si="772"/>
        <v>0.13412775472974961</v>
      </c>
      <c r="BP352" s="24">
        <f t="shared" si="773"/>
        <v>0</v>
      </c>
      <c r="BQ352" s="24">
        <f t="shared" si="774"/>
        <v>1.570572777480848E-2</v>
      </c>
      <c r="BR352" s="24">
        <f t="shared" si="775"/>
        <v>3.8343612334801764E-4</v>
      </c>
      <c r="BS352" s="24">
        <f t="shared" si="776"/>
        <v>1.0108077529996727E-2</v>
      </c>
      <c r="BT352" s="24">
        <f t="shared" si="777"/>
        <v>2.9548445541341076E-2</v>
      </c>
      <c r="BU352" s="24">
        <f t="shared" si="778"/>
        <v>4.3398640505075109E-2</v>
      </c>
      <c r="BV352" s="24">
        <f t="shared" si="779"/>
        <v>5.2254872818378699E-2</v>
      </c>
      <c r="BW352" s="24">
        <f t="shared" si="780"/>
        <v>2.0008877177902869E-4</v>
      </c>
      <c r="BX352" s="24">
        <f t="shared" si="781"/>
        <v>0.31114895846980217</v>
      </c>
      <c r="BY352" s="23">
        <f t="shared" si="782"/>
        <v>1.851642865509612</v>
      </c>
      <c r="BZ352" s="23">
        <f t="shared" si="783"/>
        <v>1.7704752638647923</v>
      </c>
      <c r="CA352" s="24">
        <f t="shared" si="784"/>
        <v>0.67676083257236197</v>
      </c>
      <c r="CB352" s="24">
        <f t="shared" si="785"/>
        <v>8.8974822686473077E-4</v>
      </c>
      <c r="CC352" s="24">
        <f t="shared" si="786"/>
        <v>7.2437162277961611E-2</v>
      </c>
      <c r="CD352" s="24">
        <f t="shared" si="787"/>
        <v>0</v>
      </c>
      <c r="CE352" s="24">
        <f t="shared" si="788"/>
        <v>8.4820502200276763E-3</v>
      </c>
      <c r="CF352" s="24">
        <f t="shared" si="789"/>
        <v>2.0707887600262902E-4</v>
      </c>
      <c r="CG352" s="24">
        <f t="shared" si="790"/>
        <v>5.4589779261859797E-3</v>
      </c>
      <c r="CH352" s="24">
        <f t="shared" si="791"/>
        <v>1.5957961490164957E-2</v>
      </c>
      <c r="CI352" s="24">
        <f t="shared" si="792"/>
        <v>2.3437910902505958E-2</v>
      </c>
      <c r="CJ352" s="24">
        <f t="shared" si="793"/>
        <v>2.8220816115097355E-2</v>
      </c>
      <c r="CK352" s="24">
        <f t="shared" si="794"/>
        <v>1.0806013163016722E-4</v>
      </c>
      <c r="CL352" s="24">
        <f t="shared" si="795"/>
        <v>0.16803940126119693</v>
      </c>
      <c r="CM352" s="23">
        <f t="shared" si="796"/>
        <v>0.99999999999999978</v>
      </c>
      <c r="CN352" s="23">
        <f t="shared" si="797"/>
        <v>0.83196059873880279</v>
      </c>
      <c r="CP352">
        <f t="shared" si="798"/>
        <v>0.70778699531419009</v>
      </c>
      <c r="CQ352">
        <f t="shared" si="799"/>
        <v>9.3053881632752507E-4</v>
      </c>
      <c r="CR352">
        <f t="shared" si="800"/>
        <v>0.15151610131729318</v>
      </c>
      <c r="CS352">
        <f t="shared" si="801"/>
        <v>0</v>
      </c>
      <c r="CT352">
        <f t="shared" si="802"/>
        <v>8.87091059409904E-3</v>
      </c>
      <c r="CU352">
        <f t="shared" si="803"/>
        <v>2.1657242615805329E-4</v>
      </c>
      <c r="CV352">
        <f t="shared" si="804"/>
        <v>5.7092452723296909E-3</v>
      </c>
      <c r="CW352">
        <f t="shared" si="805"/>
        <v>1.6689555705420821E-2</v>
      </c>
      <c r="CX352">
        <f t="shared" si="806"/>
        <v>4.9024848175895641E-2</v>
      </c>
      <c r="CY352">
        <f t="shared" si="807"/>
        <v>5.9029204061638106E-2</v>
      </c>
      <c r="CZ352">
        <f t="shared" si="808"/>
        <v>2.260283166478728E-4</v>
      </c>
      <c r="DA352" s="23">
        <f t="shared" si="809"/>
        <v>1.0000000000000002</v>
      </c>
      <c r="DB352" s="23">
        <f t="shared" si="810"/>
        <v>0.76475765834716525</v>
      </c>
      <c r="DC352" s="23">
        <f t="shared" si="811"/>
        <v>1.4364619541462459E-2</v>
      </c>
      <c r="DD352" s="23">
        <f t="shared" si="812"/>
        <v>9.1168612088375525E-2</v>
      </c>
      <c r="DE352" s="23">
        <f t="shared" si="813"/>
        <v>2.4297318722733661E-4</v>
      </c>
      <c r="DF352" s="23">
        <f t="shared" si="814"/>
        <v>0.15769852669822607</v>
      </c>
      <c r="DG352" s="23">
        <f t="shared" si="815"/>
        <v>4.9601006922592832E-3</v>
      </c>
      <c r="DH352" s="23">
        <f t="shared" si="816"/>
        <v>0.3646287466664398</v>
      </c>
      <c r="DI352" s="23">
        <f t="shared" si="817"/>
        <v>0.19356664691505465</v>
      </c>
      <c r="DJ352" s="23">
        <f t="shared" si="818"/>
        <v>2.117079937112239E-2</v>
      </c>
      <c r="DK352" s="23">
        <f t="shared" si="819"/>
        <v>7.4070479183222819E-3</v>
      </c>
      <c r="DL352" s="23">
        <f t="shared" si="820"/>
        <v>1.6199657314256553</v>
      </c>
      <c r="DM352" s="23">
        <f t="shared" si="821"/>
        <v>0.76475765834716525</v>
      </c>
      <c r="DN352" s="23">
        <f t="shared" si="822"/>
        <v>1.4364619541462459E-2</v>
      </c>
      <c r="DO352" s="23">
        <f t="shared" si="823"/>
        <v>0.18233722417675105</v>
      </c>
      <c r="DP352" s="23">
        <f t="shared" si="824"/>
        <v>4.8594637445467323E-4</v>
      </c>
      <c r="DR352" s="23">
        <f t="shared" si="825"/>
        <v>0.15769852669822607</v>
      </c>
      <c r="DS352" s="23">
        <f t="shared" si="826"/>
        <v>4.9601006922592832E-3</v>
      </c>
      <c r="DT352" s="23">
        <f t="shared" si="827"/>
        <v>0.3646287466664398</v>
      </c>
      <c r="DU352" s="23">
        <f t="shared" si="828"/>
        <v>0.19356664691505465</v>
      </c>
      <c r="DV352" s="23">
        <f t="shared" si="829"/>
        <v>4.2341598742244781E-2</v>
      </c>
      <c r="DW352" s="23">
        <f t="shared" si="830"/>
        <v>1.4814095836644564E-2</v>
      </c>
      <c r="DY352" s="23">
        <f t="shared" si="831"/>
        <v>1.5295153166943305</v>
      </c>
      <c r="DZ352" s="23">
        <f t="shared" si="832"/>
        <v>2.8729239082924917E-2</v>
      </c>
      <c r="EA352" s="23">
        <f t="shared" si="833"/>
        <v>0.27350583626512659</v>
      </c>
      <c r="EB352" s="23">
        <f t="shared" si="834"/>
        <v>7.289195616820099E-4</v>
      </c>
      <c r="ED352" s="23">
        <f t="shared" si="835"/>
        <v>0.15769852669822607</v>
      </c>
      <c r="EE352" s="23">
        <f t="shared" si="836"/>
        <v>4.9601006922592832E-3</v>
      </c>
      <c r="EF352" s="23">
        <f t="shared" si="837"/>
        <v>0.3646287466664398</v>
      </c>
      <c r="EG352" s="23">
        <f t="shared" si="838"/>
        <v>0.19356664691505465</v>
      </c>
      <c r="EH352" s="23">
        <f t="shared" si="839"/>
        <v>2.117079937112239E-2</v>
      </c>
      <c r="EI352" s="23">
        <f t="shared" si="840"/>
        <v>7.4070479183222819E-3</v>
      </c>
      <c r="EJ352" s="23">
        <f t="shared" si="841"/>
        <v>2.5819111798654886</v>
      </c>
      <c r="EK352" s="23">
        <f t="shared" si="842"/>
        <v>8.9081298300889831</v>
      </c>
      <c r="EL352" s="83">
        <f t="shared" si="887"/>
        <v>0.69808483159919565</v>
      </c>
      <c r="EM352" s="24">
        <f t="shared" si="843"/>
        <v>6.8125605091113819</v>
      </c>
      <c r="EN352" s="24">
        <f t="shared" si="844"/>
        <v>0.12796189583518086</v>
      </c>
      <c r="EO352" s="24">
        <f t="shared" si="845"/>
        <v>1.6242836658245381</v>
      </c>
      <c r="EP352" s="24">
        <f t="shared" si="846"/>
        <v>4.3288733941032652E-3</v>
      </c>
      <c r="EQ352" s="24"/>
      <c r="ER352" s="24">
        <f t="shared" si="847"/>
        <v>1.4047989498415516</v>
      </c>
      <c r="ES352" s="24">
        <f t="shared" si="848"/>
        <v>4.4185220936959937E-2</v>
      </c>
      <c r="ET352" s="24">
        <f t="shared" si="849"/>
        <v>3.248160215087271</v>
      </c>
      <c r="EU352" s="24">
        <f t="shared" si="850"/>
        <v>1.7243168214942999</v>
      </c>
      <c r="EV352" s="24">
        <f t="shared" si="851"/>
        <v>0.3771844588094489</v>
      </c>
      <c r="EW352" s="24">
        <f t="shared" si="852"/>
        <v>0.13196588902821044</v>
      </c>
      <c r="EX352" s="23">
        <f t="shared" si="853"/>
        <v>14.990596151525287</v>
      </c>
      <c r="EY352" s="23">
        <f t="shared" si="854"/>
        <v>15.499746499362946</v>
      </c>
      <c r="EZ352" s="23">
        <f t="shared" si="855"/>
        <v>13.266279330030986</v>
      </c>
      <c r="FA352" s="23" t="str">
        <f t="shared" si="856"/>
        <v>Good</v>
      </c>
      <c r="FB352" s="23">
        <f t="shared" si="857"/>
        <v>557.69235720764698</v>
      </c>
      <c r="FC352" s="23">
        <f t="shared" si="858"/>
        <v>9.9221132040565749E-2</v>
      </c>
      <c r="FE352" s="23">
        <f t="shared" si="859"/>
        <v>-13.87967097333045</v>
      </c>
      <c r="FF352" s="23">
        <f t="shared" si="860"/>
        <v>8.8984960569746696E-2</v>
      </c>
      <c r="FG352" s="80">
        <f t="shared" si="861"/>
        <v>0.10611983966377442</v>
      </c>
      <c r="FH352" s="80">
        <f t="shared" si="862"/>
        <v>1.2986791101777773</v>
      </c>
      <c r="FI352" s="23">
        <f t="shared" si="863"/>
        <v>6.8125605091113819</v>
      </c>
      <c r="FJ352" s="23">
        <f t="shared" si="864"/>
        <v>1.1874394908886181</v>
      </c>
      <c r="FK352" s="23">
        <f t="shared" si="865"/>
        <v>0</v>
      </c>
      <c r="FL352" s="24">
        <f t="shared" si="866"/>
        <v>8</v>
      </c>
      <c r="FM352" s="23">
        <f t="shared" si="867"/>
        <v>0.43684417493591998</v>
      </c>
      <c r="FN352" s="23">
        <f t="shared" si="868"/>
        <v>4.3288733941032652E-3</v>
      </c>
      <c r="FO352" s="23">
        <f t="shared" si="869"/>
        <v>0.10611983966377442</v>
      </c>
      <c r="FP352" s="23">
        <f t="shared" si="870"/>
        <v>0.12796189583518086</v>
      </c>
      <c r="FQ352" s="23">
        <f t="shared" si="871"/>
        <v>0.67525478382897863</v>
      </c>
      <c r="FR352" s="23">
        <f t="shared" si="872"/>
        <v>3.248160215087271</v>
      </c>
      <c r="FS352" s="23">
        <f t="shared" si="873"/>
        <v>3.9234149989162495</v>
      </c>
      <c r="FT352" s="23">
        <f t="shared" si="874"/>
        <v>1.0765850010837505</v>
      </c>
      <c r="FU352" s="23">
        <f t="shared" si="875"/>
        <v>5</v>
      </c>
      <c r="FV352" s="23">
        <f t="shared" si="876"/>
        <v>0</v>
      </c>
      <c r="FW352" s="23">
        <f t="shared" si="877"/>
        <v>5</v>
      </c>
      <c r="FX352" s="24">
        <f t="shared" si="878"/>
        <v>0</v>
      </c>
      <c r="FY352" s="24">
        <f t="shared" si="879"/>
        <v>0.22209410909402671</v>
      </c>
      <c r="FZ352" s="24">
        <f t="shared" si="880"/>
        <v>4.4185220936959937E-2</v>
      </c>
      <c r="GA352" s="74">
        <f t="shared" si="881"/>
        <v>0.26627933003098664</v>
      </c>
      <c r="GB352" s="74">
        <f t="shared" si="882"/>
        <v>0.26627933003098664</v>
      </c>
      <c r="GC352" s="23">
        <f t="shared" si="883"/>
        <v>1.7243168214942999</v>
      </c>
      <c r="GD352" s="23">
        <f t="shared" si="884"/>
        <v>9.4038484747134277E-3</v>
      </c>
      <c r="GE352" s="74">
        <f t="shared" si="885"/>
        <v>2</v>
      </c>
      <c r="GG352" s="24" t="str">
        <f t="shared" si="886"/>
        <v>CALCIC</v>
      </c>
      <c r="GH352" s="83">
        <f t="shared" si="888"/>
        <v>0.69808483159919565</v>
      </c>
    </row>
    <row r="353" spans="1:190" s="23" customFormat="1" ht="18" customHeight="1" x14ac:dyDescent="0.2">
      <c r="A353" s="23" t="s">
        <v>126</v>
      </c>
      <c r="B353" s="23" t="s">
        <v>133</v>
      </c>
      <c r="C353" s="24">
        <v>925</v>
      </c>
      <c r="D353" s="24">
        <v>7</v>
      </c>
      <c r="F353" s="44">
        <v>61.252679999999991</v>
      </c>
      <c r="G353" s="44">
        <v>0.39936000000000005</v>
      </c>
      <c r="H353" s="44">
        <v>18.14744</v>
      </c>
      <c r="I353" s="44">
        <v>6.5677199999999996</v>
      </c>
      <c r="J353" s="44">
        <v>0.17935999999999999</v>
      </c>
      <c r="K353" s="44">
        <v>1.2160399999999998</v>
      </c>
      <c r="L353" s="44">
        <v>3.8000399999999996</v>
      </c>
      <c r="M353" s="44">
        <v>4.0835600000000003</v>
      </c>
      <c r="N353" s="44">
        <v>3.7032799999999999</v>
      </c>
      <c r="O353" s="37"/>
      <c r="P353" s="44">
        <v>0.57475999999999994</v>
      </c>
      <c r="Q353" s="37">
        <v>5.07</v>
      </c>
      <c r="S353" s="46">
        <v>39.921999999999997</v>
      </c>
      <c r="T353" s="46">
        <v>2.758</v>
      </c>
      <c r="U353" s="46">
        <v>14.193</v>
      </c>
      <c r="V353" s="46">
        <v>17.661000000000001</v>
      </c>
      <c r="W353" s="46">
        <v>0.30599999999999999</v>
      </c>
      <c r="X353" s="46">
        <v>9.5050000000000008</v>
      </c>
      <c r="Y353" s="46">
        <v>9.7780000000000005</v>
      </c>
      <c r="Z353" s="46">
        <v>2.4039999999999999</v>
      </c>
      <c r="AA353" s="46">
        <v>1.1359999999999999</v>
      </c>
      <c r="AB353" s="46">
        <v>7.0000000000000001E-3</v>
      </c>
      <c r="AD353" s="38">
        <f t="shared" si="741"/>
        <v>14.153118210100098</v>
      </c>
      <c r="AE353" s="39"/>
      <c r="AF353" s="58">
        <f t="shared" si="742"/>
        <v>0.34403006753964588</v>
      </c>
      <c r="AG353" s="38">
        <f t="shared" si="743"/>
        <v>9.6</v>
      </c>
      <c r="AH353" s="38">
        <f t="shared" si="744"/>
        <v>8.0725140913952913</v>
      </c>
      <c r="AI353" s="38">
        <f t="shared" si="745"/>
        <v>10.757409270483505</v>
      </c>
      <c r="AJ353" s="39"/>
      <c r="AK353" s="40">
        <f t="shared" si="746"/>
        <v>931.30093823917366</v>
      </c>
      <c r="AL353" s="40">
        <f t="shared" si="747"/>
        <v>933.04442768046863</v>
      </c>
      <c r="AM353" s="40">
        <f t="shared" si="748"/>
        <v>982.05986282778895</v>
      </c>
      <c r="AN353" s="40">
        <f t="shared" si="749"/>
        <v>858.24474929679889</v>
      </c>
      <c r="AO353" s="40">
        <f t="shared" si="750"/>
        <v>931.91179060798731</v>
      </c>
      <c r="AP353" s="40">
        <f t="shared" si="751"/>
        <v>918.61568575368733</v>
      </c>
      <c r="AQ353" s="41"/>
      <c r="AR353" s="40">
        <f t="shared" si="752"/>
        <v>955.96244700658224</v>
      </c>
      <c r="AS353" s="40">
        <f t="shared" si="753"/>
        <v>945.03487524046568</v>
      </c>
      <c r="AT353" s="41"/>
      <c r="AU353" s="38">
        <f t="shared" si="754"/>
        <v>12.334032050078807</v>
      </c>
      <c r="AV353" s="38">
        <f t="shared" si="755"/>
        <v>5.9389375832356199</v>
      </c>
      <c r="AW353" s="38">
        <f t="shared" si="756"/>
        <v>5.6614130350688914</v>
      </c>
      <c r="AX353" s="38">
        <f t="shared" si="757"/>
        <v>10.415454922236691</v>
      </c>
      <c r="AY353" s="38">
        <f t="shared" si="758"/>
        <v>10.03191774484714</v>
      </c>
      <c r="AZ353" s="38">
        <f t="shared" si="759"/>
        <v>4.6086663361722451</v>
      </c>
      <c r="BA353" s="39"/>
      <c r="BB353" s="42">
        <f t="shared" si="760"/>
        <v>0.51036625935402125</v>
      </c>
      <c r="BC353" s="42" t="str">
        <f t="shared" si="761"/>
        <v>NO</v>
      </c>
      <c r="BD353" s="38">
        <f t="shared" si="762"/>
        <v>8.8264519209095891</v>
      </c>
      <c r="BE353" s="38">
        <f t="shared" si="763"/>
        <v>8.2316062541240491</v>
      </c>
      <c r="BF353" s="38">
        <f t="shared" si="764"/>
        <v>11.060425176825033</v>
      </c>
      <c r="BG353" s="38">
        <f t="shared" si="765"/>
        <v>9.5322443009801354</v>
      </c>
      <c r="BH353" s="38">
        <f t="shared" si="766"/>
        <v>7.2591832257351028</v>
      </c>
      <c r="BI353" s="38">
        <f t="shared" si="767"/>
        <v>1.209408999367322</v>
      </c>
      <c r="BJ353" s="38">
        <f t="shared" si="768"/>
        <v>9.2164519209095896</v>
      </c>
      <c r="BK353" s="38">
        <f t="shared" si="769"/>
        <v>9.0522487362881989</v>
      </c>
      <c r="BL353" s="24"/>
      <c r="BM353" s="24">
        <f t="shared" si="770"/>
        <v>1.019445678821256</v>
      </c>
      <c r="BN353" s="24">
        <f t="shared" si="771"/>
        <v>4.9995743551480504E-3</v>
      </c>
      <c r="BO353" s="24">
        <f t="shared" si="772"/>
        <v>0.1779841311874148</v>
      </c>
      <c r="BP353" s="24">
        <f t="shared" si="773"/>
        <v>0</v>
      </c>
      <c r="BQ353" s="24">
        <f t="shared" si="774"/>
        <v>9.1413348476750395E-2</v>
      </c>
      <c r="BR353" s="24">
        <f t="shared" si="775"/>
        <v>2.5284229074889865E-3</v>
      </c>
      <c r="BS353" s="24">
        <f t="shared" si="776"/>
        <v>3.0171395678883689E-2</v>
      </c>
      <c r="BT353" s="24">
        <f t="shared" si="777"/>
        <v>6.7764197341531524E-2</v>
      </c>
      <c r="BU353" s="24">
        <f t="shared" si="778"/>
        <v>6.5886293561195824E-2</v>
      </c>
      <c r="BV353" s="24">
        <f t="shared" si="779"/>
        <v>3.9314620578368507E-2</v>
      </c>
      <c r="BW353" s="24">
        <f t="shared" si="780"/>
        <v>4.0494021995674126E-3</v>
      </c>
      <c r="BX353" s="24">
        <f t="shared" si="781"/>
        <v>0.28144963772379966</v>
      </c>
      <c r="BY353" s="23">
        <f t="shared" si="782"/>
        <v>1.7850067028314047</v>
      </c>
      <c r="BZ353" s="23">
        <f t="shared" si="783"/>
        <v>1.7907915126341516</v>
      </c>
      <c r="CA353" s="24">
        <f t="shared" si="784"/>
        <v>0.57111588276066183</v>
      </c>
      <c r="CB353" s="24">
        <f t="shared" si="785"/>
        <v>2.8008714741617775E-3</v>
      </c>
      <c r="CC353" s="24">
        <f t="shared" si="786"/>
        <v>9.9710623441970084E-2</v>
      </c>
      <c r="CD353" s="24">
        <f t="shared" si="787"/>
        <v>0</v>
      </c>
      <c r="CE353" s="24">
        <f t="shared" si="788"/>
        <v>5.1211767626277903E-2</v>
      </c>
      <c r="CF353" s="24">
        <f t="shared" si="789"/>
        <v>1.4164781025630682E-3</v>
      </c>
      <c r="CG353" s="24">
        <f t="shared" si="790"/>
        <v>1.6902679206204304E-2</v>
      </c>
      <c r="CH353" s="24">
        <f t="shared" si="791"/>
        <v>3.796299321119799E-2</v>
      </c>
      <c r="CI353" s="24">
        <f t="shared" si="792"/>
        <v>3.6910950225949285E-2</v>
      </c>
      <c r="CJ353" s="24">
        <f t="shared" si="793"/>
        <v>2.2024914817410524E-2</v>
      </c>
      <c r="CK353" s="24">
        <f t="shared" si="794"/>
        <v>2.2685641421649506E-3</v>
      </c>
      <c r="CL353" s="24">
        <f t="shared" si="795"/>
        <v>0.15767427499143841</v>
      </c>
      <c r="CM353" s="23">
        <f t="shared" si="796"/>
        <v>1</v>
      </c>
      <c r="CN353" s="23">
        <f t="shared" si="797"/>
        <v>0.84232572500856162</v>
      </c>
      <c r="CP353">
        <f t="shared" si="798"/>
        <v>0.56927100202843262</v>
      </c>
      <c r="CQ353">
        <f t="shared" si="799"/>
        <v>2.7918237940462221E-3</v>
      </c>
      <c r="CR353">
        <f t="shared" si="800"/>
        <v>0.19877705465066711</v>
      </c>
      <c r="CS353">
        <f t="shared" si="801"/>
        <v>0</v>
      </c>
      <c r="CT353">
        <f t="shared" si="802"/>
        <v>5.1046337796344925E-2</v>
      </c>
      <c r="CU353">
        <f t="shared" si="803"/>
        <v>1.4119024407089251E-3</v>
      </c>
      <c r="CV353">
        <f t="shared" si="804"/>
        <v>1.6848078330739515E-2</v>
      </c>
      <c r="CW353">
        <f t="shared" si="805"/>
        <v>3.7840361015478725E-2</v>
      </c>
      <c r="CX353">
        <f t="shared" si="806"/>
        <v>7.3583432908145591E-2</v>
      </c>
      <c r="CY353">
        <f t="shared" si="807"/>
        <v>4.3907535077088854E-2</v>
      </c>
      <c r="CZ353">
        <f t="shared" si="808"/>
        <v>4.5224719583475959E-3</v>
      </c>
      <c r="DA353" s="23">
        <f t="shared" si="809"/>
        <v>1</v>
      </c>
      <c r="DB353" s="23">
        <f t="shared" si="810"/>
        <v>0.66443313810762539</v>
      </c>
      <c r="DC353" s="23">
        <f t="shared" si="811"/>
        <v>3.452730887294251E-2</v>
      </c>
      <c r="DD353" s="23">
        <f t="shared" si="812"/>
        <v>0.13920028246094093</v>
      </c>
      <c r="DE353" s="23">
        <f t="shared" si="813"/>
        <v>4.6056813052764005E-5</v>
      </c>
      <c r="DF353" s="23">
        <f t="shared" si="814"/>
        <v>0.24581607429182256</v>
      </c>
      <c r="DG353" s="23">
        <f t="shared" si="815"/>
        <v>4.3136563876651985E-3</v>
      </c>
      <c r="DH353" s="23">
        <f t="shared" si="816"/>
        <v>0.23583033117972232</v>
      </c>
      <c r="DI353" s="23">
        <f t="shared" si="817"/>
        <v>0.17436614393677313</v>
      </c>
      <c r="DJ353" s="23">
        <f t="shared" si="818"/>
        <v>3.8787393774332872E-2</v>
      </c>
      <c r="DK353" s="23">
        <f t="shared" si="819"/>
        <v>1.205996008323071E-2</v>
      </c>
      <c r="DL353" s="23">
        <f t="shared" si="820"/>
        <v>1.5493803459081084</v>
      </c>
      <c r="DM353" s="23">
        <f t="shared" si="821"/>
        <v>0.66443313810762539</v>
      </c>
      <c r="DN353" s="23">
        <f t="shared" si="822"/>
        <v>3.452730887294251E-2</v>
      </c>
      <c r="DO353" s="23">
        <f t="shared" si="823"/>
        <v>0.27840056492188187</v>
      </c>
      <c r="DP353" s="23">
        <f t="shared" si="824"/>
        <v>9.2113626105528009E-5</v>
      </c>
      <c r="DR353" s="23">
        <f t="shared" si="825"/>
        <v>0.24581607429182256</v>
      </c>
      <c r="DS353" s="23">
        <f t="shared" si="826"/>
        <v>4.3136563876651985E-3</v>
      </c>
      <c r="DT353" s="23">
        <f t="shared" si="827"/>
        <v>0.23583033117972232</v>
      </c>
      <c r="DU353" s="23">
        <f t="shared" si="828"/>
        <v>0.17436614393677313</v>
      </c>
      <c r="DV353" s="23">
        <f t="shared" si="829"/>
        <v>7.7574787548665744E-2</v>
      </c>
      <c r="DW353" s="23">
        <f t="shared" si="830"/>
        <v>2.4119920166461421E-2</v>
      </c>
      <c r="DY353" s="23">
        <f t="shared" si="831"/>
        <v>1.3288662762152508</v>
      </c>
      <c r="DZ353" s="23">
        <f t="shared" si="832"/>
        <v>6.9054617745885019E-2</v>
      </c>
      <c r="EA353" s="23">
        <f t="shared" si="833"/>
        <v>0.41760084738282277</v>
      </c>
      <c r="EB353" s="23">
        <f t="shared" si="834"/>
        <v>1.3817043915829202E-4</v>
      </c>
      <c r="ED353" s="23">
        <f t="shared" si="835"/>
        <v>0.24581607429182256</v>
      </c>
      <c r="EE353" s="23">
        <f t="shared" si="836"/>
        <v>4.3136563876651985E-3</v>
      </c>
      <c r="EF353" s="23">
        <f t="shared" si="837"/>
        <v>0.23583033117972232</v>
      </c>
      <c r="EG353" s="23">
        <f t="shared" si="838"/>
        <v>0.17436614393677313</v>
      </c>
      <c r="EH353" s="23">
        <f t="shared" si="839"/>
        <v>3.8787393774332872E-2</v>
      </c>
      <c r="EI353" s="23">
        <f t="shared" si="840"/>
        <v>1.205996008323071E-2</v>
      </c>
      <c r="EJ353" s="23">
        <f t="shared" si="841"/>
        <v>2.5268334714366638</v>
      </c>
      <c r="EK353" s="23">
        <f t="shared" si="842"/>
        <v>9.1023014614900806</v>
      </c>
      <c r="EL353" s="83">
        <f t="shared" si="887"/>
        <v>0.48963374064597875</v>
      </c>
      <c r="EM353" s="24">
        <f t="shared" si="843"/>
        <v>6.0478707240594787</v>
      </c>
      <c r="EN353" s="24">
        <f t="shared" si="844"/>
        <v>0.31427797401550406</v>
      </c>
      <c r="EO353" s="24">
        <f t="shared" si="845"/>
        <v>2.5340858689681092</v>
      </c>
      <c r="EP353" s="24">
        <f t="shared" si="846"/>
        <v>8.3844599352349844E-4</v>
      </c>
      <c r="EQ353" s="24"/>
      <c r="ER353" s="24">
        <f t="shared" si="847"/>
        <v>2.2374920122842106</v>
      </c>
      <c r="ES353" s="24">
        <f t="shared" si="848"/>
        <v>3.926420084181096E-2</v>
      </c>
      <c r="ET353" s="24">
        <f t="shared" si="849"/>
        <v>2.1465987681608762</v>
      </c>
      <c r="EU353" s="24">
        <f t="shared" si="850"/>
        <v>1.5871332067900799</v>
      </c>
      <c r="EV353" s="24">
        <f t="shared" si="851"/>
        <v>0.70610910207900268</v>
      </c>
      <c r="EW353" s="24">
        <f t="shared" si="852"/>
        <v>0.21954678458220586</v>
      </c>
      <c r="EX353" s="23">
        <f t="shared" si="853"/>
        <v>14.907561201113593</v>
      </c>
      <c r="EY353" s="23">
        <f t="shared" si="854"/>
        <v>15.833217087774802</v>
      </c>
      <c r="EZ353" s="23">
        <f t="shared" si="855"/>
        <v>13.320427994323513</v>
      </c>
      <c r="FA353" s="23" t="str">
        <f t="shared" si="856"/>
        <v>Good</v>
      </c>
      <c r="FB353" s="23">
        <f t="shared" si="857"/>
        <v>124.35206830771006</v>
      </c>
      <c r="FC353" s="23">
        <f t="shared" si="858"/>
        <v>0.15992212960718577</v>
      </c>
      <c r="FE353" s="23">
        <f t="shared" si="859"/>
        <v>-11.477049247042933</v>
      </c>
      <c r="FF353" s="23">
        <f t="shared" si="860"/>
        <v>0.1095084362866918</v>
      </c>
      <c r="FG353" s="80">
        <f t="shared" si="861"/>
        <v>0.20100152588696599</v>
      </c>
      <c r="FH353" s="80">
        <f t="shared" si="862"/>
        <v>2.0364904863972444</v>
      </c>
      <c r="FI353" s="23">
        <f t="shared" si="863"/>
        <v>6.0478707240594787</v>
      </c>
      <c r="FJ353" s="23">
        <f t="shared" si="864"/>
        <v>1.9521292759405213</v>
      </c>
      <c r="FK353" s="23">
        <f t="shared" si="865"/>
        <v>0</v>
      </c>
      <c r="FL353" s="24">
        <f t="shared" si="866"/>
        <v>8</v>
      </c>
      <c r="FM353" s="23">
        <f t="shared" si="867"/>
        <v>0.58195659302758784</v>
      </c>
      <c r="FN353" s="23">
        <f t="shared" si="868"/>
        <v>8.3844599352349844E-4</v>
      </c>
      <c r="FO353" s="23">
        <f t="shared" si="869"/>
        <v>0.20100152588696599</v>
      </c>
      <c r="FP353" s="23">
        <f t="shared" si="870"/>
        <v>0.31427797401550406</v>
      </c>
      <c r="FQ353" s="23">
        <f t="shared" si="871"/>
        <v>1.0980745389235813</v>
      </c>
      <c r="FR353" s="23">
        <f t="shared" si="872"/>
        <v>2.1465987681608762</v>
      </c>
      <c r="FS353" s="23">
        <f t="shared" si="873"/>
        <v>3.2446733070844576</v>
      </c>
      <c r="FT353" s="23">
        <f t="shared" si="874"/>
        <v>1.7553266929155424</v>
      </c>
      <c r="FU353" s="23">
        <f t="shared" si="875"/>
        <v>5</v>
      </c>
      <c r="FV353" s="23">
        <f t="shared" si="876"/>
        <v>0</v>
      </c>
      <c r="FW353" s="23">
        <f t="shared" si="877"/>
        <v>5</v>
      </c>
      <c r="FX353" s="24">
        <f t="shared" si="878"/>
        <v>0</v>
      </c>
      <c r="FY353" s="24">
        <f t="shared" si="879"/>
        <v>0.28116379348170195</v>
      </c>
      <c r="FZ353" s="24">
        <f t="shared" si="880"/>
        <v>3.926420084181096E-2</v>
      </c>
      <c r="GA353" s="74">
        <f t="shared" si="881"/>
        <v>0.32042799432351293</v>
      </c>
      <c r="GB353" s="74">
        <f t="shared" si="882"/>
        <v>0.32042799432351293</v>
      </c>
      <c r="GC353" s="23">
        <f t="shared" si="883"/>
        <v>1.5871332067900799</v>
      </c>
      <c r="GD353" s="23">
        <f t="shared" si="884"/>
        <v>9.243879888640727E-2</v>
      </c>
      <c r="GE353" s="74">
        <f t="shared" si="885"/>
        <v>2</v>
      </c>
      <c r="GG353" s="24" t="str">
        <f t="shared" si="886"/>
        <v>CALCIC</v>
      </c>
      <c r="GH353" s="83">
        <f t="shared" si="888"/>
        <v>0.48963374064597875</v>
      </c>
    </row>
    <row r="354" spans="1:190" s="23" customFormat="1" ht="18" customHeight="1" x14ac:dyDescent="0.2">
      <c r="A354" s="23" t="s">
        <v>126</v>
      </c>
      <c r="B354" s="23" t="s">
        <v>133</v>
      </c>
      <c r="C354" s="24">
        <v>900</v>
      </c>
      <c r="D354" s="24">
        <v>7</v>
      </c>
      <c r="F354" s="44">
        <v>63.586965517241381</v>
      </c>
      <c r="G354" s="44">
        <v>0.21665517241379306</v>
      </c>
      <c r="H354" s="44">
        <v>18.550137931034484</v>
      </c>
      <c r="I354" s="44">
        <v>4.8481724137931028</v>
      </c>
      <c r="J354" s="44">
        <v>0.1610689655172414</v>
      </c>
      <c r="K354" s="44">
        <v>0.91758620689655179</v>
      </c>
      <c r="L354" s="44">
        <v>3.4303793103448275</v>
      </c>
      <c r="M354" s="44">
        <v>4.2370689655172411</v>
      </c>
      <c r="N354" s="44">
        <v>3.6878620689655168</v>
      </c>
      <c r="O354" s="37"/>
      <c r="P354" s="44">
        <v>0.30813793103448267</v>
      </c>
      <c r="Q354" s="37">
        <v>4.9809999999999999</v>
      </c>
      <c r="S354" s="46">
        <v>40.056916666666666</v>
      </c>
      <c r="T354" s="46">
        <v>3.2708333333333335</v>
      </c>
      <c r="U354" s="46">
        <v>14.501166666666668</v>
      </c>
      <c r="V354" s="46">
        <v>14.552166666666666</v>
      </c>
      <c r="W354" s="46">
        <v>0.23816666666666672</v>
      </c>
      <c r="X354" s="46">
        <v>10.991833333333332</v>
      </c>
      <c r="Y354" s="46">
        <v>9.6813333333333329</v>
      </c>
      <c r="Z354" s="46">
        <v>2.2853333333333326</v>
      </c>
      <c r="AA354" s="46">
        <v>1.2697499999999999</v>
      </c>
      <c r="AB354" s="46">
        <v>5.2500000000000003E-3</v>
      </c>
      <c r="AD354" s="38">
        <f t="shared" si="741"/>
        <v>13.84727662696668</v>
      </c>
      <c r="AE354" s="39"/>
      <c r="AF354" s="58">
        <f t="shared" si="742"/>
        <v>0.25056842663836787</v>
      </c>
      <c r="AG354" s="38">
        <f t="shared" si="743"/>
        <v>9.3000000000000007</v>
      </c>
      <c r="AH354" s="38">
        <f t="shared" si="744"/>
        <v>7.5597424833649338</v>
      </c>
      <c r="AI354" s="38">
        <f t="shared" si="745"/>
        <v>11.375642282708373</v>
      </c>
      <c r="AJ354" s="39"/>
      <c r="AK354" s="40">
        <f t="shared" si="746"/>
        <v>964.62827766681994</v>
      </c>
      <c r="AL354" s="40">
        <f t="shared" si="747"/>
        <v>967.68061592930042</v>
      </c>
      <c r="AM354" s="40">
        <f t="shared" si="748"/>
        <v>985.56741184402949</v>
      </c>
      <c r="AN354" s="40">
        <f t="shared" si="749"/>
        <v>834.25158505019431</v>
      </c>
      <c r="AO354" s="40">
        <f t="shared" si="750"/>
        <v>895.75227708309262</v>
      </c>
      <c r="AP354" s="40">
        <f t="shared" si="751"/>
        <v>938.06503439591791</v>
      </c>
      <c r="AQ354" s="41"/>
      <c r="AR354" s="40">
        <f t="shared" si="752"/>
        <v>934.99623918051509</v>
      </c>
      <c r="AS354" s="40">
        <f t="shared" si="753"/>
        <v>925.86227510837955</v>
      </c>
      <c r="AT354" s="41"/>
      <c r="AU354" s="38">
        <f t="shared" si="754"/>
        <v>13.08851690388766</v>
      </c>
      <c r="AV354" s="38">
        <f t="shared" si="755"/>
        <v>7.1243970206580123</v>
      </c>
      <c r="AW354" s="38">
        <f t="shared" si="756"/>
        <v>6.1461674256107326</v>
      </c>
      <c r="AX354" s="38">
        <f t="shared" si="757"/>
        <v>10.961282625816853</v>
      </c>
      <c r="AY354" s="38">
        <f t="shared" si="758"/>
        <v>9.7796576971277034</v>
      </c>
      <c r="AZ354" s="38">
        <f t="shared" si="759"/>
        <v>4.8832879466387507</v>
      </c>
      <c r="BA354" s="39"/>
      <c r="BB354" s="42">
        <f t="shared" si="760"/>
        <v>0.42617301193418017</v>
      </c>
      <c r="BC354" s="42" t="str">
        <f t="shared" si="761"/>
        <v>NO</v>
      </c>
      <c r="BD354" s="38">
        <f t="shared" si="762"/>
        <v>9.0171516777173597</v>
      </c>
      <c r="BE354" s="38">
        <f t="shared" si="763"/>
        <v>8.4810143405512299</v>
      </c>
      <c r="BF354" s="38">
        <f t="shared" si="764"/>
        <v>11.69877228427543</v>
      </c>
      <c r="BG354" s="38">
        <f t="shared" si="765"/>
        <v>9.746070668454454</v>
      </c>
      <c r="BH354" s="38">
        <f t="shared" si="766"/>
        <v>7.4195530013408417</v>
      </c>
      <c r="BI354" s="38">
        <f t="shared" si="767"/>
        <v>2.4713056221182272</v>
      </c>
      <c r="BJ354" s="38">
        <f t="shared" si="768"/>
        <v>9.4071516777173603</v>
      </c>
      <c r="BK354" s="38">
        <f t="shared" si="769"/>
        <v>9.2327121244402832</v>
      </c>
      <c r="BL354" s="24"/>
      <c r="BM354" s="24">
        <f t="shared" si="770"/>
        <v>1.0582958529472988</v>
      </c>
      <c r="BN354" s="24">
        <f t="shared" si="771"/>
        <v>2.712298787835985E-3</v>
      </c>
      <c r="BO354" s="24">
        <f t="shared" si="772"/>
        <v>0.18193366023317234</v>
      </c>
      <c r="BP354" s="24">
        <f t="shared" si="773"/>
        <v>0</v>
      </c>
      <c r="BQ354" s="24">
        <f t="shared" si="774"/>
        <v>6.7479684629892414E-2</v>
      </c>
      <c r="BR354" s="24">
        <f t="shared" si="775"/>
        <v>2.2705757253531828E-3</v>
      </c>
      <c r="BS354" s="24">
        <f t="shared" si="776"/>
        <v>2.2766402846750026E-2</v>
      </c>
      <c r="BT354" s="24">
        <f t="shared" si="777"/>
        <v>6.1172224645665234E-2</v>
      </c>
      <c r="BU354" s="24">
        <f t="shared" si="778"/>
        <v>6.836308752683963E-2</v>
      </c>
      <c r="BV354" s="24">
        <f t="shared" si="779"/>
        <v>3.9150941324106299E-2</v>
      </c>
      <c r="BW354" s="24">
        <f t="shared" si="780"/>
        <v>2.1709485971556581E-3</v>
      </c>
      <c r="BX354" s="24">
        <f t="shared" si="781"/>
        <v>0.2765090030576422</v>
      </c>
      <c r="BY354" s="23">
        <f t="shared" si="782"/>
        <v>1.7828246803217118</v>
      </c>
      <c r="BZ354" s="23">
        <f t="shared" si="783"/>
        <v>1.7979343149453435</v>
      </c>
      <c r="CA354" s="24">
        <f t="shared" si="784"/>
        <v>0.59360623881218011</v>
      </c>
      <c r="CB354" s="24">
        <f t="shared" si="785"/>
        <v>1.5213491364425968E-3</v>
      </c>
      <c r="CC354" s="24">
        <f t="shared" si="786"/>
        <v>0.10204798163347295</v>
      </c>
      <c r="CD354" s="24">
        <f t="shared" si="787"/>
        <v>0</v>
      </c>
      <c r="CE354" s="24">
        <f t="shared" si="788"/>
        <v>3.7849871260316893E-2</v>
      </c>
      <c r="CF354" s="24">
        <f t="shared" si="789"/>
        <v>1.2735832919608539E-3</v>
      </c>
      <c r="CG354" s="24">
        <f t="shared" si="790"/>
        <v>1.2769849496722142E-2</v>
      </c>
      <c r="CH354" s="24">
        <f t="shared" si="791"/>
        <v>3.4311968709467643E-2</v>
      </c>
      <c r="CI354" s="24">
        <f t="shared" si="792"/>
        <v>3.8345378702354216E-2</v>
      </c>
      <c r="CJ354" s="24">
        <f t="shared" si="793"/>
        <v>2.1960062453836731E-2</v>
      </c>
      <c r="CK354" s="24">
        <f t="shared" si="794"/>
        <v>1.2177016737079886E-3</v>
      </c>
      <c r="CL354" s="24">
        <f t="shared" si="795"/>
        <v>0.1550960148295378</v>
      </c>
      <c r="CM354" s="23">
        <f t="shared" si="796"/>
        <v>0.99999999999999989</v>
      </c>
      <c r="CN354" s="23">
        <f t="shared" si="797"/>
        <v>0.84490398517046206</v>
      </c>
      <c r="CP354">
        <f t="shared" si="798"/>
        <v>0.58861763978261383</v>
      </c>
      <c r="CQ354">
        <f t="shared" si="799"/>
        <v>1.5085638920676798E-3</v>
      </c>
      <c r="CR354">
        <f t="shared" si="800"/>
        <v>0.20238076410339056</v>
      </c>
      <c r="CS354">
        <f t="shared" si="801"/>
        <v>0</v>
      </c>
      <c r="CT354">
        <f t="shared" si="802"/>
        <v>3.753178526543878E-2</v>
      </c>
      <c r="CU354">
        <f t="shared" si="803"/>
        <v>1.2628802434432691E-3</v>
      </c>
      <c r="CV354">
        <f t="shared" si="804"/>
        <v>1.2662533140117588E-2</v>
      </c>
      <c r="CW354">
        <f t="shared" si="805"/>
        <v>3.4023614843529393E-2</v>
      </c>
      <c r="CX354">
        <f t="shared" si="806"/>
        <v>7.6046257039059678E-2</v>
      </c>
      <c r="CY354">
        <f t="shared" si="807"/>
        <v>4.3551025194484339E-2</v>
      </c>
      <c r="CZ354">
        <f t="shared" si="808"/>
        <v>2.4149364958548601E-3</v>
      </c>
      <c r="DA354" s="23">
        <f t="shared" si="809"/>
        <v>0.99999999999999989</v>
      </c>
      <c r="DB354" s="23">
        <f t="shared" si="810"/>
        <v>0.66667859435271226</v>
      </c>
      <c r="DC354" s="23">
        <f t="shared" si="811"/>
        <v>4.0947452056532316E-2</v>
      </c>
      <c r="DD354" s="23">
        <f t="shared" si="812"/>
        <v>0.14222267991356174</v>
      </c>
      <c r="DE354" s="23">
        <f t="shared" si="813"/>
        <v>3.4542609789573005E-5</v>
      </c>
      <c r="DF354" s="23">
        <f t="shared" si="814"/>
        <v>0.2025455230417483</v>
      </c>
      <c r="DG354" s="23">
        <f t="shared" si="815"/>
        <v>3.3574155653450814E-3</v>
      </c>
      <c r="DH354" s="23">
        <f t="shared" si="816"/>
        <v>0.27272043085453035</v>
      </c>
      <c r="DI354" s="23">
        <f t="shared" si="817"/>
        <v>0.17264233600939655</v>
      </c>
      <c r="DJ354" s="23">
        <f t="shared" si="818"/>
        <v>3.6872763687857198E-2</v>
      </c>
      <c r="DK354" s="23">
        <f t="shared" si="819"/>
        <v>1.3479871756762496E-2</v>
      </c>
      <c r="DL354" s="23">
        <f t="shared" si="820"/>
        <v>1.5515016098482357</v>
      </c>
      <c r="DM354" s="23">
        <f t="shared" si="821"/>
        <v>0.66667859435271226</v>
      </c>
      <c r="DN354" s="23">
        <f t="shared" si="822"/>
        <v>4.0947452056532316E-2</v>
      </c>
      <c r="DO354" s="23">
        <f t="shared" si="823"/>
        <v>0.28444535982712349</v>
      </c>
      <c r="DP354" s="23">
        <f t="shared" si="824"/>
        <v>6.908521957914601E-5</v>
      </c>
      <c r="DR354" s="23">
        <f t="shared" si="825"/>
        <v>0.2025455230417483</v>
      </c>
      <c r="DS354" s="23">
        <f t="shared" si="826"/>
        <v>3.3574155653450814E-3</v>
      </c>
      <c r="DT354" s="23">
        <f t="shared" si="827"/>
        <v>0.27272043085453035</v>
      </c>
      <c r="DU354" s="23">
        <f t="shared" si="828"/>
        <v>0.17264233600939655</v>
      </c>
      <c r="DV354" s="23">
        <f t="shared" si="829"/>
        <v>7.3745527375714395E-2</v>
      </c>
      <c r="DW354" s="23">
        <f t="shared" si="830"/>
        <v>2.6959743513524991E-2</v>
      </c>
      <c r="DY354" s="23">
        <f t="shared" si="831"/>
        <v>1.3333571887054245</v>
      </c>
      <c r="DZ354" s="23">
        <f t="shared" si="832"/>
        <v>8.1894904113064632E-2</v>
      </c>
      <c r="EA354" s="23">
        <f t="shared" si="833"/>
        <v>0.42666803974068523</v>
      </c>
      <c r="EB354" s="23">
        <f t="shared" si="834"/>
        <v>1.0362782936871901E-4</v>
      </c>
      <c r="ED354" s="23">
        <f t="shared" si="835"/>
        <v>0.2025455230417483</v>
      </c>
      <c r="EE354" s="23">
        <f t="shared" si="836"/>
        <v>3.3574155653450814E-3</v>
      </c>
      <c r="EF354" s="23">
        <f t="shared" si="837"/>
        <v>0.27272043085453035</v>
      </c>
      <c r="EG354" s="23">
        <f t="shared" si="838"/>
        <v>0.17264233600939655</v>
      </c>
      <c r="EH354" s="23">
        <f t="shared" si="839"/>
        <v>3.6872763687857198E-2</v>
      </c>
      <c r="EI354" s="23">
        <f t="shared" si="840"/>
        <v>1.3479871756762496E-2</v>
      </c>
      <c r="EJ354" s="23">
        <f t="shared" si="841"/>
        <v>2.543642101304183</v>
      </c>
      <c r="EK354" s="23">
        <f t="shared" si="842"/>
        <v>9.0421525843621549</v>
      </c>
      <c r="EL354" s="83">
        <f t="shared" si="887"/>
        <v>0.57382698806581967</v>
      </c>
      <c r="EM354" s="24">
        <f t="shared" si="843"/>
        <v>6.028209574865306</v>
      </c>
      <c r="EN354" s="24">
        <f t="shared" si="844"/>
        <v>0.37025310943601913</v>
      </c>
      <c r="EO354" s="24">
        <f t="shared" si="845"/>
        <v>2.5719983454706479</v>
      </c>
      <c r="EP354" s="24">
        <f t="shared" si="846"/>
        <v>6.2467909675880209E-4</v>
      </c>
      <c r="EQ354" s="24"/>
      <c r="ER354" s="24">
        <f t="shared" si="847"/>
        <v>1.8314475246229289</v>
      </c>
      <c r="ES354" s="24">
        <f t="shared" si="848"/>
        <v>3.0358263830962753E-2</v>
      </c>
      <c r="ET354" s="24">
        <f t="shared" si="849"/>
        <v>2.465979748659652</v>
      </c>
      <c r="EU354" s="24">
        <f t="shared" si="850"/>
        <v>1.5610583447176845</v>
      </c>
      <c r="EV354" s="24">
        <f t="shared" si="851"/>
        <v>0.66681831094546595</v>
      </c>
      <c r="EW354" s="24">
        <f t="shared" si="852"/>
        <v>0.24377411448456085</v>
      </c>
      <c r="EX354" s="23">
        <f t="shared" si="853"/>
        <v>14.859929590699961</v>
      </c>
      <c r="EY354" s="23">
        <f t="shared" si="854"/>
        <v>15.770522016129988</v>
      </c>
      <c r="EZ354" s="23">
        <f t="shared" si="855"/>
        <v>13.298871245982276</v>
      </c>
      <c r="FA354" s="23" t="str">
        <f t="shared" si="856"/>
        <v>Good</v>
      </c>
      <c r="FB354" s="23">
        <f t="shared" si="857"/>
        <v>190.37849179449285</v>
      </c>
      <c r="FC354" s="23">
        <f t="shared" si="858"/>
        <v>0.14392125473770831</v>
      </c>
      <c r="FE354" s="23">
        <f t="shared" si="859"/>
        <v>-10.943466147020207</v>
      </c>
      <c r="FF354" s="23">
        <f t="shared" si="860"/>
        <v>0.10810452504139417</v>
      </c>
      <c r="FG354" s="80">
        <f t="shared" si="861"/>
        <v>0.16279089912554229</v>
      </c>
      <c r="FH354" s="80">
        <f t="shared" si="862"/>
        <v>1.6686566254973867</v>
      </c>
      <c r="FI354" s="23">
        <f t="shared" si="863"/>
        <v>6.028209574865306</v>
      </c>
      <c r="FJ354" s="23">
        <f t="shared" si="864"/>
        <v>1.971790425134694</v>
      </c>
      <c r="FK354" s="23">
        <f t="shared" si="865"/>
        <v>0</v>
      </c>
      <c r="FL354" s="24">
        <f t="shared" si="866"/>
        <v>8</v>
      </c>
      <c r="FM354" s="23">
        <f t="shared" si="867"/>
        <v>0.60020792033595383</v>
      </c>
      <c r="FN354" s="23">
        <f t="shared" si="868"/>
        <v>6.2467909675880209E-4</v>
      </c>
      <c r="FO354" s="23">
        <f t="shared" si="869"/>
        <v>0.16279089912554229</v>
      </c>
      <c r="FP354" s="23">
        <f t="shared" si="870"/>
        <v>0.37025310943601913</v>
      </c>
      <c r="FQ354" s="23">
        <f t="shared" si="871"/>
        <v>1.1338766079942739</v>
      </c>
      <c r="FR354" s="23">
        <f t="shared" si="872"/>
        <v>2.465979748659652</v>
      </c>
      <c r="FS354" s="23">
        <f t="shared" si="873"/>
        <v>3.5998563566539259</v>
      </c>
      <c r="FT354" s="23">
        <f t="shared" si="874"/>
        <v>1.4001436433460741</v>
      </c>
      <c r="FU354" s="23">
        <f t="shared" si="875"/>
        <v>5</v>
      </c>
      <c r="FV354" s="23">
        <f t="shared" si="876"/>
        <v>0</v>
      </c>
      <c r="FW354" s="23">
        <f t="shared" si="877"/>
        <v>5</v>
      </c>
      <c r="FX354" s="24">
        <f t="shared" si="878"/>
        <v>0</v>
      </c>
      <c r="FY354" s="24">
        <f t="shared" si="879"/>
        <v>0.26851298215131258</v>
      </c>
      <c r="FZ354" s="24">
        <f t="shared" si="880"/>
        <v>3.0358263830962753E-2</v>
      </c>
      <c r="GA354" s="74">
        <f t="shared" si="881"/>
        <v>0.29887124598227532</v>
      </c>
      <c r="GB354" s="74">
        <f t="shared" si="882"/>
        <v>0.29887124598227532</v>
      </c>
      <c r="GC354" s="23">
        <f t="shared" si="883"/>
        <v>1.5610583447176845</v>
      </c>
      <c r="GD354" s="23">
        <f t="shared" si="884"/>
        <v>0.14007040930004022</v>
      </c>
      <c r="GE354" s="74">
        <f t="shared" si="885"/>
        <v>2</v>
      </c>
      <c r="GG354" s="24" t="str">
        <f t="shared" si="886"/>
        <v>CALCIC</v>
      </c>
      <c r="GH354" s="83">
        <f t="shared" si="888"/>
        <v>0.57382698806581967</v>
      </c>
    </row>
    <row r="355" spans="1:190" s="23" customFormat="1" ht="18" customHeight="1" x14ac:dyDescent="0.2">
      <c r="A355" s="23" t="s">
        <v>126</v>
      </c>
      <c r="B355" s="23" t="s">
        <v>133</v>
      </c>
      <c r="C355" s="24">
        <v>875</v>
      </c>
      <c r="D355" s="24">
        <v>7</v>
      </c>
      <c r="F355" s="44">
        <v>65.466727272727269</v>
      </c>
      <c r="G355" s="44">
        <v>0.26695454545454544</v>
      </c>
      <c r="H355" s="44">
        <v>17.470090909090914</v>
      </c>
      <c r="I355" s="44">
        <v>4.6815454545454545</v>
      </c>
      <c r="J355" s="44">
        <v>0.14554545454545456</v>
      </c>
      <c r="K355" s="44">
        <v>0.77068181818181825</v>
      </c>
      <c r="L355" s="44">
        <v>3.0420000000000003</v>
      </c>
      <c r="M355" s="44">
        <v>4.0216363636363637</v>
      </c>
      <c r="N355" s="44">
        <v>3.743227272727272</v>
      </c>
      <c r="O355" s="37"/>
      <c r="P355" s="44">
        <v>0.29599999999999993</v>
      </c>
      <c r="Q355" s="37">
        <v>6.1639999999999997</v>
      </c>
      <c r="S355" s="46">
        <v>41.03917032218181</v>
      </c>
      <c r="T355" s="46">
        <v>2.4553538545454545</v>
      </c>
      <c r="U355" s="46">
        <v>13.355608254545455</v>
      </c>
      <c r="V355" s="46">
        <v>17.736157090909089</v>
      </c>
      <c r="W355" s="46">
        <v>0.32315410909090903</v>
      </c>
      <c r="X355" s="46">
        <v>9.8445899999999984</v>
      </c>
      <c r="Y355" s="46">
        <v>9.452971818181819</v>
      </c>
      <c r="Z355" s="46">
        <v>2.3071378909090909</v>
      </c>
      <c r="AA355" s="46">
        <v>0.97757112727272744</v>
      </c>
      <c r="AB355" s="46">
        <v>6.9109090909090934E-3</v>
      </c>
      <c r="AD355" s="38">
        <f t="shared" si="741"/>
        <v>12.471132794158095</v>
      </c>
      <c r="AE355" s="39"/>
      <c r="AF355" s="58">
        <f t="shared" si="742"/>
        <v>0.29658402985004539</v>
      </c>
      <c r="AG355" s="38">
        <f t="shared" si="743"/>
        <v>7.5</v>
      </c>
      <c r="AH355" s="38">
        <f t="shared" si="744"/>
        <v>6.7871979186349787</v>
      </c>
      <c r="AI355" s="38">
        <f t="shared" si="745"/>
        <v>9.4726878702570652</v>
      </c>
      <c r="AJ355" s="39"/>
      <c r="AK355" s="40">
        <f t="shared" si="746"/>
        <v>903.22221361445668</v>
      </c>
      <c r="AL355" s="40">
        <f t="shared" si="747"/>
        <v>902.3648211567546</v>
      </c>
      <c r="AM355" s="40">
        <f t="shared" si="748"/>
        <v>954.3377714379767</v>
      </c>
      <c r="AN355" s="40">
        <f t="shared" si="749"/>
        <v>832.59903031498095</v>
      </c>
      <c r="AO355" s="40">
        <f t="shared" si="750"/>
        <v>906.43508987369546</v>
      </c>
      <c r="AP355" s="40">
        <f t="shared" si="751"/>
        <v>889.31930172006514</v>
      </c>
      <c r="AQ355" s="41"/>
      <c r="AR355" s="40">
        <f t="shared" si="752"/>
        <v>936.52218932838434</v>
      </c>
      <c r="AS355" s="40">
        <f t="shared" si="753"/>
        <v>913.27729903385807</v>
      </c>
      <c r="AT355" s="41"/>
      <c r="AU355" s="38">
        <f t="shared" si="754"/>
        <v>10.122668525689782</v>
      </c>
      <c r="AV355" s="38">
        <f t="shared" si="755"/>
        <v>4.9962516729309323</v>
      </c>
      <c r="AW355" s="38">
        <f t="shared" si="756"/>
        <v>5.0494217460064377</v>
      </c>
      <c r="AX355" s="38">
        <f t="shared" si="757"/>
        <v>8.8949064994129738</v>
      </c>
      <c r="AY355" s="38">
        <f t="shared" si="758"/>
        <v>8.3705580378204214</v>
      </c>
      <c r="AZ355" s="38">
        <f t="shared" si="759"/>
        <v>3.8048129369968553</v>
      </c>
      <c r="BA355" s="39"/>
      <c r="BB355" s="42">
        <f t="shared" si="760"/>
        <v>0.50265332533893192</v>
      </c>
      <c r="BC355" s="42" t="str">
        <f t="shared" si="761"/>
        <v>NO</v>
      </c>
      <c r="BD355" s="38">
        <f t="shared" si="762"/>
        <v>8.0476874162687615</v>
      </c>
      <c r="BE355" s="38">
        <f t="shared" si="763"/>
        <v>7.2519140478866726</v>
      </c>
      <c r="BF355" s="38">
        <f t="shared" si="764"/>
        <v>8.7954450671329631</v>
      </c>
      <c r="BG355" s="38">
        <f t="shared" si="765"/>
        <v>8.6590371824564247</v>
      </c>
      <c r="BH355" s="38">
        <f t="shared" si="766"/>
        <v>6.6042778868423193</v>
      </c>
      <c r="BI355" s="38">
        <f t="shared" si="767"/>
        <v>2.8569130218637619</v>
      </c>
      <c r="BJ355" s="38">
        <f t="shared" si="768"/>
        <v>8.4376874162687621</v>
      </c>
      <c r="BK355" s="38">
        <f t="shared" si="769"/>
        <v>8.3152867000873361</v>
      </c>
      <c r="BL355" s="24"/>
      <c r="BM355" s="24">
        <f t="shared" si="770"/>
        <v>1.0895812595424641</v>
      </c>
      <c r="BN355" s="24">
        <f t="shared" si="771"/>
        <v>3.341994940516701E-3</v>
      </c>
      <c r="BO355" s="24">
        <f t="shared" si="772"/>
        <v>0.1713409137718433</v>
      </c>
      <c r="BP355" s="24">
        <f t="shared" si="773"/>
        <v>0</v>
      </c>
      <c r="BQ355" s="24">
        <f t="shared" si="774"/>
        <v>6.5160473656932769E-2</v>
      </c>
      <c r="BR355" s="24">
        <f t="shared" si="775"/>
        <v>2.0517420905086107E-3</v>
      </c>
      <c r="BS355" s="24">
        <f t="shared" si="776"/>
        <v>1.9121530606629009E-2</v>
      </c>
      <c r="BT355" s="24">
        <f t="shared" si="777"/>
        <v>5.4246452224960509E-2</v>
      </c>
      <c r="BU355" s="24">
        <f t="shared" si="778"/>
        <v>6.4887185213618886E-2</v>
      </c>
      <c r="BV355" s="24">
        <f t="shared" si="779"/>
        <v>3.973870729890093E-2</v>
      </c>
      <c r="BW355" s="24">
        <f t="shared" si="780"/>
        <v>2.0854322692462142E-3</v>
      </c>
      <c r="BX355" s="24">
        <f t="shared" si="781"/>
        <v>0.34218058519319544</v>
      </c>
      <c r="BY355" s="23">
        <f t="shared" si="782"/>
        <v>1.8537362768088164</v>
      </c>
      <c r="BZ355" s="23">
        <f t="shared" si="783"/>
        <v>1.7896079301692303</v>
      </c>
      <c r="CA355" s="24">
        <f t="shared" si="784"/>
        <v>0.58777576571903989</v>
      </c>
      <c r="CB355" s="24">
        <f t="shared" si="785"/>
        <v>1.8028427141048905E-3</v>
      </c>
      <c r="CC355" s="24">
        <f t="shared" si="786"/>
        <v>9.2430037603193765E-2</v>
      </c>
      <c r="CD355" s="24">
        <f t="shared" si="787"/>
        <v>0</v>
      </c>
      <c r="CE355" s="24">
        <f t="shared" si="788"/>
        <v>3.5150886602438237E-2</v>
      </c>
      <c r="CF355" s="24">
        <f t="shared" si="789"/>
        <v>1.1068144461415293E-3</v>
      </c>
      <c r="CG355" s="24">
        <f t="shared" si="790"/>
        <v>1.031512995988107E-2</v>
      </c>
      <c r="CH355" s="24">
        <f t="shared" si="791"/>
        <v>2.9263306169065802E-2</v>
      </c>
      <c r="CI355" s="24">
        <f t="shared" si="792"/>
        <v>3.5003460861930888E-2</v>
      </c>
      <c r="CJ355" s="24">
        <f t="shared" si="793"/>
        <v>2.14370877864626E-2</v>
      </c>
      <c r="CK355" s="24">
        <f t="shared" si="794"/>
        <v>1.1249886487824793E-3</v>
      </c>
      <c r="CL355" s="24">
        <f t="shared" si="795"/>
        <v>0.18458967948895891</v>
      </c>
      <c r="CM355" s="23">
        <f t="shared" si="796"/>
        <v>1.0000000000000002</v>
      </c>
      <c r="CN355" s="23">
        <f t="shared" si="797"/>
        <v>0.81541032051104123</v>
      </c>
      <c r="CP355">
        <f t="shared" si="798"/>
        <v>0.60883797013540852</v>
      </c>
      <c r="CQ355">
        <f t="shared" si="799"/>
        <v>1.8674453125610997E-3</v>
      </c>
      <c r="CR355">
        <f t="shared" si="800"/>
        <v>0.19148430321901941</v>
      </c>
      <c r="CS355">
        <f t="shared" si="801"/>
        <v>0</v>
      </c>
      <c r="CT355">
        <f t="shared" si="802"/>
        <v>3.6410474360588585E-2</v>
      </c>
      <c r="CU355">
        <f t="shared" si="803"/>
        <v>1.14647574807885E-3</v>
      </c>
      <c r="CV355">
        <f t="shared" si="804"/>
        <v>1.0684759652814471E-2</v>
      </c>
      <c r="CW355">
        <f t="shared" si="805"/>
        <v>3.0311919896237171E-2</v>
      </c>
      <c r="CX355">
        <f t="shared" si="806"/>
        <v>7.2515531608627795E-2</v>
      </c>
      <c r="CY355">
        <f t="shared" si="807"/>
        <v>4.441051766589247E-2</v>
      </c>
      <c r="CZ355">
        <f t="shared" si="808"/>
        <v>2.3306024007716708E-3</v>
      </c>
      <c r="DA355" s="23">
        <f t="shared" si="809"/>
        <v>1</v>
      </c>
      <c r="DB355" s="23">
        <f t="shared" si="810"/>
        <v>0.68302651977607809</v>
      </c>
      <c r="DC355" s="23">
        <f t="shared" si="811"/>
        <v>3.0738491997193931E-2</v>
      </c>
      <c r="DD355" s="23">
        <f t="shared" si="812"/>
        <v>0.13098741925388585</v>
      </c>
      <c r="DE355" s="23">
        <f t="shared" si="813"/>
        <v>4.5470635432092479E-5</v>
      </c>
      <c r="DF355" s="23">
        <f t="shared" si="814"/>
        <v>0.24686215441426554</v>
      </c>
      <c r="DG355" s="23">
        <f t="shared" si="815"/>
        <v>4.5554764277132547E-3</v>
      </c>
      <c r="DH355" s="23">
        <f t="shared" si="816"/>
        <v>0.24425596212820433</v>
      </c>
      <c r="DI355" s="23">
        <f t="shared" si="817"/>
        <v>0.1685700802494734</v>
      </c>
      <c r="DJ355" s="23">
        <f t="shared" si="818"/>
        <v>3.7224569827942908E-2</v>
      </c>
      <c r="DK355" s="23">
        <f t="shared" si="819"/>
        <v>1.0378053497735865E-2</v>
      </c>
      <c r="DL355" s="23">
        <f t="shared" si="820"/>
        <v>1.5566441982079253</v>
      </c>
      <c r="DM355" s="23">
        <f t="shared" si="821"/>
        <v>0.68302651977607809</v>
      </c>
      <c r="DN355" s="23">
        <f t="shared" si="822"/>
        <v>3.0738491997193931E-2</v>
      </c>
      <c r="DO355" s="23">
        <f t="shared" si="823"/>
        <v>0.2619748385077717</v>
      </c>
      <c r="DP355" s="23">
        <f t="shared" si="824"/>
        <v>9.0941270864184959E-5</v>
      </c>
      <c r="DR355" s="23">
        <f t="shared" si="825"/>
        <v>0.24686215441426554</v>
      </c>
      <c r="DS355" s="23">
        <f t="shared" si="826"/>
        <v>4.5554764277132547E-3</v>
      </c>
      <c r="DT355" s="23">
        <f t="shared" si="827"/>
        <v>0.24425596212820433</v>
      </c>
      <c r="DU355" s="23">
        <f t="shared" si="828"/>
        <v>0.1685700802494734</v>
      </c>
      <c r="DV355" s="23">
        <f t="shared" si="829"/>
        <v>7.4449139655885815E-2</v>
      </c>
      <c r="DW355" s="23">
        <f t="shared" si="830"/>
        <v>2.0756106995471729E-2</v>
      </c>
      <c r="DY355" s="23">
        <f t="shared" si="831"/>
        <v>1.3660530395521562</v>
      </c>
      <c r="DZ355" s="23">
        <f t="shared" si="832"/>
        <v>6.1476983994387863E-2</v>
      </c>
      <c r="EA355" s="23">
        <f t="shared" si="833"/>
        <v>0.39296225776165755</v>
      </c>
      <c r="EB355" s="23">
        <f t="shared" si="834"/>
        <v>1.3641190629627744E-4</v>
      </c>
      <c r="ED355" s="23">
        <f t="shared" si="835"/>
        <v>0.24686215441426554</v>
      </c>
      <c r="EE355" s="23">
        <f t="shared" si="836"/>
        <v>4.5554764277132547E-3</v>
      </c>
      <c r="EF355" s="23">
        <f t="shared" si="837"/>
        <v>0.24425596212820433</v>
      </c>
      <c r="EG355" s="23">
        <f t="shared" si="838"/>
        <v>0.1685700802494734</v>
      </c>
      <c r="EH355" s="23">
        <f t="shared" si="839"/>
        <v>3.7224569827942908E-2</v>
      </c>
      <c r="EI355" s="23">
        <f t="shared" si="840"/>
        <v>1.0378053497735865E-2</v>
      </c>
      <c r="EJ355" s="23">
        <f t="shared" si="841"/>
        <v>2.5324749897598329</v>
      </c>
      <c r="EK355" s="23">
        <f t="shared" si="842"/>
        <v>9.0820245384461646</v>
      </c>
      <c r="EL355" s="83">
        <f t="shared" si="887"/>
        <v>0.49734667466106824</v>
      </c>
      <c r="EM355" s="24">
        <f t="shared" si="843"/>
        <v>6.2032636130158254</v>
      </c>
      <c r="EN355" s="24">
        <f t="shared" si="844"/>
        <v>0.27916773859334632</v>
      </c>
      <c r="EO355" s="24">
        <f t="shared" si="845"/>
        <v>2.379261911783054</v>
      </c>
      <c r="EP355" s="24">
        <f t="shared" si="846"/>
        <v>8.2593085354600699E-4</v>
      </c>
      <c r="EQ355" s="24"/>
      <c r="ER355" s="24">
        <f t="shared" si="847"/>
        <v>2.2420081440040458</v>
      </c>
      <c r="ES355" s="24">
        <f t="shared" si="848"/>
        <v>4.1372948700804858E-2</v>
      </c>
      <c r="ET355" s="24">
        <f t="shared" si="849"/>
        <v>2.2183386417101287</v>
      </c>
      <c r="EU355" s="24">
        <f t="shared" si="850"/>
        <v>1.5309576052735565</v>
      </c>
      <c r="EV355" s="24">
        <f t="shared" si="851"/>
        <v>0.67614891322096038</v>
      </c>
      <c r="EW355" s="24">
        <f t="shared" si="852"/>
        <v>0.18850747305548834</v>
      </c>
      <c r="EX355" s="23">
        <f t="shared" si="853"/>
        <v>14.895196533934307</v>
      </c>
      <c r="EY355" s="23">
        <f t="shared" si="854"/>
        <v>15.759852920210754</v>
      </c>
      <c r="EZ355" s="23">
        <f t="shared" si="855"/>
        <v>13.36423892866075</v>
      </c>
      <c r="FA355" s="23" t="str">
        <f t="shared" si="856"/>
        <v>Good</v>
      </c>
      <c r="FB355" s="23">
        <f t="shared" si="857"/>
        <v>201.97101531280893</v>
      </c>
      <c r="FC355" s="23">
        <f t="shared" si="858"/>
        <v>0.13666562699079668</v>
      </c>
      <c r="FE355" s="23">
        <f t="shared" si="859"/>
        <v>-12.164264274509677</v>
      </c>
      <c r="FF355" s="23">
        <f t="shared" si="860"/>
        <v>0.10338462879129112</v>
      </c>
      <c r="FG355" s="80">
        <f t="shared" si="861"/>
        <v>0.19207415026401425</v>
      </c>
      <c r="FH355" s="80">
        <f t="shared" si="862"/>
        <v>2.0499339937400314</v>
      </c>
      <c r="FI355" s="23">
        <f t="shared" si="863"/>
        <v>6.2032636130158254</v>
      </c>
      <c r="FJ355" s="23">
        <f t="shared" si="864"/>
        <v>1.7967363869841746</v>
      </c>
      <c r="FK355" s="23">
        <f t="shared" si="865"/>
        <v>0</v>
      </c>
      <c r="FL355" s="24">
        <f t="shared" si="866"/>
        <v>8</v>
      </c>
      <c r="FM355" s="23">
        <f t="shared" si="867"/>
        <v>0.58252552479887942</v>
      </c>
      <c r="FN355" s="23">
        <f t="shared" si="868"/>
        <v>8.2593085354600699E-4</v>
      </c>
      <c r="FO355" s="23">
        <f t="shared" si="869"/>
        <v>0.19207415026401425</v>
      </c>
      <c r="FP355" s="23">
        <f t="shared" si="870"/>
        <v>0.27916773859334632</v>
      </c>
      <c r="FQ355" s="23">
        <f t="shared" si="871"/>
        <v>1.0545933445097861</v>
      </c>
      <c r="FR355" s="23">
        <f t="shared" si="872"/>
        <v>2.2183386417101287</v>
      </c>
      <c r="FS355" s="23">
        <f t="shared" si="873"/>
        <v>3.2729319862199149</v>
      </c>
      <c r="FT355" s="23">
        <f t="shared" si="874"/>
        <v>1.7270680137800851</v>
      </c>
      <c r="FU355" s="23">
        <f t="shared" si="875"/>
        <v>5</v>
      </c>
      <c r="FV355" s="23">
        <f t="shared" si="876"/>
        <v>0</v>
      </c>
      <c r="FW355" s="23">
        <f t="shared" si="877"/>
        <v>5</v>
      </c>
      <c r="FX355" s="24">
        <f t="shared" si="878"/>
        <v>0</v>
      </c>
      <c r="FY355" s="24">
        <f t="shared" si="879"/>
        <v>0.32286597995994626</v>
      </c>
      <c r="FZ355" s="24">
        <f t="shared" si="880"/>
        <v>4.1372948700804858E-2</v>
      </c>
      <c r="GA355" s="74">
        <f t="shared" si="881"/>
        <v>0.36423892866075114</v>
      </c>
      <c r="GB355" s="74">
        <f t="shared" si="882"/>
        <v>0.36423892866075114</v>
      </c>
      <c r="GC355" s="23">
        <f t="shared" si="883"/>
        <v>1.5309576052735565</v>
      </c>
      <c r="GD355" s="23">
        <f t="shared" si="884"/>
        <v>0.10480346606569224</v>
      </c>
      <c r="GE355" s="74">
        <f t="shared" si="885"/>
        <v>2</v>
      </c>
      <c r="GG355" s="24" t="str">
        <f t="shared" si="886"/>
        <v>CALCIC</v>
      </c>
      <c r="GH355" s="83">
        <f t="shared" si="888"/>
        <v>0.49734667466106824</v>
      </c>
    </row>
    <row r="356" spans="1:190" s="23" customFormat="1" ht="18" customHeight="1" x14ac:dyDescent="0.2">
      <c r="A356" s="23" t="s">
        <v>126</v>
      </c>
      <c r="B356" s="23" t="s">
        <v>133</v>
      </c>
      <c r="C356" s="24">
        <v>850</v>
      </c>
      <c r="D356" s="24">
        <v>7</v>
      </c>
      <c r="F356" s="44">
        <v>66.92404347826087</v>
      </c>
      <c r="G356" s="44">
        <v>0.18813043478260869</v>
      </c>
      <c r="H356" s="44">
        <v>17.342478260869566</v>
      </c>
      <c r="I356" s="44">
        <v>4.4461739130434772</v>
      </c>
      <c r="J356" s="44">
        <v>0.13004347826086954</v>
      </c>
      <c r="K356" s="44">
        <v>0.52586956521739137</v>
      </c>
      <c r="L356" s="44">
        <v>2.6603478260869564</v>
      </c>
      <c r="M356" s="44">
        <v>4.001347826086957</v>
      </c>
      <c r="N356" s="44">
        <v>3.4950000000000001</v>
      </c>
      <c r="O356" s="37"/>
      <c r="P356" s="44">
        <v>0.23717391304347829</v>
      </c>
      <c r="Q356" s="37">
        <v>6.1280000000000001</v>
      </c>
      <c r="S356" s="46">
        <v>40.360685574719994</v>
      </c>
      <c r="T356" s="46">
        <v>3.3491776640000008</v>
      </c>
      <c r="U356" s="46">
        <v>14.726634943999995</v>
      </c>
      <c r="V356" s="46">
        <v>12.761102368000003</v>
      </c>
      <c r="W356" s="46">
        <v>0.18804307200000001</v>
      </c>
      <c r="X356" s="46">
        <v>12.262451712000004</v>
      </c>
      <c r="Y356" s="46">
        <v>10.410928864000001</v>
      </c>
      <c r="Z356" s="46">
        <v>2.1596977920000002</v>
      </c>
      <c r="AA356" s="46">
        <v>1.1913854399999999</v>
      </c>
      <c r="AB356" s="46">
        <v>6.7708480000000012E-3</v>
      </c>
      <c r="AD356" s="38">
        <f t="shared" si="741"/>
        <v>13.699227241113949</v>
      </c>
      <c r="AE356" s="39"/>
      <c r="AF356" s="58">
        <f t="shared" si="742"/>
        <v>0.1230842469212674</v>
      </c>
      <c r="AG356" s="38">
        <f t="shared" si="743"/>
        <v>9.1999999999999993</v>
      </c>
      <c r="AH356" s="38">
        <f t="shared" si="744"/>
        <v>7.9558477395366847</v>
      </c>
      <c r="AI356" s="38">
        <f t="shared" si="745"/>
        <v>11.639925313423401</v>
      </c>
      <c r="AJ356" s="39"/>
      <c r="AK356" s="40">
        <f t="shared" si="746"/>
        <v>982.4334114661043</v>
      </c>
      <c r="AL356" s="40">
        <f t="shared" si="747"/>
        <v>986.0027495671153</v>
      </c>
      <c r="AM356" s="40">
        <f t="shared" si="748"/>
        <v>992.02764649176902</v>
      </c>
      <c r="AN356" s="40">
        <f t="shared" si="749"/>
        <v>816.38739739091716</v>
      </c>
      <c r="AO356" s="40">
        <f t="shared" si="750"/>
        <v>876.92517889293401</v>
      </c>
      <c r="AP356" s="40">
        <f t="shared" si="751"/>
        <v>951.69462378259789</v>
      </c>
      <c r="AQ356" s="41"/>
      <c r="AR356" s="40">
        <f t="shared" si="752"/>
        <v>905.86697300177389</v>
      </c>
      <c r="AS356" s="40">
        <f t="shared" si="753"/>
        <v>884.43618520401446</v>
      </c>
      <c r="AT356" s="41"/>
      <c r="AU356" s="38">
        <f t="shared" si="754"/>
        <v>10.174849117047128</v>
      </c>
      <c r="AV356" s="38">
        <f t="shared" si="755"/>
        <v>7.2646503483768905</v>
      </c>
      <c r="AW356" s="38">
        <f t="shared" si="756"/>
        <v>6.153833293318268</v>
      </c>
      <c r="AX356" s="38">
        <f t="shared" si="757"/>
        <v>9.1988590441319502</v>
      </c>
      <c r="AY356" s="38">
        <f t="shared" si="758"/>
        <v>8.9183429445018003</v>
      </c>
      <c r="AZ356" s="38">
        <f t="shared" si="759"/>
        <v>4.8472694607370119</v>
      </c>
      <c r="BA356" s="39"/>
      <c r="BB356" s="42">
        <f t="shared" si="760"/>
        <v>0.36860406070021856</v>
      </c>
      <c r="BC356" s="42" t="str">
        <f t="shared" si="761"/>
        <v>NO</v>
      </c>
      <c r="BD356" s="38">
        <f t="shared" si="762"/>
        <v>9.0410895227355201</v>
      </c>
      <c r="BE356" s="38">
        <f t="shared" si="763"/>
        <v>8.5125858872280453</v>
      </c>
      <c r="BF356" s="38">
        <f t="shared" si="764"/>
        <v>11.781461602040428</v>
      </c>
      <c r="BG356" s="38">
        <f t="shared" si="765"/>
        <v>9.7729115125702428</v>
      </c>
      <c r="BH356" s="38">
        <f t="shared" si="766"/>
        <v>7.4396836344276851</v>
      </c>
      <c r="BI356" s="38">
        <f t="shared" si="767"/>
        <v>4.536270974541158</v>
      </c>
      <c r="BJ356" s="38">
        <f t="shared" si="768"/>
        <v>9.4310895227355207</v>
      </c>
      <c r="BK356" s="38">
        <f t="shared" si="769"/>
        <v>9.255365035431625</v>
      </c>
      <c r="BL356" s="24"/>
      <c r="BM356" s="24">
        <f t="shared" si="770"/>
        <v>1.1138357853592515</v>
      </c>
      <c r="BN356" s="24">
        <f t="shared" si="771"/>
        <v>2.3551985606019205E-3</v>
      </c>
      <c r="BO356" s="24">
        <f t="shared" si="772"/>
        <v>0.17008933083109784</v>
      </c>
      <c r="BP356" s="24">
        <f t="shared" si="773"/>
        <v>0</v>
      </c>
      <c r="BQ356" s="24">
        <f t="shared" si="774"/>
        <v>6.188443558819199E-2</v>
      </c>
      <c r="BR356" s="24">
        <f t="shared" si="775"/>
        <v>1.8332120283470596E-3</v>
      </c>
      <c r="BS356" s="24">
        <f t="shared" si="776"/>
        <v>1.3047448050768436E-2</v>
      </c>
      <c r="BT356" s="24">
        <f t="shared" si="777"/>
        <v>4.7440641436424597E-2</v>
      </c>
      <c r="BU356" s="24">
        <f t="shared" si="778"/>
        <v>6.4559839333820979E-2</v>
      </c>
      <c r="BV356" s="24">
        <f t="shared" si="779"/>
        <v>3.7103486347615615E-2</v>
      </c>
      <c r="BW356" s="24">
        <f t="shared" si="780"/>
        <v>1.6709801746090044E-3</v>
      </c>
      <c r="BX356" s="24">
        <f t="shared" si="781"/>
        <v>0.3401821262271093</v>
      </c>
      <c r="BY356" s="23">
        <f t="shared" si="782"/>
        <v>1.8540024839378382</v>
      </c>
      <c r="BZ356" s="23">
        <f t="shared" si="783"/>
        <v>1.7872439943978724</v>
      </c>
      <c r="CA356" s="24">
        <f t="shared" si="784"/>
        <v>0.6007736208602602</v>
      </c>
      <c r="CB356" s="24">
        <f t="shared" si="785"/>
        <v>1.2703319337520837E-3</v>
      </c>
      <c r="CC356" s="24">
        <f t="shared" si="786"/>
        <v>9.1741695226769004E-2</v>
      </c>
      <c r="CD356" s="24">
        <f t="shared" si="787"/>
        <v>0</v>
      </c>
      <c r="CE356" s="24">
        <f t="shared" si="788"/>
        <v>3.3378831001753331E-2</v>
      </c>
      <c r="CF356" s="24">
        <f t="shared" si="789"/>
        <v>9.8878617705699056E-4</v>
      </c>
      <c r="CG356" s="24">
        <f t="shared" si="790"/>
        <v>7.0374490669808058E-3</v>
      </c>
      <c r="CH356" s="24">
        <f t="shared" si="791"/>
        <v>2.5588229707040246E-2</v>
      </c>
      <c r="CI356" s="24">
        <f t="shared" si="792"/>
        <v>3.4821873159898944E-2</v>
      </c>
      <c r="CJ356" s="24">
        <f t="shared" si="793"/>
        <v>2.0012641120528099E-2</v>
      </c>
      <c r="CK356" s="24">
        <f t="shared" si="794"/>
        <v>9.0128259756151968E-4</v>
      </c>
      <c r="CL356" s="24">
        <f t="shared" si="795"/>
        <v>0.1834852591483988</v>
      </c>
      <c r="CM356" s="23">
        <f t="shared" si="796"/>
        <v>1</v>
      </c>
      <c r="CN356" s="23">
        <f t="shared" si="797"/>
        <v>0.81651474085160114</v>
      </c>
      <c r="CP356">
        <f t="shared" si="798"/>
        <v>0.62321417156839065</v>
      </c>
      <c r="CQ356">
        <f t="shared" si="799"/>
        <v>1.3177823330134584E-3</v>
      </c>
      <c r="CR356">
        <f t="shared" si="800"/>
        <v>0.19033700083955399</v>
      </c>
      <c r="CS356">
        <f t="shared" si="801"/>
        <v>0</v>
      </c>
      <c r="CT356">
        <f t="shared" si="802"/>
        <v>3.4625622344889195E-2</v>
      </c>
      <c r="CU356">
        <f t="shared" si="803"/>
        <v>1.0257200662546772E-3</v>
      </c>
      <c r="CV356">
        <f t="shared" si="804"/>
        <v>7.3003171876172166E-3</v>
      </c>
      <c r="CW356">
        <f t="shared" si="805"/>
        <v>2.6544020617849374E-2</v>
      </c>
      <c r="CX356">
        <f t="shared" si="806"/>
        <v>7.2245132210469534E-2</v>
      </c>
      <c r="CY356">
        <f t="shared" si="807"/>
        <v>4.1520336858220507E-2</v>
      </c>
      <c r="CZ356">
        <f t="shared" si="808"/>
        <v>1.8698959737413609E-3</v>
      </c>
      <c r="DA356" s="23">
        <f t="shared" si="809"/>
        <v>1</v>
      </c>
      <c r="DB356" s="23">
        <f t="shared" si="810"/>
        <v>0.67173430621177233</v>
      </c>
      <c r="DC356" s="23">
        <f t="shared" si="811"/>
        <v>4.1928242086761457E-2</v>
      </c>
      <c r="DD356" s="23">
        <f t="shared" si="812"/>
        <v>0.14443399872500265</v>
      </c>
      <c r="DE356" s="23">
        <f t="shared" si="813"/>
        <v>4.4549097220668727E-5</v>
      </c>
      <c r="DF356" s="23">
        <f t="shared" si="814"/>
        <v>0.17761644797790846</v>
      </c>
      <c r="DG356" s="23">
        <f t="shared" si="815"/>
        <v>2.6508274466960353E-3</v>
      </c>
      <c r="DH356" s="23">
        <f t="shared" si="816"/>
        <v>0.30424598088546173</v>
      </c>
      <c r="DI356" s="23">
        <f t="shared" si="817"/>
        <v>0.18565284524603495</v>
      </c>
      <c r="DJ356" s="23">
        <f t="shared" si="818"/>
        <v>3.4845694131389882E-2</v>
      </c>
      <c r="DK356" s="23">
        <f t="shared" si="819"/>
        <v>1.2647940889209732E-2</v>
      </c>
      <c r="DL356" s="23">
        <f t="shared" si="820"/>
        <v>1.5758008326974577</v>
      </c>
      <c r="DM356" s="23">
        <f t="shared" si="821"/>
        <v>0.67173430621177233</v>
      </c>
      <c r="DN356" s="23">
        <f t="shared" si="822"/>
        <v>4.1928242086761457E-2</v>
      </c>
      <c r="DO356" s="23">
        <f t="shared" si="823"/>
        <v>0.2888679974500053</v>
      </c>
      <c r="DP356" s="23">
        <f t="shared" si="824"/>
        <v>8.9098194441337454E-5</v>
      </c>
      <c r="DR356" s="23">
        <f t="shared" si="825"/>
        <v>0.17761644797790846</v>
      </c>
      <c r="DS356" s="23">
        <f t="shared" si="826"/>
        <v>2.6508274466960353E-3</v>
      </c>
      <c r="DT356" s="23">
        <f t="shared" si="827"/>
        <v>0.30424598088546173</v>
      </c>
      <c r="DU356" s="23">
        <f t="shared" si="828"/>
        <v>0.18565284524603495</v>
      </c>
      <c r="DV356" s="23">
        <f t="shared" si="829"/>
        <v>6.9691388262779763E-2</v>
      </c>
      <c r="DW356" s="23">
        <f t="shared" si="830"/>
        <v>2.5295881778419464E-2</v>
      </c>
      <c r="DY356" s="23">
        <f t="shared" si="831"/>
        <v>1.3434686124235447</v>
      </c>
      <c r="DZ356" s="23">
        <f t="shared" si="832"/>
        <v>8.3856484173522913E-2</v>
      </c>
      <c r="EA356" s="23">
        <f t="shared" si="833"/>
        <v>0.43330199617500798</v>
      </c>
      <c r="EB356" s="23">
        <f t="shared" si="834"/>
        <v>1.3364729166200618E-4</v>
      </c>
      <c r="ED356" s="23">
        <f t="shared" si="835"/>
        <v>0.17761644797790846</v>
      </c>
      <c r="EE356" s="23">
        <f t="shared" si="836"/>
        <v>2.6508274466960353E-3</v>
      </c>
      <c r="EF356" s="23">
        <f t="shared" si="837"/>
        <v>0.30424598088546173</v>
      </c>
      <c r="EG356" s="23">
        <f t="shared" si="838"/>
        <v>0.18565284524603495</v>
      </c>
      <c r="EH356" s="23">
        <f t="shared" si="839"/>
        <v>3.4845694131389882E-2</v>
      </c>
      <c r="EI356" s="23">
        <f t="shared" si="840"/>
        <v>1.2647940889209732E-2</v>
      </c>
      <c r="EJ356" s="23">
        <f t="shared" si="841"/>
        <v>2.5784204766404386</v>
      </c>
      <c r="EK356" s="23">
        <f t="shared" si="842"/>
        <v>8.9201897861003356</v>
      </c>
      <c r="EL356" s="83">
        <f t="shared" si="887"/>
        <v>0.63139593929978144</v>
      </c>
      <c r="EM356" s="24">
        <f t="shared" si="843"/>
        <v>5.9919974972434469</v>
      </c>
      <c r="EN356" s="24">
        <f t="shared" si="844"/>
        <v>0.3740078768114718</v>
      </c>
      <c r="EO356" s="24">
        <f t="shared" si="845"/>
        <v>2.5767573603847951</v>
      </c>
      <c r="EP356" s="24">
        <f t="shared" si="846"/>
        <v>7.947728040156001E-4</v>
      </c>
      <c r="EQ356" s="24"/>
      <c r="ER356" s="24">
        <f t="shared" si="847"/>
        <v>1.5843724250959605</v>
      </c>
      <c r="ES356" s="24">
        <f t="shared" si="848"/>
        <v>2.3645883914732407E-2</v>
      </c>
      <c r="ET356" s="24">
        <f t="shared" si="849"/>
        <v>2.7139318911565735</v>
      </c>
      <c r="EU356" s="24">
        <f t="shared" si="850"/>
        <v>1.6560586139241473</v>
      </c>
      <c r="EV356" s="24">
        <f t="shared" si="851"/>
        <v>0.62166040976080084</v>
      </c>
      <c r="EW356" s="24">
        <f t="shared" si="852"/>
        <v>0.2256440662702589</v>
      </c>
      <c r="EX356" s="23">
        <f t="shared" si="853"/>
        <v>14.921566321335142</v>
      </c>
      <c r="EY356" s="23">
        <f t="shared" si="854"/>
        <v>15.768870797366203</v>
      </c>
      <c r="EZ356" s="23">
        <f t="shared" si="855"/>
        <v>13.265507707410995</v>
      </c>
      <c r="FA356" s="23" t="str">
        <f t="shared" si="856"/>
        <v>Good</v>
      </c>
      <c r="FB356" s="23">
        <f t="shared" si="857"/>
        <v>364.3365243785878</v>
      </c>
      <c r="FC356" s="23">
        <f t="shared" si="858"/>
        <v>0.12238978053256157</v>
      </c>
      <c r="FE356" s="23">
        <f t="shared" si="859"/>
        <v>-10.668600840475309</v>
      </c>
      <c r="FF356" s="23">
        <f t="shared" si="860"/>
        <v>0.10545119142025858</v>
      </c>
      <c r="FG356" s="80">
        <f t="shared" si="861"/>
        <v>0.13797475522994163</v>
      </c>
      <c r="FH356" s="80">
        <f t="shared" si="862"/>
        <v>1.4463976698660188</v>
      </c>
      <c r="FI356" s="23">
        <f t="shared" si="863"/>
        <v>5.9919974972434469</v>
      </c>
      <c r="FJ356" s="23">
        <f t="shared" si="864"/>
        <v>2.0080025027565531</v>
      </c>
      <c r="FK356" s="23">
        <f t="shared" si="865"/>
        <v>0</v>
      </c>
      <c r="FL356" s="24">
        <f t="shared" si="866"/>
        <v>8</v>
      </c>
      <c r="FM356" s="23">
        <f t="shared" si="867"/>
        <v>0.56875485762824196</v>
      </c>
      <c r="FN356" s="23">
        <f t="shared" si="868"/>
        <v>7.947728040156001E-4</v>
      </c>
      <c r="FO356" s="23">
        <f t="shared" si="869"/>
        <v>0.13797475522994163</v>
      </c>
      <c r="FP356" s="23">
        <f t="shared" si="870"/>
        <v>0.3740078768114718</v>
      </c>
      <c r="FQ356" s="23">
        <f t="shared" si="871"/>
        <v>1.081532262473671</v>
      </c>
      <c r="FR356" s="23">
        <f t="shared" si="872"/>
        <v>2.7139318911565735</v>
      </c>
      <c r="FS356" s="23">
        <f t="shared" si="873"/>
        <v>3.7954641536302445</v>
      </c>
      <c r="FT356" s="23">
        <f t="shared" si="874"/>
        <v>1.2045358463697555</v>
      </c>
      <c r="FU356" s="23">
        <f t="shared" si="875"/>
        <v>5</v>
      </c>
      <c r="FV356" s="23">
        <f t="shared" si="876"/>
        <v>0</v>
      </c>
      <c r="FW356" s="23">
        <f t="shared" si="877"/>
        <v>5</v>
      </c>
      <c r="FX356" s="24">
        <f t="shared" si="878"/>
        <v>0</v>
      </c>
      <c r="FY356" s="24">
        <f t="shared" si="879"/>
        <v>0.24186182349626328</v>
      </c>
      <c r="FZ356" s="24">
        <f t="shared" si="880"/>
        <v>2.3645883914732407E-2</v>
      </c>
      <c r="GA356" s="74">
        <f t="shared" si="881"/>
        <v>0.26550770741099572</v>
      </c>
      <c r="GB356" s="74">
        <f t="shared" si="882"/>
        <v>0.26550770741099572</v>
      </c>
      <c r="GC356" s="23">
        <f t="shared" si="883"/>
        <v>1.6560586139241473</v>
      </c>
      <c r="GD356" s="23">
        <f t="shared" si="884"/>
        <v>7.8433678664856954E-2</v>
      </c>
      <c r="GE356" s="74">
        <f t="shared" si="885"/>
        <v>2</v>
      </c>
      <c r="GG356" s="24" t="str">
        <f t="shared" si="886"/>
        <v>CALCIC</v>
      </c>
      <c r="GH356" s="83">
        <f t="shared" si="888"/>
        <v>0.63139593929978144</v>
      </c>
    </row>
    <row r="357" spans="1:190" s="23" customFormat="1" ht="18" customHeight="1" x14ac:dyDescent="0.2">
      <c r="A357" s="23" t="s">
        <v>126</v>
      </c>
      <c r="B357" s="23" t="s">
        <v>133</v>
      </c>
      <c r="C357" s="24">
        <v>825</v>
      </c>
      <c r="D357" s="24">
        <v>7</v>
      </c>
      <c r="F357" s="44">
        <v>69.965318181818191</v>
      </c>
      <c r="G357" s="44">
        <v>0.20531818181818184</v>
      </c>
      <c r="H357" s="44">
        <v>16.364636363636365</v>
      </c>
      <c r="I357" s="44">
        <v>3.0194090909090905</v>
      </c>
      <c r="J357" s="44">
        <v>0.11577272727272726</v>
      </c>
      <c r="K357" s="44">
        <v>0.3403181818181818</v>
      </c>
      <c r="L357" s="44">
        <v>2.1416363636363638</v>
      </c>
      <c r="M357" s="44">
        <v>3.8998636363636363</v>
      </c>
      <c r="N357" s="44">
        <v>3.7747272727272727</v>
      </c>
      <c r="O357" s="37"/>
      <c r="P357" s="44">
        <v>0.11749999999999999</v>
      </c>
      <c r="Q357" s="37">
        <v>7.1870000000000003</v>
      </c>
      <c r="S357" s="46">
        <v>40.395243159000003</v>
      </c>
      <c r="T357" s="46">
        <v>3.8061765999999997</v>
      </c>
      <c r="U357" s="46">
        <v>14.3436708</v>
      </c>
      <c r="V357" s="46">
        <v>13.0946984</v>
      </c>
      <c r="W357" s="46">
        <v>0.18483720000000001</v>
      </c>
      <c r="X357" s="46">
        <v>11.828386200000001</v>
      </c>
      <c r="Y357" s="46">
        <v>10.262446600000001</v>
      </c>
      <c r="Z357" s="46">
        <v>2.1199444000000005</v>
      </c>
      <c r="AA357" s="46">
        <v>1.2283384000000004</v>
      </c>
      <c r="AB357" s="46">
        <v>9.7739999999999962E-3</v>
      </c>
      <c r="AD357" s="38">
        <f t="shared" si="741"/>
        <v>13.552164381311545</v>
      </c>
      <c r="AE357" s="39"/>
      <c r="AF357" s="58">
        <f t="shared" si="742"/>
        <v>0.12477661456734163</v>
      </c>
      <c r="AG357" s="38">
        <f t="shared" si="743"/>
        <v>9</v>
      </c>
      <c r="AH357" s="38">
        <f t="shared" si="744"/>
        <v>7.3479923440434121</v>
      </c>
      <c r="AI357" s="38">
        <f t="shared" si="745"/>
        <v>11.968921341691491</v>
      </c>
      <c r="AJ357" s="39"/>
      <c r="AK357" s="40">
        <f t="shared" si="746"/>
        <v>981.28181711145442</v>
      </c>
      <c r="AL357" s="40">
        <f t="shared" si="747"/>
        <v>985.56499539195966</v>
      </c>
      <c r="AM357" s="40">
        <f t="shared" si="748"/>
        <v>987.91416878594441</v>
      </c>
      <c r="AN357" s="40">
        <f t="shared" si="749"/>
        <v>799.40583375979759</v>
      </c>
      <c r="AO357" s="40">
        <f t="shared" si="750"/>
        <v>868.94687053595067</v>
      </c>
      <c r="AP357" s="40">
        <f t="shared" si="751"/>
        <v>920.63936648634342</v>
      </c>
      <c r="AQ357" s="41"/>
      <c r="AR357" s="40">
        <f t="shared" si="752"/>
        <v>893.50781797731327</v>
      </c>
      <c r="AS357" s="40">
        <f t="shared" si="753"/>
        <v>853.14642513495824</v>
      </c>
      <c r="AT357" s="41"/>
      <c r="AU357" s="38">
        <f t="shared" si="754"/>
        <v>8.9985617748414981</v>
      </c>
      <c r="AV357" s="38">
        <f t="shared" si="755"/>
        <v>6.8271805025543344</v>
      </c>
      <c r="AW357" s="38">
        <f t="shared" si="756"/>
        <v>5.9705854170926749</v>
      </c>
      <c r="AX357" s="38">
        <f t="shared" si="757"/>
        <v>8.3283640625009205</v>
      </c>
      <c r="AY357" s="38">
        <f t="shared" si="758"/>
        <v>7.8083348028909185</v>
      </c>
      <c r="AZ357" s="38">
        <f t="shared" si="759"/>
        <v>4.5420014680182019</v>
      </c>
      <c r="BA357" s="39"/>
      <c r="BB357" s="42">
        <f t="shared" si="760"/>
        <v>0.38311092224517312</v>
      </c>
      <c r="BC357" s="42" t="str">
        <f t="shared" si="761"/>
        <v>YES</v>
      </c>
      <c r="BD357" s="38">
        <f t="shared" si="762"/>
        <v>8.7417750461700194</v>
      </c>
      <c r="BE357" s="38">
        <f t="shared" si="763"/>
        <v>8.1220601932804506</v>
      </c>
      <c r="BF357" s="38">
        <f t="shared" si="764"/>
        <v>10.788260717826986</v>
      </c>
      <c r="BG357" s="38">
        <f t="shared" si="765"/>
        <v>9.4372984613119097</v>
      </c>
      <c r="BH357" s="38">
        <f t="shared" si="766"/>
        <v>7.187973845983934</v>
      </c>
      <c r="BI357" s="38">
        <f t="shared" si="767"/>
        <v>5.2163936791249501</v>
      </c>
      <c r="BJ357" s="38">
        <f t="shared" si="768"/>
        <v>9.13177504617002</v>
      </c>
      <c r="BK357" s="38">
        <f t="shared" si="769"/>
        <v>8.9721171411072138</v>
      </c>
      <c r="BL357" s="24"/>
      <c r="BM357" s="24">
        <f t="shared" si="770"/>
        <v>1.1644525804880508</v>
      </c>
      <c r="BN357" s="24">
        <f t="shared" si="771"/>
        <v>2.5703713853761179E-3</v>
      </c>
      <c r="BO357" s="24">
        <f t="shared" si="772"/>
        <v>0.16049897866474794</v>
      </c>
      <c r="BP357" s="24">
        <f t="shared" si="773"/>
        <v>0</v>
      </c>
      <c r="BQ357" s="24">
        <f t="shared" si="774"/>
        <v>4.2025892611308159E-2</v>
      </c>
      <c r="BR357" s="24">
        <f t="shared" si="775"/>
        <v>1.6320384461353623E-3</v>
      </c>
      <c r="BS357" s="24">
        <f t="shared" si="776"/>
        <v>8.4436980036467924E-3</v>
      </c>
      <c r="BT357" s="24">
        <f t="shared" si="777"/>
        <v>3.8190721460630558E-2</v>
      </c>
      <c r="BU357" s="24">
        <f t="shared" si="778"/>
        <v>6.2922440320232143E-2</v>
      </c>
      <c r="BV357" s="24">
        <f t="shared" si="779"/>
        <v>4.0073116403321507E-2</v>
      </c>
      <c r="BW357" s="24">
        <f t="shared" si="780"/>
        <v>8.2783206633929129E-4</v>
      </c>
      <c r="BX357" s="24">
        <f t="shared" si="781"/>
        <v>0.39897012747947697</v>
      </c>
      <c r="BY357" s="23">
        <f t="shared" si="782"/>
        <v>1.9206077973292659</v>
      </c>
      <c r="BZ357" s="23">
        <f t="shared" si="783"/>
        <v>1.7859600373044298</v>
      </c>
      <c r="CA357" s="24">
        <f t="shared" si="784"/>
        <v>0.60629378996966499</v>
      </c>
      <c r="CB357" s="24">
        <f t="shared" si="785"/>
        <v>1.3383114391966916E-3</v>
      </c>
      <c r="CC357" s="24">
        <f t="shared" si="786"/>
        <v>8.356676406704823E-2</v>
      </c>
      <c r="CD357" s="24">
        <f t="shared" si="787"/>
        <v>0</v>
      </c>
      <c r="CE357" s="24">
        <f t="shared" si="788"/>
        <v>2.1881558884509364E-2</v>
      </c>
      <c r="CF357" s="24">
        <f t="shared" si="789"/>
        <v>8.4975102590170747E-4</v>
      </c>
      <c r="CG357" s="24">
        <f t="shared" si="790"/>
        <v>4.3963676578780541E-3</v>
      </c>
      <c r="CH357" s="24">
        <f t="shared" si="791"/>
        <v>1.9884706036150286E-2</v>
      </c>
      <c r="CI357" s="24">
        <f t="shared" si="792"/>
        <v>3.2761733242846362E-2</v>
      </c>
      <c r="CJ357" s="24">
        <f t="shared" si="793"/>
        <v>2.086480980606549E-2</v>
      </c>
      <c r="CK357" s="24">
        <f t="shared" si="794"/>
        <v>4.3102608845514809E-4</v>
      </c>
      <c r="CL357" s="24">
        <f t="shared" si="795"/>
        <v>0.20773118178228356</v>
      </c>
      <c r="CM357" s="23">
        <f t="shared" si="796"/>
        <v>1</v>
      </c>
      <c r="CN357" s="23">
        <f t="shared" si="797"/>
        <v>0.79226881821771644</v>
      </c>
      <c r="CP357">
        <f t="shared" si="798"/>
        <v>0.65200371574135141</v>
      </c>
      <c r="CQ357">
        <f t="shared" si="799"/>
        <v>1.4392099104611597E-3</v>
      </c>
      <c r="CR357">
        <f t="shared" si="800"/>
        <v>0.17973412093474489</v>
      </c>
      <c r="CS357">
        <f t="shared" si="801"/>
        <v>0</v>
      </c>
      <c r="CT357">
        <f t="shared" si="802"/>
        <v>2.3531261469175047E-2</v>
      </c>
      <c r="CU357">
        <f t="shared" si="803"/>
        <v>9.1381576969584211E-4</v>
      </c>
      <c r="CV357">
        <f t="shared" si="804"/>
        <v>4.7278202352114013E-3</v>
      </c>
      <c r="CW357">
        <f t="shared" si="805"/>
        <v>2.1383861151939468E-2</v>
      </c>
      <c r="CX357">
        <f t="shared" si="806"/>
        <v>7.0463435917862652E-2</v>
      </c>
      <c r="CY357">
        <f t="shared" si="807"/>
        <v>4.4875714535924698E-2</v>
      </c>
      <c r="CZ357">
        <f t="shared" si="808"/>
        <v>9.2704433363329658E-4</v>
      </c>
      <c r="DA357" s="23">
        <f t="shared" si="809"/>
        <v>1</v>
      </c>
      <c r="DB357" s="23">
        <f t="shared" si="810"/>
        <v>0.67230945786170437</v>
      </c>
      <c r="DC357" s="23">
        <f t="shared" si="811"/>
        <v>4.7649396335448201E-2</v>
      </c>
      <c r="DD357" s="23">
        <f t="shared" si="812"/>
        <v>0.14067801218112808</v>
      </c>
      <c r="DE357" s="23">
        <f t="shared" si="813"/>
        <v>6.4308470111102168E-5</v>
      </c>
      <c r="DF357" s="23">
        <f t="shared" si="814"/>
        <v>0.18225963165864956</v>
      </c>
      <c r="DG357" s="23">
        <f t="shared" si="815"/>
        <v>2.6056345374449339E-3</v>
      </c>
      <c r="DH357" s="23">
        <f t="shared" si="816"/>
        <v>0.29347630035430378</v>
      </c>
      <c r="DI357" s="23">
        <f t="shared" si="817"/>
        <v>0.18300503589681408</v>
      </c>
      <c r="DJ357" s="23">
        <f t="shared" si="818"/>
        <v>3.4204292105861837E-2</v>
      </c>
      <c r="DK357" s="23">
        <f t="shared" si="819"/>
        <v>1.3040239500615742E-2</v>
      </c>
      <c r="DL357" s="23">
        <f t="shared" si="820"/>
        <v>1.5692923089020816</v>
      </c>
      <c r="DM357" s="23">
        <f t="shared" si="821"/>
        <v>0.67230945786170437</v>
      </c>
      <c r="DN357" s="23">
        <f t="shared" si="822"/>
        <v>4.7649396335448201E-2</v>
      </c>
      <c r="DO357" s="23">
        <f t="shared" si="823"/>
        <v>0.28135602436225615</v>
      </c>
      <c r="DP357" s="23">
        <f t="shared" si="824"/>
        <v>1.2861694022220434E-4</v>
      </c>
      <c r="DR357" s="23">
        <f t="shared" si="825"/>
        <v>0.18225963165864956</v>
      </c>
      <c r="DS357" s="23">
        <f t="shared" si="826"/>
        <v>2.6056345374449339E-3</v>
      </c>
      <c r="DT357" s="23">
        <f t="shared" si="827"/>
        <v>0.29347630035430378</v>
      </c>
      <c r="DU357" s="23">
        <f t="shared" si="828"/>
        <v>0.18300503589681408</v>
      </c>
      <c r="DV357" s="23">
        <f t="shared" si="829"/>
        <v>6.8408584211723675E-2</v>
      </c>
      <c r="DW357" s="23">
        <f t="shared" si="830"/>
        <v>2.6080479001231484E-2</v>
      </c>
      <c r="DY357" s="23">
        <f t="shared" si="831"/>
        <v>1.3446189157234087</v>
      </c>
      <c r="DZ357" s="23">
        <f t="shared" si="832"/>
        <v>9.5298792670896401E-2</v>
      </c>
      <c r="EA357" s="23">
        <f t="shared" si="833"/>
        <v>0.42203403654338423</v>
      </c>
      <c r="EB357" s="23">
        <f t="shared" si="834"/>
        <v>1.9292541033330649E-4</v>
      </c>
      <c r="ED357" s="23">
        <f t="shared" si="835"/>
        <v>0.18225963165864956</v>
      </c>
      <c r="EE357" s="23">
        <f t="shared" si="836"/>
        <v>2.6056345374449339E-3</v>
      </c>
      <c r="EF357" s="23">
        <f t="shared" si="837"/>
        <v>0.29347630035430378</v>
      </c>
      <c r="EG357" s="23">
        <f t="shared" si="838"/>
        <v>0.18300503589681408</v>
      </c>
      <c r="EH357" s="23">
        <f t="shared" si="839"/>
        <v>3.4204292105861837E-2</v>
      </c>
      <c r="EI357" s="23">
        <f t="shared" si="840"/>
        <v>1.3040239500615742E-2</v>
      </c>
      <c r="EJ357" s="23">
        <f t="shared" si="841"/>
        <v>2.5707358044017123</v>
      </c>
      <c r="EK357" s="23">
        <f t="shared" si="842"/>
        <v>8.9468548112250659</v>
      </c>
      <c r="EL357" s="83">
        <f t="shared" si="887"/>
        <v>0.61688907775482682</v>
      </c>
      <c r="EM357" s="24">
        <f t="shared" si="843"/>
        <v>6.0150551077021053</v>
      </c>
      <c r="EN357" s="24">
        <f t="shared" si="844"/>
        <v>0.42631223085577474</v>
      </c>
      <c r="EO357" s="24">
        <f t="shared" si="845"/>
        <v>2.5172515002326081</v>
      </c>
      <c r="EP357" s="24">
        <f t="shared" si="846"/>
        <v>1.1507170904320756E-3</v>
      </c>
      <c r="EQ357" s="24"/>
      <c r="ER357" s="24">
        <f t="shared" si="847"/>
        <v>1.6306504623972971</v>
      </c>
      <c r="ES357" s="24">
        <f t="shared" si="848"/>
        <v>2.3312233897633407E-2</v>
      </c>
      <c r="ET357" s="24">
        <f t="shared" si="849"/>
        <v>2.6256898498054353</v>
      </c>
      <c r="EU357" s="24">
        <f t="shared" si="850"/>
        <v>1.637319485891827</v>
      </c>
      <c r="EV357" s="24">
        <f t="shared" si="851"/>
        <v>0.61204167078375504</v>
      </c>
      <c r="EW357" s="24">
        <f t="shared" si="852"/>
        <v>0.23333825903122221</v>
      </c>
      <c r="EX357" s="23">
        <f t="shared" si="853"/>
        <v>14.876741587873113</v>
      </c>
      <c r="EY357" s="23">
        <f t="shared" si="854"/>
        <v>15.722121517688091</v>
      </c>
      <c r="EZ357" s="23">
        <f t="shared" si="855"/>
        <v>13.239422101981287</v>
      </c>
      <c r="FA357" s="23" t="str">
        <f t="shared" si="856"/>
        <v>Good</v>
      </c>
      <c r="FB357" s="23">
        <f t="shared" si="857"/>
        <v>545.37414182493694</v>
      </c>
      <c r="FC357" s="23">
        <f t="shared" si="858"/>
        <v>0.10632495876337282</v>
      </c>
      <c r="FE357" s="23">
        <f t="shared" si="859"/>
        <v>-10.690141568125407</v>
      </c>
      <c r="FF357" s="23">
        <f t="shared" si="860"/>
        <v>0.10768000404777608</v>
      </c>
      <c r="FG357" s="80">
        <f t="shared" si="861"/>
        <v>0.14447443327232143</v>
      </c>
      <c r="FH357" s="80">
        <f t="shared" si="862"/>
        <v>1.4861760291249757</v>
      </c>
      <c r="FI357" s="23">
        <f t="shared" si="863"/>
        <v>6.0150551077021053</v>
      </c>
      <c r="FJ357" s="23">
        <f t="shared" si="864"/>
        <v>1.9849448922978947</v>
      </c>
      <c r="FK357" s="23">
        <f t="shared" si="865"/>
        <v>0</v>
      </c>
      <c r="FL357" s="24">
        <f t="shared" si="866"/>
        <v>8</v>
      </c>
      <c r="FM357" s="23">
        <f t="shared" si="867"/>
        <v>0.5323066079347134</v>
      </c>
      <c r="FN357" s="23">
        <f t="shared" si="868"/>
        <v>1.1507170904320756E-3</v>
      </c>
      <c r="FO357" s="23">
        <f t="shared" si="869"/>
        <v>0.14447443327232143</v>
      </c>
      <c r="FP357" s="23">
        <f t="shared" si="870"/>
        <v>0.42631223085577474</v>
      </c>
      <c r="FQ357" s="23">
        <f t="shared" si="871"/>
        <v>1.1042439891532418</v>
      </c>
      <c r="FR357" s="23">
        <f t="shared" si="872"/>
        <v>2.6256898498054353</v>
      </c>
      <c r="FS357" s="23">
        <f t="shared" si="873"/>
        <v>3.7299338389586771</v>
      </c>
      <c r="FT357" s="23">
        <f t="shared" si="874"/>
        <v>1.2700661610413229</v>
      </c>
      <c r="FU357" s="23">
        <f t="shared" si="875"/>
        <v>5</v>
      </c>
      <c r="FV357" s="23">
        <f t="shared" si="876"/>
        <v>0</v>
      </c>
      <c r="FW357" s="23">
        <f t="shared" si="877"/>
        <v>5</v>
      </c>
      <c r="FX357" s="24">
        <f t="shared" si="878"/>
        <v>0</v>
      </c>
      <c r="FY357" s="24">
        <f t="shared" si="879"/>
        <v>0.21610986808365285</v>
      </c>
      <c r="FZ357" s="24">
        <f t="shared" si="880"/>
        <v>2.3312233897633407E-2</v>
      </c>
      <c r="GA357" s="74">
        <f t="shared" si="881"/>
        <v>0.23942210198128624</v>
      </c>
      <c r="GB357" s="74">
        <f t="shared" si="882"/>
        <v>0.23942210198128624</v>
      </c>
      <c r="GC357" s="23">
        <f t="shared" si="883"/>
        <v>1.637319485891827</v>
      </c>
      <c r="GD357" s="23">
        <f t="shared" si="884"/>
        <v>0.12325841212688671</v>
      </c>
      <c r="GE357" s="74">
        <f t="shared" si="885"/>
        <v>2</v>
      </c>
      <c r="GG357" s="24" t="str">
        <f t="shared" si="886"/>
        <v>CALCIC</v>
      </c>
      <c r="GH357" s="83">
        <f t="shared" si="888"/>
        <v>0.61688907775482682</v>
      </c>
    </row>
    <row r="358" spans="1:190" s="23" customFormat="1" ht="18" customHeight="1" x14ac:dyDescent="0.2">
      <c r="A358" s="23" t="s">
        <v>126</v>
      </c>
      <c r="B358" s="23" t="s">
        <v>133</v>
      </c>
      <c r="C358" s="24">
        <v>950</v>
      </c>
      <c r="D358" s="24">
        <v>7</v>
      </c>
      <c r="F358" s="44">
        <v>60.157311018596531</v>
      </c>
      <c r="G358" s="44">
        <v>0.61252072789333933</v>
      </c>
      <c r="H358" s="44">
        <v>18.899679410356793</v>
      </c>
      <c r="I358" s="44">
        <v>5.287759595425177</v>
      </c>
      <c r="J358" s="44">
        <v>0.15475598808778601</v>
      </c>
      <c r="K358" s="44">
        <v>1.7941426593530381</v>
      </c>
      <c r="L358" s="44">
        <v>4.118674152938044</v>
      </c>
      <c r="M358" s="44">
        <v>3.5906696903971467</v>
      </c>
      <c r="N358" s="44">
        <v>4.5544034370557585</v>
      </c>
      <c r="O358" s="37"/>
      <c r="P358" s="44">
        <v>0.71063102723299532</v>
      </c>
      <c r="Q358" s="37">
        <v>5.3620000000000001</v>
      </c>
      <c r="S358" s="46">
        <v>40.673000000000002</v>
      </c>
      <c r="T358" s="46">
        <v>2.8530000000000002</v>
      </c>
      <c r="U358" s="46">
        <v>14.055999999999999</v>
      </c>
      <c r="V358" s="46">
        <v>13.625999999999999</v>
      </c>
      <c r="W358" s="46">
        <v>0.22800000000000001</v>
      </c>
      <c r="X358" s="46">
        <v>12.311</v>
      </c>
      <c r="Y358" s="46">
        <v>10.561999999999999</v>
      </c>
      <c r="Z358" s="46">
        <v>2.2250000000000001</v>
      </c>
      <c r="AA358" s="46">
        <v>1.456</v>
      </c>
      <c r="AB358" s="46">
        <v>1.4999999999999999E-2</v>
      </c>
      <c r="AD358" s="38">
        <f t="shared" si="741"/>
        <v>14.93771563647193</v>
      </c>
      <c r="AE358" s="39"/>
      <c r="AF358" s="58">
        <f t="shared" si="742"/>
        <v>0.37554356427210933</v>
      </c>
      <c r="AG358" s="38">
        <f t="shared" si="743"/>
        <v>10.7</v>
      </c>
      <c r="AH358" s="38">
        <f t="shared" si="744"/>
        <v>8.2064564555399873</v>
      </c>
      <c r="AI358" s="38">
        <f t="shared" si="745"/>
        <v>12.001035562229291</v>
      </c>
      <c r="AJ358" s="39"/>
      <c r="AK358" s="40">
        <f t="shared" si="746"/>
        <v>963.88359344720755</v>
      </c>
      <c r="AL358" s="40">
        <f t="shared" si="747"/>
        <v>970.17158502558959</v>
      </c>
      <c r="AM358" s="40">
        <f t="shared" si="748"/>
        <v>983.2399139944132</v>
      </c>
      <c r="AN358" s="40">
        <f t="shared" si="749"/>
        <v>885.25292539387806</v>
      </c>
      <c r="AO358" s="40">
        <f t="shared" si="750"/>
        <v>956.45435258422094</v>
      </c>
      <c r="AP358" s="40">
        <f t="shared" si="751"/>
        <v>942.80613616646372</v>
      </c>
      <c r="AQ358" s="41"/>
      <c r="AR358" s="40">
        <f t="shared" si="752"/>
        <v>963.6075439520281</v>
      </c>
      <c r="AS358" s="40">
        <f t="shared" si="753"/>
        <v>982.73480416496363</v>
      </c>
      <c r="AT358" s="41"/>
      <c r="AU358" s="38">
        <f t="shared" si="754"/>
        <v>11.27302973843639</v>
      </c>
      <c r="AV358" s="38">
        <f t="shared" si="755"/>
        <v>6.0391797914926304</v>
      </c>
      <c r="AW358" s="38">
        <f t="shared" si="756"/>
        <v>5.8305453196695689</v>
      </c>
      <c r="AX358" s="38">
        <f t="shared" si="757"/>
        <v>10.201839859561563</v>
      </c>
      <c r="AY358" s="38">
        <f t="shared" si="758"/>
        <v>9.9041339151755086</v>
      </c>
      <c r="AZ358" s="38">
        <f t="shared" si="759"/>
        <v>4.1658447356456607</v>
      </c>
      <c r="BA358" s="39"/>
      <c r="BB358" s="42">
        <f t="shared" si="760"/>
        <v>0.38305925262337309</v>
      </c>
      <c r="BC358" s="42" t="str">
        <f t="shared" si="761"/>
        <v>NO</v>
      </c>
      <c r="BD358" s="38">
        <f t="shared" si="762"/>
        <v>8.4567804721884094</v>
      </c>
      <c r="BE358" s="38">
        <f t="shared" si="763"/>
        <v>7.7587815370459969</v>
      </c>
      <c r="BF358" s="38">
        <f t="shared" si="764"/>
        <v>9.9204998690558828</v>
      </c>
      <c r="BG358" s="38">
        <f t="shared" si="765"/>
        <v>9.1177419211019117</v>
      </c>
      <c r="BH358" s="38">
        <f t="shared" si="766"/>
        <v>6.9483064408264363</v>
      </c>
      <c r="BI358" s="38">
        <f t="shared" si="767"/>
        <v>-0.22687495561695847</v>
      </c>
      <c r="BJ358" s="38">
        <f t="shared" si="768"/>
        <v>8.84678047218841</v>
      </c>
      <c r="BK358" s="38">
        <f t="shared" si="769"/>
        <v>8.7024204866037422</v>
      </c>
      <c r="BL358" s="24"/>
      <c r="BM358" s="24">
        <f t="shared" si="770"/>
        <v>1.0012151430339795</v>
      </c>
      <c r="BN358" s="24">
        <f t="shared" si="771"/>
        <v>7.6681263100264315E-3</v>
      </c>
      <c r="BO358" s="24">
        <f t="shared" si="772"/>
        <v>0.18536184825920493</v>
      </c>
      <c r="BP358" s="24">
        <f t="shared" si="773"/>
        <v>0</v>
      </c>
      <c r="BQ358" s="24">
        <f t="shared" si="774"/>
        <v>7.3598114803597348E-2</v>
      </c>
      <c r="BR358" s="24">
        <f t="shared" si="775"/>
        <v>2.1815822109291418E-3</v>
      </c>
      <c r="BS358" s="24">
        <f t="shared" si="776"/>
        <v>4.4514808788942102E-2</v>
      </c>
      <c r="BT358" s="24">
        <f t="shared" si="777"/>
        <v>7.3446239535678262E-2</v>
      </c>
      <c r="BU358" s="24">
        <f t="shared" si="778"/>
        <v>5.7933743425539121E-2</v>
      </c>
      <c r="BV358" s="24">
        <f t="shared" si="779"/>
        <v>4.8350284906532745E-2</v>
      </c>
      <c r="BW358" s="24">
        <f t="shared" si="780"/>
        <v>5.0066651206732227E-3</v>
      </c>
      <c r="BX358" s="24">
        <f t="shared" si="781"/>
        <v>0.29765936044872066</v>
      </c>
      <c r="BY358" s="23">
        <f t="shared" si="782"/>
        <v>1.7969359168438239</v>
      </c>
      <c r="BZ358" s="23">
        <f t="shared" si="783"/>
        <v>1.795929098107053</v>
      </c>
      <c r="CA358" s="24">
        <f t="shared" si="784"/>
        <v>0.55717910341095234</v>
      </c>
      <c r="CB358" s="24">
        <f t="shared" si="785"/>
        <v>4.2673343206890146E-3</v>
      </c>
      <c r="CC358" s="24">
        <f t="shared" si="786"/>
        <v>0.10315440106777897</v>
      </c>
      <c r="CD358" s="24">
        <f t="shared" si="787"/>
        <v>0</v>
      </c>
      <c r="CE358" s="24">
        <f t="shared" si="788"/>
        <v>4.0957562322459791E-2</v>
      </c>
      <c r="CF358" s="24">
        <f t="shared" si="789"/>
        <v>1.2140567676786819E-3</v>
      </c>
      <c r="CG358" s="24">
        <f t="shared" si="790"/>
        <v>2.4772618974152873E-2</v>
      </c>
      <c r="CH358" s="24">
        <f t="shared" si="791"/>
        <v>4.0873043299552263E-2</v>
      </c>
      <c r="CI358" s="24">
        <f t="shared" si="792"/>
        <v>3.2240294649625106E-2</v>
      </c>
      <c r="CJ358" s="24">
        <f t="shared" si="793"/>
        <v>2.690707245223091E-2</v>
      </c>
      <c r="CK358" s="24">
        <f t="shared" si="794"/>
        <v>2.7862235229106193E-3</v>
      </c>
      <c r="CL358" s="24">
        <f t="shared" si="795"/>
        <v>0.16564828921196914</v>
      </c>
      <c r="CM358" s="23">
        <f t="shared" si="796"/>
        <v>0.99999999999999967</v>
      </c>
      <c r="CN358" s="23">
        <f t="shared" si="797"/>
        <v>0.8343517107880305</v>
      </c>
      <c r="CP358">
        <f t="shared" si="798"/>
        <v>0.55749146449560916</v>
      </c>
      <c r="CQ358">
        <f t="shared" si="799"/>
        <v>4.269726637932866E-3</v>
      </c>
      <c r="CR358">
        <f t="shared" si="800"/>
        <v>0.20642446124914421</v>
      </c>
      <c r="CS358">
        <f t="shared" si="801"/>
        <v>0</v>
      </c>
      <c r="CT358">
        <f t="shared" si="802"/>
        <v>4.0980523608182141E-2</v>
      </c>
      <c r="CU358">
        <f t="shared" si="803"/>
        <v>1.2147373820205793E-3</v>
      </c>
      <c r="CV358">
        <f t="shared" si="804"/>
        <v>2.4786506792423845E-2</v>
      </c>
      <c r="CW358">
        <f t="shared" si="805"/>
        <v>4.0895957202927519E-2</v>
      </c>
      <c r="CX358">
        <f t="shared" si="806"/>
        <v>6.4516737867438639E-2</v>
      </c>
      <c r="CY358">
        <f t="shared" si="807"/>
        <v>5.3844313739885345E-2</v>
      </c>
      <c r="CZ358">
        <f t="shared" si="808"/>
        <v>5.5755710244355999E-3</v>
      </c>
      <c r="DA358" s="23">
        <f t="shared" si="809"/>
        <v>0.99999999999999989</v>
      </c>
      <c r="DB358" s="23">
        <f t="shared" si="810"/>
        <v>0.6769322435311721</v>
      </c>
      <c r="DC358" s="23">
        <f t="shared" si="811"/>
        <v>3.5716610665157716E-2</v>
      </c>
      <c r="DD358" s="23">
        <f t="shared" si="812"/>
        <v>0.13785663145712576</v>
      </c>
      <c r="DE358" s="23">
        <f t="shared" si="813"/>
        <v>9.8693170827351436E-5</v>
      </c>
      <c r="DF358" s="23">
        <f t="shared" si="814"/>
        <v>0.1896545964724746</v>
      </c>
      <c r="DG358" s="23">
        <f t="shared" si="815"/>
        <v>3.2140969162995597E-3</v>
      </c>
      <c r="DH358" s="23">
        <f t="shared" si="816"/>
        <v>0.30545052153114793</v>
      </c>
      <c r="DI358" s="23">
        <f t="shared" si="817"/>
        <v>0.18834682064432373</v>
      </c>
      <c r="DJ358" s="23">
        <f t="shared" si="818"/>
        <v>3.5899314121418738E-2</v>
      </c>
      <c r="DK358" s="23">
        <f t="shared" si="819"/>
        <v>1.5457131937661897E-2</v>
      </c>
      <c r="DL358" s="23">
        <f t="shared" si="820"/>
        <v>1.5886266604476094</v>
      </c>
      <c r="DM358" s="23">
        <f t="shared" si="821"/>
        <v>0.6769322435311721</v>
      </c>
      <c r="DN358" s="23">
        <f t="shared" si="822"/>
        <v>3.5716610665157716E-2</v>
      </c>
      <c r="DO358" s="23">
        <f t="shared" si="823"/>
        <v>0.27571326291425152</v>
      </c>
      <c r="DP358" s="23">
        <f t="shared" si="824"/>
        <v>1.9738634165470287E-4</v>
      </c>
      <c r="DR358" s="23">
        <f t="shared" si="825"/>
        <v>0.1896545964724746</v>
      </c>
      <c r="DS358" s="23">
        <f t="shared" si="826"/>
        <v>3.2140969162995597E-3</v>
      </c>
      <c r="DT358" s="23">
        <f t="shared" si="827"/>
        <v>0.30545052153114793</v>
      </c>
      <c r="DU358" s="23">
        <f t="shared" si="828"/>
        <v>0.18834682064432373</v>
      </c>
      <c r="DV358" s="23">
        <f t="shared" si="829"/>
        <v>7.1798628242837476E-2</v>
      </c>
      <c r="DW358" s="23">
        <f t="shared" si="830"/>
        <v>3.0914263875323793E-2</v>
      </c>
      <c r="DY358" s="23">
        <f t="shared" si="831"/>
        <v>1.3538644870623442</v>
      </c>
      <c r="DZ358" s="23">
        <f t="shared" si="832"/>
        <v>7.1433221330315433E-2</v>
      </c>
      <c r="EA358" s="23">
        <f t="shared" si="833"/>
        <v>0.41356989437137726</v>
      </c>
      <c r="EB358" s="23">
        <f t="shared" si="834"/>
        <v>2.9607951248205428E-4</v>
      </c>
      <c r="ED358" s="23">
        <f t="shared" si="835"/>
        <v>0.1896545964724746</v>
      </c>
      <c r="EE358" s="23">
        <f t="shared" si="836"/>
        <v>3.2140969162995597E-3</v>
      </c>
      <c r="EF358" s="23">
        <f t="shared" si="837"/>
        <v>0.30545052153114793</v>
      </c>
      <c r="EG358" s="23">
        <f t="shared" si="838"/>
        <v>0.18834682064432373</v>
      </c>
      <c r="EH358" s="23">
        <f t="shared" si="839"/>
        <v>3.5899314121418738E-2</v>
      </c>
      <c r="EI358" s="23">
        <f t="shared" si="840"/>
        <v>1.5457131937661897E-2</v>
      </c>
      <c r="EJ358" s="23">
        <f t="shared" si="841"/>
        <v>2.5771861638998455</v>
      </c>
      <c r="EK358" s="23">
        <f t="shared" si="842"/>
        <v>8.9244620051800911</v>
      </c>
      <c r="EL358" s="83">
        <f t="shared" si="887"/>
        <v>0.61694074737662685</v>
      </c>
      <c r="EM358" s="24">
        <f t="shared" si="843"/>
        <v>6.0412560874752623</v>
      </c>
      <c r="EN358" s="24">
        <f t="shared" si="844"/>
        <v>0.31875153483501006</v>
      </c>
      <c r="EO358" s="24">
        <f t="shared" si="845"/>
        <v>2.4605925392024668</v>
      </c>
      <c r="EP358" s="24">
        <f t="shared" si="846"/>
        <v>1.761566906438892E-3</v>
      </c>
      <c r="EQ358" s="24"/>
      <c r="ER358" s="24">
        <f t="shared" si="847"/>
        <v>1.6925652403263616</v>
      </c>
      <c r="ES358" s="24">
        <f t="shared" si="848"/>
        <v>2.8684085810481916E-2</v>
      </c>
      <c r="ET358" s="24">
        <f t="shared" si="849"/>
        <v>2.7259815738671729</v>
      </c>
      <c r="EU358" s="24">
        <f t="shared" si="850"/>
        <v>1.6808940446367364</v>
      </c>
      <c r="EV358" s="24">
        <f t="shared" si="851"/>
        <v>0.64076412977725328</v>
      </c>
      <c r="EW358" s="24">
        <f t="shared" si="852"/>
        <v>0.27589317337343866</v>
      </c>
      <c r="EX358" s="23">
        <f t="shared" si="853"/>
        <v>14.950486673059931</v>
      </c>
      <c r="EY358" s="23">
        <f t="shared" si="854"/>
        <v>15.867143976210622</v>
      </c>
      <c r="EZ358" s="23">
        <f t="shared" si="855"/>
        <v>13.269592628423196</v>
      </c>
      <c r="FA358" s="23" t="str">
        <f t="shared" si="856"/>
        <v>Good</v>
      </c>
      <c r="FB358" s="23">
        <f t="shared" si="857"/>
        <v>107.75836915186912</v>
      </c>
      <c r="FC358" s="23">
        <f t="shared" si="858"/>
        <v>0.16535617018152812</v>
      </c>
      <c r="FE358" s="23">
        <f t="shared" si="859"/>
        <v>-10.799093449358322</v>
      </c>
      <c r="FF358" s="23">
        <f t="shared" si="860"/>
        <v>0.11182109082045295</v>
      </c>
      <c r="FG358" s="80">
        <f t="shared" si="861"/>
        <v>0.15467306889034496</v>
      </c>
      <c r="FH358" s="80">
        <f t="shared" si="862"/>
        <v>1.5378921714360165</v>
      </c>
      <c r="FI358" s="23">
        <f t="shared" si="863"/>
        <v>6.0412560874752623</v>
      </c>
      <c r="FJ358" s="23">
        <f t="shared" si="864"/>
        <v>1.9587439125247377</v>
      </c>
      <c r="FK358" s="23">
        <f t="shared" si="865"/>
        <v>0</v>
      </c>
      <c r="FL358" s="24">
        <f t="shared" si="866"/>
        <v>8</v>
      </c>
      <c r="FM358" s="23">
        <f t="shared" si="867"/>
        <v>0.50184862667772911</v>
      </c>
      <c r="FN358" s="23">
        <f t="shared" si="868"/>
        <v>1.761566906438892E-3</v>
      </c>
      <c r="FO358" s="23">
        <f t="shared" si="869"/>
        <v>0.15467306889034496</v>
      </c>
      <c r="FP358" s="23">
        <f t="shared" si="870"/>
        <v>0.31875153483501006</v>
      </c>
      <c r="FQ358" s="23">
        <f t="shared" si="871"/>
        <v>0.97703479730952303</v>
      </c>
      <c r="FR358" s="23">
        <f t="shared" si="872"/>
        <v>2.7259815738671729</v>
      </c>
      <c r="FS358" s="23">
        <f t="shared" si="873"/>
        <v>3.7030163711766959</v>
      </c>
      <c r="FT358" s="23">
        <f t="shared" si="874"/>
        <v>1.2969836288233041</v>
      </c>
      <c r="FU358" s="23">
        <f t="shared" si="875"/>
        <v>5</v>
      </c>
      <c r="FV358" s="23">
        <f t="shared" si="876"/>
        <v>0</v>
      </c>
      <c r="FW358" s="23">
        <f t="shared" si="877"/>
        <v>5</v>
      </c>
      <c r="FX358" s="24">
        <f t="shared" si="878"/>
        <v>0</v>
      </c>
      <c r="FY358" s="24">
        <f t="shared" si="879"/>
        <v>0.24090854261271244</v>
      </c>
      <c r="FZ358" s="24">
        <f t="shared" si="880"/>
        <v>2.8684085810481916E-2</v>
      </c>
      <c r="GA358" s="74">
        <f t="shared" si="881"/>
        <v>0.26959262842319437</v>
      </c>
      <c r="GB358" s="74">
        <f t="shared" si="882"/>
        <v>0.26959262842319437</v>
      </c>
      <c r="GC358" s="23">
        <f t="shared" si="883"/>
        <v>1.6808940446367364</v>
      </c>
      <c r="GD358" s="23">
        <f t="shared" si="884"/>
        <v>4.9513326940069158E-2</v>
      </c>
      <c r="GE358" s="74">
        <f t="shared" si="885"/>
        <v>2</v>
      </c>
      <c r="GG358" s="24" t="str">
        <f t="shared" si="886"/>
        <v>CALCIC</v>
      </c>
      <c r="GH358" s="83">
        <f t="shared" si="888"/>
        <v>0.61694074737662685</v>
      </c>
    </row>
    <row r="359" spans="1:190" s="23" customFormat="1" ht="18" customHeight="1" x14ac:dyDescent="0.2">
      <c r="A359" s="23" t="s">
        <v>126</v>
      </c>
      <c r="B359" s="23" t="s">
        <v>133</v>
      </c>
      <c r="C359" s="24">
        <v>900</v>
      </c>
      <c r="D359" s="24">
        <v>7</v>
      </c>
      <c r="F359" s="44">
        <v>67.553526303928805</v>
      </c>
      <c r="G359" s="44">
        <v>0.28697529282957296</v>
      </c>
      <c r="H359" s="44">
        <v>16.856957638942529</v>
      </c>
      <c r="I359" s="44">
        <v>3.262375115015606</v>
      </c>
      <c r="J359" s="44">
        <v>8.7413125797850183E-2</v>
      </c>
      <c r="K359" s="44">
        <v>0.69046445735905593</v>
      </c>
      <c r="L359" s="44">
        <v>2.5800286826713488</v>
      </c>
      <c r="M359" s="44">
        <v>3.6162832595054835</v>
      </c>
      <c r="N359" s="44">
        <v>4.8100809527278834</v>
      </c>
      <c r="O359" s="37"/>
      <c r="P359" s="44">
        <v>0.19748384561179211</v>
      </c>
      <c r="Q359" s="37">
        <v>6.3419999999999996</v>
      </c>
      <c r="S359" s="46">
        <v>40.602354705882355</v>
      </c>
      <c r="T359" s="46">
        <v>2.6648823529411767</v>
      </c>
      <c r="U359" s="46">
        <v>14.443705882352942</v>
      </c>
      <c r="V359" s="46">
        <v>14.437882352941177</v>
      </c>
      <c r="W359" s="46">
        <v>0.26311764705882351</v>
      </c>
      <c r="X359" s="46">
        <v>11.140529411764708</v>
      </c>
      <c r="Y359" s="46">
        <v>10.163235294117646</v>
      </c>
      <c r="Z359" s="46">
        <v>2.046117647058824</v>
      </c>
      <c r="AA359" s="46">
        <v>1.4112941176470588</v>
      </c>
      <c r="AB359" s="46">
        <v>4.9411764705882344E-3</v>
      </c>
      <c r="AD359" s="38">
        <f t="shared" si="741"/>
        <v>14.476061084006203</v>
      </c>
      <c r="AE359" s="39"/>
      <c r="AF359" s="58">
        <f t="shared" si="742"/>
        <v>0.27428692201625143</v>
      </c>
      <c r="AG359" s="38">
        <f t="shared" si="743"/>
        <v>10</v>
      </c>
      <c r="AH359" s="38">
        <f t="shared" si="744"/>
        <v>7.2464451816640274</v>
      </c>
      <c r="AI359" s="38">
        <f t="shared" si="745"/>
        <v>13.028300026650342</v>
      </c>
      <c r="AJ359" s="39"/>
      <c r="AK359" s="40">
        <f t="shared" si="746"/>
        <v>942.92624548246306</v>
      </c>
      <c r="AL359" s="40">
        <f t="shared" si="747"/>
        <v>948.48324740733563</v>
      </c>
      <c r="AM359" s="40">
        <f t="shared" si="748"/>
        <v>975.18142553668758</v>
      </c>
      <c r="AN359" s="40">
        <f t="shared" si="749"/>
        <v>827.6654150072535</v>
      </c>
      <c r="AO359" s="40">
        <f t="shared" si="750"/>
        <v>894.89286506692565</v>
      </c>
      <c r="AP359" s="40">
        <f t="shared" si="751"/>
        <v>889.85120365710361</v>
      </c>
      <c r="AQ359" s="41"/>
      <c r="AR359" s="40">
        <f t="shared" si="752"/>
        <v>931.97582792245476</v>
      </c>
      <c r="AS359" s="40">
        <f t="shared" si="753"/>
        <v>913.62620916899607</v>
      </c>
      <c r="AT359" s="41"/>
      <c r="AU359" s="38">
        <f t="shared" si="754"/>
        <v>11.014717671546922</v>
      </c>
      <c r="AV359" s="38">
        <f t="shared" si="755"/>
        <v>6.7582654463425822</v>
      </c>
      <c r="AW359" s="38">
        <f t="shared" si="756"/>
        <v>6.0179029166047249</v>
      </c>
      <c r="AX359" s="38">
        <f t="shared" si="757"/>
        <v>9.7227277393290823</v>
      </c>
      <c r="AY359" s="38">
        <f t="shared" si="758"/>
        <v>10.180163815383795</v>
      </c>
      <c r="AZ359" s="38">
        <f t="shared" si="759"/>
        <v>4.7151780009477937</v>
      </c>
      <c r="BA359" s="39"/>
      <c r="BB359" s="42">
        <f t="shared" si="760"/>
        <v>0.42096721367174594</v>
      </c>
      <c r="BC359" s="42" t="str">
        <f t="shared" si="761"/>
        <v>NO</v>
      </c>
      <c r="BD359" s="38">
        <f t="shared" si="762"/>
        <v>8.9155573735637894</v>
      </c>
      <c r="BE359" s="38">
        <f t="shared" si="763"/>
        <v>8.3476778942857095</v>
      </c>
      <c r="BF359" s="38">
        <f t="shared" si="764"/>
        <v>11.354241160431378</v>
      </c>
      <c r="BG359" s="38">
        <f t="shared" si="765"/>
        <v>9.6321557826838511</v>
      </c>
      <c r="BH359" s="38">
        <f t="shared" si="766"/>
        <v>7.33411683701289</v>
      </c>
      <c r="BI359" s="38">
        <f t="shared" si="767"/>
        <v>2.4035008397764637</v>
      </c>
      <c r="BJ359" s="38">
        <f t="shared" si="768"/>
        <v>9.30555737356379</v>
      </c>
      <c r="BK359" s="38">
        <f t="shared" si="769"/>
        <v>9.1365711924778594</v>
      </c>
      <c r="BL359" s="24"/>
      <c r="BM359" s="24">
        <f t="shared" si="770"/>
        <v>1.1243124460787395</v>
      </c>
      <c r="BN359" s="24">
        <f t="shared" si="771"/>
        <v>3.5926340008809966E-3</v>
      </c>
      <c r="BO359" s="24">
        <f t="shared" si="772"/>
        <v>0.1653275040352932</v>
      </c>
      <c r="BP359" s="24">
        <f t="shared" si="773"/>
        <v>0</v>
      </c>
      <c r="BQ359" s="24">
        <f t="shared" si="774"/>
        <v>4.5407635107891357E-2</v>
      </c>
      <c r="BR359" s="24">
        <f t="shared" si="775"/>
        <v>1.2322555178551568E-3</v>
      </c>
      <c r="BS359" s="24">
        <f t="shared" si="776"/>
        <v>1.7131242677202885E-2</v>
      </c>
      <c r="BT359" s="24">
        <f t="shared" si="777"/>
        <v>4.6008350648770249E-2</v>
      </c>
      <c r="BU359" s="24">
        <f t="shared" si="778"/>
        <v>5.8347006150568717E-2</v>
      </c>
      <c r="BV359" s="24">
        <f t="shared" si="779"/>
        <v>5.1064598844195966E-2</v>
      </c>
      <c r="BW359" s="24">
        <f t="shared" si="780"/>
        <v>1.3913485955867188E-3</v>
      </c>
      <c r="BX359" s="24">
        <f t="shared" si="781"/>
        <v>0.35206185452551031</v>
      </c>
      <c r="BY359" s="23">
        <f t="shared" si="782"/>
        <v>1.8658768761824951</v>
      </c>
      <c r="BZ359" s="23">
        <f t="shared" si="783"/>
        <v>1.7899454792826293</v>
      </c>
      <c r="CA359" s="24">
        <f t="shared" si="784"/>
        <v>0.60256518553305349</v>
      </c>
      <c r="CB359" s="24">
        <f t="shared" si="785"/>
        <v>1.9254400152229623E-3</v>
      </c>
      <c r="CC359" s="24">
        <f t="shared" si="786"/>
        <v>8.86057950262754E-2</v>
      </c>
      <c r="CD359" s="24">
        <f t="shared" si="787"/>
        <v>0</v>
      </c>
      <c r="CE359" s="24">
        <f t="shared" si="788"/>
        <v>2.4335815341038715E-2</v>
      </c>
      <c r="CF359" s="24">
        <f t="shared" si="789"/>
        <v>6.60416308055813E-4</v>
      </c>
      <c r="CG359" s="24">
        <f t="shared" si="790"/>
        <v>9.1813360762863852E-3</v>
      </c>
      <c r="CH359" s="24">
        <f t="shared" si="791"/>
        <v>2.4657763454843485E-2</v>
      </c>
      <c r="CI359" s="24">
        <f t="shared" si="792"/>
        <v>3.1270555359442696E-2</v>
      </c>
      <c r="CJ359" s="24">
        <f t="shared" si="793"/>
        <v>2.7367614388722136E-2</v>
      </c>
      <c r="CK359" s="24">
        <f t="shared" si="794"/>
        <v>7.4568081814345595E-4</v>
      </c>
      <c r="CL359" s="24">
        <f t="shared" si="795"/>
        <v>0.1886843976789154</v>
      </c>
      <c r="CM359" s="23">
        <f t="shared" si="796"/>
        <v>0.99999999999999989</v>
      </c>
      <c r="CN359" s="23">
        <f t="shared" si="797"/>
        <v>0.81131560232108446</v>
      </c>
      <c r="CP359">
        <f t="shared" si="798"/>
        <v>0.62812664357203729</v>
      </c>
      <c r="CQ359">
        <f t="shared" si="799"/>
        <v>2.0071192348947104E-3</v>
      </c>
      <c r="CR359">
        <f t="shared" si="800"/>
        <v>0.18472909476723595</v>
      </c>
      <c r="CS359">
        <f t="shared" si="801"/>
        <v>0</v>
      </c>
      <c r="CT359">
        <f t="shared" si="802"/>
        <v>2.5368166591358828E-2</v>
      </c>
      <c r="CU359">
        <f t="shared" si="803"/>
        <v>6.8843187243279483E-4</v>
      </c>
      <c r="CV359">
        <f t="shared" si="804"/>
        <v>9.5708181480861146E-3</v>
      </c>
      <c r="CW359">
        <f t="shared" si="805"/>
        <v>2.5703772087633296E-2</v>
      </c>
      <c r="CX359">
        <f t="shared" si="806"/>
        <v>6.5194171359848244E-2</v>
      </c>
      <c r="CY359">
        <f t="shared" si="807"/>
        <v>5.7057155578461007E-2</v>
      </c>
      <c r="CZ359">
        <f t="shared" si="808"/>
        <v>1.5546267880118233E-3</v>
      </c>
      <c r="DA359" s="23">
        <f t="shared" si="809"/>
        <v>1.0000000000000002</v>
      </c>
      <c r="DB359" s="23">
        <f t="shared" si="810"/>
        <v>0.67575647391884996</v>
      </c>
      <c r="DC359" s="23">
        <f t="shared" si="811"/>
        <v>3.336157219363807E-2</v>
      </c>
      <c r="DD359" s="23">
        <f t="shared" si="812"/>
        <v>0.14165912341339279</v>
      </c>
      <c r="DE359" s="23">
        <f t="shared" si="813"/>
        <v>3.251069156665694E-5</v>
      </c>
      <c r="DF359" s="23">
        <f t="shared" si="814"/>
        <v>0.20095484746544262</v>
      </c>
      <c r="DG359" s="23">
        <f t="shared" si="815"/>
        <v>3.7091474475252654E-3</v>
      </c>
      <c r="DH359" s="23">
        <f t="shared" si="816"/>
        <v>0.27640975704302034</v>
      </c>
      <c r="DI359" s="23">
        <f t="shared" si="817"/>
        <v>0.1812358507013101</v>
      </c>
      <c r="DJ359" s="23">
        <f t="shared" si="818"/>
        <v>3.3013132647704689E-2</v>
      </c>
      <c r="DK359" s="23">
        <f t="shared" si="819"/>
        <v>1.498252704623401E-2</v>
      </c>
      <c r="DL359" s="23">
        <f t="shared" si="820"/>
        <v>1.5611149425686848</v>
      </c>
      <c r="DM359" s="23">
        <f t="shared" si="821"/>
        <v>0.67575647391884996</v>
      </c>
      <c r="DN359" s="23">
        <f t="shared" si="822"/>
        <v>3.336157219363807E-2</v>
      </c>
      <c r="DO359" s="23">
        <f t="shared" si="823"/>
        <v>0.28331824682678558</v>
      </c>
      <c r="DP359" s="23">
        <f t="shared" si="824"/>
        <v>6.5021383133313879E-5</v>
      </c>
      <c r="DR359" s="23">
        <f t="shared" si="825"/>
        <v>0.20095484746544262</v>
      </c>
      <c r="DS359" s="23">
        <f t="shared" si="826"/>
        <v>3.7091474475252654E-3</v>
      </c>
      <c r="DT359" s="23">
        <f t="shared" si="827"/>
        <v>0.27640975704302034</v>
      </c>
      <c r="DU359" s="23">
        <f t="shared" si="828"/>
        <v>0.1812358507013101</v>
      </c>
      <c r="DV359" s="23">
        <f t="shared" si="829"/>
        <v>6.6026265295409378E-2</v>
      </c>
      <c r="DW359" s="23">
        <f t="shared" si="830"/>
        <v>2.9965054092468021E-2</v>
      </c>
      <c r="DY359" s="23">
        <f t="shared" si="831"/>
        <v>1.3515129478376999</v>
      </c>
      <c r="DZ359" s="23">
        <f t="shared" si="832"/>
        <v>6.672314438727614E-2</v>
      </c>
      <c r="EA359" s="23">
        <f t="shared" si="833"/>
        <v>0.42497737024017834</v>
      </c>
      <c r="EB359" s="23">
        <f t="shared" si="834"/>
        <v>9.7532074699970819E-5</v>
      </c>
      <c r="ED359" s="23">
        <f t="shared" si="835"/>
        <v>0.20095484746544262</v>
      </c>
      <c r="EE359" s="23">
        <f t="shared" si="836"/>
        <v>3.7091474475252654E-3</v>
      </c>
      <c r="EF359" s="23">
        <f t="shared" si="837"/>
        <v>0.27640975704302034</v>
      </c>
      <c r="EG359" s="23">
        <f t="shared" si="838"/>
        <v>0.1812358507013101</v>
      </c>
      <c r="EH359" s="23">
        <f t="shared" si="839"/>
        <v>3.3013132647704689E-2</v>
      </c>
      <c r="EI359" s="23">
        <f t="shared" si="840"/>
        <v>1.498252704623401E-2</v>
      </c>
      <c r="EJ359" s="23">
        <f t="shared" si="841"/>
        <v>2.5536162568910923</v>
      </c>
      <c r="EK359" s="23">
        <f t="shared" si="842"/>
        <v>9.0068348906900439</v>
      </c>
      <c r="EL359" s="83">
        <f t="shared" si="887"/>
        <v>0.57903278632825406</v>
      </c>
      <c r="EM359" s="24">
        <f t="shared" si="843"/>
        <v>6.0864269869019747</v>
      </c>
      <c r="EN359" s="24">
        <f t="shared" si="844"/>
        <v>0.30048217244193415</v>
      </c>
      <c r="EO359" s="24">
        <f t="shared" si="845"/>
        <v>2.551800670688626</v>
      </c>
      <c r="EP359" s="24">
        <f t="shared" si="846"/>
        <v>5.8563686224605662E-4</v>
      </c>
      <c r="EQ359" s="24"/>
      <c r="ER359" s="24">
        <f t="shared" si="847"/>
        <v>1.8099671316050443</v>
      </c>
      <c r="ES359" s="24">
        <f t="shared" si="848"/>
        <v>3.3407678645084482E-2</v>
      </c>
      <c r="ET359" s="24">
        <f t="shared" si="849"/>
        <v>2.4895770438622336</v>
      </c>
      <c r="EU359" s="24">
        <f t="shared" si="850"/>
        <v>1.6323613835404513</v>
      </c>
      <c r="EV359" s="24">
        <f t="shared" si="851"/>
        <v>0.59468766996465039</v>
      </c>
      <c r="EW359" s="24">
        <f t="shared" si="852"/>
        <v>0.26989029470145548</v>
      </c>
      <c r="EX359" s="23">
        <f t="shared" si="853"/>
        <v>14.904608704547591</v>
      </c>
      <c r="EY359" s="23">
        <f t="shared" si="854"/>
        <v>15.769186669213697</v>
      </c>
      <c r="EZ359" s="23">
        <f t="shared" si="855"/>
        <v>13.272247321007141</v>
      </c>
      <c r="FA359" s="23" t="str">
        <f t="shared" si="856"/>
        <v>Good</v>
      </c>
      <c r="FB359" s="23">
        <f t="shared" si="857"/>
        <v>254.79714435693538</v>
      </c>
      <c r="FC359" s="23">
        <f t="shared" si="858"/>
        <v>0.12214713638511897</v>
      </c>
      <c r="FE359" s="23">
        <f t="shared" si="859"/>
        <v>-11.194569093954341</v>
      </c>
      <c r="FF359" s="23">
        <f t="shared" si="860"/>
        <v>0.11625093679820502</v>
      </c>
      <c r="FG359" s="80">
        <f t="shared" si="861"/>
        <v>0.17071809717341377</v>
      </c>
      <c r="FH359" s="80">
        <f t="shared" si="862"/>
        <v>1.6392490344316306</v>
      </c>
      <c r="FI359" s="23">
        <f t="shared" si="863"/>
        <v>6.0864269869019747</v>
      </c>
      <c r="FJ359" s="23">
        <f t="shared" si="864"/>
        <v>1.9135730130980253</v>
      </c>
      <c r="FK359" s="23">
        <f t="shared" si="865"/>
        <v>0</v>
      </c>
      <c r="FL359" s="24">
        <f t="shared" si="866"/>
        <v>8</v>
      </c>
      <c r="FM359" s="23">
        <f t="shared" si="867"/>
        <v>0.63822765759060074</v>
      </c>
      <c r="FN359" s="23">
        <f t="shared" si="868"/>
        <v>5.8563686224605662E-4</v>
      </c>
      <c r="FO359" s="23">
        <f t="shared" si="869"/>
        <v>0.17071809717341377</v>
      </c>
      <c r="FP359" s="23">
        <f t="shared" si="870"/>
        <v>0.30048217244193415</v>
      </c>
      <c r="FQ359" s="23">
        <f t="shared" si="871"/>
        <v>1.1100135640681947</v>
      </c>
      <c r="FR359" s="23">
        <f t="shared" si="872"/>
        <v>2.4895770438622336</v>
      </c>
      <c r="FS359" s="23">
        <f t="shared" si="873"/>
        <v>3.5995906079304283</v>
      </c>
      <c r="FT359" s="23">
        <f t="shared" si="874"/>
        <v>1.4004093920695717</v>
      </c>
      <c r="FU359" s="23">
        <f t="shared" si="875"/>
        <v>5</v>
      </c>
      <c r="FV359" s="23">
        <f t="shared" si="876"/>
        <v>0</v>
      </c>
      <c r="FW359" s="23">
        <f t="shared" si="877"/>
        <v>5</v>
      </c>
      <c r="FX359" s="24">
        <f t="shared" si="878"/>
        <v>0</v>
      </c>
      <c r="FY359" s="24">
        <f t="shared" si="879"/>
        <v>0.2388396423620589</v>
      </c>
      <c r="FZ359" s="24">
        <f t="shared" si="880"/>
        <v>3.3407678645084482E-2</v>
      </c>
      <c r="GA359" s="74">
        <f t="shared" si="881"/>
        <v>0.27224732100714338</v>
      </c>
      <c r="GB359" s="74">
        <f t="shared" si="882"/>
        <v>0.27224732100714338</v>
      </c>
      <c r="GC359" s="23">
        <f t="shared" si="883"/>
        <v>1.6323613835404513</v>
      </c>
      <c r="GD359" s="23">
        <f t="shared" si="884"/>
        <v>9.5391295452405211E-2</v>
      </c>
      <c r="GE359" s="74">
        <f t="shared" si="885"/>
        <v>2</v>
      </c>
      <c r="GG359" s="24" t="str">
        <f t="shared" si="886"/>
        <v>CALCIC</v>
      </c>
      <c r="GH359" s="83">
        <f t="shared" si="888"/>
        <v>0.57903278632825406</v>
      </c>
    </row>
    <row r="360" spans="1:190" s="23" customFormat="1" ht="18" customHeight="1" x14ac:dyDescent="0.2">
      <c r="A360" s="23" t="s">
        <v>126</v>
      </c>
      <c r="B360" s="23" t="s">
        <v>133</v>
      </c>
      <c r="C360" s="24">
        <v>850</v>
      </c>
      <c r="D360" s="24">
        <v>7</v>
      </c>
      <c r="F360" s="44">
        <v>68.342621567260096</v>
      </c>
      <c r="G360" s="44">
        <v>0.24288788889805013</v>
      </c>
      <c r="H360" s="44">
        <v>16.800723919604547</v>
      </c>
      <c r="I360" s="44">
        <v>3.3646542270249169</v>
      </c>
      <c r="J360" s="44">
        <v>0.11635465905506569</v>
      </c>
      <c r="K360" s="44">
        <v>0.53313695070138667</v>
      </c>
      <c r="L360" s="44">
        <v>2.4922821405461528</v>
      </c>
      <c r="M360" s="44">
        <v>3.4325676836416226</v>
      </c>
      <c r="N360" s="44">
        <v>4.3852744161423542</v>
      </c>
      <c r="O360" s="37"/>
      <c r="P360" s="44">
        <v>0.20706418688145403</v>
      </c>
      <c r="Q360" s="37">
        <v>7.1539999999999999</v>
      </c>
      <c r="S360" s="46">
        <v>40.407503555999988</v>
      </c>
      <c r="T360" s="46">
        <v>3.4888745500000007</v>
      </c>
      <c r="U360" s="46">
        <v>14.724123750000002</v>
      </c>
      <c r="V360" s="46">
        <v>13.272395150000001</v>
      </c>
      <c r="W360" s="46">
        <v>0.20113625000000004</v>
      </c>
      <c r="X360" s="46">
        <v>11.981575550000002</v>
      </c>
      <c r="Y360" s="46">
        <v>10.296402200000003</v>
      </c>
      <c r="Z360" s="46">
        <v>2.21262545</v>
      </c>
      <c r="AA360" s="46">
        <v>1.3797629999999999</v>
      </c>
      <c r="AB360" s="46">
        <v>5.7015E-3</v>
      </c>
      <c r="AD360" s="38">
        <f t="shared" si="741"/>
        <v>14.948223977356143</v>
      </c>
      <c r="AE360" s="39"/>
      <c r="AF360" s="58">
        <f t="shared" si="742"/>
        <v>0.17552287192951632</v>
      </c>
      <c r="AG360" s="38">
        <f t="shared" si="743"/>
        <v>10.8</v>
      </c>
      <c r="AH360" s="38">
        <f t="shared" si="744"/>
        <v>7.9139390935079685</v>
      </c>
      <c r="AI360" s="38">
        <f t="shared" si="745"/>
        <v>13.266597294705821</v>
      </c>
      <c r="AJ360" s="39"/>
      <c r="AK360" s="40">
        <f t="shared" si="746"/>
        <v>982.36267952536423</v>
      </c>
      <c r="AL360" s="40">
        <f t="shared" si="747"/>
        <v>989.30880704543767</v>
      </c>
      <c r="AM360" s="40">
        <f t="shared" si="748"/>
        <v>993.31556306306584</v>
      </c>
      <c r="AN360" s="40">
        <f t="shared" si="749"/>
        <v>813.77306168708992</v>
      </c>
      <c r="AO360" s="40">
        <f t="shared" si="750"/>
        <v>885.2687103204272</v>
      </c>
      <c r="AP360" s="40">
        <f t="shared" si="751"/>
        <v>919.85438647343631</v>
      </c>
      <c r="AQ360" s="41"/>
      <c r="AR360" s="40">
        <f t="shared" si="752"/>
        <v>912.06034880295715</v>
      </c>
      <c r="AS360" s="40">
        <f t="shared" si="753"/>
        <v>889.34437893385245</v>
      </c>
      <c r="AT360" s="41"/>
      <c r="AU360" s="38">
        <f t="shared" si="754"/>
        <v>11.554739526595789</v>
      </c>
      <c r="AV360" s="38">
        <f t="shared" si="755"/>
        <v>7.2473522789955211</v>
      </c>
      <c r="AW360" s="38">
        <f t="shared" si="756"/>
        <v>6.2378303576410943</v>
      </c>
      <c r="AX360" s="38">
        <f t="shared" si="757"/>
        <v>10.191069885044977</v>
      </c>
      <c r="AY360" s="38">
        <f t="shared" si="758"/>
        <v>9.3751768822655546</v>
      </c>
      <c r="AZ360" s="38">
        <f t="shared" si="759"/>
        <v>4.8375563031411417</v>
      </c>
      <c r="BA360" s="39"/>
      <c r="BB360" s="42">
        <f t="shared" si="760"/>
        <v>0.38325534231624525</v>
      </c>
      <c r="BC360" s="42" t="str">
        <f t="shared" si="761"/>
        <v>NO</v>
      </c>
      <c r="BD360" s="38">
        <f t="shared" si="762"/>
        <v>9.0082696460031055</v>
      </c>
      <c r="BE360" s="38">
        <f t="shared" si="763"/>
        <v>8.4693148512383232</v>
      </c>
      <c r="BF360" s="38">
        <f t="shared" si="764"/>
        <v>11.668238617041364</v>
      </c>
      <c r="BG360" s="38">
        <f t="shared" si="765"/>
        <v>9.7361114917410543</v>
      </c>
      <c r="BH360" s="38">
        <f t="shared" si="766"/>
        <v>7.4120836188057924</v>
      </c>
      <c r="BI360" s="38">
        <f t="shared" si="767"/>
        <v>4.5123325379629708</v>
      </c>
      <c r="BJ360" s="38">
        <f t="shared" si="768"/>
        <v>9.3982696460031061</v>
      </c>
      <c r="BK360" s="38">
        <f t="shared" si="769"/>
        <v>9.2243068618240116</v>
      </c>
      <c r="BL360" s="24"/>
      <c r="BM360" s="24">
        <f t="shared" si="770"/>
        <v>1.1374455817453162</v>
      </c>
      <c r="BN360" s="24">
        <f t="shared" si="771"/>
        <v>3.0407052797244093E-3</v>
      </c>
      <c r="BO360" s="24">
        <f t="shared" si="772"/>
        <v>0.16477598218538997</v>
      </c>
      <c r="BP360" s="24">
        <f t="shared" si="773"/>
        <v>0</v>
      </c>
      <c r="BQ360" s="24">
        <f t="shared" si="774"/>
        <v>4.683121530132222E-2</v>
      </c>
      <c r="BR360" s="24">
        <f t="shared" si="775"/>
        <v>1.6402418897630406E-3</v>
      </c>
      <c r="BS360" s="24">
        <f t="shared" si="776"/>
        <v>1.3227760510053161E-2</v>
      </c>
      <c r="BT360" s="24">
        <f t="shared" si="777"/>
        <v>4.4443610804818928E-2</v>
      </c>
      <c r="BU360" s="24">
        <f t="shared" si="778"/>
        <v>5.5382842929474749E-2</v>
      </c>
      <c r="BV360" s="24">
        <f t="shared" si="779"/>
        <v>4.6554783813987373E-2</v>
      </c>
      <c r="BW360" s="24">
        <f t="shared" si="780"/>
        <v>1.4588457335399086E-3</v>
      </c>
      <c r="BX360" s="24">
        <f t="shared" si="781"/>
        <v>0.3971382067605646</v>
      </c>
      <c r="BY360" s="23">
        <f t="shared" si="782"/>
        <v>1.9119397769539546</v>
      </c>
      <c r="BZ360" s="23">
        <f t="shared" si="783"/>
        <v>1.7829740248557817</v>
      </c>
      <c r="CA360" s="24">
        <f t="shared" si="784"/>
        <v>0.59491705515822291</v>
      </c>
      <c r="CB360" s="24">
        <f t="shared" si="785"/>
        <v>1.5903771219032696E-3</v>
      </c>
      <c r="CC360" s="24">
        <f t="shared" si="786"/>
        <v>8.6182621530007678E-2</v>
      </c>
      <c r="CD360" s="24">
        <f t="shared" si="787"/>
        <v>0</v>
      </c>
      <c r="CE360" s="24">
        <f t="shared" si="788"/>
        <v>2.4494084942326119E-2</v>
      </c>
      <c r="CF360" s="24">
        <f t="shared" si="789"/>
        <v>8.5789411859835097E-4</v>
      </c>
      <c r="CG360" s="24">
        <f t="shared" si="790"/>
        <v>6.9185027005020184E-3</v>
      </c>
      <c r="CH360" s="24">
        <f t="shared" si="791"/>
        <v>2.3245298487186226E-2</v>
      </c>
      <c r="CI360" s="24">
        <f t="shared" si="792"/>
        <v>2.8966834414475669E-2</v>
      </c>
      <c r="CJ360" s="24">
        <f t="shared" si="793"/>
        <v>2.4349503250650009E-2</v>
      </c>
      <c r="CK360" s="24">
        <f t="shared" si="794"/>
        <v>7.6301866362344219E-4</v>
      </c>
      <c r="CL360" s="24">
        <f t="shared" si="795"/>
        <v>0.2077148096125043</v>
      </c>
      <c r="CM360" s="23">
        <f t="shared" si="796"/>
        <v>1</v>
      </c>
      <c r="CN360" s="23">
        <f t="shared" si="797"/>
        <v>0.79228519038749567</v>
      </c>
      <c r="CP360">
        <f t="shared" si="798"/>
        <v>0.63794848712802754</v>
      </c>
      <c r="CQ360">
        <f t="shared" si="799"/>
        <v>1.7054119899309027E-3</v>
      </c>
      <c r="CR360">
        <f t="shared" si="800"/>
        <v>0.18483273439580042</v>
      </c>
      <c r="CS360">
        <f t="shared" si="801"/>
        <v>0</v>
      </c>
      <c r="CT360">
        <f t="shared" si="802"/>
        <v>2.6265786628669605E-2</v>
      </c>
      <c r="CU360">
        <f t="shared" si="803"/>
        <v>9.1994715957553774E-4</v>
      </c>
      <c r="CV360">
        <f t="shared" si="804"/>
        <v>7.4189305764693382E-3</v>
      </c>
      <c r="CW360">
        <f t="shared" si="805"/>
        <v>2.4926673179332386E-2</v>
      </c>
      <c r="CX360">
        <f t="shared" si="806"/>
        <v>6.2124116400354701E-2</v>
      </c>
      <c r="CY360">
        <f t="shared" si="807"/>
        <v>5.2221494160861956E-2</v>
      </c>
      <c r="CZ360">
        <f t="shared" si="808"/>
        <v>1.6364183809777142E-3</v>
      </c>
      <c r="DA360" s="23">
        <f t="shared" si="809"/>
        <v>1.0000000000000002</v>
      </c>
      <c r="DB360" s="23">
        <f t="shared" si="810"/>
        <v>0.67251351111688062</v>
      </c>
      <c r="DC360" s="23">
        <f t="shared" si="811"/>
        <v>4.3677102685568646E-2</v>
      </c>
      <c r="DD360" s="23">
        <f t="shared" si="812"/>
        <v>0.14440936975902555</v>
      </c>
      <c r="DE360" s="23">
        <f t="shared" si="813"/>
        <v>3.7513274231476277E-5</v>
      </c>
      <c r="DF360" s="23">
        <f t="shared" si="814"/>
        <v>0.18473291842040798</v>
      </c>
      <c r="DG360" s="23">
        <f t="shared" si="815"/>
        <v>2.8354008810572693E-3</v>
      </c>
      <c r="DH360" s="23">
        <f t="shared" si="816"/>
        <v>0.29727710994333129</v>
      </c>
      <c r="DI360" s="23">
        <f t="shared" si="817"/>
        <v>0.18361054899121576</v>
      </c>
      <c r="DJ360" s="23">
        <f t="shared" si="818"/>
        <v>3.5699656657346292E-2</v>
      </c>
      <c r="DK360" s="23">
        <f t="shared" si="819"/>
        <v>1.4647787591829801E-2</v>
      </c>
      <c r="DL360" s="23">
        <f t="shared" si="820"/>
        <v>1.5794409193208945</v>
      </c>
      <c r="DM360" s="23">
        <f t="shared" si="821"/>
        <v>0.67251351111688062</v>
      </c>
      <c r="DN360" s="23">
        <f t="shared" si="822"/>
        <v>4.3677102685568646E-2</v>
      </c>
      <c r="DO360" s="23">
        <f t="shared" si="823"/>
        <v>0.28881873951805109</v>
      </c>
      <c r="DP360" s="23">
        <f t="shared" si="824"/>
        <v>7.5026548462952554E-5</v>
      </c>
      <c r="DR360" s="23">
        <f t="shared" si="825"/>
        <v>0.18473291842040798</v>
      </c>
      <c r="DS360" s="23">
        <f t="shared" si="826"/>
        <v>2.8354008810572693E-3</v>
      </c>
      <c r="DT360" s="23">
        <f t="shared" si="827"/>
        <v>0.29727710994333129</v>
      </c>
      <c r="DU360" s="23">
        <f t="shared" si="828"/>
        <v>0.18361054899121576</v>
      </c>
      <c r="DV360" s="23">
        <f t="shared" si="829"/>
        <v>7.1399313314692583E-2</v>
      </c>
      <c r="DW360" s="23">
        <f t="shared" si="830"/>
        <v>2.9295575183659602E-2</v>
      </c>
      <c r="DY360" s="23">
        <f t="shared" si="831"/>
        <v>1.3450270222337612</v>
      </c>
      <c r="DZ360" s="23">
        <f t="shared" si="832"/>
        <v>8.7354205371137292E-2</v>
      </c>
      <c r="EA360" s="23">
        <f t="shared" si="833"/>
        <v>0.43322810927707667</v>
      </c>
      <c r="EB360" s="23">
        <f t="shared" si="834"/>
        <v>1.1253982269442883E-4</v>
      </c>
      <c r="ED360" s="23">
        <f t="shared" si="835"/>
        <v>0.18473291842040798</v>
      </c>
      <c r="EE360" s="23">
        <f t="shared" si="836"/>
        <v>2.8354008810572693E-3</v>
      </c>
      <c r="EF360" s="23">
        <f t="shared" si="837"/>
        <v>0.29727710994333129</v>
      </c>
      <c r="EG360" s="23">
        <f t="shared" si="838"/>
        <v>0.18361054899121576</v>
      </c>
      <c r="EH360" s="23">
        <f t="shared" si="839"/>
        <v>3.5699656657346292E-2</v>
      </c>
      <c r="EI360" s="23">
        <f t="shared" si="840"/>
        <v>1.4647787591829801E-2</v>
      </c>
      <c r="EJ360" s="23">
        <f t="shared" si="841"/>
        <v>2.584525299189858</v>
      </c>
      <c r="EK360" s="23">
        <f t="shared" si="842"/>
        <v>8.8991196980000744</v>
      </c>
      <c r="EL360" s="83">
        <f t="shared" si="887"/>
        <v>0.61674465768375475</v>
      </c>
      <c r="EM360" s="24">
        <f t="shared" si="843"/>
        <v>5.9847782339514239</v>
      </c>
      <c r="EN360" s="24">
        <f t="shared" si="844"/>
        <v>0.38868776486071588</v>
      </c>
      <c r="EO360" s="24">
        <f t="shared" si="845"/>
        <v>2.570232533996641</v>
      </c>
      <c r="EP360" s="24">
        <f t="shared" si="846"/>
        <v>6.6767023529961831E-4</v>
      </c>
      <c r="EQ360" s="24"/>
      <c r="ER360" s="24">
        <f t="shared" si="847"/>
        <v>1.6439603531840934</v>
      </c>
      <c r="ES360" s="24">
        <f t="shared" si="848"/>
        <v>2.5232571832343512E-2</v>
      </c>
      <c r="ET360" s="24">
        <f t="shared" si="849"/>
        <v>2.6455045848612331</v>
      </c>
      <c r="EU360" s="24">
        <f t="shared" si="850"/>
        <v>1.6339722532883358</v>
      </c>
      <c r="EV360" s="24">
        <f t="shared" si="851"/>
        <v>0.63539103554245979</v>
      </c>
      <c r="EW360" s="24">
        <f t="shared" si="852"/>
        <v>0.26070483018114732</v>
      </c>
      <c r="EX360" s="23">
        <f t="shared" si="853"/>
        <v>14.893035966210087</v>
      </c>
      <c r="EY360" s="23">
        <f t="shared" si="854"/>
        <v>15.789131831933695</v>
      </c>
      <c r="EZ360" s="23">
        <f t="shared" si="855"/>
        <v>13.259063712921751</v>
      </c>
      <c r="FA360" s="23" t="str">
        <f t="shared" si="856"/>
        <v>Good</v>
      </c>
      <c r="FB360" s="23">
        <f t="shared" si="857"/>
        <v>349.63876374105496</v>
      </c>
      <c r="FC360" s="23">
        <f t="shared" si="858"/>
        <v>0.11883458991179696</v>
      </c>
      <c r="FE360" s="23">
        <f t="shared" si="859"/>
        <v>-10.499754086109839</v>
      </c>
      <c r="FF360" s="23">
        <f t="shared" si="860"/>
        <v>0.11295067406163027</v>
      </c>
      <c r="FG360" s="80">
        <f t="shared" si="861"/>
        <v>0.15146930893501956</v>
      </c>
      <c r="FH360" s="80">
        <f t="shared" si="862"/>
        <v>1.4924910442490738</v>
      </c>
      <c r="FI360" s="23">
        <f t="shared" si="863"/>
        <v>5.9847782339514239</v>
      </c>
      <c r="FJ360" s="23">
        <f t="shared" si="864"/>
        <v>2.0152217660485761</v>
      </c>
      <c r="FK360" s="23">
        <f t="shared" si="865"/>
        <v>0</v>
      </c>
      <c r="FL360" s="24">
        <f t="shared" si="866"/>
        <v>8</v>
      </c>
      <c r="FM360" s="23">
        <f t="shared" si="867"/>
        <v>0.55501076794806492</v>
      </c>
      <c r="FN360" s="23">
        <f t="shared" si="868"/>
        <v>6.6767023529961831E-4</v>
      </c>
      <c r="FO360" s="23">
        <f t="shared" si="869"/>
        <v>0.15146930893501956</v>
      </c>
      <c r="FP360" s="23">
        <f t="shared" si="870"/>
        <v>0.38868776486071588</v>
      </c>
      <c r="FQ360" s="23">
        <f t="shared" si="871"/>
        <v>1.0958355119790999</v>
      </c>
      <c r="FR360" s="23">
        <f t="shared" si="872"/>
        <v>2.6455045848612331</v>
      </c>
      <c r="FS360" s="23">
        <f t="shared" si="873"/>
        <v>3.7413400968403332</v>
      </c>
      <c r="FT360" s="23">
        <f t="shared" si="874"/>
        <v>1.2586599031596668</v>
      </c>
      <c r="FU360" s="23">
        <f t="shared" si="875"/>
        <v>5</v>
      </c>
      <c r="FV360" s="23">
        <f t="shared" si="876"/>
        <v>0</v>
      </c>
      <c r="FW360" s="23">
        <f t="shared" si="877"/>
        <v>5</v>
      </c>
      <c r="FX360" s="24">
        <f t="shared" si="878"/>
        <v>0</v>
      </c>
      <c r="FY360" s="24">
        <f t="shared" si="879"/>
        <v>0.23383114108940695</v>
      </c>
      <c r="FZ360" s="24">
        <f t="shared" si="880"/>
        <v>2.5232571832343512E-2</v>
      </c>
      <c r="GA360" s="74">
        <f t="shared" si="881"/>
        <v>0.25906371292175046</v>
      </c>
      <c r="GB360" s="74">
        <f t="shared" si="882"/>
        <v>0.25906371292175046</v>
      </c>
      <c r="GC360" s="23">
        <f t="shared" si="883"/>
        <v>1.6339722532883358</v>
      </c>
      <c r="GD360" s="23">
        <f t="shared" si="884"/>
        <v>0.10696403378991381</v>
      </c>
      <c r="GE360" s="74">
        <f t="shared" si="885"/>
        <v>2</v>
      </c>
      <c r="GG360" s="24" t="str">
        <f t="shared" si="886"/>
        <v>CALCIC</v>
      </c>
      <c r="GH360" s="83">
        <f t="shared" si="888"/>
        <v>0.61674465768375475</v>
      </c>
    </row>
    <row r="361" spans="1:190" s="23" customFormat="1" ht="18" customHeight="1" x14ac:dyDescent="0.2">
      <c r="A361" s="23" t="s">
        <v>126</v>
      </c>
      <c r="B361" s="23" t="s">
        <v>133</v>
      </c>
      <c r="C361" s="24">
        <v>875</v>
      </c>
      <c r="D361" s="24">
        <v>7</v>
      </c>
      <c r="F361" s="44">
        <v>69.644217391304352</v>
      </c>
      <c r="G361" s="44">
        <v>0.25039130434782608</v>
      </c>
      <c r="H361" s="44">
        <v>16.185130434782607</v>
      </c>
      <c r="I361" s="44">
        <v>2.4021304347826087</v>
      </c>
      <c r="J361" s="44">
        <v>0.10439130434782604</v>
      </c>
      <c r="K361" s="44">
        <v>0.59317391304347822</v>
      </c>
      <c r="L361" s="44">
        <v>2.2486086956521745</v>
      </c>
      <c r="M361" s="44">
        <v>3.5580434782608701</v>
      </c>
      <c r="N361" s="44">
        <v>4.697913043478259</v>
      </c>
      <c r="O361" s="37"/>
      <c r="P361" s="44">
        <v>0.19017391304347825</v>
      </c>
      <c r="Q361" s="37">
        <v>7.2210000000000001</v>
      </c>
      <c r="S361" s="46">
        <v>41.050588235294128</v>
      </c>
      <c r="T361" s="46">
        <v>2.5484705882352938</v>
      </c>
      <c r="U361" s="46">
        <v>13.530176470588234</v>
      </c>
      <c r="V361" s="46">
        <v>13.787999999999998</v>
      </c>
      <c r="W361" s="46">
        <v>0.2771764705882353</v>
      </c>
      <c r="X361" s="46">
        <v>11.867058823529414</v>
      </c>
      <c r="Y361" s="46">
        <v>10.431705882352944</v>
      </c>
      <c r="Z361" s="46">
        <v>2.0438823529411767</v>
      </c>
      <c r="AA361" s="46">
        <v>1.2200588235294116</v>
      </c>
      <c r="AB361" s="46">
        <v>2E-3</v>
      </c>
      <c r="AD361" s="38">
        <f t="shared" si="741"/>
        <v>13.281308481732498</v>
      </c>
      <c r="AE361" s="39"/>
      <c r="AF361" s="58">
        <f t="shared" si="742"/>
        <v>0.28690864671479277</v>
      </c>
      <c r="AG361" s="38">
        <f t="shared" si="743"/>
        <v>8.5</v>
      </c>
      <c r="AH361" s="38">
        <f t="shared" si="744"/>
        <v>6.5382842585561907</v>
      </c>
      <c r="AI361" s="38">
        <f t="shared" si="745"/>
        <v>11.544790706010952</v>
      </c>
      <c r="AJ361" s="39"/>
      <c r="AK361" s="40">
        <f t="shared" si="746"/>
        <v>937.0637598082219</v>
      </c>
      <c r="AL361" s="40">
        <f t="shared" si="747"/>
        <v>940.26751695109806</v>
      </c>
      <c r="AM361" s="40">
        <f t="shared" si="748"/>
        <v>961.88969710618971</v>
      </c>
      <c r="AN361" s="40">
        <f t="shared" si="749"/>
        <v>806.55717590595827</v>
      </c>
      <c r="AO361" s="40">
        <f t="shared" si="750"/>
        <v>878.19817490938931</v>
      </c>
      <c r="AP361" s="40">
        <f t="shared" si="751"/>
        <v>868.86941446936692</v>
      </c>
      <c r="AQ361" s="41"/>
      <c r="AR361" s="40">
        <f t="shared" si="752"/>
        <v>925.83733148393935</v>
      </c>
      <c r="AS361" s="40">
        <f t="shared" si="753"/>
        <v>906.80269246613102</v>
      </c>
      <c r="AT361" s="41"/>
      <c r="AU361" s="38">
        <f t="shared" si="754"/>
        <v>8.4877506891121488</v>
      </c>
      <c r="AV361" s="38">
        <f t="shared" si="755"/>
        <v>5.4921087875976387</v>
      </c>
      <c r="AW361" s="38">
        <f t="shared" si="756"/>
        <v>5.4005706810085385</v>
      </c>
      <c r="AX361" s="38">
        <f t="shared" si="757"/>
        <v>8.0439861107513018</v>
      </c>
      <c r="AY361" s="38">
        <f t="shared" si="758"/>
        <v>8.9404399169807718</v>
      </c>
      <c r="AZ361" s="38">
        <f t="shared" si="759"/>
        <v>3.83710650995816</v>
      </c>
      <c r="BA361" s="39"/>
      <c r="BB361" s="42">
        <f t="shared" si="760"/>
        <v>0.39459502948847219</v>
      </c>
      <c r="BC361" s="42" t="str">
        <f t="shared" si="761"/>
        <v>NO</v>
      </c>
      <c r="BD361" s="38">
        <f t="shared" si="762"/>
        <v>8.118029562466722</v>
      </c>
      <c r="BE361" s="38">
        <f t="shared" si="763"/>
        <v>7.3378433495461719</v>
      </c>
      <c r="BF361" s="38">
        <f t="shared" si="764"/>
        <v>8.9793821243085485</v>
      </c>
      <c r="BG361" s="38">
        <f t="shared" si="765"/>
        <v>8.7379098871396241</v>
      </c>
      <c r="BH361" s="38">
        <f t="shared" si="766"/>
        <v>6.6634324153547189</v>
      </c>
      <c r="BI361" s="38">
        <f t="shared" si="767"/>
        <v>2.9060398254065332</v>
      </c>
      <c r="BJ361" s="38">
        <f t="shared" si="768"/>
        <v>8.5080295624667226</v>
      </c>
      <c r="BK361" s="38">
        <f t="shared" si="769"/>
        <v>8.3818530253164205</v>
      </c>
      <c r="BL361" s="24"/>
      <c r="BM361" s="24">
        <f t="shared" si="770"/>
        <v>1.1591084092068036</v>
      </c>
      <c r="BN361" s="24">
        <f t="shared" si="771"/>
        <v>3.1346402843786597E-3</v>
      </c>
      <c r="BO361" s="24">
        <f t="shared" si="772"/>
        <v>0.15873844347135285</v>
      </c>
      <c r="BP361" s="24">
        <f t="shared" si="773"/>
        <v>0</v>
      </c>
      <c r="BQ361" s="24">
        <f t="shared" si="774"/>
        <v>3.3434249103401266E-2</v>
      </c>
      <c r="BR361" s="24">
        <f t="shared" si="775"/>
        <v>1.4715954797931423E-3</v>
      </c>
      <c r="BS361" s="24">
        <f t="shared" si="776"/>
        <v>1.4717348801705972E-2</v>
      </c>
      <c r="BT361" s="24">
        <f t="shared" si="777"/>
        <v>4.0098305122066545E-2</v>
      </c>
      <c r="BU361" s="24">
        <f t="shared" si="778"/>
        <v>5.7407335048877441E-2</v>
      </c>
      <c r="BV361" s="24">
        <f t="shared" si="779"/>
        <v>4.9873806143342171E-2</v>
      </c>
      <c r="BW361" s="24">
        <f t="shared" si="780"/>
        <v>1.3398473480732878E-3</v>
      </c>
      <c r="BX361" s="24">
        <f t="shared" si="781"/>
        <v>0.40085756094744718</v>
      </c>
      <c r="BY361" s="23">
        <f t="shared" si="782"/>
        <v>1.920181540957242</v>
      </c>
      <c r="BZ361" s="23">
        <f t="shared" si="783"/>
        <v>1.7866834120214405</v>
      </c>
      <c r="CA361" s="24">
        <f t="shared" si="784"/>
        <v>0.60364522024775269</v>
      </c>
      <c r="CB361" s="24">
        <f t="shared" si="785"/>
        <v>1.6324707937854616E-3</v>
      </c>
      <c r="CC361" s="24">
        <f t="shared" si="786"/>
        <v>8.2668456125361528E-2</v>
      </c>
      <c r="CD361" s="24">
        <f t="shared" si="787"/>
        <v>0</v>
      </c>
      <c r="CE361" s="24">
        <f t="shared" si="788"/>
        <v>1.7412025056096386E-2</v>
      </c>
      <c r="CF361" s="24">
        <f t="shared" si="789"/>
        <v>7.6638351551881279E-4</v>
      </c>
      <c r="CG361" s="24">
        <f t="shared" si="790"/>
        <v>7.6645611301778957E-3</v>
      </c>
      <c r="CH361" s="24">
        <f t="shared" si="791"/>
        <v>2.0882559417833423E-2</v>
      </c>
      <c r="CI361" s="24">
        <f t="shared" si="792"/>
        <v>2.9896826849121226E-2</v>
      </c>
      <c r="CJ361" s="24">
        <f t="shared" si="793"/>
        <v>2.5973484839604936E-2</v>
      </c>
      <c r="CK361" s="24">
        <f t="shared" si="794"/>
        <v>6.9777118438778024E-4</v>
      </c>
      <c r="CL361" s="24">
        <f t="shared" si="795"/>
        <v>0.20876024084035988</v>
      </c>
      <c r="CM361" s="23">
        <f t="shared" si="796"/>
        <v>1</v>
      </c>
      <c r="CN361" s="23">
        <f t="shared" si="797"/>
        <v>0.79123975915964018</v>
      </c>
      <c r="CP361">
        <f t="shared" si="798"/>
        <v>0.64874862631393482</v>
      </c>
      <c r="CQ361">
        <f t="shared" si="799"/>
        <v>1.7544464023607578E-3</v>
      </c>
      <c r="CR361">
        <f t="shared" si="800"/>
        <v>0.17769062208033526</v>
      </c>
      <c r="CS361">
        <f t="shared" si="801"/>
        <v>0</v>
      </c>
      <c r="CT361">
        <f t="shared" si="802"/>
        <v>1.8713023739093206E-2</v>
      </c>
      <c r="CU361">
        <f t="shared" si="803"/>
        <v>8.236464669071897E-4</v>
      </c>
      <c r="CV361">
        <f t="shared" si="804"/>
        <v>8.2372448877525931E-3</v>
      </c>
      <c r="CW361">
        <f t="shared" si="805"/>
        <v>2.244287088147285E-2</v>
      </c>
      <c r="CX361">
        <f t="shared" si="806"/>
        <v>6.4261339935906381E-2</v>
      </c>
      <c r="CY361">
        <f t="shared" si="807"/>
        <v>5.5828364228126245E-2</v>
      </c>
      <c r="CZ361">
        <f t="shared" si="808"/>
        <v>1.4998150641107641E-3</v>
      </c>
      <c r="DA361" s="23">
        <f t="shared" si="809"/>
        <v>1</v>
      </c>
      <c r="DB361" s="23">
        <f t="shared" si="810"/>
        <v>0.68321655133361181</v>
      </c>
      <c r="DC361" s="23">
        <f t="shared" si="811"/>
        <v>3.1904217242062896E-2</v>
      </c>
      <c r="DD361" s="23">
        <f t="shared" si="812"/>
        <v>0.13269952698176984</v>
      </c>
      <c r="DE361" s="23">
        <f t="shared" si="813"/>
        <v>1.3159089443646858E-5</v>
      </c>
      <c r="DF361" s="23">
        <f t="shared" si="814"/>
        <v>0.19190940673436663</v>
      </c>
      <c r="DG361" s="23">
        <f t="shared" si="815"/>
        <v>3.9073335060896604E-3</v>
      </c>
      <c r="DH361" s="23">
        <f t="shared" si="816"/>
        <v>0.29443581404336533</v>
      </c>
      <c r="DI361" s="23">
        <f t="shared" si="817"/>
        <v>0.18602335133855963</v>
      </c>
      <c r="DJ361" s="23">
        <f t="shared" si="818"/>
        <v>3.2977067242903259E-2</v>
      </c>
      <c r="DK361" s="23">
        <f t="shared" si="819"/>
        <v>1.2952342175139195E-2</v>
      </c>
      <c r="DL361" s="23">
        <f t="shared" si="820"/>
        <v>1.5700387696873119</v>
      </c>
      <c r="DM361" s="23">
        <f t="shared" si="821"/>
        <v>0.68321655133361181</v>
      </c>
      <c r="DN361" s="23">
        <f t="shared" si="822"/>
        <v>3.1904217242062896E-2</v>
      </c>
      <c r="DO361" s="23">
        <f t="shared" si="823"/>
        <v>0.26539905396353969</v>
      </c>
      <c r="DP361" s="23">
        <f t="shared" si="824"/>
        <v>2.6318178887293715E-5</v>
      </c>
      <c r="DR361" s="23">
        <f t="shared" si="825"/>
        <v>0.19190940673436663</v>
      </c>
      <c r="DS361" s="23">
        <f t="shared" si="826"/>
        <v>3.9073335060896604E-3</v>
      </c>
      <c r="DT361" s="23">
        <f t="shared" si="827"/>
        <v>0.29443581404336533</v>
      </c>
      <c r="DU361" s="23">
        <f t="shared" si="828"/>
        <v>0.18602335133855963</v>
      </c>
      <c r="DV361" s="23">
        <f t="shared" si="829"/>
        <v>6.5954134485806518E-2</v>
      </c>
      <c r="DW361" s="23">
        <f t="shared" si="830"/>
        <v>2.590468435027839E-2</v>
      </c>
      <c r="DY361" s="23">
        <f t="shared" si="831"/>
        <v>1.3664331026672236</v>
      </c>
      <c r="DZ361" s="23">
        <f t="shared" si="832"/>
        <v>6.3808434484125792E-2</v>
      </c>
      <c r="EA361" s="23">
        <f t="shared" si="833"/>
        <v>0.39809858094530953</v>
      </c>
      <c r="EB361" s="23">
        <f t="shared" si="834"/>
        <v>3.9477268330940572E-5</v>
      </c>
      <c r="ED361" s="23">
        <f t="shared" si="835"/>
        <v>0.19190940673436663</v>
      </c>
      <c r="EE361" s="23">
        <f t="shared" si="836"/>
        <v>3.9073335060896604E-3</v>
      </c>
      <c r="EF361" s="23">
        <f t="shared" si="837"/>
        <v>0.29443581404336533</v>
      </c>
      <c r="EG361" s="23">
        <f t="shared" si="838"/>
        <v>0.18602335133855963</v>
      </c>
      <c r="EH361" s="23">
        <f t="shared" si="839"/>
        <v>3.2977067242903259E-2</v>
      </c>
      <c r="EI361" s="23">
        <f t="shared" si="840"/>
        <v>1.2952342175139195E-2</v>
      </c>
      <c r="EJ361" s="23">
        <f t="shared" si="841"/>
        <v>2.5505849104054135</v>
      </c>
      <c r="EK361" s="23">
        <f t="shared" si="842"/>
        <v>9.017539430335674</v>
      </c>
      <c r="EL361" s="83">
        <f t="shared" si="887"/>
        <v>0.60540497051152797</v>
      </c>
      <c r="EM361" s="24">
        <f t="shared" si="843"/>
        <v>6.1609321911088015</v>
      </c>
      <c r="EN361" s="24">
        <f t="shared" si="844"/>
        <v>0.28769753697429745</v>
      </c>
      <c r="EO361" s="24">
        <f t="shared" si="845"/>
        <v>2.3932464338900044</v>
      </c>
      <c r="EP361" s="24">
        <f t="shared" si="846"/>
        <v>2.3732521585079894E-4</v>
      </c>
      <c r="EQ361" s="24"/>
      <c r="ER361" s="24">
        <f t="shared" si="847"/>
        <v>1.7305506422794776</v>
      </c>
      <c r="ES361" s="24">
        <f t="shared" si="848"/>
        <v>3.5234533958635246E-2</v>
      </c>
      <c r="ET361" s="24">
        <f t="shared" si="849"/>
        <v>2.655086562839029</v>
      </c>
      <c r="EU361" s="24">
        <f t="shared" si="850"/>
        <v>1.6774729056586479</v>
      </c>
      <c r="EV361" s="24">
        <f t="shared" si="851"/>
        <v>0.59474400831942209</v>
      </c>
      <c r="EW361" s="24">
        <f t="shared" si="852"/>
        <v>0.23359651255903485</v>
      </c>
      <c r="EX361" s="23">
        <f t="shared" si="853"/>
        <v>14.940458131924744</v>
      </c>
      <c r="EY361" s="23">
        <f t="shared" si="854"/>
        <v>15.768798652803202</v>
      </c>
      <c r="EZ361" s="23">
        <f t="shared" si="855"/>
        <v>13.262985226266096</v>
      </c>
      <c r="FA361" s="23" t="str">
        <f t="shared" si="856"/>
        <v>Good</v>
      </c>
      <c r="FB361" s="23">
        <f t="shared" si="857"/>
        <v>315.94140492431382</v>
      </c>
      <c r="FC361" s="23">
        <f t="shared" si="858"/>
        <v>0.1121395052339174</v>
      </c>
      <c r="FE361" s="23">
        <f t="shared" si="859"/>
        <v>-11.443395413306323</v>
      </c>
      <c r="FF361" s="23">
        <f t="shared" si="860"/>
        <v>0.11066734801797501</v>
      </c>
      <c r="FG361" s="80">
        <f t="shared" si="861"/>
        <v>0.1568083268357717</v>
      </c>
      <c r="FH361" s="80">
        <f t="shared" si="862"/>
        <v>1.573742315443706</v>
      </c>
      <c r="FI361" s="23">
        <f t="shared" si="863"/>
        <v>6.1609321911088015</v>
      </c>
      <c r="FJ361" s="23">
        <f t="shared" si="864"/>
        <v>1.8390678088911985</v>
      </c>
      <c r="FK361" s="23">
        <f t="shared" si="865"/>
        <v>0</v>
      </c>
      <c r="FL361" s="24">
        <f t="shared" si="866"/>
        <v>8</v>
      </c>
      <c r="FM361" s="23">
        <f t="shared" si="867"/>
        <v>0.55417862499880588</v>
      </c>
      <c r="FN361" s="23">
        <f t="shared" si="868"/>
        <v>2.3732521585079894E-4</v>
      </c>
      <c r="FO361" s="23">
        <f t="shared" si="869"/>
        <v>0.1568083268357717</v>
      </c>
      <c r="FP361" s="23">
        <f t="shared" si="870"/>
        <v>0.28769753697429745</v>
      </c>
      <c r="FQ361" s="23">
        <f t="shared" si="871"/>
        <v>0.99892181402472591</v>
      </c>
      <c r="FR361" s="23">
        <f t="shared" si="872"/>
        <v>2.655086562839029</v>
      </c>
      <c r="FS361" s="23">
        <f t="shared" si="873"/>
        <v>3.654008376863755</v>
      </c>
      <c r="FT361" s="23">
        <f t="shared" si="874"/>
        <v>1.345991623136245</v>
      </c>
      <c r="FU361" s="23">
        <f t="shared" si="875"/>
        <v>5</v>
      </c>
      <c r="FV361" s="23">
        <f t="shared" si="876"/>
        <v>0</v>
      </c>
      <c r="FW361" s="23">
        <f t="shared" si="877"/>
        <v>5</v>
      </c>
      <c r="FX361" s="24">
        <f t="shared" si="878"/>
        <v>0</v>
      </c>
      <c r="FY361" s="24">
        <f t="shared" si="879"/>
        <v>0.22775069230746103</v>
      </c>
      <c r="FZ361" s="24">
        <f t="shared" si="880"/>
        <v>3.5234533958635246E-2</v>
      </c>
      <c r="GA361" s="74">
        <f t="shared" si="881"/>
        <v>0.26298522626609627</v>
      </c>
      <c r="GB361" s="74">
        <f t="shared" si="882"/>
        <v>0.26298522626609627</v>
      </c>
      <c r="GC361" s="23">
        <f t="shared" si="883"/>
        <v>1.6774729056586479</v>
      </c>
      <c r="GD361" s="23">
        <f t="shared" si="884"/>
        <v>5.9541868075255744E-2</v>
      </c>
      <c r="GE361" s="74">
        <f t="shared" si="885"/>
        <v>2</v>
      </c>
      <c r="GG361" s="24" t="str">
        <f t="shared" si="886"/>
        <v>CALCIC</v>
      </c>
      <c r="GH361" s="83">
        <f t="shared" si="888"/>
        <v>0.60540497051152797</v>
      </c>
    </row>
    <row r="362" spans="1:190" s="23" customFormat="1" ht="18" customHeight="1" x14ac:dyDescent="0.2">
      <c r="A362" s="23" t="s">
        <v>126</v>
      </c>
      <c r="B362" s="23" t="s">
        <v>133</v>
      </c>
      <c r="C362" s="24">
        <v>850</v>
      </c>
      <c r="D362" s="24">
        <v>7</v>
      </c>
      <c r="F362" s="44">
        <v>71.243812500000018</v>
      </c>
      <c r="G362" s="44">
        <v>0.19350000000000001</v>
      </c>
      <c r="H362" s="44">
        <v>15.464624999999998</v>
      </c>
      <c r="I362" s="44">
        <v>2.0607499999999996</v>
      </c>
      <c r="J362" s="44">
        <v>6.0312499999999998E-2</v>
      </c>
      <c r="K362" s="44">
        <v>0.46674999999999994</v>
      </c>
      <c r="L362" s="44">
        <v>2.1239374999999998</v>
      </c>
      <c r="M362" s="44">
        <v>3.4735624999999994</v>
      </c>
      <c r="N362" s="44">
        <v>4.6253750000000018</v>
      </c>
      <c r="O362" s="37"/>
      <c r="P362" s="44">
        <v>0.16081250000000002</v>
      </c>
      <c r="Q362" s="37">
        <v>7.2270000000000003</v>
      </c>
      <c r="S362" s="46">
        <v>41.389277777777778</v>
      </c>
      <c r="T362" s="46">
        <v>2.7688333333333337</v>
      </c>
      <c r="U362" s="46">
        <v>13.716888888888887</v>
      </c>
      <c r="V362" s="46">
        <v>13.2705</v>
      </c>
      <c r="W362" s="46">
        <v>0.25266666666666665</v>
      </c>
      <c r="X362" s="46">
        <v>12.004166666666668</v>
      </c>
      <c r="Y362" s="46">
        <v>10.522388888888891</v>
      </c>
      <c r="Z362" s="46">
        <v>2.0364444444444443</v>
      </c>
      <c r="AA362" s="46">
        <v>1.319</v>
      </c>
      <c r="AB362" s="46">
        <v>1.2055555555555557E-2</v>
      </c>
      <c r="AD362" s="38">
        <f t="shared" si="741"/>
        <v>13.583603117135121</v>
      </c>
      <c r="AE362" s="39"/>
      <c r="AF362" s="58">
        <f t="shared" si="742"/>
        <v>0.25038844777492147</v>
      </c>
      <c r="AG362" s="38">
        <f t="shared" si="743"/>
        <v>8.9</v>
      </c>
      <c r="AH362" s="38">
        <f t="shared" si="744"/>
        <v>6.3030165093898098</v>
      </c>
      <c r="AI362" s="38">
        <f t="shared" si="745"/>
        <v>12.288354882169275</v>
      </c>
      <c r="AJ362" s="39"/>
      <c r="AK362" s="40">
        <f t="shared" si="746"/>
        <v>944.35594044298159</v>
      </c>
      <c r="AL362" s="40">
        <f t="shared" si="747"/>
        <v>949.06187293999062</v>
      </c>
      <c r="AM362" s="40">
        <f t="shared" si="748"/>
        <v>961.82154953889062</v>
      </c>
      <c r="AN362" s="40">
        <f t="shared" si="749"/>
        <v>786.00507331811878</v>
      </c>
      <c r="AO362" s="40">
        <f t="shared" si="750"/>
        <v>854.70018957792342</v>
      </c>
      <c r="AP362" s="40">
        <f t="shared" si="751"/>
        <v>863.69603567370609</v>
      </c>
      <c r="AQ362" s="41"/>
      <c r="AR362" s="40">
        <f t="shared" si="752"/>
        <v>909.56940049021853</v>
      </c>
      <c r="AS362" s="40">
        <f t="shared" si="753"/>
        <v>882.47703613042472</v>
      </c>
      <c r="AT362" s="41"/>
      <c r="AU362" s="38">
        <f t="shared" si="754"/>
        <v>8.5372167334352049</v>
      </c>
      <c r="AV362" s="38">
        <f t="shared" si="755"/>
        <v>5.7264572396616042</v>
      </c>
      <c r="AW362" s="38">
        <f t="shared" si="756"/>
        <v>5.5070439344313122</v>
      </c>
      <c r="AX362" s="38">
        <f t="shared" si="757"/>
        <v>8.3580123039616243</v>
      </c>
      <c r="AY362" s="38">
        <f t="shared" si="758"/>
        <v>9.4002088630064797</v>
      </c>
      <c r="AZ362" s="38">
        <f t="shared" si="759"/>
        <v>3.9292267123451956</v>
      </c>
      <c r="BA362" s="39"/>
      <c r="BB362" s="42">
        <f t="shared" si="760"/>
        <v>0.38277644781594067</v>
      </c>
      <c r="BC362" s="42" t="str">
        <f t="shared" si="761"/>
        <v>YES</v>
      </c>
      <c r="BD362" s="38">
        <f t="shared" si="762"/>
        <v>8.1850344069572198</v>
      </c>
      <c r="BE362" s="38">
        <f t="shared" si="763"/>
        <v>7.4201688445973808</v>
      </c>
      <c r="BF362" s="38">
        <f t="shared" si="764"/>
        <v>9.1581685368312122</v>
      </c>
      <c r="BG362" s="38">
        <f t="shared" si="765"/>
        <v>8.8130405676418917</v>
      </c>
      <c r="BH362" s="38">
        <f t="shared" si="766"/>
        <v>6.7197804257314209</v>
      </c>
      <c r="BI362" s="38">
        <f t="shared" si="767"/>
        <v>3.9118743241950877</v>
      </c>
      <c r="BJ362" s="38">
        <f t="shared" si="768"/>
        <v>8.5750344069572204</v>
      </c>
      <c r="BK362" s="38">
        <f t="shared" si="769"/>
        <v>8.4452611882935127</v>
      </c>
      <c r="BL362" s="24"/>
      <c r="BM362" s="24">
        <f t="shared" si="770"/>
        <v>1.1857309230531108</v>
      </c>
      <c r="BN362" s="24">
        <f t="shared" si="771"/>
        <v>2.4224199662488673E-3</v>
      </c>
      <c r="BO362" s="24">
        <f t="shared" si="772"/>
        <v>0.15167196280930942</v>
      </c>
      <c r="BP362" s="24">
        <f t="shared" si="773"/>
        <v>0</v>
      </c>
      <c r="BQ362" s="24">
        <f t="shared" si="774"/>
        <v>2.8682717575271684E-2</v>
      </c>
      <c r="BR362" s="24">
        <f t="shared" si="775"/>
        <v>8.5022026431718061E-4</v>
      </c>
      <c r="BS362" s="24">
        <f t="shared" si="776"/>
        <v>1.1580621470608666E-2</v>
      </c>
      <c r="BT362" s="24">
        <f t="shared" si="777"/>
        <v>3.7875106549162409E-2</v>
      </c>
      <c r="BU362" s="24">
        <f t="shared" si="778"/>
        <v>5.6044274745114857E-2</v>
      </c>
      <c r="BV362" s="24">
        <f t="shared" si="779"/>
        <v>4.9103730519342664E-2</v>
      </c>
      <c r="BW362" s="24">
        <f t="shared" si="780"/>
        <v>1.1329850567505303E-3</v>
      </c>
      <c r="BX362" s="24">
        <f t="shared" si="781"/>
        <v>0.4011906374417949</v>
      </c>
      <c r="BY362" s="23">
        <f t="shared" si="782"/>
        <v>1.9262855994510322</v>
      </c>
      <c r="BZ362" s="23">
        <f t="shared" si="783"/>
        <v>1.7830479151397547</v>
      </c>
      <c r="CA362" s="24">
        <f t="shared" si="784"/>
        <v>0.61555302255856015</v>
      </c>
      <c r="CB362" s="24">
        <f t="shared" si="785"/>
        <v>1.2575601286430357E-3</v>
      </c>
      <c r="CC362" s="24">
        <f t="shared" si="786"/>
        <v>7.8738045309861671E-2</v>
      </c>
      <c r="CD362" s="24">
        <f t="shared" si="787"/>
        <v>0</v>
      </c>
      <c r="CE362" s="24">
        <f t="shared" si="788"/>
        <v>1.4890168718203525E-2</v>
      </c>
      <c r="CF362" s="24">
        <f t="shared" si="789"/>
        <v>4.4137809292634644E-4</v>
      </c>
      <c r="CG362" s="24">
        <f t="shared" si="790"/>
        <v>6.0118922520673995E-3</v>
      </c>
      <c r="CH362" s="24">
        <f t="shared" si="791"/>
        <v>1.9662248713252256E-2</v>
      </c>
      <c r="CI362" s="24">
        <f t="shared" si="792"/>
        <v>2.909447838943861E-2</v>
      </c>
      <c r="CJ362" s="24">
        <f t="shared" si="793"/>
        <v>2.5491407158594045E-2</v>
      </c>
      <c r="CK362" s="24">
        <f t="shared" si="794"/>
        <v>5.881708595409825E-4</v>
      </c>
      <c r="CL362" s="24">
        <f t="shared" si="795"/>
        <v>0.20827162781891187</v>
      </c>
      <c r="CM362" s="23">
        <f t="shared" si="796"/>
        <v>0.99999999999999978</v>
      </c>
      <c r="CN362" s="23">
        <f t="shared" si="797"/>
        <v>0.79172837218108794</v>
      </c>
      <c r="CP362">
        <f t="shared" si="798"/>
        <v>0.6650022767112086</v>
      </c>
      <c r="CQ362">
        <f t="shared" si="799"/>
        <v>1.3585837742666599E-3</v>
      </c>
      <c r="CR362">
        <f t="shared" si="800"/>
        <v>0.1701266258988014</v>
      </c>
      <c r="CS362">
        <f t="shared" si="801"/>
        <v>0</v>
      </c>
      <c r="CT362">
        <f t="shared" si="802"/>
        <v>1.6086341444741008E-2</v>
      </c>
      <c r="CU362">
        <f t="shared" si="803"/>
        <v>4.7683534306510247E-4</v>
      </c>
      <c r="CV362">
        <f t="shared" si="804"/>
        <v>6.4948459165220926E-3</v>
      </c>
      <c r="CW362">
        <f t="shared" si="805"/>
        <v>2.1241777199348999E-2</v>
      </c>
      <c r="CX362">
        <f t="shared" si="806"/>
        <v>6.2863453381422033E-2</v>
      </c>
      <c r="CY362">
        <f t="shared" si="807"/>
        <v>5.5078419488793079E-2</v>
      </c>
      <c r="CZ362">
        <f t="shared" si="808"/>
        <v>1.2708408418309132E-3</v>
      </c>
      <c r="DA362" s="23">
        <f t="shared" si="809"/>
        <v>0.99999999999999989</v>
      </c>
      <c r="DB362" s="23">
        <f t="shared" si="810"/>
        <v>0.68885345718894586</v>
      </c>
      <c r="DC362" s="23">
        <f t="shared" si="811"/>
        <v>3.4662931007142496E-2</v>
      </c>
      <c r="DD362" s="23">
        <f t="shared" si="812"/>
        <v>0.13453074105676568</v>
      </c>
      <c r="DE362" s="23">
        <f t="shared" si="813"/>
        <v>7.9320066924204683E-5</v>
      </c>
      <c r="DF362" s="23">
        <f t="shared" si="814"/>
        <v>0.18470654061998931</v>
      </c>
      <c r="DG362" s="23">
        <f t="shared" si="815"/>
        <v>3.5618208516886929E-3</v>
      </c>
      <c r="DH362" s="23">
        <f t="shared" si="816"/>
        <v>0.29783762236050326</v>
      </c>
      <c r="DI362" s="23">
        <f t="shared" si="817"/>
        <v>0.18764045567178383</v>
      </c>
      <c r="DJ362" s="23">
        <f t="shared" si="818"/>
        <v>3.2857060135698508E-2</v>
      </c>
      <c r="DK362" s="23">
        <f t="shared" si="819"/>
        <v>1.4002717737483544E-2</v>
      </c>
      <c r="DL362" s="23">
        <f t="shared" si="820"/>
        <v>1.5787326666969255</v>
      </c>
      <c r="DM362" s="23">
        <f t="shared" si="821"/>
        <v>0.68885345718894586</v>
      </c>
      <c r="DN362" s="23">
        <f t="shared" si="822"/>
        <v>3.4662931007142496E-2</v>
      </c>
      <c r="DO362" s="23">
        <f t="shared" si="823"/>
        <v>0.26906148211353137</v>
      </c>
      <c r="DP362" s="23">
        <f t="shared" si="824"/>
        <v>1.5864013384840937E-4</v>
      </c>
      <c r="DR362" s="23">
        <f t="shared" si="825"/>
        <v>0.18470654061998931</v>
      </c>
      <c r="DS362" s="23">
        <f t="shared" si="826"/>
        <v>3.5618208516886929E-3</v>
      </c>
      <c r="DT362" s="23">
        <f t="shared" si="827"/>
        <v>0.29783762236050326</v>
      </c>
      <c r="DU362" s="23">
        <f t="shared" si="828"/>
        <v>0.18764045567178383</v>
      </c>
      <c r="DV362" s="23">
        <f t="shared" si="829"/>
        <v>6.5714120271397017E-2</v>
      </c>
      <c r="DW362" s="23">
        <f t="shared" si="830"/>
        <v>2.8005435474967089E-2</v>
      </c>
      <c r="DY362" s="23">
        <f t="shared" si="831"/>
        <v>1.3777069143778917</v>
      </c>
      <c r="DZ362" s="23">
        <f t="shared" si="832"/>
        <v>6.9325862014284992E-2</v>
      </c>
      <c r="EA362" s="23">
        <f t="shared" si="833"/>
        <v>0.40359222317029708</v>
      </c>
      <c r="EB362" s="23">
        <f t="shared" si="834"/>
        <v>2.3796020077261403E-4</v>
      </c>
      <c r="ED362" s="23">
        <f t="shared" si="835"/>
        <v>0.18470654061998931</v>
      </c>
      <c r="EE362" s="23">
        <f t="shared" si="836"/>
        <v>3.5618208516886929E-3</v>
      </c>
      <c r="EF362" s="23">
        <f t="shared" si="837"/>
        <v>0.29783762236050326</v>
      </c>
      <c r="EG362" s="23">
        <f t="shared" si="838"/>
        <v>0.18764045567178383</v>
      </c>
      <c r="EH362" s="23">
        <f t="shared" si="839"/>
        <v>3.2857060135698508E-2</v>
      </c>
      <c r="EI362" s="23">
        <f t="shared" si="840"/>
        <v>1.4002717737483544E-2</v>
      </c>
      <c r="EJ362" s="23">
        <f t="shared" si="841"/>
        <v>2.5714691771403944</v>
      </c>
      <c r="EK362" s="23">
        <f t="shared" si="842"/>
        <v>8.9443032039673049</v>
      </c>
      <c r="EL362" s="83">
        <f t="shared" si="887"/>
        <v>0.61722355218405922</v>
      </c>
      <c r="EM362" s="24">
        <f t="shared" si="843"/>
        <v>6.1613141841990435</v>
      </c>
      <c r="EN362" s="24">
        <f t="shared" si="844"/>
        <v>0.31003576486608225</v>
      </c>
      <c r="EO362" s="24">
        <f t="shared" si="845"/>
        <v>2.4065674765322504</v>
      </c>
      <c r="EP362" s="24">
        <f t="shared" si="846"/>
        <v>1.4189254574581299E-3</v>
      </c>
      <c r="EQ362" s="24"/>
      <c r="ER362" s="24">
        <f t="shared" si="847"/>
        <v>1.6520713030610876</v>
      </c>
      <c r="ES362" s="24">
        <f t="shared" si="848"/>
        <v>3.1858005655716733E-2</v>
      </c>
      <c r="ET362" s="24">
        <f t="shared" si="849"/>
        <v>2.6639499999410536</v>
      </c>
      <c r="EU362" s="24">
        <f t="shared" si="850"/>
        <v>1.6783131288590212</v>
      </c>
      <c r="EV362" s="24">
        <f t="shared" si="851"/>
        <v>0.58776701648934915</v>
      </c>
      <c r="EW362" s="24">
        <f t="shared" si="852"/>
        <v>0.25048910624724774</v>
      </c>
      <c r="EX362" s="23">
        <f t="shared" si="853"/>
        <v>14.905528788571711</v>
      </c>
      <c r="EY362" s="23">
        <f t="shared" si="854"/>
        <v>15.743784911308309</v>
      </c>
      <c r="EZ362" s="23">
        <f t="shared" si="855"/>
        <v>13.227215659712691</v>
      </c>
      <c r="FA362" s="23" t="str">
        <f t="shared" si="856"/>
        <v>Good</v>
      </c>
      <c r="FB362" s="23">
        <f t="shared" si="857"/>
        <v>403.16119647594303</v>
      </c>
      <c r="FC362" s="23">
        <f t="shared" si="858"/>
        <v>0.11099939621931404</v>
      </c>
      <c r="FE362" s="23">
        <f t="shared" si="859"/>
        <v>-11.269599801559595</v>
      </c>
      <c r="FF362" s="23">
        <f t="shared" si="860"/>
        <v>0.11265978108596858</v>
      </c>
      <c r="FG362" s="80">
        <f t="shared" si="861"/>
        <v>0.15189669461520952</v>
      </c>
      <c r="FH362" s="80">
        <f t="shared" si="862"/>
        <v>1.500174608445878</v>
      </c>
      <c r="FI362" s="23">
        <f t="shared" si="863"/>
        <v>6.1613141841990435</v>
      </c>
      <c r="FJ362" s="23">
        <f t="shared" si="864"/>
        <v>1.8386858158009565</v>
      </c>
      <c r="FK362" s="23">
        <f t="shared" si="865"/>
        <v>0</v>
      </c>
      <c r="FL362" s="24">
        <f t="shared" si="866"/>
        <v>8</v>
      </c>
      <c r="FM362" s="23">
        <f t="shared" si="867"/>
        <v>0.56788166073129398</v>
      </c>
      <c r="FN362" s="23">
        <f t="shared" si="868"/>
        <v>1.4189254574581299E-3</v>
      </c>
      <c r="FO362" s="23">
        <f t="shared" si="869"/>
        <v>0.15189669461520952</v>
      </c>
      <c r="FP362" s="23">
        <f t="shared" si="870"/>
        <v>0.31003576486608225</v>
      </c>
      <c r="FQ362" s="23">
        <f t="shared" si="871"/>
        <v>1.0312330456700438</v>
      </c>
      <c r="FR362" s="23">
        <f t="shared" si="872"/>
        <v>2.6639499999410536</v>
      </c>
      <c r="FS362" s="23">
        <f t="shared" si="873"/>
        <v>3.6951830456110972</v>
      </c>
      <c r="FT362" s="23">
        <f t="shared" si="874"/>
        <v>1.3048169543889028</v>
      </c>
      <c r="FU362" s="23">
        <f t="shared" si="875"/>
        <v>5</v>
      </c>
      <c r="FV362" s="23">
        <f t="shared" si="876"/>
        <v>0</v>
      </c>
      <c r="FW362" s="23">
        <f t="shared" si="877"/>
        <v>5</v>
      </c>
      <c r="FX362" s="24">
        <f t="shared" si="878"/>
        <v>0</v>
      </c>
      <c r="FY362" s="24">
        <f t="shared" si="879"/>
        <v>0.19535765405697525</v>
      </c>
      <c r="FZ362" s="24">
        <f t="shared" si="880"/>
        <v>3.1858005655716733E-2</v>
      </c>
      <c r="GA362" s="74">
        <f t="shared" si="881"/>
        <v>0.22721565971269198</v>
      </c>
      <c r="GB362" s="74">
        <f t="shared" si="882"/>
        <v>0.22721565971269198</v>
      </c>
      <c r="GC362" s="23">
        <f t="shared" si="883"/>
        <v>1.6783131288590212</v>
      </c>
      <c r="GD362" s="23">
        <f t="shared" si="884"/>
        <v>9.447121142828685E-2</v>
      </c>
      <c r="GE362" s="74">
        <f t="shared" si="885"/>
        <v>2</v>
      </c>
      <c r="GG362" s="24" t="str">
        <f t="shared" si="886"/>
        <v>CALCIC</v>
      </c>
      <c r="GH362" s="83">
        <f t="shared" si="888"/>
        <v>0.61722355218405922</v>
      </c>
    </row>
    <row r="363" spans="1:190" s="23" customFormat="1" ht="18" customHeight="1" x14ac:dyDescent="0.2">
      <c r="A363" s="23" t="s">
        <v>126</v>
      </c>
      <c r="B363" s="23" t="s">
        <v>133</v>
      </c>
      <c r="C363" s="24">
        <v>925</v>
      </c>
      <c r="D363" s="24">
        <v>7</v>
      </c>
      <c r="F363" s="44">
        <v>68.638866666666672</v>
      </c>
      <c r="G363" s="44">
        <v>0.35299999999999998</v>
      </c>
      <c r="H363" s="44">
        <v>16.310533333333332</v>
      </c>
      <c r="I363" s="44">
        <v>2.1988666666666656</v>
      </c>
      <c r="J363" s="44">
        <v>0.10293333333333336</v>
      </c>
      <c r="K363" s="44">
        <v>0.84643333333333348</v>
      </c>
      <c r="L363" s="44">
        <v>2.2721333333333336</v>
      </c>
      <c r="M363" s="44">
        <v>3.4957333333333325</v>
      </c>
      <c r="N363" s="44">
        <v>5.4457999999999993</v>
      </c>
      <c r="O363" s="37"/>
      <c r="P363" s="44">
        <v>0.20273333333333332</v>
      </c>
      <c r="Q363" s="37">
        <v>6.9219999999999997</v>
      </c>
      <c r="S363" s="46">
        <v>40.701749999999997</v>
      </c>
      <c r="T363" s="46">
        <v>2.9503750000000002</v>
      </c>
      <c r="U363" s="46">
        <v>13.871874999999999</v>
      </c>
      <c r="V363" s="46">
        <v>11.633875</v>
      </c>
      <c r="W363" s="46">
        <v>0.24662499999999998</v>
      </c>
      <c r="X363" s="46">
        <v>13.056374999999999</v>
      </c>
      <c r="Y363" s="46">
        <v>10.69</v>
      </c>
      <c r="Z363" s="46">
        <v>2.0963750000000001</v>
      </c>
      <c r="AA363" s="46">
        <v>1.4148750000000001</v>
      </c>
      <c r="AB363" s="46">
        <v>2.4375000000000001E-2</v>
      </c>
      <c r="AD363" s="38">
        <f t="shared" si="741"/>
        <v>14.124510008567313</v>
      </c>
      <c r="AE363" s="39"/>
      <c r="AF363" s="58">
        <f t="shared" si="742"/>
        <v>0.3430012006247124</v>
      </c>
      <c r="AG363" s="38">
        <f t="shared" si="743"/>
        <v>9.6</v>
      </c>
      <c r="AH363" s="38">
        <f t="shared" si="744"/>
        <v>6.5701117469433044</v>
      </c>
      <c r="AI363" s="38">
        <f t="shared" si="745"/>
        <v>12.654337938208229</v>
      </c>
      <c r="AJ363" s="39"/>
      <c r="AK363" s="40">
        <f t="shared" si="746"/>
        <v>974.54275841061235</v>
      </c>
      <c r="AL363" s="40">
        <f t="shared" si="747"/>
        <v>979.98740040374059</v>
      </c>
      <c r="AM363" s="40">
        <f t="shared" si="748"/>
        <v>977.83890768917149</v>
      </c>
      <c r="AN363" s="40">
        <f t="shared" si="749"/>
        <v>828.10569439385051</v>
      </c>
      <c r="AO363" s="40">
        <f t="shared" si="750"/>
        <v>905.15956496144543</v>
      </c>
      <c r="AP363" s="40">
        <f t="shared" si="751"/>
        <v>886.41081521719377</v>
      </c>
      <c r="AQ363" s="41"/>
      <c r="AR363" s="40">
        <f t="shared" si="752"/>
        <v>944.91792255623591</v>
      </c>
      <c r="AS363" s="40">
        <f t="shared" si="753"/>
        <v>944.29432597741584</v>
      </c>
      <c r="AT363" s="41"/>
      <c r="AU363" s="38">
        <f t="shared" si="754"/>
        <v>10.408225869802729</v>
      </c>
      <c r="AV363" s="38">
        <f t="shared" si="755"/>
        <v>6.30017883959645</v>
      </c>
      <c r="AW363" s="38">
        <f t="shared" si="756"/>
        <v>5.9512304052909579</v>
      </c>
      <c r="AX363" s="38">
        <f t="shared" si="757"/>
        <v>9.5850452799271011</v>
      </c>
      <c r="AY363" s="38">
        <f t="shared" si="758"/>
        <v>9.9015629483282623</v>
      </c>
      <c r="AZ363" s="38">
        <f t="shared" si="759"/>
        <v>4.0635777037466667</v>
      </c>
      <c r="BA363" s="39"/>
      <c r="BB363" s="42">
        <f t="shared" si="760"/>
        <v>0.33327153589443886</v>
      </c>
      <c r="BC363" s="42" t="str">
        <f t="shared" si="761"/>
        <v>NO</v>
      </c>
      <c r="BD363" s="38">
        <f t="shared" si="762"/>
        <v>8.3471926627924127</v>
      </c>
      <c r="BE363" s="38">
        <f t="shared" si="763"/>
        <v>7.6213147041998273</v>
      </c>
      <c r="BF363" s="38">
        <f t="shared" si="764"/>
        <v>9.6057203001740703</v>
      </c>
      <c r="BG363" s="38">
        <f t="shared" si="765"/>
        <v>8.9948641387970589</v>
      </c>
      <c r="BH363" s="38">
        <f t="shared" si="766"/>
        <v>6.8561481040977954</v>
      </c>
      <c r="BI363" s="38">
        <f t="shared" si="767"/>
        <v>0.90440035912949313</v>
      </c>
      <c r="BJ363" s="38">
        <f t="shared" si="768"/>
        <v>8.7371926627924132</v>
      </c>
      <c r="BK363" s="38">
        <f t="shared" si="769"/>
        <v>8.598715124232978</v>
      </c>
      <c r="BL363" s="24"/>
      <c r="BM363" s="24">
        <f t="shared" si="770"/>
        <v>1.1423760727289272</v>
      </c>
      <c r="BN363" s="24">
        <f t="shared" si="771"/>
        <v>4.419195080547029E-3</v>
      </c>
      <c r="BO363" s="24">
        <f t="shared" si="772"/>
        <v>0.15996835391309749</v>
      </c>
      <c r="BP363" s="24">
        <f t="shared" si="773"/>
        <v>0</v>
      </c>
      <c r="BQ363" s="24">
        <f t="shared" si="774"/>
        <v>3.060510570698971E-2</v>
      </c>
      <c r="BR363" s="24">
        <f t="shared" si="775"/>
        <v>1.4510425844346552E-3</v>
      </c>
      <c r="BS363" s="24">
        <f t="shared" si="776"/>
        <v>2.1001015604582465E-2</v>
      </c>
      <c r="BT363" s="24">
        <f t="shared" si="777"/>
        <v>4.0517808124722859E-2</v>
      </c>
      <c r="BU363" s="24">
        <f t="shared" si="778"/>
        <v>5.6401990569908987E-2</v>
      </c>
      <c r="BV363" s="24">
        <f t="shared" si="779"/>
        <v>5.7813495265191722E-2</v>
      </c>
      <c r="BW363" s="24">
        <f t="shared" si="780"/>
        <v>1.4283332276526439E-3</v>
      </c>
      <c r="BX363" s="24">
        <f t="shared" si="781"/>
        <v>0.3842592489791205</v>
      </c>
      <c r="BY363" s="23">
        <f t="shared" si="782"/>
        <v>1.9002416617851754</v>
      </c>
      <c r="BZ363" s="23">
        <f t="shared" si="783"/>
        <v>1.7915945857819058</v>
      </c>
      <c r="CA363" s="24">
        <f t="shared" si="784"/>
        <v>0.60117410101182922</v>
      </c>
      <c r="CB363" s="24">
        <f t="shared" si="785"/>
        <v>2.3255963540950004E-3</v>
      </c>
      <c r="CC363" s="24">
        <f t="shared" si="786"/>
        <v>8.4183163189262875E-2</v>
      </c>
      <c r="CD363" s="24">
        <f t="shared" si="787"/>
        <v>0</v>
      </c>
      <c r="CE363" s="24">
        <f t="shared" si="788"/>
        <v>1.6105901855787044E-2</v>
      </c>
      <c r="CF363" s="24">
        <f t="shared" si="789"/>
        <v>7.6360949957884742E-4</v>
      </c>
      <c r="CG363" s="24">
        <f t="shared" si="790"/>
        <v>1.1051760429698786E-2</v>
      </c>
      <c r="CH363" s="24">
        <f t="shared" si="791"/>
        <v>2.1322450159659456E-2</v>
      </c>
      <c r="CI363" s="24">
        <f t="shared" si="792"/>
        <v>2.9681482994600977E-2</v>
      </c>
      <c r="CJ363" s="24">
        <f t="shared" si="793"/>
        <v>3.0424285725258248E-2</v>
      </c>
      <c r="CK363" s="24">
        <f t="shared" si="794"/>
        <v>7.5165872655944259E-4</v>
      </c>
      <c r="CL363" s="24">
        <f t="shared" si="795"/>
        <v>0.20221599005367005</v>
      </c>
      <c r="CM363" s="23">
        <f t="shared" si="796"/>
        <v>1</v>
      </c>
      <c r="CN363" s="23">
        <f t="shared" si="797"/>
        <v>0.79778400994633003</v>
      </c>
      <c r="CP363">
        <f t="shared" si="798"/>
        <v>0.63763090254615828</v>
      </c>
      <c r="CQ363">
        <f t="shared" si="799"/>
        <v>2.4666267221489504E-3</v>
      </c>
      <c r="CR363">
        <f t="shared" si="800"/>
        <v>0.1785765096440973</v>
      </c>
      <c r="CS363">
        <f t="shared" si="801"/>
        <v>0</v>
      </c>
      <c r="CT363">
        <f t="shared" si="802"/>
        <v>1.7082606717988447E-2</v>
      </c>
      <c r="CU363">
        <f t="shared" si="803"/>
        <v>8.0991681709139383E-4</v>
      </c>
      <c r="CV363">
        <f t="shared" si="804"/>
        <v>1.1721968670393693E-2</v>
      </c>
      <c r="CW363">
        <f t="shared" si="805"/>
        <v>2.26155004297692E-2</v>
      </c>
      <c r="CX363">
        <f t="shared" si="806"/>
        <v>6.296289463868128E-2</v>
      </c>
      <c r="CY363">
        <f t="shared" si="807"/>
        <v>6.4538591179053126E-2</v>
      </c>
      <c r="CZ363">
        <f t="shared" si="808"/>
        <v>1.594482634618229E-3</v>
      </c>
      <c r="DA363" s="23">
        <f t="shared" si="809"/>
        <v>1</v>
      </c>
      <c r="DB363" s="23">
        <f t="shared" si="810"/>
        <v>0.67741073791323192</v>
      </c>
      <c r="DC363" s="23">
        <f t="shared" si="811"/>
        <v>3.6935645002178302E-2</v>
      </c>
      <c r="DD363" s="23">
        <f t="shared" si="812"/>
        <v>0.13605079393101283</v>
      </c>
      <c r="DE363" s="23">
        <f t="shared" si="813"/>
        <v>1.6037640259444609E-4</v>
      </c>
      <c r="DF363" s="23">
        <f t="shared" si="814"/>
        <v>0.16192704157758772</v>
      </c>
      <c r="DG363" s="23">
        <f t="shared" si="815"/>
        <v>3.4766519823788544E-3</v>
      </c>
      <c r="DH363" s="23">
        <f t="shared" si="816"/>
        <v>0.32394415994283499</v>
      </c>
      <c r="DI363" s="23">
        <f t="shared" si="817"/>
        <v>0.19062938010678099</v>
      </c>
      <c r="DJ363" s="23">
        <f t="shared" si="818"/>
        <v>3.3824011074736725E-2</v>
      </c>
      <c r="DK363" s="23">
        <f t="shared" si="819"/>
        <v>1.5020542273557265E-2</v>
      </c>
      <c r="DL363" s="23">
        <f t="shared" si="820"/>
        <v>1.5793793402068939</v>
      </c>
      <c r="DM363" s="23">
        <f t="shared" si="821"/>
        <v>0.67741073791323192</v>
      </c>
      <c r="DN363" s="23">
        <f t="shared" si="822"/>
        <v>3.6935645002178302E-2</v>
      </c>
      <c r="DO363" s="23">
        <f t="shared" si="823"/>
        <v>0.27210158786202565</v>
      </c>
      <c r="DP363" s="23">
        <f t="shared" si="824"/>
        <v>3.2075280518889217E-4</v>
      </c>
      <c r="DR363" s="23">
        <f t="shared" si="825"/>
        <v>0.16192704157758772</v>
      </c>
      <c r="DS363" s="23">
        <f t="shared" si="826"/>
        <v>3.4766519823788544E-3</v>
      </c>
      <c r="DT363" s="23">
        <f t="shared" si="827"/>
        <v>0.32394415994283499</v>
      </c>
      <c r="DU363" s="23">
        <f t="shared" si="828"/>
        <v>0.19062938010678099</v>
      </c>
      <c r="DV363" s="23">
        <f t="shared" si="829"/>
        <v>6.764802214947345E-2</v>
      </c>
      <c r="DW363" s="23">
        <f t="shared" si="830"/>
        <v>3.004108454711453E-2</v>
      </c>
      <c r="DY363" s="23">
        <f t="shared" si="831"/>
        <v>1.3548214758264638</v>
      </c>
      <c r="DZ363" s="23">
        <f t="shared" si="832"/>
        <v>7.3871290004356605E-2</v>
      </c>
      <c r="EA363" s="23">
        <f t="shared" si="833"/>
        <v>0.40815238179303848</v>
      </c>
      <c r="EB363" s="23">
        <f t="shared" si="834"/>
        <v>4.8112920778333823E-4</v>
      </c>
      <c r="ED363" s="23">
        <f t="shared" si="835"/>
        <v>0.16192704157758772</v>
      </c>
      <c r="EE363" s="23">
        <f t="shared" si="836"/>
        <v>3.4766519823788544E-3</v>
      </c>
      <c r="EF363" s="23">
        <f t="shared" si="837"/>
        <v>0.32394415994283499</v>
      </c>
      <c r="EG363" s="23">
        <f t="shared" si="838"/>
        <v>0.19062938010678099</v>
      </c>
      <c r="EH363" s="23">
        <f t="shared" si="839"/>
        <v>3.3824011074736725E-2</v>
      </c>
      <c r="EI363" s="23">
        <f t="shared" si="840"/>
        <v>1.5020542273557265E-2</v>
      </c>
      <c r="EJ363" s="23">
        <f t="shared" si="841"/>
        <v>2.5661480637895191</v>
      </c>
      <c r="EK363" s="23">
        <f t="shared" si="842"/>
        <v>8.9628499323749491</v>
      </c>
      <c r="EL363" s="83">
        <f t="shared" si="887"/>
        <v>0.66672846410556108</v>
      </c>
      <c r="EM363" s="24">
        <f t="shared" si="843"/>
        <v>6.0715307864956749</v>
      </c>
      <c r="EN363" s="24">
        <f t="shared" si="844"/>
        <v>0.33104864330999895</v>
      </c>
      <c r="EO363" s="24">
        <f t="shared" si="845"/>
        <v>2.4388056983682729</v>
      </c>
      <c r="EP363" s="24">
        <f t="shared" si="846"/>
        <v>2.8748592582963375E-3</v>
      </c>
      <c r="EQ363" s="24"/>
      <c r="ER363" s="24">
        <f t="shared" si="847"/>
        <v>1.4513277736533576</v>
      </c>
      <c r="ES363" s="24">
        <f t="shared" si="848"/>
        <v>3.1160709985155549E-2</v>
      </c>
      <c r="ET363" s="24">
        <f t="shared" si="849"/>
        <v>2.9034628920368983</v>
      </c>
      <c r="EU363" s="24">
        <f t="shared" si="850"/>
        <v>1.7085825265987404</v>
      </c>
      <c r="EV363" s="24">
        <f t="shared" si="851"/>
        <v>0.60631907074770719</v>
      </c>
      <c r="EW363" s="24">
        <f t="shared" si="852"/>
        <v>0.26925373260157559</v>
      </c>
      <c r="EX363" s="23">
        <f t="shared" si="853"/>
        <v>14.938793889706396</v>
      </c>
      <c r="EY363" s="23">
        <f t="shared" si="854"/>
        <v>15.814366693055678</v>
      </c>
      <c r="EZ363" s="23">
        <f t="shared" si="855"/>
        <v>13.230211363107655</v>
      </c>
      <c r="FA363" s="23" t="str">
        <f t="shared" si="856"/>
        <v>Good</v>
      </c>
      <c r="FB363" s="23">
        <f t="shared" si="857"/>
        <v>243.4370484169514</v>
      </c>
      <c r="FC363" s="23">
        <f t="shared" si="858"/>
        <v>0.11240754750383003</v>
      </c>
      <c r="FE363" s="23">
        <f t="shared" si="859"/>
        <v>-10.730510000694716</v>
      </c>
      <c r="FF363" s="23">
        <f t="shared" si="860"/>
        <v>0.11844244551974202</v>
      </c>
      <c r="FG363" s="80">
        <f t="shared" si="861"/>
        <v>0.1389772096074047</v>
      </c>
      <c r="FH363" s="80">
        <f t="shared" si="862"/>
        <v>1.312350564045953</v>
      </c>
      <c r="FI363" s="23">
        <f t="shared" si="863"/>
        <v>6.0715307864956749</v>
      </c>
      <c r="FJ363" s="23">
        <f t="shared" si="864"/>
        <v>1.9284692135043251</v>
      </c>
      <c r="FK363" s="23">
        <f t="shared" si="865"/>
        <v>0</v>
      </c>
      <c r="FL363" s="24">
        <f t="shared" si="866"/>
        <v>8</v>
      </c>
      <c r="FM363" s="23">
        <f t="shared" si="867"/>
        <v>0.51033648486394778</v>
      </c>
      <c r="FN363" s="23">
        <f t="shared" si="868"/>
        <v>2.8748592582963375E-3</v>
      </c>
      <c r="FO363" s="23">
        <f t="shared" si="869"/>
        <v>0.1389772096074047</v>
      </c>
      <c r="FP363" s="23">
        <f t="shared" si="870"/>
        <v>0.33104864330999895</v>
      </c>
      <c r="FQ363" s="23">
        <f t="shared" si="871"/>
        <v>0.98323719703964774</v>
      </c>
      <c r="FR363" s="23">
        <f t="shared" si="872"/>
        <v>2.9034628920368983</v>
      </c>
      <c r="FS363" s="23">
        <f t="shared" si="873"/>
        <v>3.886700089076546</v>
      </c>
      <c r="FT363" s="23">
        <f t="shared" si="874"/>
        <v>1.113299910923454</v>
      </c>
      <c r="FU363" s="23">
        <f t="shared" si="875"/>
        <v>5</v>
      </c>
      <c r="FV363" s="23">
        <f t="shared" si="876"/>
        <v>0</v>
      </c>
      <c r="FW363" s="23">
        <f t="shared" si="877"/>
        <v>5</v>
      </c>
      <c r="FX363" s="24">
        <f t="shared" si="878"/>
        <v>0</v>
      </c>
      <c r="FY363" s="24">
        <f t="shared" si="879"/>
        <v>0.19905065312249892</v>
      </c>
      <c r="FZ363" s="24">
        <f t="shared" si="880"/>
        <v>3.1160709985155549E-2</v>
      </c>
      <c r="GA363" s="74">
        <f t="shared" si="881"/>
        <v>0.23021136310765447</v>
      </c>
      <c r="GB363" s="74">
        <f t="shared" si="882"/>
        <v>0.23021136310765447</v>
      </c>
      <c r="GC363" s="23">
        <f t="shared" si="883"/>
        <v>1.7085825265987404</v>
      </c>
      <c r="GD363" s="23">
        <f t="shared" si="884"/>
        <v>6.1206110293605009E-2</v>
      </c>
      <c r="GE363" s="74">
        <f t="shared" si="885"/>
        <v>2</v>
      </c>
      <c r="GG363" s="24" t="str">
        <f t="shared" si="886"/>
        <v>CALCIC</v>
      </c>
      <c r="GH363" s="83">
        <f t="shared" si="888"/>
        <v>0.66672846410556108</v>
      </c>
    </row>
    <row r="364" spans="1:190" s="23" customFormat="1" ht="18" customHeight="1" x14ac:dyDescent="0.2">
      <c r="A364" s="23" t="s">
        <v>126</v>
      </c>
      <c r="B364" s="23" t="s">
        <v>133</v>
      </c>
      <c r="C364" s="24">
        <v>900</v>
      </c>
      <c r="D364" s="24">
        <v>7</v>
      </c>
      <c r="F364" s="44">
        <v>71.249800000000008</v>
      </c>
      <c r="G364" s="44">
        <v>0.1188</v>
      </c>
      <c r="H364" s="44">
        <v>15.443666666666669</v>
      </c>
      <c r="I364" s="44">
        <v>1.2422666666666664</v>
      </c>
      <c r="J364" s="44">
        <v>9.5733333333333351E-2</v>
      </c>
      <c r="K364" s="44">
        <v>0.71166666666666678</v>
      </c>
      <c r="L364" s="44">
        <v>1.6082000000000001</v>
      </c>
      <c r="M364" s="44">
        <v>3.3690000000000002</v>
      </c>
      <c r="N364" s="44">
        <v>5.9398666666666662</v>
      </c>
      <c r="O364" s="37"/>
      <c r="P364" s="44">
        <v>0.1241333333333333</v>
      </c>
      <c r="Q364" s="37">
        <v>7.6539999999999999</v>
      </c>
      <c r="S364" s="46">
        <v>41.110999999999997</v>
      </c>
      <c r="T364" s="46">
        <v>3.5179999999999998</v>
      </c>
      <c r="U364" s="46">
        <v>14.169</v>
      </c>
      <c r="V364" s="46">
        <v>11.356999999999999</v>
      </c>
      <c r="W364" s="46">
        <v>0.24299999999999999</v>
      </c>
      <c r="X364" s="46">
        <v>13.019</v>
      </c>
      <c r="Y364" s="46">
        <v>10.930999999999999</v>
      </c>
      <c r="Z364" s="46">
        <v>2.274</v>
      </c>
      <c r="AA364" s="46">
        <v>1.452</v>
      </c>
      <c r="AB364" s="46">
        <v>6.0000000000000001E-3</v>
      </c>
      <c r="AD364" s="38">
        <f t="shared" si="741"/>
        <v>14.566226129760723</v>
      </c>
      <c r="AE364" s="39"/>
      <c r="AF364" s="58">
        <f t="shared" si="742"/>
        <v>0.49974423325926776</v>
      </c>
      <c r="AG364" s="38">
        <f t="shared" si="743"/>
        <v>10.199999999999999</v>
      </c>
      <c r="AH364" s="38">
        <f t="shared" si="744"/>
        <v>6.5029575045109009</v>
      </c>
      <c r="AI364" s="38">
        <f t="shared" si="745"/>
        <v>13.283652612459321</v>
      </c>
      <c r="AJ364" s="39"/>
      <c r="AK364" s="40">
        <f t="shared" si="746"/>
        <v>993.43437273686391</v>
      </c>
      <c r="AL364" s="40">
        <f t="shared" si="747"/>
        <v>1000.1280126325347</v>
      </c>
      <c r="AM364" s="40">
        <f t="shared" si="748"/>
        <v>983.30134355700375</v>
      </c>
      <c r="AN364" s="40">
        <f t="shared" si="749"/>
        <v>767.54655856496186</v>
      </c>
      <c r="AO364" s="40">
        <f t="shared" si="750"/>
        <v>838.46877530876975</v>
      </c>
      <c r="AP364" s="40">
        <f t="shared" si="751"/>
        <v>863.54040309391235</v>
      </c>
      <c r="AQ364" s="41"/>
      <c r="AR364" s="40">
        <f t="shared" si="752"/>
        <v>962.60229534260498</v>
      </c>
      <c r="AS364" s="40">
        <f t="shared" si="753"/>
        <v>954.04316886239417</v>
      </c>
      <c r="AT364" s="41"/>
      <c r="AU364" s="38">
        <f t="shared" si="754"/>
        <v>10.658700620994141</v>
      </c>
      <c r="AV364" s="38">
        <f t="shared" si="755"/>
        <v>6.4745854747274381</v>
      </c>
      <c r="AW364" s="38">
        <f t="shared" si="756"/>
        <v>6.0050934304395653</v>
      </c>
      <c r="AX364" s="38">
        <f t="shared" si="757"/>
        <v>10.412090576010778</v>
      </c>
      <c r="AY364" s="38">
        <f t="shared" si="758"/>
        <v>11.07297329161891</v>
      </c>
      <c r="AZ364" s="38">
        <f t="shared" si="759"/>
        <v>4.1885485567017193</v>
      </c>
      <c r="BA364" s="39"/>
      <c r="BB364" s="42">
        <f t="shared" si="760"/>
        <v>0.32857319082969882</v>
      </c>
      <c r="BC364" s="42" t="str">
        <f t="shared" si="761"/>
        <v>YES</v>
      </c>
      <c r="BD364" s="38">
        <f t="shared" si="762"/>
        <v>8.4226539018076831</v>
      </c>
      <c r="BE364" s="38">
        <f t="shared" si="763"/>
        <v>7.7158408099657905</v>
      </c>
      <c r="BF364" s="38">
        <f t="shared" si="764"/>
        <v>9.8213844245417139</v>
      </c>
      <c r="BG364" s="38">
        <f t="shared" si="765"/>
        <v>9.0794767407943002</v>
      </c>
      <c r="BH364" s="38">
        <f t="shared" si="766"/>
        <v>6.9196075555957259</v>
      </c>
      <c r="BI364" s="38">
        <f t="shared" si="767"/>
        <v>2.0745334542879705</v>
      </c>
      <c r="BJ364" s="38">
        <f t="shared" si="768"/>
        <v>8.8126539018076837</v>
      </c>
      <c r="BK364" s="38">
        <f t="shared" si="769"/>
        <v>8.670125759961147</v>
      </c>
      <c r="BL364" s="24"/>
      <c r="BM364" s="24">
        <f t="shared" si="770"/>
        <v>1.1858305747092004</v>
      </c>
      <c r="BN364" s="24">
        <f t="shared" si="771"/>
        <v>1.4872531885806999E-3</v>
      </c>
      <c r="BO364" s="24">
        <f t="shared" si="772"/>
        <v>0.15146641035951658</v>
      </c>
      <c r="BP364" s="24">
        <f t="shared" si="773"/>
        <v>0</v>
      </c>
      <c r="BQ364" s="24">
        <f t="shared" si="774"/>
        <v>1.7290590296335881E-2</v>
      </c>
      <c r="BR364" s="24">
        <f t="shared" si="775"/>
        <v>1.349544787077827E-3</v>
      </c>
      <c r="BS364" s="24">
        <f t="shared" si="776"/>
        <v>1.7657294654347087E-2</v>
      </c>
      <c r="BT364" s="24">
        <f t="shared" si="777"/>
        <v>2.8678219746279252E-2</v>
      </c>
      <c r="BU364" s="24">
        <f t="shared" si="778"/>
        <v>5.43572086629482E-2</v>
      </c>
      <c r="BV364" s="24">
        <f t="shared" si="779"/>
        <v>6.3058587059606208E-2</v>
      </c>
      <c r="BW364" s="24">
        <f t="shared" si="780"/>
        <v>8.7456641561631774E-4</v>
      </c>
      <c r="BX364" s="24">
        <f t="shared" si="781"/>
        <v>0.42489458128953894</v>
      </c>
      <c r="BY364" s="23">
        <f t="shared" si="782"/>
        <v>1.9469448311690472</v>
      </c>
      <c r="BZ364" s="23">
        <f t="shared" si="783"/>
        <v>1.7918070223771956</v>
      </c>
      <c r="CA364" s="24">
        <f t="shared" si="784"/>
        <v>0.60907250977274274</v>
      </c>
      <c r="CB364" s="24">
        <f t="shared" si="785"/>
        <v>7.6389077120776739E-4</v>
      </c>
      <c r="CC364" s="24">
        <f t="shared" si="786"/>
        <v>7.7796970892374112E-2</v>
      </c>
      <c r="CD364" s="24">
        <f t="shared" si="787"/>
        <v>0</v>
      </c>
      <c r="CE364" s="24">
        <f t="shared" si="788"/>
        <v>8.880883535849194E-3</v>
      </c>
      <c r="CF364" s="24">
        <f t="shared" si="789"/>
        <v>6.9316026087266685E-4</v>
      </c>
      <c r="CG364" s="24">
        <f t="shared" si="790"/>
        <v>9.0692321485785123E-3</v>
      </c>
      <c r="CH364" s="24">
        <f t="shared" si="791"/>
        <v>1.472985740898439E-2</v>
      </c>
      <c r="CI364" s="24">
        <f t="shared" si="792"/>
        <v>2.7919234172808737E-2</v>
      </c>
      <c r="CJ364" s="24">
        <f t="shared" si="793"/>
        <v>3.2388481712521122E-2</v>
      </c>
      <c r="CK364" s="24">
        <f t="shared" si="794"/>
        <v>4.4919938234263293E-4</v>
      </c>
      <c r="CL364" s="24">
        <f t="shared" si="795"/>
        <v>0.21823657994171827</v>
      </c>
      <c r="CM364" s="23">
        <f t="shared" si="796"/>
        <v>1</v>
      </c>
      <c r="CN364" s="23">
        <f t="shared" si="797"/>
        <v>0.78176342005828181</v>
      </c>
      <c r="CP364">
        <f t="shared" si="798"/>
        <v>0.66180708072901484</v>
      </c>
      <c r="CQ364">
        <f t="shared" si="799"/>
        <v>8.3002977999693112E-4</v>
      </c>
      <c r="CR364">
        <f t="shared" si="800"/>
        <v>0.1690655393889077</v>
      </c>
      <c r="CS364">
        <f t="shared" si="801"/>
        <v>0</v>
      </c>
      <c r="CT364">
        <f t="shared" si="802"/>
        <v>9.6498060786682285E-3</v>
      </c>
      <c r="CU364">
        <f t="shared" si="803"/>
        <v>7.5317529746444568E-4</v>
      </c>
      <c r="CV364">
        <f t="shared" si="804"/>
        <v>9.8544622461190622E-3</v>
      </c>
      <c r="CW364">
        <f t="shared" si="805"/>
        <v>1.6005194414425151E-2</v>
      </c>
      <c r="CX364">
        <f t="shared" si="806"/>
        <v>6.0673061310846224E-2</v>
      </c>
      <c r="CY364">
        <f t="shared" si="807"/>
        <v>7.0385467042032454E-2</v>
      </c>
      <c r="CZ364">
        <f t="shared" si="808"/>
        <v>9.7618371252505528E-4</v>
      </c>
      <c r="DA364" s="23">
        <f t="shared" si="809"/>
        <v>1</v>
      </c>
      <c r="DB364" s="23">
        <f t="shared" si="810"/>
        <v>0.68422200142133627</v>
      </c>
      <c r="DC364" s="23">
        <f t="shared" si="811"/>
        <v>4.4041723210664158E-2</v>
      </c>
      <c r="DD364" s="23">
        <f t="shared" si="812"/>
        <v>0.13896489834348427</v>
      </c>
      <c r="DE364" s="23">
        <f t="shared" si="813"/>
        <v>3.9477268330940572E-5</v>
      </c>
      <c r="DF364" s="23">
        <f t="shared" si="814"/>
        <v>0.15807333422412256</v>
      </c>
      <c r="DG364" s="23">
        <f t="shared" si="815"/>
        <v>3.4255506607929515E-3</v>
      </c>
      <c r="DH364" s="23">
        <f t="shared" si="816"/>
        <v>0.32301684183364593</v>
      </c>
      <c r="DI364" s="23">
        <f t="shared" si="817"/>
        <v>0.19492701159468875</v>
      </c>
      <c r="DJ364" s="23">
        <f t="shared" si="818"/>
        <v>3.6689905758249985E-2</v>
      </c>
      <c r="DK364" s="23">
        <f t="shared" si="819"/>
        <v>1.5414667289481506E-2</v>
      </c>
      <c r="DL364" s="23">
        <f t="shared" si="820"/>
        <v>1.5988154116047972</v>
      </c>
      <c r="DM364" s="23">
        <f t="shared" si="821"/>
        <v>0.68422200142133627</v>
      </c>
      <c r="DN364" s="23">
        <f t="shared" si="822"/>
        <v>4.4041723210664158E-2</v>
      </c>
      <c r="DO364" s="23">
        <f t="shared" si="823"/>
        <v>0.27792979668696854</v>
      </c>
      <c r="DP364" s="23">
        <f t="shared" si="824"/>
        <v>7.8954536661881143E-5</v>
      </c>
      <c r="DR364" s="23">
        <f t="shared" si="825"/>
        <v>0.15807333422412256</v>
      </c>
      <c r="DS364" s="23">
        <f t="shared" si="826"/>
        <v>3.4255506607929515E-3</v>
      </c>
      <c r="DT364" s="23">
        <f t="shared" si="827"/>
        <v>0.32301684183364593</v>
      </c>
      <c r="DU364" s="23">
        <f t="shared" si="828"/>
        <v>0.19492701159468875</v>
      </c>
      <c r="DV364" s="23">
        <f t="shared" si="829"/>
        <v>7.3379811516499971E-2</v>
      </c>
      <c r="DW364" s="23">
        <f t="shared" si="830"/>
        <v>3.0829334578963013E-2</v>
      </c>
      <c r="DY364" s="23">
        <f t="shared" si="831"/>
        <v>1.3684440028426725</v>
      </c>
      <c r="DZ364" s="23">
        <f t="shared" si="832"/>
        <v>8.8083446421328315E-2</v>
      </c>
      <c r="EA364" s="23">
        <f t="shared" si="833"/>
        <v>0.41689469503045284</v>
      </c>
      <c r="EB364" s="23">
        <f t="shared" si="834"/>
        <v>1.1843180499282171E-4</v>
      </c>
      <c r="ED364" s="23">
        <f t="shared" si="835"/>
        <v>0.15807333422412256</v>
      </c>
      <c r="EE364" s="23">
        <f t="shared" si="836"/>
        <v>3.4255506607929515E-3</v>
      </c>
      <c r="EF364" s="23">
        <f t="shared" si="837"/>
        <v>0.32301684183364593</v>
      </c>
      <c r="EG364" s="23">
        <f t="shared" si="838"/>
        <v>0.19492701159468875</v>
      </c>
      <c r="EH364" s="23">
        <f t="shared" si="839"/>
        <v>3.6689905758249985E-2</v>
      </c>
      <c r="EI364" s="23">
        <f t="shared" si="840"/>
        <v>1.5414667289481506E-2</v>
      </c>
      <c r="EJ364" s="23">
        <f t="shared" si="841"/>
        <v>2.6050878874604284</v>
      </c>
      <c r="EK364" s="23">
        <f t="shared" si="842"/>
        <v>8.8288767955623815</v>
      </c>
      <c r="EL364" s="83">
        <f t="shared" si="887"/>
        <v>0.67142680917030118</v>
      </c>
      <c r="EM364" s="24">
        <f t="shared" si="843"/>
        <v>6.0409117513620867</v>
      </c>
      <c r="EN364" s="24">
        <f t="shared" si="844"/>
        <v>0.38883894809121394</v>
      </c>
      <c r="EO364" s="24">
        <f t="shared" si="845"/>
        <v>2.4538079327649469</v>
      </c>
      <c r="EP364" s="24">
        <f t="shared" si="846"/>
        <v>6.9707987663846177E-4</v>
      </c>
      <c r="EQ364" s="24"/>
      <c r="ER364" s="24">
        <f t="shared" si="847"/>
        <v>1.3956099925285326</v>
      </c>
      <c r="ES364" s="24">
        <f t="shared" si="848"/>
        <v>3.0243764741098272E-2</v>
      </c>
      <c r="ET364" s="24">
        <f t="shared" si="849"/>
        <v>2.8518758994409206</v>
      </c>
      <c r="EU364" s="24">
        <f t="shared" si="850"/>
        <v>1.7209865694966668</v>
      </c>
      <c r="EV364" s="24">
        <f t="shared" si="851"/>
        <v>0.64786131516076784</v>
      </c>
      <c r="EW364" s="24">
        <f t="shared" si="852"/>
        <v>0.27218839668683548</v>
      </c>
      <c r="EX364" s="23">
        <f t="shared" si="853"/>
        <v>14.882971938302106</v>
      </c>
      <c r="EY364" s="23">
        <f t="shared" si="854"/>
        <v>15.803021650149709</v>
      </c>
      <c r="EZ364" s="23">
        <f t="shared" si="855"/>
        <v>13.161985368805439</v>
      </c>
      <c r="FA364" s="23" t="str">
        <f t="shared" si="856"/>
        <v>Good</v>
      </c>
      <c r="FB364" s="23">
        <f t="shared" si="857"/>
        <v>285.8529268061572</v>
      </c>
      <c r="FC364" s="23">
        <f t="shared" si="858"/>
        <v>8.6481498643827828E-2</v>
      </c>
      <c r="FE364" s="23">
        <f t="shared" si="859"/>
        <v>-10.382783029262797</v>
      </c>
      <c r="FF364" s="23">
        <f t="shared" si="860"/>
        <v>0.12366686961501472</v>
      </c>
      <c r="FG364" s="80">
        <f t="shared" si="861"/>
        <v>0.13836771471120213</v>
      </c>
      <c r="FH364" s="80">
        <f t="shared" si="862"/>
        <v>1.2572422778173304</v>
      </c>
      <c r="FI364" s="23">
        <f t="shared" si="863"/>
        <v>6.0409117513620867</v>
      </c>
      <c r="FJ364" s="23">
        <f t="shared" si="864"/>
        <v>1.9590882486379133</v>
      </c>
      <c r="FK364" s="23">
        <f t="shared" si="865"/>
        <v>0</v>
      </c>
      <c r="FL364" s="24">
        <f t="shared" si="866"/>
        <v>8</v>
      </c>
      <c r="FM364" s="23">
        <f t="shared" si="867"/>
        <v>0.4947196841270336</v>
      </c>
      <c r="FN364" s="23">
        <f t="shared" si="868"/>
        <v>6.9707987663846177E-4</v>
      </c>
      <c r="FO364" s="23">
        <f t="shared" si="869"/>
        <v>0.13836771471120213</v>
      </c>
      <c r="FP364" s="23">
        <f t="shared" si="870"/>
        <v>0.38883894809121394</v>
      </c>
      <c r="FQ364" s="23">
        <f t="shared" si="871"/>
        <v>1.0226234268060881</v>
      </c>
      <c r="FR364" s="23">
        <f t="shared" si="872"/>
        <v>2.8518758994409206</v>
      </c>
      <c r="FS364" s="23">
        <f t="shared" si="873"/>
        <v>3.8744993262470087</v>
      </c>
      <c r="FT364" s="23">
        <f t="shared" si="874"/>
        <v>1.1255006737529913</v>
      </c>
      <c r="FU364" s="23">
        <f t="shared" si="875"/>
        <v>5</v>
      </c>
      <c r="FV364" s="23">
        <f t="shared" si="876"/>
        <v>0</v>
      </c>
      <c r="FW364" s="23">
        <f t="shared" si="877"/>
        <v>5</v>
      </c>
      <c r="FX364" s="24">
        <f t="shared" si="878"/>
        <v>0</v>
      </c>
      <c r="FY364" s="24">
        <f t="shared" si="879"/>
        <v>0.1317416040643391</v>
      </c>
      <c r="FZ364" s="24">
        <f t="shared" si="880"/>
        <v>3.0243764741098272E-2</v>
      </c>
      <c r="GA364" s="74">
        <f t="shared" si="881"/>
        <v>0.16198536880543737</v>
      </c>
      <c r="GB364" s="74">
        <f t="shared" si="882"/>
        <v>0.16198536880543737</v>
      </c>
      <c r="GC364" s="23">
        <f t="shared" si="883"/>
        <v>1.7209865694966668</v>
      </c>
      <c r="GD364" s="23">
        <f t="shared" si="884"/>
        <v>0.11702806169789581</v>
      </c>
      <c r="GE364" s="74">
        <f t="shared" si="885"/>
        <v>2</v>
      </c>
      <c r="GG364" s="24" t="str">
        <f t="shared" si="886"/>
        <v>CALCIC</v>
      </c>
      <c r="GH364" s="83">
        <f t="shared" si="888"/>
        <v>0.67142680917030118</v>
      </c>
    </row>
    <row r="365" spans="1:190" s="23" customFormat="1" ht="18" customHeight="1" x14ac:dyDescent="0.2">
      <c r="A365" s="23" t="s">
        <v>126</v>
      </c>
      <c r="B365" s="23" t="s">
        <v>133</v>
      </c>
      <c r="C365" s="24">
        <v>875</v>
      </c>
      <c r="D365" s="24">
        <v>7</v>
      </c>
      <c r="F365" s="44">
        <v>72.826062500000006</v>
      </c>
      <c r="G365" s="44">
        <v>0.17224999999999999</v>
      </c>
      <c r="H365" s="44">
        <v>14.499875000000003</v>
      </c>
      <c r="I365" s="44">
        <v>1.2888749999999998</v>
      </c>
      <c r="J365" s="44">
        <v>9.9062499999999998E-2</v>
      </c>
      <c r="K365" s="44">
        <v>0.56193750000000009</v>
      </c>
      <c r="L365" s="44">
        <v>1.4795625000000001</v>
      </c>
      <c r="M365" s="44">
        <v>3.2209374999999998</v>
      </c>
      <c r="N365" s="44">
        <v>5.6432500000000001</v>
      </c>
      <c r="O365" s="37"/>
      <c r="P365" s="44">
        <v>9.6812499999999982E-2</v>
      </c>
      <c r="Q365" s="37">
        <v>7.95</v>
      </c>
      <c r="S365" s="46">
        <v>41.247</v>
      </c>
      <c r="T365" s="46">
        <v>2.9889999999999999</v>
      </c>
      <c r="U365" s="46">
        <v>13.308999999999999</v>
      </c>
      <c r="V365" s="46">
        <v>11.180999999999999</v>
      </c>
      <c r="W365" s="46">
        <v>0.23899999999999999</v>
      </c>
      <c r="X365" s="46">
        <v>13.6</v>
      </c>
      <c r="Y365" s="46">
        <v>10.897</v>
      </c>
      <c r="Z365" s="46">
        <v>2.0089999999999999</v>
      </c>
      <c r="AA365" s="46">
        <v>1.2849999999999999</v>
      </c>
      <c r="AB365" s="46">
        <v>8.9999999999999993E-3</v>
      </c>
      <c r="AD365" s="38">
        <f t="shared" si="741"/>
        <v>13.328252189051236</v>
      </c>
      <c r="AE365" s="39"/>
      <c r="AF365" s="58">
        <f t="shared" si="742"/>
        <v>0.3584420514641703</v>
      </c>
      <c r="AG365" s="38">
        <f t="shared" si="743"/>
        <v>8.6</v>
      </c>
      <c r="AH365" s="38">
        <f t="shared" si="744"/>
        <v>5.6615341694367896</v>
      </c>
      <c r="AI365" s="38">
        <f t="shared" si="745"/>
        <v>12.262283227929492</v>
      </c>
      <c r="AJ365" s="39"/>
      <c r="AK365" s="40">
        <f t="shared" si="746"/>
        <v>968.84315492962287</v>
      </c>
      <c r="AL365" s="40">
        <f t="shared" si="747"/>
        <v>973.43885447006198</v>
      </c>
      <c r="AM365" s="40">
        <f t="shared" si="748"/>
        <v>967.68780059026562</v>
      </c>
      <c r="AN365" s="40">
        <f t="shared" si="749"/>
        <v>769.57553695654678</v>
      </c>
      <c r="AO365" s="40">
        <f t="shared" si="750"/>
        <v>834.79244059393909</v>
      </c>
      <c r="AP365" s="40">
        <f t="shared" si="751"/>
        <v>848.68267872554657</v>
      </c>
      <c r="AQ365" s="41"/>
      <c r="AR365" s="40">
        <f t="shared" si="752"/>
        <v>943.67802692682733</v>
      </c>
      <c r="AS365" s="40">
        <f t="shared" si="753"/>
        <v>931.27508243936461</v>
      </c>
      <c r="AT365" s="41"/>
      <c r="AU365" s="38">
        <f t="shared" si="754"/>
        <v>7.7795512214477993</v>
      </c>
      <c r="AV365" s="38">
        <f t="shared" si="755"/>
        <v>5.4836535900162335</v>
      </c>
      <c r="AW365" s="38">
        <f t="shared" si="756"/>
        <v>5.4785303752911663</v>
      </c>
      <c r="AX365" s="38">
        <f t="shared" si="757"/>
        <v>7.552656898056707</v>
      </c>
      <c r="AY365" s="38">
        <f t="shared" si="758"/>
        <v>8.1851862240848963</v>
      </c>
      <c r="AZ365" s="38">
        <f t="shared" si="759"/>
        <v>3.5337475456895233</v>
      </c>
      <c r="BA365" s="39"/>
      <c r="BB365" s="42">
        <f t="shared" si="760"/>
        <v>0.31563093298675232</v>
      </c>
      <c r="BC365" s="42" t="str">
        <f t="shared" si="761"/>
        <v>YES</v>
      </c>
      <c r="BD365" s="38">
        <f t="shared" si="762"/>
        <v>7.8026906024356446</v>
      </c>
      <c r="BE365" s="38">
        <f t="shared" si="763"/>
        <v>6.9565986730540734</v>
      </c>
      <c r="BF365" s="38">
        <f t="shared" si="764"/>
        <v>8.1837251462390448</v>
      </c>
      <c r="BG365" s="38">
        <f t="shared" si="765"/>
        <v>8.3843290253950347</v>
      </c>
      <c r="BH365" s="38">
        <f t="shared" si="766"/>
        <v>6.3982467690462785</v>
      </c>
      <c r="BI365" s="38">
        <f t="shared" si="767"/>
        <v>2.6858077742656592</v>
      </c>
      <c r="BJ365" s="38">
        <f t="shared" si="768"/>
        <v>8.1926906024356452</v>
      </c>
      <c r="BK365" s="38">
        <f t="shared" si="769"/>
        <v>8.0834408086667313</v>
      </c>
      <c r="BL365" s="24"/>
      <c r="BM365" s="24">
        <f t="shared" si="770"/>
        <v>1.2120647573492578</v>
      </c>
      <c r="BN365" s="24">
        <f t="shared" si="771"/>
        <v>2.1563919337796761E-3</v>
      </c>
      <c r="BO365" s="24">
        <f t="shared" si="772"/>
        <v>0.14221001167112918</v>
      </c>
      <c r="BP365" s="24">
        <f t="shared" si="773"/>
        <v>0</v>
      </c>
      <c r="BQ365" s="24">
        <f t="shared" si="774"/>
        <v>1.7939312199358629E-2</v>
      </c>
      <c r="BR365" s="24">
        <f t="shared" si="775"/>
        <v>1.3964757709251101E-3</v>
      </c>
      <c r="BS365" s="24">
        <f t="shared" si="776"/>
        <v>1.3942336320600233E-2</v>
      </c>
      <c r="BT365" s="24">
        <f t="shared" si="777"/>
        <v>2.6384292067749223E-2</v>
      </c>
      <c r="BU365" s="24">
        <f t="shared" si="778"/>
        <v>5.1968290821553784E-2</v>
      </c>
      <c r="BV365" s="24">
        <f t="shared" si="779"/>
        <v>5.9909656460996226E-2</v>
      </c>
      <c r="BW365" s="24">
        <f t="shared" si="780"/>
        <v>6.8208078231891598E-4</v>
      </c>
      <c r="BX365" s="24">
        <f t="shared" si="781"/>
        <v>0.44132635501069178</v>
      </c>
      <c r="BY365" s="23">
        <f t="shared" si="782"/>
        <v>1.9699799603883605</v>
      </c>
      <c r="BZ365" s="23">
        <f t="shared" si="783"/>
        <v>1.7834236451136669</v>
      </c>
      <c r="CA365" s="24">
        <f t="shared" si="784"/>
        <v>0.61526755688941737</v>
      </c>
      <c r="CB365" s="24">
        <f t="shared" si="785"/>
        <v>1.0946263297798046E-3</v>
      </c>
      <c r="CC365" s="24">
        <f t="shared" si="786"/>
        <v>7.2188557513597235E-2</v>
      </c>
      <c r="CD365" s="24">
        <f t="shared" si="787"/>
        <v>0</v>
      </c>
      <c r="CE365" s="24">
        <f t="shared" si="788"/>
        <v>9.1063424806727914E-3</v>
      </c>
      <c r="CF365" s="24">
        <f t="shared" si="789"/>
        <v>7.0887816069449246E-4</v>
      </c>
      <c r="CG365" s="24">
        <f t="shared" si="790"/>
        <v>7.0774000756087139E-3</v>
      </c>
      <c r="CH365" s="24">
        <f t="shared" si="791"/>
        <v>1.3393177899407586E-2</v>
      </c>
      <c r="CI365" s="24">
        <f t="shared" si="792"/>
        <v>2.6380111405452464E-2</v>
      </c>
      <c r="CJ365" s="24">
        <f t="shared" si="793"/>
        <v>3.0411302483090069E-2</v>
      </c>
      <c r="CK365" s="24">
        <f t="shared" si="794"/>
        <v>3.4623742171694527E-4</v>
      </c>
      <c r="CL365" s="24">
        <f t="shared" si="795"/>
        <v>0.22402580934056254</v>
      </c>
      <c r="CM365" s="23">
        <f t="shared" si="796"/>
        <v>1.0000000000000002</v>
      </c>
      <c r="CN365" s="23">
        <f t="shared" si="797"/>
        <v>0.77597419065943762</v>
      </c>
      <c r="CP365">
        <f t="shared" si="798"/>
        <v>0.6796280629508008</v>
      </c>
      <c r="CQ365">
        <f t="shared" si="799"/>
        <v>1.2091305056361064E-3</v>
      </c>
      <c r="CR365">
        <f t="shared" si="800"/>
        <v>0.15947978716191732</v>
      </c>
      <c r="CS365">
        <f t="shared" si="801"/>
        <v>0</v>
      </c>
      <c r="CT365">
        <f t="shared" si="802"/>
        <v>1.0058917996579137E-2</v>
      </c>
      <c r="CU365">
        <f t="shared" si="803"/>
        <v>7.8303087140919078E-4</v>
      </c>
      <c r="CV365">
        <f t="shared" si="804"/>
        <v>7.8177366094703844E-3</v>
      </c>
      <c r="CW365">
        <f t="shared" si="805"/>
        <v>1.4794180922765333E-2</v>
      </c>
      <c r="CX365">
        <f t="shared" si="806"/>
        <v>5.8279243929438396E-2</v>
      </c>
      <c r="CY365">
        <f t="shared" si="807"/>
        <v>6.7184997378654659E-2</v>
      </c>
      <c r="CZ365">
        <f t="shared" si="808"/>
        <v>7.6491167332868172E-4</v>
      </c>
      <c r="DA365" s="23">
        <f t="shared" si="809"/>
        <v>1</v>
      </c>
      <c r="DB365" s="23">
        <f t="shared" si="810"/>
        <v>0.68648548788951524</v>
      </c>
      <c r="DC365" s="23">
        <f t="shared" si="811"/>
        <v>3.7419190072960531E-2</v>
      </c>
      <c r="DD365" s="23">
        <f t="shared" si="812"/>
        <v>0.13053030080128677</v>
      </c>
      <c r="DE365" s="23">
        <f t="shared" si="813"/>
        <v>5.9215902496410857E-5</v>
      </c>
      <c r="DF365" s="23">
        <f t="shared" si="814"/>
        <v>0.15562366381614109</v>
      </c>
      <c r="DG365" s="23">
        <f t="shared" si="815"/>
        <v>3.3691629955947136E-3</v>
      </c>
      <c r="DH365" s="23">
        <f t="shared" si="816"/>
        <v>0.3374321414039162</v>
      </c>
      <c r="DI365" s="23">
        <f t="shared" si="817"/>
        <v>0.19432070673747356</v>
      </c>
      <c r="DJ365" s="23">
        <f t="shared" si="818"/>
        <v>3.2414257110081009E-2</v>
      </c>
      <c r="DK365" s="23">
        <f t="shared" si="819"/>
        <v>1.364176822795023E-2</v>
      </c>
      <c r="DL365" s="23">
        <f t="shared" si="820"/>
        <v>1.5912958949574154</v>
      </c>
      <c r="DM365" s="23">
        <f t="shared" si="821"/>
        <v>0.68648548788951524</v>
      </c>
      <c r="DN365" s="23">
        <f t="shared" si="822"/>
        <v>3.7419190072960531E-2</v>
      </c>
      <c r="DO365" s="23">
        <f t="shared" si="823"/>
        <v>0.26106060160257355</v>
      </c>
      <c r="DP365" s="23">
        <f t="shared" si="824"/>
        <v>1.1843180499282171E-4</v>
      </c>
      <c r="DR365" s="23">
        <f t="shared" si="825"/>
        <v>0.15562366381614109</v>
      </c>
      <c r="DS365" s="23">
        <f t="shared" si="826"/>
        <v>3.3691629955947136E-3</v>
      </c>
      <c r="DT365" s="23">
        <f t="shared" si="827"/>
        <v>0.3374321414039162</v>
      </c>
      <c r="DU365" s="23">
        <f t="shared" si="828"/>
        <v>0.19432070673747356</v>
      </c>
      <c r="DV365" s="23">
        <f t="shared" si="829"/>
        <v>6.4828514220162017E-2</v>
      </c>
      <c r="DW365" s="23">
        <f t="shared" si="830"/>
        <v>2.728353645590046E-2</v>
      </c>
      <c r="DY365" s="23">
        <f t="shared" si="831"/>
        <v>1.3729709757790305</v>
      </c>
      <c r="DZ365" s="23">
        <f t="shared" si="832"/>
        <v>7.4838380145921063E-2</v>
      </c>
      <c r="EA365" s="23">
        <f t="shared" si="833"/>
        <v>0.3915909024038603</v>
      </c>
      <c r="EB365" s="23">
        <f t="shared" si="834"/>
        <v>1.7764770748923258E-4</v>
      </c>
      <c r="ED365" s="23">
        <f t="shared" si="835"/>
        <v>0.15562366381614109</v>
      </c>
      <c r="EE365" s="23">
        <f t="shared" si="836"/>
        <v>3.3691629955947136E-3</v>
      </c>
      <c r="EF365" s="23">
        <f t="shared" si="837"/>
        <v>0.3374321414039162</v>
      </c>
      <c r="EG365" s="23">
        <f t="shared" si="838"/>
        <v>0.19432070673747356</v>
      </c>
      <c r="EH365" s="23">
        <f t="shared" si="839"/>
        <v>3.2414257110081009E-2</v>
      </c>
      <c r="EI365" s="23">
        <f t="shared" si="840"/>
        <v>1.364176822795023E-2</v>
      </c>
      <c r="EJ365" s="23">
        <f t="shared" si="841"/>
        <v>2.5763796063274582</v>
      </c>
      <c r="EK365" s="23">
        <f t="shared" si="842"/>
        <v>8.9272558839982903</v>
      </c>
      <c r="EL365" s="83">
        <f t="shared" si="887"/>
        <v>0.68436906701324773</v>
      </c>
      <c r="EM365" s="24">
        <f t="shared" si="843"/>
        <v>6.1284316110411119</v>
      </c>
      <c r="EN365" s="24">
        <f t="shared" si="844"/>
        <v>0.33405068475328731</v>
      </c>
      <c r="EO365" s="24">
        <f t="shared" si="845"/>
        <v>2.3305547917367084</v>
      </c>
      <c r="EP365" s="24">
        <f t="shared" si="846"/>
        <v>1.0572710279747057E-3</v>
      </c>
      <c r="EQ365" s="24"/>
      <c r="ER365" s="24">
        <f t="shared" si="847"/>
        <v>1.3892922684920175</v>
      </c>
      <c r="ES365" s="24">
        <f t="shared" si="848"/>
        <v>3.0077380176572212E-2</v>
      </c>
      <c r="ET365" s="24">
        <f t="shared" si="849"/>
        <v>3.0123430697982538</v>
      </c>
      <c r="EU365" s="24">
        <f t="shared" si="850"/>
        <v>1.7347506726048172</v>
      </c>
      <c r="EV365" s="24">
        <f t="shared" si="851"/>
        <v>0.57874073502280821</v>
      </c>
      <c r="EW365" s="24">
        <f t="shared" si="852"/>
        <v>0.24356711136221926</v>
      </c>
      <c r="EX365" s="23">
        <f t="shared" si="853"/>
        <v>14.960557749630741</v>
      </c>
      <c r="EY365" s="23">
        <f t="shared" si="854"/>
        <v>15.782865596015769</v>
      </c>
      <c r="EZ365" s="23">
        <f t="shared" si="855"/>
        <v>13.225807077025925</v>
      </c>
      <c r="FA365" s="23" t="str">
        <f t="shared" si="856"/>
        <v>Good</v>
      </c>
      <c r="FB365" s="23">
        <f t="shared" si="857"/>
        <v>378.77323635454701</v>
      </c>
      <c r="FC365" s="23">
        <f t="shared" si="858"/>
        <v>8.4890365929905218E-2</v>
      </c>
      <c r="FE365" s="23">
        <f t="shared" si="859"/>
        <v>-10.906472954874683</v>
      </c>
      <c r="FF365" s="23">
        <f t="shared" si="860"/>
        <v>0.11662890741227783</v>
      </c>
      <c r="FG365" s="80">
        <f t="shared" si="861"/>
        <v>0.13138504974614712</v>
      </c>
      <c r="FH365" s="80">
        <f t="shared" si="862"/>
        <v>1.2579072187458704</v>
      </c>
      <c r="FI365" s="23">
        <f t="shared" si="863"/>
        <v>6.1284316110411119</v>
      </c>
      <c r="FJ365" s="23">
        <f t="shared" si="864"/>
        <v>1.8715683889588881</v>
      </c>
      <c r="FK365" s="23">
        <f t="shared" si="865"/>
        <v>0</v>
      </c>
      <c r="FL365" s="24">
        <f t="shared" si="866"/>
        <v>8</v>
      </c>
      <c r="FM365" s="23">
        <f t="shared" si="867"/>
        <v>0.45898640277782032</v>
      </c>
      <c r="FN365" s="23">
        <f t="shared" si="868"/>
        <v>1.0572710279747057E-3</v>
      </c>
      <c r="FO365" s="23">
        <f t="shared" si="869"/>
        <v>0.13138504974614712</v>
      </c>
      <c r="FP365" s="23">
        <f t="shared" si="870"/>
        <v>0.33405068475328731</v>
      </c>
      <c r="FQ365" s="23">
        <f t="shared" si="871"/>
        <v>0.92547940830522957</v>
      </c>
      <c r="FR365" s="23">
        <f t="shared" si="872"/>
        <v>3.0123430697982538</v>
      </c>
      <c r="FS365" s="23">
        <f t="shared" si="873"/>
        <v>3.9378224781034836</v>
      </c>
      <c r="FT365" s="23">
        <f t="shared" si="874"/>
        <v>1.0621775218965164</v>
      </c>
      <c r="FU365" s="23">
        <f t="shared" si="875"/>
        <v>5</v>
      </c>
      <c r="FV365" s="23">
        <f t="shared" si="876"/>
        <v>0</v>
      </c>
      <c r="FW365" s="23">
        <f t="shared" si="877"/>
        <v>5</v>
      </c>
      <c r="FX365" s="24">
        <f t="shared" si="878"/>
        <v>0</v>
      </c>
      <c r="FY365" s="24">
        <f t="shared" si="879"/>
        <v>0.19572969684935404</v>
      </c>
      <c r="FZ365" s="24">
        <f t="shared" si="880"/>
        <v>3.0077380176572212E-2</v>
      </c>
      <c r="GA365" s="74">
        <f t="shared" si="881"/>
        <v>0.22580707702592626</v>
      </c>
      <c r="GB365" s="74">
        <f t="shared" si="882"/>
        <v>0.22580707702592626</v>
      </c>
      <c r="GC365" s="23">
        <f t="shared" si="883"/>
        <v>1.7347506726048172</v>
      </c>
      <c r="GD365" s="23">
        <f t="shared" si="884"/>
        <v>3.9442250369256637E-2</v>
      </c>
      <c r="GE365" s="74">
        <f t="shared" si="885"/>
        <v>2</v>
      </c>
      <c r="GG365" s="24" t="str">
        <f t="shared" si="886"/>
        <v>CALCIC</v>
      </c>
      <c r="GH365" s="83">
        <f t="shared" si="888"/>
        <v>0.68436906701324773</v>
      </c>
    </row>
    <row r="366" spans="1:190" s="23" customFormat="1" ht="18" customHeight="1" x14ac:dyDescent="0.2">
      <c r="A366" s="23" t="s">
        <v>126</v>
      </c>
      <c r="B366" s="23" t="s">
        <v>133</v>
      </c>
      <c r="C366" s="24">
        <v>850</v>
      </c>
      <c r="D366" s="24">
        <v>7</v>
      </c>
      <c r="F366" s="44">
        <v>73.473928571428573</v>
      </c>
      <c r="G366" s="44">
        <v>0.14378571428571432</v>
      </c>
      <c r="H366" s="44">
        <v>14.693357142857144</v>
      </c>
      <c r="I366" s="44">
        <v>0.99650000000000005</v>
      </c>
      <c r="J366" s="44">
        <v>0.13300000000000001</v>
      </c>
      <c r="K366" s="44">
        <v>0.57999999999999996</v>
      </c>
      <c r="L366" s="44">
        <v>1.5088571428571427</v>
      </c>
      <c r="M366" s="44">
        <v>3.21</v>
      </c>
      <c r="N366" s="44">
        <v>5.1133571428571418</v>
      </c>
      <c r="O366" s="37"/>
      <c r="P366" s="44">
        <v>6.7142857142857143E-2</v>
      </c>
      <c r="Q366" s="37">
        <v>7.7850000000000001</v>
      </c>
      <c r="S366" s="46">
        <v>41.586902813999991</v>
      </c>
      <c r="T366" s="46">
        <v>3.3826366000000001</v>
      </c>
      <c r="U366" s="46">
        <v>13.487504600000003</v>
      </c>
      <c r="V366" s="46">
        <v>10.4286408</v>
      </c>
      <c r="W366" s="46">
        <v>0.23374339999999996</v>
      </c>
      <c r="X366" s="46">
        <v>13.684758400000002</v>
      </c>
      <c r="Y366" s="46">
        <v>11.0928746</v>
      </c>
      <c r="Z366" s="46">
        <v>2.0999981999999995</v>
      </c>
      <c r="AA366" s="46">
        <v>1.3278884000000002</v>
      </c>
      <c r="AB366" s="46">
        <v>6.0092000000000001E-3</v>
      </c>
      <c r="AD366" s="38">
        <f t="shared" si="741"/>
        <v>13.424514818878293</v>
      </c>
      <c r="AE366" s="39"/>
      <c r="AF366" s="58">
        <f t="shared" si="742"/>
        <v>0.44354865341005695</v>
      </c>
      <c r="AG366" s="38">
        <f t="shared" si="743"/>
        <v>8.8000000000000007</v>
      </c>
      <c r="AH366" s="38">
        <f t="shared" si="744"/>
        <v>5.8556325211272959</v>
      </c>
      <c r="AI366" s="38">
        <f t="shared" si="745"/>
        <v>12.415622141161149</v>
      </c>
      <c r="AJ366" s="39"/>
      <c r="AK366" s="40">
        <f t="shared" si="746"/>
        <v>983.64406378088233</v>
      </c>
      <c r="AL366" s="40">
        <f t="shared" si="747"/>
        <v>989.11453095707691</v>
      </c>
      <c r="AM366" s="40">
        <f t="shared" si="748"/>
        <v>968.573312995273</v>
      </c>
      <c r="AN366" s="40">
        <f t="shared" si="749"/>
        <v>759.56948000561329</v>
      </c>
      <c r="AO366" s="40">
        <f t="shared" si="750"/>
        <v>828.3361680411324</v>
      </c>
      <c r="AP366" s="40">
        <f t="shared" si="751"/>
        <v>848.71738387209882</v>
      </c>
      <c r="AQ366" s="41"/>
      <c r="AR366" s="40">
        <f t="shared" si="752"/>
        <v>945.19090355073604</v>
      </c>
      <c r="AS366" s="40">
        <f t="shared" si="753"/>
        <v>934.0580726580281</v>
      </c>
      <c r="AT366" s="41"/>
      <c r="AU366" s="38">
        <f t="shared" si="754"/>
        <v>7.8577643551994756</v>
      </c>
      <c r="AV366" s="38">
        <f t="shared" si="755"/>
        <v>5.6860799211584991</v>
      </c>
      <c r="AW366" s="38">
        <f t="shared" si="756"/>
        <v>5.5567726576449417</v>
      </c>
      <c r="AX366" s="38">
        <f t="shared" si="757"/>
        <v>8.2112904931431725</v>
      </c>
      <c r="AY366" s="38">
        <f t="shared" si="758"/>
        <v>9.267384484669293</v>
      </c>
      <c r="AZ366" s="38">
        <f t="shared" si="759"/>
        <v>3.6164168729085215</v>
      </c>
      <c r="BA366" s="39"/>
      <c r="BB366" s="42">
        <f t="shared" si="760"/>
        <v>0.2994755256746166</v>
      </c>
      <c r="BC366" s="42" t="str">
        <f t="shared" si="761"/>
        <v>YES</v>
      </c>
      <c r="BD366" s="38">
        <f t="shared" si="762"/>
        <v>7.8532774750260419</v>
      </c>
      <c r="BE366" s="38">
        <f t="shared" si="763"/>
        <v>7.0170699227945637</v>
      </c>
      <c r="BF366" s="38">
        <f t="shared" si="764"/>
        <v>8.3064460976271377</v>
      </c>
      <c r="BG366" s="38">
        <f t="shared" si="765"/>
        <v>8.4410506877031555</v>
      </c>
      <c r="BH366" s="38">
        <f t="shared" si="766"/>
        <v>6.4407880157773674</v>
      </c>
      <c r="BI366" s="38">
        <f t="shared" si="767"/>
        <v>3.6698946745102825</v>
      </c>
      <c r="BJ366" s="38">
        <f t="shared" si="768"/>
        <v>8.2432774750260425</v>
      </c>
      <c r="BK366" s="38">
        <f t="shared" si="769"/>
        <v>8.1313122825296134</v>
      </c>
      <c r="BL366" s="24"/>
      <c r="BM366" s="24">
        <f t="shared" si="770"/>
        <v>1.2228473756277194</v>
      </c>
      <c r="BN366" s="24">
        <f t="shared" si="771"/>
        <v>1.8000485020520378E-3</v>
      </c>
      <c r="BO366" s="24">
        <f t="shared" si="772"/>
        <v>0.14410762098113145</v>
      </c>
      <c r="BP366" s="24">
        <f t="shared" si="773"/>
        <v>0</v>
      </c>
      <c r="BQ366" s="24">
        <f t="shared" si="774"/>
        <v>1.386986682700873E-2</v>
      </c>
      <c r="BR366" s="24">
        <f t="shared" si="775"/>
        <v>1.8748898678414099E-3</v>
      </c>
      <c r="BS366" s="24">
        <f t="shared" si="776"/>
        <v>1.4390488383402306E-2</v>
      </c>
      <c r="BT366" s="24">
        <f t="shared" si="777"/>
        <v>2.6906688663474818E-2</v>
      </c>
      <c r="BU366" s="24">
        <f t="shared" si="778"/>
        <v>5.1791819474046812E-2</v>
      </c>
      <c r="BV366" s="24">
        <f t="shared" si="779"/>
        <v>5.4284228023027965E-2</v>
      </c>
      <c r="BW366" s="24">
        <f t="shared" si="780"/>
        <v>4.7304689505102361E-4</v>
      </c>
      <c r="BX366" s="24">
        <f t="shared" si="781"/>
        <v>0.4321667514161302</v>
      </c>
      <c r="BY366" s="23">
        <f t="shared" si="782"/>
        <v>1.9645128246608861</v>
      </c>
      <c r="BZ366" s="23">
        <f t="shared" si="783"/>
        <v>1.7830027886180129</v>
      </c>
      <c r="CA366" s="24">
        <f t="shared" si="784"/>
        <v>0.62246851243580303</v>
      </c>
      <c r="CB366" s="24">
        <f t="shared" si="785"/>
        <v>9.1628238790589819E-4</v>
      </c>
      <c r="CC366" s="24">
        <f t="shared" si="786"/>
        <v>7.3355398433709529E-2</v>
      </c>
      <c r="CD366" s="24">
        <f t="shared" si="787"/>
        <v>0</v>
      </c>
      <c r="CE366" s="24">
        <f t="shared" si="788"/>
        <v>7.0602068120389824E-3</v>
      </c>
      <c r="CF366" s="24">
        <f t="shared" si="789"/>
        <v>9.5437904212463114E-4</v>
      </c>
      <c r="CG366" s="24">
        <f t="shared" si="790"/>
        <v>7.3252198727113884E-3</v>
      </c>
      <c r="CH366" s="24">
        <f t="shared" si="791"/>
        <v>1.3696367020724055E-2</v>
      </c>
      <c r="CI366" s="24">
        <f t="shared" si="792"/>
        <v>2.6363696293500709E-2</v>
      </c>
      <c r="CJ366" s="24">
        <f t="shared" si="793"/>
        <v>2.7632412138820475E-2</v>
      </c>
      <c r="CK366" s="24">
        <f t="shared" si="794"/>
        <v>2.4079603304838739E-4</v>
      </c>
      <c r="CL366" s="24">
        <f t="shared" si="795"/>
        <v>0.2199867295296129</v>
      </c>
      <c r="CM366" s="23">
        <f t="shared" si="796"/>
        <v>1</v>
      </c>
      <c r="CN366" s="23">
        <f t="shared" si="797"/>
        <v>0.78001327047038704</v>
      </c>
      <c r="CP366">
        <f t="shared" si="798"/>
        <v>0.6858359299457607</v>
      </c>
      <c r="CQ366">
        <f t="shared" si="799"/>
        <v>1.0095601159700019E-3</v>
      </c>
      <c r="CR366">
        <f t="shared" si="800"/>
        <v>0.16164598496542765</v>
      </c>
      <c r="CS366">
        <f t="shared" si="801"/>
        <v>0</v>
      </c>
      <c r="CT366">
        <f t="shared" si="802"/>
        <v>7.7789372599686851E-3</v>
      </c>
      <c r="CU366">
        <f t="shared" si="803"/>
        <v>1.0515350171126864E-3</v>
      </c>
      <c r="CV366">
        <f t="shared" si="804"/>
        <v>8.0709287025603742E-3</v>
      </c>
      <c r="CW366">
        <f t="shared" si="805"/>
        <v>1.5090659888608427E-2</v>
      </c>
      <c r="CX366">
        <f t="shared" si="806"/>
        <v>5.8095051566565546E-2</v>
      </c>
      <c r="CY366">
        <f t="shared" si="807"/>
        <v>6.0890794304481279E-2</v>
      </c>
      <c r="CZ366">
        <f t="shared" si="808"/>
        <v>5.3061823354485875E-4</v>
      </c>
      <c r="DA366" s="23">
        <f t="shared" si="809"/>
        <v>1.0000000000000002</v>
      </c>
      <c r="DB366" s="23">
        <f t="shared" si="810"/>
        <v>0.6921425865658748</v>
      </c>
      <c r="DC366" s="23">
        <f t="shared" si="811"/>
        <v>4.2347113376765805E-2</v>
      </c>
      <c r="DD366" s="23">
        <f t="shared" si="812"/>
        <v>0.13228101529015998</v>
      </c>
      <c r="DE366" s="23">
        <f t="shared" si="813"/>
        <v>3.9537800142381352E-5</v>
      </c>
      <c r="DF366" s="23">
        <f t="shared" si="814"/>
        <v>0.14515189070016035</v>
      </c>
      <c r="DG366" s="23">
        <f t="shared" si="815"/>
        <v>3.2950611453744488E-3</v>
      </c>
      <c r="DH366" s="23">
        <f t="shared" si="816"/>
        <v>0.33953509790494341</v>
      </c>
      <c r="DI366" s="23">
        <f t="shared" si="817"/>
        <v>0.19781363971938787</v>
      </c>
      <c r="DJ366" s="23">
        <f t="shared" si="818"/>
        <v>3.3882469679197266E-2</v>
      </c>
      <c r="DK366" s="23">
        <f t="shared" si="819"/>
        <v>1.4097078432205191E-2</v>
      </c>
      <c r="DL366" s="23">
        <f t="shared" si="820"/>
        <v>1.6005854906142116</v>
      </c>
      <c r="DM366" s="23">
        <f t="shared" si="821"/>
        <v>0.6921425865658748</v>
      </c>
      <c r="DN366" s="23">
        <f t="shared" si="822"/>
        <v>4.2347113376765805E-2</v>
      </c>
      <c r="DO366" s="23">
        <f t="shared" si="823"/>
        <v>0.26456203058031996</v>
      </c>
      <c r="DP366" s="23">
        <f t="shared" si="824"/>
        <v>7.9075600284762704E-5</v>
      </c>
      <c r="DR366" s="23">
        <f t="shared" si="825"/>
        <v>0.14515189070016035</v>
      </c>
      <c r="DS366" s="23">
        <f t="shared" si="826"/>
        <v>3.2950611453744488E-3</v>
      </c>
      <c r="DT366" s="23">
        <f t="shared" si="827"/>
        <v>0.33953509790494341</v>
      </c>
      <c r="DU366" s="23">
        <f t="shared" si="828"/>
        <v>0.19781363971938787</v>
      </c>
      <c r="DV366" s="23">
        <f t="shared" si="829"/>
        <v>6.7764939358394533E-2</v>
      </c>
      <c r="DW366" s="23">
        <f t="shared" si="830"/>
        <v>2.8194156864410382E-2</v>
      </c>
      <c r="DY366" s="23">
        <f t="shared" si="831"/>
        <v>1.3842851731317496</v>
      </c>
      <c r="DZ366" s="23">
        <f t="shared" si="832"/>
        <v>8.469422675353161E-2</v>
      </c>
      <c r="EA366" s="23">
        <f t="shared" si="833"/>
        <v>0.39684304587047992</v>
      </c>
      <c r="EB366" s="23">
        <f t="shared" si="834"/>
        <v>1.1861340042714405E-4</v>
      </c>
      <c r="ED366" s="23">
        <f t="shared" si="835"/>
        <v>0.14515189070016035</v>
      </c>
      <c r="EE366" s="23">
        <f t="shared" si="836"/>
        <v>3.2950611453744488E-3</v>
      </c>
      <c r="EF366" s="23">
        <f t="shared" si="837"/>
        <v>0.33953509790494341</v>
      </c>
      <c r="EG366" s="23">
        <f t="shared" si="838"/>
        <v>0.19781363971938787</v>
      </c>
      <c r="EH366" s="23">
        <f t="shared" si="839"/>
        <v>3.3882469679197266E-2</v>
      </c>
      <c r="EI366" s="23">
        <f t="shared" si="840"/>
        <v>1.4097078432205191E-2</v>
      </c>
      <c r="EJ366" s="23">
        <f t="shared" si="841"/>
        <v>2.5997162967374567</v>
      </c>
      <c r="EK366" s="23">
        <f t="shared" si="842"/>
        <v>8.847119214071208</v>
      </c>
      <c r="EL366" s="83">
        <f t="shared" si="887"/>
        <v>0.70052447432538345</v>
      </c>
      <c r="EM366" s="24">
        <f t="shared" si="843"/>
        <v>6.1234679764838953</v>
      </c>
      <c r="EN366" s="24">
        <f t="shared" si="844"/>
        <v>0.37464996041603665</v>
      </c>
      <c r="EO366" s="24">
        <f t="shared" si="845"/>
        <v>2.3406118240608431</v>
      </c>
      <c r="EP366" s="24">
        <f t="shared" si="846"/>
        <v>6.9959126264353881E-4</v>
      </c>
      <c r="EQ366" s="24"/>
      <c r="ER366" s="24">
        <f t="shared" si="847"/>
        <v>1.2841760811721525</v>
      </c>
      <c r="ES366" s="24">
        <f t="shared" si="848"/>
        <v>2.9151798770781768E-2</v>
      </c>
      <c r="ET366" s="24">
        <f t="shared" si="849"/>
        <v>3.0039074885263735</v>
      </c>
      <c r="EU366" s="24">
        <f t="shared" si="850"/>
        <v>1.750080852766756</v>
      </c>
      <c r="EV366" s="24">
        <f t="shared" si="851"/>
        <v>0.59952449703802246</v>
      </c>
      <c r="EW366" s="24">
        <f t="shared" si="852"/>
        <v>0.24943706691966272</v>
      </c>
      <c r="EX366" s="23">
        <f t="shared" si="853"/>
        <v>14.90674557345948</v>
      </c>
      <c r="EY366" s="23">
        <f t="shared" si="854"/>
        <v>15.755707137417165</v>
      </c>
      <c r="EZ366" s="23">
        <f t="shared" si="855"/>
        <v>13.156664720692724</v>
      </c>
      <c r="FA366" s="23" t="str">
        <f t="shared" si="856"/>
        <v>Good</v>
      </c>
      <c r="FB366" s="23">
        <f t="shared" si="857"/>
        <v>367.77625092895113</v>
      </c>
      <c r="FC366" s="23">
        <f t="shared" si="858"/>
        <v>8.5385008304709867E-2</v>
      </c>
      <c r="FE366" s="23">
        <f t="shared" si="859"/>
        <v>-10.651135681103703</v>
      </c>
      <c r="FF366" s="23">
        <f t="shared" si="860"/>
        <v>0.11246216564861505</v>
      </c>
      <c r="FG366" s="80">
        <f t="shared" si="861"/>
        <v>0.11790215891117593</v>
      </c>
      <c r="FH366" s="80">
        <f t="shared" si="862"/>
        <v>1.1662739222609766</v>
      </c>
      <c r="FI366" s="23">
        <f t="shared" si="863"/>
        <v>6.1234679764838953</v>
      </c>
      <c r="FJ366" s="23">
        <f t="shared" si="864"/>
        <v>1.8765320235161047</v>
      </c>
      <c r="FK366" s="23">
        <f t="shared" si="865"/>
        <v>0</v>
      </c>
      <c r="FL366" s="24">
        <f t="shared" si="866"/>
        <v>8</v>
      </c>
      <c r="FM366" s="23">
        <f t="shared" si="867"/>
        <v>0.46407980054473841</v>
      </c>
      <c r="FN366" s="23">
        <f t="shared" si="868"/>
        <v>6.9959126264353881E-4</v>
      </c>
      <c r="FO366" s="23">
        <f t="shared" si="869"/>
        <v>0.11790215891117593</v>
      </c>
      <c r="FP366" s="23">
        <f t="shared" si="870"/>
        <v>0.37464996041603665</v>
      </c>
      <c r="FQ366" s="23">
        <f t="shared" si="871"/>
        <v>0.95733151113459458</v>
      </c>
      <c r="FR366" s="23">
        <f t="shared" si="872"/>
        <v>3.0039074885263735</v>
      </c>
      <c r="FS366" s="23">
        <f t="shared" si="873"/>
        <v>3.961238999660968</v>
      </c>
      <c r="FT366" s="23">
        <f t="shared" si="874"/>
        <v>1.038761000339032</v>
      </c>
      <c r="FU366" s="23">
        <f t="shared" si="875"/>
        <v>5</v>
      </c>
      <c r="FV366" s="23">
        <f t="shared" si="876"/>
        <v>0</v>
      </c>
      <c r="FW366" s="23">
        <f t="shared" si="877"/>
        <v>5</v>
      </c>
      <c r="FX366" s="24">
        <f t="shared" si="878"/>
        <v>0</v>
      </c>
      <c r="FY366" s="24">
        <f t="shared" si="879"/>
        <v>0.12751292192194463</v>
      </c>
      <c r="FZ366" s="24">
        <f t="shared" si="880"/>
        <v>2.9151798770781768E-2</v>
      </c>
      <c r="GA366" s="74">
        <f t="shared" si="881"/>
        <v>0.15666472069272641</v>
      </c>
      <c r="GB366" s="74">
        <f t="shared" si="882"/>
        <v>0.15666472069272641</v>
      </c>
      <c r="GC366" s="23">
        <f t="shared" si="883"/>
        <v>1.750080852766756</v>
      </c>
      <c r="GD366" s="23">
        <f t="shared" si="884"/>
        <v>9.3254426540517521E-2</v>
      </c>
      <c r="GE366" s="74">
        <f t="shared" si="885"/>
        <v>2</v>
      </c>
      <c r="GG366" s="24" t="str">
        <f t="shared" si="886"/>
        <v>CALCIC</v>
      </c>
      <c r="GH366" s="83">
        <f t="shared" si="888"/>
        <v>0.70052447432538345</v>
      </c>
    </row>
    <row r="367" spans="1:190" s="23" customFormat="1" ht="18" customHeight="1" x14ac:dyDescent="0.2">
      <c r="A367" s="23" t="s">
        <v>126</v>
      </c>
      <c r="B367" s="23" t="s">
        <v>133</v>
      </c>
      <c r="C367" s="24">
        <v>825</v>
      </c>
      <c r="D367" s="24">
        <v>7</v>
      </c>
      <c r="F367" s="44">
        <v>74.67240746303527</v>
      </c>
      <c r="G367" s="44">
        <v>6.0328426955041543E-2</v>
      </c>
      <c r="H367" s="44">
        <v>14.113848002403122</v>
      </c>
      <c r="I367" s="44">
        <v>0.99404225493141074</v>
      </c>
      <c r="J367" s="44">
        <v>7.2344047261439878E-2</v>
      </c>
      <c r="K367" s="44">
        <v>0.3200827742732219</v>
      </c>
      <c r="L367" s="44">
        <v>1.3432462200861117</v>
      </c>
      <c r="M367" s="44">
        <v>2.8196655652348053</v>
      </c>
      <c r="N367" s="44">
        <v>5.3935115650345447</v>
      </c>
      <c r="O367" s="37"/>
      <c r="P367" s="44">
        <v>0.16321217582857714</v>
      </c>
      <c r="Q367" s="37">
        <v>8.5670000000000002</v>
      </c>
      <c r="S367" s="46">
        <v>42.426000000000002</v>
      </c>
      <c r="T367" s="46">
        <v>2.5739999999999998</v>
      </c>
      <c r="U367" s="46">
        <v>12.78</v>
      </c>
      <c r="V367" s="46">
        <v>13.721</v>
      </c>
      <c r="W367" s="46">
        <v>0.29299999999999998</v>
      </c>
      <c r="X367" s="46">
        <v>12.500999999999999</v>
      </c>
      <c r="Y367" s="46">
        <v>11.115</v>
      </c>
      <c r="Z367" s="46">
        <v>1.86</v>
      </c>
      <c r="AA367" s="46">
        <v>1.206</v>
      </c>
      <c r="AB367" s="46">
        <v>3.0000000000000001E-3</v>
      </c>
      <c r="AD367" s="38">
        <f t="shared" si="741"/>
        <v>13.06302198996049</v>
      </c>
      <c r="AE367" s="39"/>
      <c r="AF367" s="58">
        <f t="shared" si="742"/>
        <v>0.3534259759009426</v>
      </c>
      <c r="AG367" s="38">
        <f t="shared" si="743"/>
        <v>8.1999999999999993</v>
      </c>
      <c r="AH367" s="38">
        <f t="shared" si="744"/>
        <v>5.5568438325633469</v>
      </c>
      <c r="AI367" s="38">
        <f t="shared" si="745"/>
        <v>11.814163701138757</v>
      </c>
      <c r="AJ367" s="39"/>
      <c r="AK367" s="40">
        <f t="shared" si="746"/>
        <v>921.47505950138645</v>
      </c>
      <c r="AL367" s="40">
        <f t="shared" si="747"/>
        <v>926.26529150624185</v>
      </c>
      <c r="AM367" s="40">
        <f t="shared" si="748"/>
        <v>946.24242147480004</v>
      </c>
      <c r="AN367" s="40">
        <f t="shared" si="749"/>
        <v>712.70675883638148</v>
      </c>
      <c r="AO367" s="40">
        <f t="shared" si="750"/>
        <v>762.2656220754933</v>
      </c>
      <c r="AP367" s="40">
        <f t="shared" si="751"/>
        <v>810.80111696126858</v>
      </c>
      <c r="AQ367" s="41"/>
      <c r="AR367" s="40">
        <f t="shared" si="752"/>
        <v>917.70728160946499</v>
      </c>
      <c r="AS367" s="40">
        <f t="shared" si="753"/>
        <v>878.46972075761505</v>
      </c>
      <c r="AT367" s="41"/>
      <c r="AU367" s="38">
        <f t="shared" si="754"/>
        <v>5.3716792005086962</v>
      </c>
      <c r="AV367" s="38">
        <f t="shared" si="755"/>
        <v>4.3304031626022326</v>
      </c>
      <c r="AW367" s="38">
        <f t="shared" si="756"/>
        <v>4.7184454991932361</v>
      </c>
      <c r="AX367" s="38">
        <f t="shared" si="757"/>
        <v>4.7540640921498341</v>
      </c>
      <c r="AY367" s="38">
        <f t="shared" si="758"/>
        <v>6.9469745123910842</v>
      </c>
      <c r="AZ367" s="38">
        <f t="shared" si="759"/>
        <v>3.0618108954458001</v>
      </c>
      <c r="BA367" s="39"/>
      <c r="BB367" s="42">
        <f t="shared" si="760"/>
        <v>0.38108370270966213</v>
      </c>
      <c r="BC367" s="42" t="str">
        <f t="shared" si="761"/>
        <v>YES</v>
      </c>
      <c r="BD367" s="38">
        <f t="shared" si="762"/>
        <v>7.2385881871509188</v>
      </c>
      <c r="BE367" s="38">
        <f t="shared" si="763"/>
        <v>6.3000886937789806</v>
      </c>
      <c r="BF367" s="38">
        <f t="shared" si="764"/>
        <v>6.9321429926332003</v>
      </c>
      <c r="BG367" s="38">
        <f t="shared" si="765"/>
        <v>7.7518165756523203</v>
      </c>
      <c r="BH367" s="38">
        <f t="shared" si="766"/>
        <v>5.9238624317392423</v>
      </c>
      <c r="BI367" s="38">
        <f t="shared" si="767"/>
        <v>4.0734021041814135</v>
      </c>
      <c r="BJ367" s="38">
        <f t="shared" si="768"/>
        <v>7.6285881871509194</v>
      </c>
      <c r="BK367" s="38">
        <f t="shared" si="769"/>
        <v>7.5496182446994773</v>
      </c>
      <c r="BL367" s="24"/>
      <c r="BM367" s="24">
        <f t="shared" si="770"/>
        <v>1.2427939988155854</v>
      </c>
      <c r="BN367" s="24">
        <f t="shared" si="771"/>
        <v>7.552495399911058E-4</v>
      </c>
      <c r="BO367" s="24">
        <f t="shared" si="772"/>
        <v>0.13842398566513786</v>
      </c>
      <c r="BP367" s="24">
        <f t="shared" si="773"/>
        <v>0</v>
      </c>
      <c r="BQ367" s="24">
        <f t="shared" si="774"/>
        <v>1.3835658501071879E-2</v>
      </c>
      <c r="BR367" s="24">
        <f t="shared" si="775"/>
        <v>1.0198279790158925E-3</v>
      </c>
      <c r="BS367" s="24">
        <f t="shared" si="776"/>
        <v>7.9416335256999714E-3</v>
      </c>
      <c r="BT367" s="24">
        <f t="shared" si="777"/>
        <v>2.3953432578652217E-2</v>
      </c>
      <c r="BU367" s="24">
        <f t="shared" si="778"/>
        <v>4.549395948032E-2</v>
      </c>
      <c r="BV367" s="24">
        <f t="shared" si="779"/>
        <v>5.7258392766513913E-2</v>
      </c>
      <c r="BW367" s="24">
        <f t="shared" si="780"/>
        <v>1.1498916831310872E-3</v>
      </c>
      <c r="BX367" s="24">
        <f t="shared" si="781"/>
        <v>0.47557772117944608</v>
      </c>
      <c r="BY367" s="23">
        <f t="shared" si="782"/>
        <v>2.0082037517145657</v>
      </c>
      <c r="BZ367" s="23">
        <f t="shared" si="783"/>
        <v>1.7749522601302221</v>
      </c>
      <c r="CA367" s="24">
        <f t="shared" si="784"/>
        <v>0.61885851859130914</v>
      </c>
      <c r="CB367" s="24">
        <f t="shared" si="785"/>
        <v>3.7608212779519426E-4</v>
      </c>
      <c r="CC367" s="24">
        <f t="shared" si="786"/>
        <v>6.892925359140184E-2</v>
      </c>
      <c r="CD367" s="24">
        <f t="shared" si="787"/>
        <v>0</v>
      </c>
      <c r="CE367" s="24">
        <f t="shared" si="788"/>
        <v>6.8895690934046207E-3</v>
      </c>
      <c r="CF367" s="24">
        <f t="shared" si="789"/>
        <v>5.0783093007628489E-4</v>
      </c>
      <c r="CG367" s="24">
        <f t="shared" si="790"/>
        <v>3.9545955030307845E-3</v>
      </c>
      <c r="CH367" s="24">
        <f t="shared" si="791"/>
        <v>1.1927789975594478E-2</v>
      </c>
      <c r="CI367" s="24">
        <f t="shared" si="792"/>
        <v>2.2654055616357721E-2</v>
      </c>
      <c r="CJ367" s="24">
        <f t="shared" si="793"/>
        <v>2.8512242703275403E-2</v>
      </c>
      <c r="CK367" s="24">
        <f t="shared" si="794"/>
        <v>5.7259711926607639E-4</v>
      </c>
      <c r="CL367" s="24">
        <f t="shared" si="795"/>
        <v>0.23681746474848828</v>
      </c>
      <c r="CM367" s="23">
        <f t="shared" si="796"/>
        <v>0.99999999999999989</v>
      </c>
      <c r="CN367" s="23">
        <f t="shared" si="797"/>
        <v>0.76318253525151158</v>
      </c>
      <c r="CP367">
        <f t="shared" si="798"/>
        <v>0.70018446508775734</v>
      </c>
      <c r="CQ367">
        <f t="shared" si="799"/>
        <v>4.2550414281885857E-4</v>
      </c>
      <c r="CR367">
        <f t="shared" si="800"/>
        <v>0.15597488312725907</v>
      </c>
      <c r="CS367">
        <f t="shared" si="801"/>
        <v>0</v>
      </c>
      <c r="CT367">
        <f t="shared" si="802"/>
        <v>7.7949468342640412E-3</v>
      </c>
      <c r="CU367">
        <f t="shared" si="803"/>
        <v>5.74566427460461E-4</v>
      </c>
      <c r="CV367">
        <f t="shared" si="804"/>
        <v>4.4742800716889826E-3</v>
      </c>
      <c r="CW367">
        <f t="shared" si="805"/>
        <v>1.3495254557942215E-2</v>
      </c>
      <c r="CX367">
        <f t="shared" si="806"/>
        <v>5.1262178146675635E-2</v>
      </c>
      <c r="CY367">
        <f t="shared" si="807"/>
        <v>6.4518234154999826E-2</v>
      </c>
      <c r="CZ367">
        <f t="shared" si="808"/>
        <v>1.2956874491336725E-3</v>
      </c>
      <c r="DA367" s="23">
        <f t="shared" si="809"/>
        <v>1</v>
      </c>
      <c r="DB367" s="23">
        <f t="shared" si="810"/>
        <v>0.70610791837468356</v>
      </c>
      <c r="DC367" s="23">
        <f t="shared" si="811"/>
        <v>3.2223819085915158E-2</v>
      </c>
      <c r="DD367" s="23">
        <f t="shared" si="812"/>
        <v>0.12534204254567924</v>
      </c>
      <c r="DE367" s="23">
        <f t="shared" si="813"/>
        <v>1.9738634165470286E-5</v>
      </c>
      <c r="DF367" s="23">
        <f t="shared" si="814"/>
        <v>0.19097686174951006</v>
      </c>
      <c r="DG367" s="23">
        <f t="shared" si="815"/>
        <v>4.130396475770925E-3</v>
      </c>
      <c r="DH367" s="23">
        <f t="shared" si="816"/>
        <v>0.31016464703605562</v>
      </c>
      <c r="DI367" s="23">
        <f t="shared" si="817"/>
        <v>0.19820819082197108</v>
      </c>
      <c r="DJ367" s="23">
        <f t="shared" si="818"/>
        <v>3.0010213153186003E-2</v>
      </c>
      <c r="DK367" s="23">
        <f t="shared" si="819"/>
        <v>1.2803091426387532E-2</v>
      </c>
      <c r="DL367" s="23">
        <f t="shared" si="820"/>
        <v>1.6099869193033247</v>
      </c>
      <c r="DM367" s="23">
        <f t="shared" si="821"/>
        <v>0.70610791837468356</v>
      </c>
      <c r="DN367" s="23">
        <f t="shared" si="822"/>
        <v>3.2223819085915158E-2</v>
      </c>
      <c r="DO367" s="23">
        <f t="shared" si="823"/>
        <v>0.25068408509135848</v>
      </c>
      <c r="DP367" s="23">
        <f t="shared" si="824"/>
        <v>3.9477268330940572E-5</v>
      </c>
      <c r="DR367" s="23">
        <f t="shared" si="825"/>
        <v>0.19097686174951006</v>
      </c>
      <c r="DS367" s="23">
        <f t="shared" si="826"/>
        <v>4.130396475770925E-3</v>
      </c>
      <c r="DT367" s="23">
        <f t="shared" si="827"/>
        <v>0.31016464703605562</v>
      </c>
      <c r="DU367" s="23">
        <f t="shared" si="828"/>
        <v>0.19820819082197108</v>
      </c>
      <c r="DV367" s="23">
        <f t="shared" si="829"/>
        <v>6.0020426306372006E-2</v>
      </c>
      <c r="DW367" s="23">
        <f t="shared" si="830"/>
        <v>2.5606182852775064E-2</v>
      </c>
      <c r="DY367" s="23">
        <f t="shared" si="831"/>
        <v>1.4122158367493671</v>
      </c>
      <c r="DZ367" s="23">
        <f t="shared" si="832"/>
        <v>6.4447638171830315E-2</v>
      </c>
      <c r="EA367" s="23">
        <f t="shared" si="833"/>
        <v>0.37602612763703769</v>
      </c>
      <c r="EB367" s="23">
        <f t="shared" si="834"/>
        <v>5.9215902496410857E-5</v>
      </c>
      <c r="ED367" s="23">
        <f t="shared" si="835"/>
        <v>0.19097686174951006</v>
      </c>
      <c r="EE367" s="23">
        <f t="shared" si="836"/>
        <v>4.130396475770925E-3</v>
      </c>
      <c r="EF367" s="23">
        <f t="shared" si="837"/>
        <v>0.31016464703605562</v>
      </c>
      <c r="EG367" s="23">
        <f t="shared" si="838"/>
        <v>0.19820819082197108</v>
      </c>
      <c r="EH367" s="23">
        <f t="shared" si="839"/>
        <v>3.0010213153186003E-2</v>
      </c>
      <c r="EI367" s="23">
        <f t="shared" si="840"/>
        <v>1.2803091426387532E-2</v>
      </c>
      <c r="EJ367" s="23">
        <f t="shared" si="841"/>
        <v>2.5990422191236133</v>
      </c>
      <c r="EK367" s="23">
        <f t="shared" si="842"/>
        <v>8.8494137689519743</v>
      </c>
      <c r="EL367" s="83">
        <f t="shared" si="887"/>
        <v>0.61891629729033781</v>
      </c>
      <c r="EM367" s="24">
        <f t="shared" si="843"/>
        <v>6.2486411352309412</v>
      </c>
      <c r="EN367" s="24">
        <f t="shared" si="844"/>
        <v>0.28516190830711502</v>
      </c>
      <c r="EO367" s="24">
        <f t="shared" si="845"/>
        <v>2.218407194264596</v>
      </c>
      <c r="EP367" s="24">
        <f t="shared" si="846"/>
        <v>3.4935068192843723E-4</v>
      </c>
      <c r="EQ367" s="24"/>
      <c r="ER367" s="24">
        <f t="shared" si="847"/>
        <v>1.6900332699173519</v>
      </c>
      <c r="ES367" s="24">
        <f t="shared" si="848"/>
        <v>3.6551587443917934E-2</v>
      </c>
      <c r="ET367" s="24">
        <f t="shared" si="849"/>
        <v>2.7447752981229998</v>
      </c>
      <c r="EU367" s="24">
        <f t="shared" si="850"/>
        <v>1.7540262929790111</v>
      </c>
      <c r="EV367" s="24">
        <f t="shared" si="851"/>
        <v>0.53114558697397574</v>
      </c>
      <c r="EW367" s="24">
        <f t="shared" si="852"/>
        <v>0.2265997071076496</v>
      </c>
      <c r="EX367" s="23">
        <f t="shared" si="853"/>
        <v>14.977946036947861</v>
      </c>
      <c r="EY367" s="23">
        <f t="shared" si="854"/>
        <v>15.735691331029486</v>
      </c>
      <c r="EZ367" s="23">
        <f t="shared" si="855"/>
        <v>13.22391974396885</v>
      </c>
      <c r="FA367" s="23" t="str">
        <f t="shared" si="856"/>
        <v>Good</v>
      </c>
      <c r="FB367" s="23">
        <f t="shared" si="857"/>
        <v>603.08461809786854</v>
      </c>
      <c r="FC367" s="23">
        <f t="shared" si="858"/>
        <v>7.9632050473755336E-2</v>
      </c>
      <c r="FE367" s="23">
        <f t="shared" si="859"/>
        <v>-11.699013568983808</v>
      </c>
      <c r="FF367" s="23">
        <f t="shared" si="860"/>
        <v>0.11044209351386394</v>
      </c>
      <c r="FG367" s="80">
        <f t="shared" si="861"/>
        <v>0.15288166922053384</v>
      </c>
      <c r="FH367" s="80">
        <f t="shared" si="862"/>
        <v>1.537151600696818</v>
      </c>
      <c r="FI367" s="23">
        <f t="shared" si="863"/>
        <v>6.2486411352309412</v>
      </c>
      <c r="FJ367" s="23">
        <f t="shared" si="864"/>
        <v>1.7513588647690588</v>
      </c>
      <c r="FK367" s="23">
        <f t="shared" si="865"/>
        <v>0</v>
      </c>
      <c r="FL367" s="24">
        <f t="shared" si="866"/>
        <v>8</v>
      </c>
      <c r="FM367" s="23">
        <f t="shared" si="867"/>
        <v>0.46704832949553721</v>
      </c>
      <c r="FN367" s="23">
        <f t="shared" si="868"/>
        <v>3.4935068192843723E-4</v>
      </c>
      <c r="FO367" s="23">
        <f t="shared" si="869"/>
        <v>0.15288166922053384</v>
      </c>
      <c r="FP367" s="23">
        <f t="shared" si="870"/>
        <v>0.28516190830711502</v>
      </c>
      <c r="FQ367" s="23">
        <f t="shared" si="871"/>
        <v>0.90544125770511452</v>
      </c>
      <c r="FR367" s="23">
        <f t="shared" si="872"/>
        <v>2.7447752981229998</v>
      </c>
      <c r="FS367" s="23">
        <f t="shared" si="873"/>
        <v>3.6502165558281146</v>
      </c>
      <c r="FT367" s="23">
        <f t="shared" si="874"/>
        <v>1.3497834441718854</v>
      </c>
      <c r="FU367" s="23">
        <f t="shared" si="875"/>
        <v>5</v>
      </c>
      <c r="FV367" s="23">
        <f t="shared" si="876"/>
        <v>0</v>
      </c>
      <c r="FW367" s="23">
        <f t="shared" si="877"/>
        <v>5</v>
      </c>
      <c r="FX367" s="24">
        <f t="shared" si="878"/>
        <v>0</v>
      </c>
      <c r="FY367" s="24">
        <f t="shared" si="879"/>
        <v>0.18736815652493255</v>
      </c>
      <c r="FZ367" s="24">
        <f t="shared" si="880"/>
        <v>3.6551587443917934E-2</v>
      </c>
      <c r="GA367" s="74">
        <f t="shared" si="881"/>
        <v>0.22391974396885048</v>
      </c>
      <c r="GB367" s="74">
        <f t="shared" si="882"/>
        <v>0.22391974396885048</v>
      </c>
      <c r="GC367" s="23">
        <f t="shared" si="883"/>
        <v>1.7540262929790111</v>
      </c>
      <c r="GD367" s="23">
        <f t="shared" si="884"/>
        <v>2.2053963052138359E-2</v>
      </c>
      <c r="GE367" s="74">
        <f t="shared" si="885"/>
        <v>2</v>
      </c>
      <c r="GG367" s="24" t="str">
        <f t="shared" si="886"/>
        <v>CALCIC</v>
      </c>
      <c r="GH367" s="83">
        <f t="shared" si="888"/>
        <v>0.61891629729033781</v>
      </c>
    </row>
    <row r="368" spans="1:190" s="23" customFormat="1" ht="18" customHeight="1" x14ac:dyDescent="0.2">
      <c r="A368" s="23" t="s">
        <v>126</v>
      </c>
      <c r="B368" s="23" t="s">
        <v>133</v>
      </c>
      <c r="C368" s="41">
        <v>975</v>
      </c>
      <c r="D368" s="24">
        <v>7</v>
      </c>
      <c r="F368" s="44">
        <v>57.08</v>
      </c>
      <c r="G368" s="44">
        <v>1.01</v>
      </c>
      <c r="H368" s="44">
        <v>18.66</v>
      </c>
      <c r="I368" s="44">
        <v>7.55</v>
      </c>
      <c r="J368" s="44">
        <v>0.25</v>
      </c>
      <c r="K368" s="44">
        <v>2.3199999999999998</v>
      </c>
      <c r="L368" s="44">
        <v>5.53</v>
      </c>
      <c r="M368" s="44">
        <v>4.26</v>
      </c>
      <c r="N368" s="44">
        <v>2.29</v>
      </c>
      <c r="O368" s="37"/>
      <c r="P368" s="44">
        <v>0.91</v>
      </c>
      <c r="Q368" s="37">
        <v>5.63</v>
      </c>
      <c r="S368" s="46">
        <v>40.327896551724137</v>
      </c>
      <c r="T368" s="46">
        <v>3.8052068965517245</v>
      </c>
      <c r="U368" s="46">
        <v>14.174275862068965</v>
      </c>
      <c r="V368" s="46">
        <v>14.795172413793104</v>
      </c>
      <c r="W368" s="46">
        <v>0.24817241379310348</v>
      </c>
      <c r="X368" s="46">
        <v>10.232896551724137</v>
      </c>
      <c r="Y368" s="46">
        <v>9.9157241379310364</v>
      </c>
      <c r="Z368" s="46">
        <v>2.5501034482758618</v>
      </c>
      <c r="AA368" s="46">
        <v>0.86065517241379297</v>
      </c>
      <c r="AB368" s="46">
        <v>1.0655172413793105E-2</v>
      </c>
      <c r="AD368" s="38">
        <f t="shared" si="741"/>
        <v>13.901246581309721</v>
      </c>
      <c r="AE368" s="39"/>
      <c r="AF368" s="58">
        <f t="shared" si="742"/>
        <v>0.44428584837611834</v>
      </c>
      <c r="AG368" s="38">
        <f t="shared" si="743"/>
        <v>9.5</v>
      </c>
      <c r="AH368" s="38">
        <f t="shared" si="744"/>
        <v>9.0589169715531828</v>
      </c>
      <c r="AI368" s="38">
        <f t="shared" si="745"/>
        <v>9.210265783958155</v>
      </c>
      <c r="AJ368" s="39"/>
      <c r="AK368" s="40">
        <f t="shared" si="746"/>
        <v>972.53334749725025</v>
      </c>
      <c r="AL368" s="40">
        <f t="shared" si="747"/>
        <v>976.20339311129999</v>
      </c>
      <c r="AM368" s="40">
        <f t="shared" si="748"/>
        <v>979.01116464148686</v>
      </c>
      <c r="AN368" s="40">
        <f t="shared" si="749"/>
        <v>890.01204388080112</v>
      </c>
      <c r="AO368" s="40">
        <f t="shared" si="750"/>
        <v>999.44994372509859</v>
      </c>
      <c r="AP368" s="40">
        <f t="shared" si="751"/>
        <v>968.22165816704921</v>
      </c>
      <c r="AQ368" s="41"/>
      <c r="AR368" s="40">
        <f t="shared" si="752"/>
        <v>968.35297361874973</v>
      </c>
      <c r="AS368" s="40">
        <f t="shared" si="753"/>
        <v>983.49305346417896</v>
      </c>
      <c r="AT368" s="41"/>
      <c r="AU368" s="38">
        <f t="shared" si="754"/>
        <v>10.290205286888259</v>
      </c>
      <c r="AV368" s="38">
        <f t="shared" si="755"/>
        <v>6.337589080883097</v>
      </c>
      <c r="AW368" s="38">
        <f t="shared" si="756"/>
        <v>5.6176169948198824</v>
      </c>
      <c r="AX368" s="38">
        <f t="shared" si="757"/>
        <v>10.195187911400534</v>
      </c>
      <c r="AY368" s="38">
        <f t="shared" si="758"/>
        <v>10.614624125798754</v>
      </c>
      <c r="AZ368" s="38">
        <f t="shared" si="759"/>
        <v>4.5950948845362154</v>
      </c>
      <c r="BA368" s="39"/>
      <c r="BB368" s="42">
        <f t="shared" si="760"/>
        <v>0.44784623821321123</v>
      </c>
      <c r="BC368" s="42" t="str">
        <f t="shared" si="761"/>
        <v>NO</v>
      </c>
      <c r="BD368" s="38">
        <f t="shared" si="762"/>
        <v>8.7171208939713569</v>
      </c>
      <c r="BE368" s="38">
        <f t="shared" si="763"/>
        <v>8.090303849807098</v>
      </c>
      <c r="BF368" s="38">
        <f t="shared" si="764"/>
        <v>10.710284713002215</v>
      </c>
      <c r="BG368" s="38">
        <f t="shared" si="765"/>
        <v>9.4096544417491934</v>
      </c>
      <c r="BH368" s="38">
        <f t="shared" si="766"/>
        <v>7.167240831311898</v>
      </c>
      <c r="BI368" s="38">
        <f t="shared" si="767"/>
        <v>-1.3561978913358317</v>
      </c>
      <c r="BJ368" s="38">
        <f t="shared" si="768"/>
        <v>9.1071208939713575</v>
      </c>
      <c r="BK368" s="38">
        <f t="shared" si="769"/>
        <v>8.948786372823788</v>
      </c>
      <c r="BL368" s="24"/>
      <c r="BM368" s="24">
        <f t="shared" si="770"/>
        <v>0.94999858532095738</v>
      </c>
      <c r="BN368" s="24">
        <f t="shared" si="771"/>
        <v>1.2644155896182717E-2</v>
      </c>
      <c r="BO368" s="24">
        <f t="shared" si="772"/>
        <v>0.18301115132256451</v>
      </c>
      <c r="BP368" s="24">
        <f t="shared" si="773"/>
        <v>0</v>
      </c>
      <c r="BQ368" s="24">
        <f t="shared" si="774"/>
        <v>0.10508529306965972</v>
      </c>
      <c r="BR368" s="24">
        <f t="shared" si="775"/>
        <v>3.524229074889868E-3</v>
      </c>
      <c r="BS368" s="24">
        <f t="shared" si="776"/>
        <v>5.7561953533609225E-2</v>
      </c>
      <c r="BT368" s="24">
        <f t="shared" si="777"/>
        <v>9.8613701776473245E-2</v>
      </c>
      <c r="BU368" s="24">
        <f t="shared" si="778"/>
        <v>6.8733068834716318E-2</v>
      </c>
      <c r="BV368" s="24">
        <f t="shared" si="779"/>
        <v>2.4311011083273177E-2</v>
      </c>
      <c r="BW368" s="24">
        <f t="shared" si="780"/>
        <v>6.4112951520745119E-3</v>
      </c>
      <c r="BX368" s="24">
        <f t="shared" si="781"/>
        <v>0.31253677719625089</v>
      </c>
      <c r="BY368" s="23">
        <f t="shared" si="782"/>
        <v>1.8224312222606514</v>
      </c>
      <c r="BZ368" s="23">
        <f t="shared" si="783"/>
        <v>1.792360971457029</v>
      </c>
      <c r="CA368" s="24">
        <f t="shared" si="784"/>
        <v>0.52128089867914085</v>
      </c>
      <c r="CB368" s="24">
        <f t="shared" si="785"/>
        <v>6.93807027762516E-3</v>
      </c>
      <c r="CC368" s="24">
        <f t="shared" si="786"/>
        <v>0.10042143104613115</v>
      </c>
      <c r="CD368" s="24">
        <f t="shared" si="787"/>
        <v>0</v>
      </c>
      <c r="CE368" s="24">
        <f t="shared" si="788"/>
        <v>5.7662144823937833E-2</v>
      </c>
      <c r="CF368" s="24">
        <f t="shared" si="789"/>
        <v>1.9338063526579653E-3</v>
      </c>
      <c r="CG368" s="24">
        <f t="shared" si="790"/>
        <v>3.1585254263920025E-2</v>
      </c>
      <c r="CH368" s="24">
        <f t="shared" si="791"/>
        <v>5.4111069088328606E-2</v>
      </c>
      <c r="CI368" s="24">
        <f t="shared" si="792"/>
        <v>3.7715041311383903E-2</v>
      </c>
      <c r="CJ368" s="24">
        <f t="shared" si="793"/>
        <v>1.3339878502035519E-2</v>
      </c>
      <c r="CK368" s="24">
        <f t="shared" si="794"/>
        <v>3.5179901846290598E-3</v>
      </c>
      <c r="CL368" s="24">
        <f t="shared" si="795"/>
        <v>0.17149441547021008</v>
      </c>
      <c r="CM368" s="23">
        <f t="shared" si="796"/>
        <v>1.0000000000000002</v>
      </c>
      <c r="CN368" s="23">
        <f t="shared" si="797"/>
        <v>0.82850558452979006</v>
      </c>
      <c r="CP368">
        <f t="shared" si="798"/>
        <v>0.53002637328612079</v>
      </c>
      <c r="CQ368">
        <f t="shared" si="799"/>
        <v>7.0544695502402907E-3</v>
      </c>
      <c r="CR368">
        <f t="shared" si="800"/>
        <v>0.20421238158716748</v>
      </c>
      <c r="CS368">
        <f t="shared" si="801"/>
        <v>0</v>
      </c>
      <c r="CT368">
        <f t="shared" si="802"/>
        <v>5.8629536540418407E-2</v>
      </c>
      <c r="CU368">
        <f t="shared" si="803"/>
        <v>1.9662496176900044E-3</v>
      </c>
      <c r="CV368">
        <f t="shared" si="804"/>
        <v>3.2115156740339261E-2</v>
      </c>
      <c r="CW368">
        <f t="shared" si="805"/>
        <v>5.5018884782069948E-2</v>
      </c>
      <c r="CX368">
        <f t="shared" si="806"/>
        <v>7.6695565155988063E-2</v>
      </c>
      <c r="CY368">
        <f t="shared" si="807"/>
        <v>2.7127360470821347E-2</v>
      </c>
      <c r="CZ368">
        <f t="shared" si="808"/>
        <v>7.1540222691444822E-3</v>
      </c>
      <c r="DA368" s="23">
        <f t="shared" si="809"/>
        <v>1</v>
      </c>
      <c r="DB368" s="23">
        <f t="shared" si="810"/>
        <v>0.67118858922753766</v>
      </c>
      <c r="DC368" s="23">
        <f t="shared" si="811"/>
        <v>4.7637256650722402E-2</v>
      </c>
      <c r="DD368" s="23">
        <f t="shared" si="812"/>
        <v>0.13901664226585622</v>
      </c>
      <c r="DE368" s="23">
        <f t="shared" si="813"/>
        <v>7.0106183415291021E-5</v>
      </c>
      <c r="DF368" s="23">
        <f t="shared" si="814"/>
        <v>0.20592781842643618</v>
      </c>
      <c r="DG368" s="23">
        <f t="shared" si="815"/>
        <v>3.4984657451010183E-3</v>
      </c>
      <c r="DH368" s="23">
        <f t="shared" si="816"/>
        <v>0.25389030854507538</v>
      </c>
      <c r="DI368" s="23">
        <f t="shared" si="817"/>
        <v>0.17682210904804854</v>
      </c>
      <c r="DJ368" s="23">
        <f t="shared" si="818"/>
        <v>4.1144703250232929E-2</v>
      </c>
      <c r="DK368" s="23">
        <f t="shared" si="819"/>
        <v>9.136854775296117E-3</v>
      </c>
      <c r="DL368" s="23">
        <f t="shared" si="820"/>
        <v>1.5483328541177219</v>
      </c>
      <c r="DM368" s="23">
        <f t="shared" si="821"/>
        <v>0.67118858922753766</v>
      </c>
      <c r="DN368" s="23">
        <f t="shared" si="822"/>
        <v>4.7637256650722402E-2</v>
      </c>
      <c r="DO368" s="23">
        <f t="shared" si="823"/>
        <v>0.27803328453171244</v>
      </c>
      <c r="DP368" s="23">
        <f t="shared" si="824"/>
        <v>1.4021236683058204E-4</v>
      </c>
      <c r="DR368" s="23">
        <f t="shared" si="825"/>
        <v>0.20592781842643618</v>
      </c>
      <c r="DS368" s="23">
        <f t="shared" si="826"/>
        <v>3.4984657451010183E-3</v>
      </c>
      <c r="DT368" s="23">
        <f t="shared" si="827"/>
        <v>0.25389030854507538</v>
      </c>
      <c r="DU368" s="23">
        <f t="shared" si="828"/>
        <v>0.17682210904804854</v>
      </c>
      <c r="DV368" s="23">
        <f t="shared" si="829"/>
        <v>8.2289406500465859E-2</v>
      </c>
      <c r="DW368" s="23">
        <f t="shared" si="830"/>
        <v>1.8273709550592234E-2</v>
      </c>
      <c r="DY368" s="23">
        <f t="shared" si="831"/>
        <v>1.3423771784550753</v>
      </c>
      <c r="DZ368" s="23">
        <f t="shared" si="832"/>
        <v>9.5274513301444805E-2</v>
      </c>
      <c r="EA368" s="23">
        <f t="shared" si="833"/>
        <v>0.41704992679756869</v>
      </c>
      <c r="EB368" s="23">
        <f t="shared" si="834"/>
        <v>2.1031855024587306E-4</v>
      </c>
      <c r="ED368" s="23">
        <f t="shared" si="835"/>
        <v>0.20592781842643618</v>
      </c>
      <c r="EE368" s="23">
        <f t="shared" si="836"/>
        <v>3.4984657451010183E-3</v>
      </c>
      <c r="EF368" s="23">
        <f t="shared" si="837"/>
        <v>0.25389030854507538</v>
      </c>
      <c r="EG368" s="23">
        <f t="shared" si="838"/>
        <v>0.17682210904804854</v>
      </c>
      <c r="EH368" s="23">
        <f t="shared" si="839"/>
        <v>4.1144703250232929E-2</v>
      </c>
      <c r="EI368" s="23">
        <f t="shared" si="840"/>
        <v>9.136854775296117E-3</v>
      </c>
      <c r="EJ368" s="23">
        <f t="shared" si="841"/>
        <v>2.5453321968945248</v>
      </c>
      <c r="EK368" s="23">
        <f t="shared" si="842"/>
        <v>9.0361486127671409</v>
      </c>
      <c r="EL368" s="83">
        <f t="shared" si="887"/>
        <v>0.55215376178678877</v>
      </c>
      <c r="EM368" s="24">
        <f t="shared" si="843"/>
        <v>6.0649598394535484</v>
      </c>
      <c r="EN368" s="24">
        <f t="shared" si="844"/>
        <v>0.43045733060045749</v>
      </c>
      <c r="EO368" s="24">
        <f t="shared" si="845"/>
        <v>2.5123500783243253</v>
      </c>
      <c r="EP368" s="24">
        <f t="shared" si="846"/>
        <v>1.2669797840289614E-3</v>
      </c>
      <c r="EQ368" s="24"/>
      <c r="ER368" s="24">
        <f t="shared" si="847"/>
        <v>1.860794370804205</v>
      </c>
      <c r="ES368" s="24">
        <f t="shared" si="848"/>
        <v>3.1612656389407925E-2</v>
      </c>
      <c r="ET368" s="24">
        <f t="shared" si="849"/>
        <v>2.2941905593546044</v>
      </c>
      <c r="EU368" s="24">
        <f t="shared" si="850"/>
        <v>1.597790855381084</v>
      </c>
      <c r="EV368" s="24">
        <f t="shared" si="851"/>
        <v>0.74357930639461589</v>
      </c>
      <c r="EW368" s="24">
        <f t="shared" si="852"/>
        <v>0.16512395520569367</v>
      </c>
      <c r="EX368" s="23">
        <f t="shared" si="853"/>
        <v>14.793422670091662</v>
      </c>
      <c r="EY368" s="23">
        <f t="shared" si="854"/>
        <v>15.70212593169197</v>
      </c>
      <c r="EZ368" s="23">
        <f t="shared" si="855"/>
        <v>13.195631814710579</v>
      </c>
      <c r="FA368" s="23" t="str">
        <f t="shared" si="856"/>
        <v>Good</v>
      </c>
      <c r="FB368" s="23">
        <f t="shared" si="857"/>
        <v>70.384058587510921</v>
      </c>
      <c r="FC368" s="23">
        <f t="shared" si="858"/>
        <v>0.21223861439500707</v>
      </c>
      <c r="FE368" s="23">
        <f t="shared" si="859"/>
        <v>-10.796127127393182</v>
      </c>
      <c r="FF368" s="23">
        <f t="shared" si="860"/>
        <v>0.10214680035048292</v>
      </c>
      <c r="FG368" s="80">
        <f t="shared" si="861"/>
        <v>0.15783044182681519</v>
      </c>
      <c r="FH368" s="80">
        <f t="shared" si="862"/>
        <v>1.7029639289773897</v>
      </c>
      <c r="FI368" s="23">
        <f t="shared" si="863"/>
        <v>6.0649598394535484</v>
      </c>
      <c r="FJ368" s="23">
        <f t="shared" si="864"/>
        <v>1.9350401605464516</v>
      </c>
      <c r="FK368" s="23">
        <f t="shared" si="865"/>
        <v>0</v>
      </c>
      <c r="FL368" s="24">
        <f t="shared" si="866"/>
        <v>8</v>
      </c>
      <c r="FM368" s="23">
        <f t="shared" si="867"/>
        <v>0.57730991777787377</v>
      </c>
      <c r="FN368" s="23">
        <f t="shared" si="868"/>
        <v>1.2669797840289614E-3</v>
      </c>
      <c r="FO368" s="23">
        <f t="shared" si="869"/>
        <v>0.15783044182681519</v>
      </c>
      <c r="FP368" s="23">
        <f t="shared" si="870"/>
        <v>0.43045733060045749</v>
      </c>
      <c r="FQ368" s="23">
        <f t="shared" si="871"/>
        <v>1.1668646699891754</v>
      </c>
      <c r="FR368" s="23">
        <f t="shared" si="872"/>
        <v>2.2941905593546044</v>
      </c>
      <c r="FS368" s="23">
        <f t="shared" si="873"/>
        <v>3.4610552293437795</v>
      </c>
      <c r="FT368" s="23">
        <f t="shared" si="874"/>
        <v>1.5389447706562205</v>
      </c>
      <c r="FU368" s="23">
        <f t="shared" si="875"/>
        <v>5</v>
      </c>
      <c r="FV368" s="23">
        <f t="shared" si="876"/>
        <v>0</v>
      </c>
      <c r="FW368" s="23">
        <f t="shared" si="877"/>
        <v>5</v>
      </c>
      <c r="FX368" s="24">
        <f t="shared" si="878"/>
        <v>0</v>
      </c>
      <c r="FY368" s="24">
        <f t="shared" si="879"/>
        <v>0.1640191583211692</v>
      </c>
      <c r="FZ368" s="24">
        <f t="shared" si="880"/>
        <v>3.1612656389407925E-2</v>
      </c>
      <c r="GA368" s="74">
        <f t="shared" si="881"/>
        <v>0.19563181471057711</v>
      </c>
      <c r="GB368" s="74">
        <f t="shared" si="882"/>
        <v>0.19563181471057711</v>
      </c>
      <c r="GC368" s="23">
        <f t="shared" si="883"/>
        <v>1.597790855381084</v>
      </c>
      <c r="GD368" s="23">
        <f t="shared" si="884"/>
        <v>0.20657732990833888</v>
      </c>
      <c r="GE368" s="74">
        <f t="shared" si="885"/>
        <v>2</v>
      </c>
      <c r="GG368" s="24" t="str">
        <f t="shared" si="886"/>
        <v>CALCIC</v>
      </c>
      <c r="GH368" s="83">
        <f t="shared" si="888"/>
        <v>0.55215376178678877</v>
      </c>
    </row>
    <row r="369" spans="1:190" s="23" customFormat="1" ht="18" customHeight="1" x14ac:dyDescent="0.2">
      <c r="A369" s="23" t="s">
        <v>126</v>
      </c>
      <c r="B369" s="23" t="s">
        <v>133</v>
      </c>
      <c r="C369" s="41">
        <v>950</v>
      </c>
      <c r="D369" s="24">
        <v>7</v>
      </c>
      <c r="F369" s="44">
        <v>57.918299999999988</v>
      </c>
      <c r="G369" s="44">
        <v>0.79305000000000003</v>
      </c>
      <c r="H369" s="44">
        <v>18.134949999999996</v>
      </c>
      <c r="I369" s="44">
        <v>8.3224999999999998</v>
      </c>
      <c r="J369" s="44">
        <v>0.16455000000000003</v>
      </c>
      <c r="K369" s="44">
        <v>1.8288499999999999</v>
      </c>
      <c r="L369" s="44">
        <v>4.7038000000000002</v>
      </c>
      <c r="M369" s="44">
        <v>4.6814</v>
      </c>
      <c r="N369" s="44">
        <v>2.6506500000000002</v>
      </c>
      <c r="O369" s="37"/>
      <c r="P369" s="44">
        <v>0.69830000000000003</v>
      </c>
      <c r="Q369" s="37">
        <v>6.77</v>
      </c>
      <c r="S369" s="46">
        <v>40.476769230769229</v>
      </c>
      <c r="T369" s="46">
        <v>3.3938461538461531</v>
      </c>
      <c r="U369" s="46">
        <v>13.235307692307693</v>
      </c>
      <c r="V369" s="46">
        <v>16.846846153846151</v>
      </c>
      <c r="W369" s="46">
        <v>0.27961538461538465</v>
      </c>
      <c r="X369" s="46">
        <v>9.7651538461538472</v>
      </c>
      <c r="Y369" s="46">
        <v>9.8361538461538451</v>
      </c>
      <c r="Z369" s="46">
        <v>2.7248461538461535</v>
      </c>
      <c r="AA369" s="46">
        <v>0.84692307692307678</v>
      </c>
      <c r="AB369" s="46">
        <v>4.3846153846153844E-3</v>
      </c>
      <c r="AD369" s="38">
        <f t="shared" si="741"/>
        <v>12.949270801167243</v>
      </c>
      <c r="AE369" s="39"/>
      <c r="AF369" s="58">
        <f t="shared" si="742"/>
        <v>0.37910874531307259</v>
      </c>
      <c r="AG369" s="38">
        <f t="shared" si="743"/>
        <v>8.1999999999999993</v>
      </c>
      <c r="AH369" s="38">
        <f t="shared" si="744"/>
        <v>8.1303383597500698</v>
      </c>
      <c r="AI369" s="38">
        <f t="shared" si="745"/>
        <v>8.2192603658241037</v>
      </c>
      <c r="AJ369" s="39"/>
      <c r="AK369" s="40">
        <f t="shared" si="746"/>
        <v>946.66749112972047</v>
      </c>
      <c r="AL369" s="40">
        <f t="shared" si="747"/>
        <v>946.15936829668362</v>
      </c>
      <c r="AM369" s="40">
        <f t="shared" si="748"/>
        <v>968.81821393445443</v>
      </c>
      <c r="AN369" s="40">
        <f t="shared" si="749"/>
        <v>872.39819134086338</v>
      </c>
      <c r="AO369" s="40">
        <f t="shared" si="750"/>
        <v>983.66671194699643</v>
      </c>
      <c r="AP369" s="40">
        <f t="shared" si="751"/>
        <v>950.95184778858106</v>
      </c>
      <c r="AQ369" s="41"/>
      <c r="AR369" s="40">
        <f t="shared" si="752"/>
        <v>965.183880612385</v>
      </c>
      <c r="AS369" s="40">
        <f t="shared" si="753"/>
        <v>969.42539815198461</v>
      </c>
      <c r="AT369" s="41"/>
      <c r="AU369" s="38">
        <f t="shared" si="754"/>
        <v>10.167876148011057</v>
      </c>
      <c r="AV369" s="38">
        <f t="shared" si="755"/>
        <v>4.7828178246862336</v>
      </c>
      <c r="AW369" s="38">
        <f t="shared" si="756"/>
        <v>4.901625789515899</v>
      </c>
      <c r="AX369" s="38">
        <f t="shared" si="757"/>
        <v>10.33381759237451</v>
      </c>
      <c r="AY369" s="38">
        <f t="shared" si="758"/>
        <v>10.264376907012236</v>
      </c>
      <c r="AZ369" s="38">
        <f t="shared" si="759"/>
        <v>3.758871094821552</v>
      </c>
      <c r="BA369" s="39"/>
      <c r="BB369" s="42">
        <f t="shared" si="760"/>
        <v>0.4918190515600534</v>
      </c>
      <c r="BC369" s="42" t="str">
        <f t="shared" si="761"/>
        <v>NO</v>
      </c>
      <c r="BD369" s="38">
        <f t="shared" si="762"/>
        <v>7.9473344338824887</v>
      </c>
      <c r="BE369" s="38">
        <f t="shared" si="763"/>
        <v>7.1302041664145301</v>
      </c>
      <c r="BF369" s="38">
        <f t="shared" si="764"/>
        <v>8.5395359045919808</v>
      </c>
      <c r="BG369" s="38">
        <f t="shared" si="765"/>
        <v>8.5465141564805638</v>
      </c>
      <c r="BH369" s="38">
        <f t="shared" si="766"/>
        <v>6.5198856173604236</v>
      </c>
      <c r="BI369" s="38">
        <f t="shared" si="767"/>
        <v>-0.53530696828328317</v>
      </c>
      <c r="BJ369" s="38">
        <f t="shared" si="768"/>
        <v>8.3373344338824893</v>
      </c>
      <c r="BK369" s="38">
        <f t="shared" si="769"/>
        <v>8.2203204583062917</v>
      </c>
      <c r="BL369" s="24"/>
      <c r="BM369" s="24">
        <f t="shared" si="770"/>
        <v>0.96395064933768038</v>
      </c>
      <c r="BN369" s="24">
        <f t="shared" si="771"/>
        <v>9.928166171750203E-3</v>
      </c>
      <c r="BO369" s="24">
        <f t="shared" si="772"/>
        <v>0.17786163336962169</v>
      </c>
      <c r="BP369" s="24">
        <f t="shared" si="773"/>
        <v>0</v>
      </c>
      <c r="BQ369" s="24">
        <f t="shared" si="774"/>
        <v>0.11583739755923747</v>
      </c>
      <c r="BR369" s="24">
        <f t="shared" si="775"/>
        <v>2.3196475770925116E-3</v>
      </c>
      <c r="BS369" s="24">
        <f t="shared" si="776"/>
        <v>4.5375939103422948E-2</v>
      </c>
      <c r="BT369" s="24">
        <f t="shared" si="777"/>
        <v>8.3880493746143731E-2</v>
      </c>
      <c r="BU369" s="24">
        <f t="shared" si="778"/>
        <v>7.5532156911465032E-2</v>
      </c>
      <c r="BV369" s="24">
        <f t="shared" si="779"/>
        <v>2.8139729924837577E-2</v>
      </c>
      <c r="BW369" s="24">
        <f t="shared" si="780"/>
        <v>4.9197883568061884E-3</v>
      </c>
      <c r="BX369" s="24">
        <f t="shared" si="781"/>
        <v>0.37582131112231232</v>
      </c>
      <c r="BY369" s="23">
        <f t="shared" si="782"/>
        <v>1.8835669131803703</v>
      </c>
      <c r="BZ369" s="23">
        <f t="shared" si="783"/>
        <v>1.7941989106207883</v>
      </c>
      <c r="CA369" s="24">
        <f t="shared" si="784"/>
        <v>0.51176873122604727</v>
      </c>
      <c r="CB369" s="24">
        <f t="shared" si="785"/>
        <v>5.270938930959806E-3</v>
      </c>
      <c r="CC369" s="24">
        <f t="shared" si="786"/>
        <v>9.4428093913215633E-2</v>
      </c>
      <c r="CD369" s="24">
        <f t="shared" si="787"/>
        <v>0</v>
      </c>
      <c r="CE369" s="24">
        <f t="shared" si="788"/>
        <v>6.1498955385475541E-2</v>
      </c>
      <c r="CF369" s="24">
        <f t="shared" si="789"/>
        <v>1.2315185411575459E-3</v>
      </c>
      <c r="CG369" s="24">
        <f t="shared" si="790"/>
        <v>2.4090431184526626E-2</v>
      </c>
      <c r="CH369" s="24">
        <f t="shared" si="791"/>
        <v>4.453279209736858E-2</v>
      </c>
      <c r="CI369" s="24">
        <f t="shared" si="792"/>
        <v>4.0100596577124135E-2</v>
      </c>
      <c r="CJ369" s="24">
        <f t="shared" si="793"/>
        <v>1.4939596638658367E-2</v>
      </c>
      <c r="CK369" s="24">
        <f t="shared" si="794"/>
        <v>2.611953056926027E-3</v>
      </c>
      <c r="CL369" s="24">
        <f t="shared" si="795"/>
        <v>0.19952639244854037</v>
      </c>
      <c r="CM369" s="23">
        <f t="shared" si="796"/>
        <v>1</v>
      </c>
      <c r="CN369" s="23">
        <f t="shared" si="797"/>
        <v>0.80047360755145958</v>
      </c>
      <c r="CP369">
        <f t="shared" si="798"/>
        <v>0.53725963360670859</v>
      </c>
      <c r="CQ369">
        <f t="shared" si="799"/>
        <v>5.5334813286198482E-3</v>
      </c>
      <c r="CR369">
        <f t="shared" si="800"/>
        <v>0.19826300452727619</v>
      </c>
      <c r="CS369">
        <f t="shared" si="801"/>
        <v>0</v>
      </c>
      <c r="CT369">
        <f t="shared" si="802"/>
        <v>6.456218252811112E-2</v>
      </c>
      <c r="CU369">
        <f t="shared" si="803"/>
        <v>1.2928597622935349E-3</v>
      </c>
      <c r="CV369">
        <f t="shared" si="804"/>
        <v>2.5290361528378696E-2</v>
      </c>
      <c r="CW369">
        <f t="shared" si="805"/>
        <v>4.6750944529958101E-2</v>
      </c>
      <c r="CX369">
        <f t="shared" si="806"/>
        <v>8.4195967865492785E-2</v>
      </c>
      <c r="CY369">
        <f t="shared" si="807"/>
        <v>3.1367458488871007E-2</v>
      </c>
      <c r="CZ369">
        <f t="shared" si="808"/>
        <v>5.4841058342900836E-3</v>
      </c>
      <c r="DA369" s="23">
        <f t="shared" si="809"/>
        <v>0.99999999999999989</v>
      </c>
      <c r="DB369" s="23">
        <f t="shared" si="810"/>
        <v>0.67366631933415599</v>
      </c>
      <c r="DC369" s="23">
        <f t="shared" si="811"/>
        <v>4.2487445402862249E-2</v>
      </c>
      <c r="DD369" s="23">
        <f t="shared" si="812"/>
        <v>0.12980755085089096</v>
      </c>
      <c r="DE369" s="23">
        <f t="shared" si="813"/>
        <v>2.8848773011071954E-5</v>
      </c>
      <c r="DF369" s="23">
        <f t="shared" si="814"/>
        <v>0.2344842073346215</v>
      </c>
      <c r="DG369" s="23">
        <f t="shared" si="815"/>
        <v>3.9417146729922069E-3</v>
      </c>
      <c r="DH369" s="23">
        <f t="shared" si="816"/>
        <v>0.24228505687105742</v>
      </c>
      <c r="DI369" s="23">
        <f t="shared" si="817"/>
        <v>0.1754031721540914</v>
      </c>
      <c r="DJ369" s="23">
        <f t="shared" si="818"/>
        <v>4.3964093487398992E-2</v>
      </c>
      <c r="DK369" s="23">
        <f t="shared" si="819"/>
        <v>8.9910726243479216E-3</v>
      </c>
      <c r="DL369" s="23">
        <f t="shared" si="820"/>
        <v>1.5550594815054297</v>
      </c>
      <c r="DM369" s="23">
        <f t="shared" si="821"/>
        <v>0.67366631933415599</v>
      </c>
      <c r="DN369" s="23">
        <f t="shared" si="822"/>
        <v>4.2487445402862249E-2</v>
      </c>
      <c r="DO369" s="23">
        <f t="shared" si="823"/>
        <v>0.25961510170178193</v>
      </c>
      <c r="DP369" s="23">
        <f t="shared" si="824"/>
        <v>5.7697546022143908E-5</v>
      </c>
      <c r="DR369" s="23">
        <f t="shared" si="825"/>
        <v>0.2344842073346215</v>
      </c>
      <c r="DS369" s="23">
        <f t="shared" si="826"/>
        <v>3.9417146729922069E-3</v>
      </c>
      <c r="DT369" s="23">
        <f t="shared" si="827"/>
        <v>0.24228505687105742</v>
      </c>
      <c r="DU369" s="23">
        <f t="shared" si="828"/>
        <v>0.1754031721540914</v>
      </c>
      <c r="DV369" s="23">
        <f t="shared" si="829"/>
        <v>8.7928186974797984E-2</v>
      </c>
      <c r="DW369" s="23">
        <f t="shared" si="830"/>
        <v>1.7982145248695843E-2</v>
      </c>
      <c r="DY369" s="23">
        <f t="shared" si="831"/>
        <v>1.347332638668312</v>
      </c>
      <c r="DZ369" s="23">
        <f t="shared" si="832"/>
        <v>8.4974890805724498E-2</v>
      </c>
      <c r="EA369" s="23">
        <f t="shared" si="833"/>
        <v>0.38942265255267289</v>
      </c>
      <c r="EB369" s="23">
        <f t="shared" si="834"/>
        <v>8.6546319033215869E-5</v>
      </c>
      <c r="ED369" s="23">
        <f t="shared" si="835"/>
        <v>0.2344842073346215</v>
      </c>
      <c r="EE369" s="23">
        <f t="shared" si="836"/>
        <v>3.9417146729922069E-3</v>
      </c>
      <c r="EF369" s="23">
        <f t="shared" si="837"/>
        <v>0.24228505687105742</v>
      </c>
      <c r="EG369" s="23">
        <f t="shared" si="838"/>
        <v>0.1754031721540914</v>
      </c>
      <c r="EH369" s="23">
        <f t="shared" si="839"/>
        <v>4.3964093487398992E-2</v>
      </c>
      <c r="EI369" s="23">
        <f t="shared" si="840"/>
        <v>8.9910726243479216E-3</v>
      </c>
      <c r="EJ369" s="23">
        <f t="shared" si="841"/>
        <v>2.5308860454902518</v>
      </c>
      <c r="EK369" s="23">
        <f t="shared" si="842"/>
        <v>9.0877264272658014</v>
      </c>
      <c r="EL369" s="83">
        <f t="shared" si="887"/>
        <v>0.50818094843994677</v>
      </c>
      <c r="EM369" s="24">
        <f t="shared" si="843"/>
        <v>6.1220952133718916</v>
      </c>
      <c r="EN369" s="24">
        <f t="shared" si="844"/>
        <v>0.38611428041460416</v>
      </c>
      <c r="EO369" s="24">
        <f t="shared" si="845"/>
        <v>2.3593110206525822</v>
      </c>
      <c r="EP369" s="24">
        <f t="shared" si="846"/>
        <v>5.2433951377382196E-4</v>
      </c>
      <c r="EQ369" s="24"/>
      <c r="ER369" s="24">
        <f t="shared" si="847"/>
        <v>2.1309283277713131</v>
      </c>
      <c r="ES369" s="24">
        <f t="shared" si="848"/>
        <v>3.5821224602492652E-2</v>
      </c>
      <c r="ET369" s="24">
        <f t="shared" si="849"/>
        <v>2.2018203142587063</v>
      </c>
      <c r="EU369" s="24">
        <f t="shared" si="850"/>
        <v>1.5940160430109893</v>
      </c>
      <c r="EV369" s="24">
        <f t="shared" si="851"/>
        <v>0.79906730847244023</v>
      </c>
      <c r="EW369" s="24">
        <f t="shared" si="852"/>
        <v>0.16341681659550539</v>
      </c>
      <c r="EX369" s="23">
        <f t="shared" si="853"/>
        <v>14.830630763596353</v>
      </c>
      <c r="EY369" s="23">
        <f t="shared" si="854"/>
        <v>15.793114888664299</v>
      </c>
      <c r="EZ369" s="23">
        <f t="shared" si="855"/>
        <v>13.236614720585365</v>
      </c>
      <c r="FA369" s="23" t="str">
        <f t="shared" si="856"/>
        <v>Good</v>
      </c>
      <c r="FB369" s="23">
        <f t="shared" si="857"/>
        <v>85.508731702807069</v>
      </c>
      <c r="FC369" s="23">
        <f t="shared" si="858"/>
        <v>0.19080931804024459</v>
      </c>
      <c r="FE369" s="23">
        <f t="shared" si="859"/>
        <v>-11.370332152734187</v>
      </c>
      <c r="FF369" s="23">
        <f t="shared" si="860"/>
        <v>0.10424568459666124</v>
      </c>
      <c r="FG369" s="80">
        <f t="shared" si="861"/>
        <v>0.1838160271704872</v>
      </c>
      <c r="FH369" s="80">
        <f t="shared" si="862"/>
        <v>1.947112300600826</v>
      </c>
      <c r="FI369" s="23">
        <f t="shared" si="863"/>
        <v>6.1220952133718916</v>
      </c>
      <c r="FJ369" s="23">
        <f t="shared" si="864"/>
        <v>1.8779047866281084</v>
      </c>
      <c r="FK369" s="23">
        <f t="shared" si="865"/>
        <v>0</v>
      </c>
      <c r="FL369" s="24">
        <f t="shared" si="866"/>
        <v>8</v>
      </c>
      <c r="FM369" s="23">
        <f t="shared" si="867"/>
        <v>0.4814062340244738</v>
      </c>
      <c r="FN369" s="23">
        <f t="shared" si="868"/>
        <v>5.2433951377382196E-4</v>
      </c>
      <c r="FO369" s="23">
        <f t="shared" si="869"/>
        <v>0.1838160271704872</v>
      </c>
      <c r="FP369" s="23">
        <f t="shared" si="870"/>
        <v>0.38611428041460416</v>
      </c>
      <c r="FQ369" s="23">
        <f t="shared" si="871"/>
        <v>1.051860881123339</v>
      </c>
      <c r="FR369" s="23">
        <f t="shared" si="872"/>
        <v>2.2018203142587063</v>
      </c>
      <c r="FS369" s="23">
        <f t="shared" si="873"/>
        <v>3.253681195382045</v>
      </c>
      <c r="FT369" s="23">
        <f t="shared" si="874"/>
        <v>1.746318804617955</v>
      </c>
      <c r="FU369" s="23">
        <f t="shared" si="875"/>
        <v>5</v>
      </c>
      <c r="FV369" s="23">
        <f t="shared" si="876"/>
        <v>0</v>
      </c>
      <c r="FW369" s="23">
        <f t="shared" si="877"/>
        <v>5</v>
      </c>
      <c r="FX369" s="24">
        <f t="shared" si="878"/>
        <v>0</v>
      </c>
      <c r="FY369" s="24">
        <f t="shared" si="879"/>
        <v>0.200793495982871</v>
      </c>
      <c r="FZ369" s="24">
        <f t="shared" si="880"/>
        <v>3.5821224602492652E-2</v>
      </c>
      <c r="GA369" s="74">
        <f t="shared" si="881"/>
        <v>0.23661472058536365</v>
      </c>
      <c r="GB369" s="74">
        <f t="shared" si="882"/>
        <v>0.23661472058536365</v>
      </c>
      <c r="GC369" s="23">
        <f t="shared" si="883"/>
        <v>1.5940160430109893</v>
      </c>
      <c r="GD369" s="23">
        <f t="shared" si="884"/>
        <v>0.16936923640364698</v>
      </c>
      <c r="GE369" s="74">
        <f t="shared" si="885"/>
        <v>2</v>
      </c>
      <c r="GG369" s="24" t="str">
        <f t="shared" si="886"/>
        <v>CALCIC</v>
      </c>
      <c r="GH369" s="83">
        <f t="shared" si="888"/>
        <v>0.50818094843994677</v>
      </c>
    </row>
    <row r="370" spans="1:190" s="23" customFormat="1" ht="18" customHeight="1" x14ac:dyDescent="0.2">
      <c r="A370" s="23" t="s">
        <v>126</v>
      </c>
      <c r="B370" s="23" t="s">
        <v>133</v>
      </c>
      <c r="C370" s="41">
        <v>925</v>
      </c>
      <c r="D370" s="24">
        <v>7</v>
      </c>
      <c r="F370" s="44">
        <v>59.725049999999996</v>
      </c>
      <c r="G370" s="44">
        <v>0.56195000000000006</v>
      </c>
      <c r="H370" s="44">
        <v>18.265549999999998</v>
      </c>
      <c r="I370" s="44">
        <v>7.0917999999999992</v>
      </c>
      <c r="J370" s="44">
        <v>0.22350000000000003</v>
      </c>
      <c r="K370" s="44">
        <v>1.4487000000000001</v>
      </c>
      <c r="L370" s="44">
        <v>4.4280500000000007</v>
      </c>
      <c r="M370" s="44">
        <v>4.7641</v>
      </c>
      <c r="N370" s="44">
        <v>2.8007499999999999</v>
      </c>
      <c r="O370" s="37"/>
      <c r="P370" s="44">
        <v>0.57855000000000001</v>
      </c>
      <c r="Q370" s="37">
        <v>7.76</v>
      </c>
      <c r="S370" s="46">
        <v>39.479642857142856</v>
      </c>
      <c r="T370" s="46">
        <v>3.5249285714285716</v>
      </c>
      <c r="U370" s="46">
        <v>13.244928571428572</v>
      </c>
      <c r="V370" s="46">
        <v>17.073857142857143</v>
      </c>
      <c r="W370" s="46">
        <v>0.28307142857142858</v>
      </c>
      <c r="X370" s="46">
        <v>9.7942142857142862</v>
      </c>
      <c r="Y370" s="46">
        <v>9.71007142857143</v>
      </c>
      <c r="Z370" s="46">
        <v>2.7514285714285713</v>
      </c>
      <c r="AA370" s="46">
        <v>0.8393571428571428</v>
      </c>
      <c r="AB370" s="46">
        <v>1.1571428571428571E-2</v>
      </c>
      <c r="AD370" s="38">
        <f t="shared" si="741"/>
        <v>13.105170112556587</v>
      </c>
      <c r="AE370" s="39"/>
      <c r="AF370" s="58">
        <f t="shared" si="742"/>
        <v>0.3561098796067555</v>
      </c>
      <c r="AG370" s="38">
        <f t="shared" si="743"/>
        <v>8.4</v>
      </c>
      <c r="AH370" s="38">
        <f t="shared" si="744"/>
        <v>8.1598916920051021</v>
      </c>
      <c r="AI370" s="38">
        <f t="shared" si="745"/>
        <v>8.5069988286716498</v>
      </c>
      <c r="AJ370" s="39"/>
      <c r="AK370" s="40">
        <f t="shared" si="746"/>
        <v>958.30023757118829</v>
      </c>
      <c r="AL370" s="40">
        <f t="shared" si="747"/>
        <v>956.96916501207772</v>
      </c>
      <c r="AM370" s="40">
        <f t="shared" si="748"/>
        <v>984.04106363713754</v>
      </c>
      <c r="AN370" s="40">
        <f t="shared" si="749"/>
        <v>855.16359631231524</v>
      </c>
      <c r="AO370" s="40">
        <f t="shared" si="750"/>
        <v>967.9791519496988</v>
      </c>
      <c r="AP370" s="40">
        <f t="shared" si="751"/>
        <v>941.99963035743792</v>
      </c>
      <c r="AQ370" s="41"/>
      <c r="AR370" s="40">
        <f t="shared" si="752"/>
        <v>951.64563338206631</v>
      </c>
      <c r="AS370" s="40">
        <f t="shared" si="753"/>
        <v>950.24215520959171</v>
      </c>
      <c r="AT370" s="41"/>
      <c r="AU370" s="38">
        <f t="shared" si="754"/>
        <v>11.390841097224973</v>
      </c>
      <c r="AV370" s="38">
        <f t="shared" si="755"/>
        <v>4.9548013395881103</v>
      </c>
      <c r="AW370" s="38">
        <f t="shared" si="756"/>
        <v>5.1274249902730187</v>
      </c>
      <c r="AX370" s="38">
        <f t="shared" si="757"/>
        <v>10.530267567275645</v>
      </c>
      <c r="AY370" s="38">
        <f t="shared" si="758"/>
        <v>9.2744613499349295</v>
      </c>
      <c r="AZ370" s="38">
        <f t="shared" si="759"/>
        <v>3.8580419049383599</v>
      </c>
      <c r="BA370" s="39"/>
      <c r="BB370" s="42">
        <f t="shared" si="760"/>
        <v>0.4944219255662885</v>
      </c>
      <c r="BC370" s="42" t="str">
        <f t="shared" si="761"/>
        <v>NO</v>
      </c>
      <c r="BD370" s="38">
        <f t="shared" si="762"/>
        <v>8.0862007266359566</v>
      </c>
      <c r="BE370" s="38">
        <f t="shared" si="763"/>
        <v>7.2988985407538154</v>
      </c>
      <c r="BF370" s="38">
        <f t="shared" si="764"/>
        <v>8.895681459013483</v>
      </c>
      <c r="BG370" s="38">
        <f t="shared" si="765"/>
        <v>8.7022210930868358</v>
      </c>
      <c r="BH370" s="38">
        <f t="shared" si="766"/>
        <v>6.6366658198151276</v>
      </c>
      <c r="BI370" s="38">
        <f t="shared" si="767"/>
        <v>0.73830070802863368</v>
      </c>
      <c r="BJ370" s="38">
        <f t="shared" si="768"/>
        <v>8.4762007266359571</v>
      </c>
      <c r="BK370" s="38">
        <f t="shared" si="769"/>
        <v>8.3517326955839248</v>
      </c>
      <c r="BL370" s="24"/>
      <c r="BM370" s="24">
        <f t="shared" si="770"/>
        <v>0.99402090063460835</v>
      </c>
      <c r="BN370" s="24">
        <f t="shared" si="771"/>
        <v>7.0350330751087911E-3</v>
      </c>
      <c r="BO370" s="24">
        <f t="shared" si="772"/>
        <v>0.17914251527544844</v>
      </c>
      <c r="BP370" s="24">
        <f t="shared" si="773"/>
        <v>0</v>
      </c>
      <c r="BQ370" s="24">
        <f t="shared" si="774"/>
        <v>9.8707798859789753E-2</v>
      </c>
      <c r="BR370" s="24">
        <f t="shared" si="775"/>
        <v>3.1506607929515421E-3</v>
      </c>
      <c r="BS370" s="24">
        <f t="shared" si="776"/>
        <v>3.5943966415577455E-2</v>
      </c>
      <c r="BT370" s="24">
        <f t="shared" si="777"/>
        <v>7.8963183029170408E-2</v>
      </c>
      <c r="BU370" s="24">
        <f t="shared" si="778"/>
        <v>7.6866481980157761E-2</v>
      </c>
      <c r="BV370" s="24">
        <f t="shared" si="779"/>
        <v>2.97332158478067E-2</v>
      </c>
      <c r="BW370" s="24">
        <f t="shared" si="780"/>
        <v>4.0761041870689104E-3</v>
      </c>
      <c r="BX370" s="24">
        <f t="shared" si="781"/>
        <v>0.43077893268968148</v>
      </c>
      <c r="BY370" s="23">
        <f t="shared" si="782"/>
        <v>1.9384187927873695</v>
      </c>
      <c r="BZ370" s="23">
        <f t="shared" si="783"/>
        <v>1.7974581773881697</v>
      </c>
      <c r="CA370" s="24">
        <f t="shared" si="784"/>
        <v>0.5127998677753457</v>
      </c>
      <c r="CB370" s="24">
        <f t="shared" si="785"/>
        <v>3.6292637593513485E-3</v>
      </c>
      <c r="CC370" s="24">
        <f t="shared" si="786"/>
        <v>9.2416827541095287E-2</v>
      </c>
      <c r="CD370" s="24">
        <f t="shared" si="787"/>
        <v>0</v>
      </c>
      <c r="CE370" s="24">
        <f t="shared" si="788"/>
        <v>5.0921812782186167E-2</v>
      </c>
      <c r="CF370" s="24">
        <f t="shared" si="789"/>
        <v>1.6253767269873692E-3</v>
      </c>
      <c r="CG370" s="24">
        <f t="shared" si="790"/>
        <v>1.8542931253721213E-2</v>
      </c>
      <c r="CH370" s="24">
        <f t="shared" si="791"/>
        <v>4.0735873652785047E-2</v>
      </c>
      <c r="CI370" s="24">
        <f t="shared" si="792"/>
        <v>3.9654218307297158E-2</v>
      </c>
      <c r="CJ370" s="24">
        <f t="shared" si="793"/>
        <v>1.533890197435174E-2</v>
      </c>
      <c r="CK370" s="24">
        <f t="shared" si="794"/>
        <v>2.102798529520875E-3</v>
      </c>
      <c r="CL370" s="24">
        <f t="shared" si="795"/>
        <v>0.22223212769735812</v>
      </c>
      <c r="CM370" s="23">
        <f t="shared" si="796"/>
        <v>1</v>
      </c>
      <c r="CN370" s="23">
        <f t="shared" si="797"/>
        <v>0.77776787230264199</v>
      </c>
      <c r="CP370">
        <f t="shared" si="798"/>
        <v>0.55301475891861307</v>
      </c>
      <c r="CQ370">
        <f t="shared" si="799"/>
        <v>3.9138785890034883E-3</v>
      </c>
      <c r="CR370">
        <f t="shared" si="800"/>
        <v>0.19932871599355356</v>
      </c>
      <c r="CS370">
        <f t="shared" si="801"/>
        <v>0</v>
      </c>
      <c r="CT370">
        <f t="shared" si="802"/>
        <v>5.4915213105664003E-2</v>
      </c>
      <c r="CU370">
        <f t="shared" si="803"/>
        <v>1.7528423373553363E-3</v>
      </c>
      <c r="CV370">
        <f t="shared" si="804"/>
        <v>1.9997108621356913E-2</v>
      </c>
      <c r="CW370">
        <f t="shared" si="805"/>
        <v>4.3930470273255168E-2</v>
      </c>
      <c r="CX370">
        <f t="shared" si="806"/>
        <v>8.5527978283033032E-2</v>
      </c>
      <c r="CY370">
        <f t="shared" si="807"/>
        <v>3.3083624667152041E-2</v>
      </c>
      <c r="CZ370">
        <f t="shared" si="808"/>
        <v>4.5354092110134877E-3</v>
      </c>
      <c r="DA370" s="23">
        <f t="shared" si="809"/>
        <v>1.0000000000000002</v>
      </c>
      <c r="DB370" s="23">
        <f t="shared" si="810"/>
        <v>0.65707086305645335</v>
      </c>
      <c r="DC370" s="23">
        <f t="shared" si="811"/>
        <v>4.4128461762427226E-2</v>
      </c>
      <c r="DD370" s="23">
        <f t="shared" si="812"/>
        <v>0.12990190927343367</v>
      </c>
      <c r="DE370" s="23">
        <f t="shared" si="813"/>
        <v>7.6134731781099679E-5</v>
      </c>
      <c r="DF370" s="23">
        <f t="shared" si="814"/>
        <v>0.23764387836909215</v>
      </c>
      <c r="DG370" s="23">
        <f t="shared" si="815"/>
        <v>3.9904342353681566E-3</v>
      </c>
      <c r="DH370" s="23">
        <f t="shared" si="816"/>
        <v>0.24300608086745581</v>
      </c>
      <c r="DI370" s="23">
        <f t="shared" si="817"/>
        <v>0.17315480797204275</v>
      </c>
      <c r="DJ370" s="23">
        <f t="shared" si="818"/>
        <v>4.439298812061155E-2</v>
      </c>
      <c r="DK370" s="23">
        <f t="shared" si="819"/>
        <v>8.9107514422814438E-3</v>
      </c>
      <c r="DL370" s="23">
        <f t="shared" si="820"/>
        <v>1.5422763098309471</v>
      </c>
      <c r="DM370" s="23">
        <f t="shared" si="821"/>
        <v>0.65707086305645335</v>
      </c>
      <c r="DN370" s="23">
        <f t="shared" si="822"/>
        <v>4.4128461762427226E-2</v>
      </c>
      <c r="DO370" s="23">
        <f t="shared" si="823"/>
        <v>0.25980381854686735</v>
      </c>
      <c r="DP370" s="23">
        <f t="shared" si="824"/>
        <v>1.5226946356219936E-4</v>
      </c>
      <c r="DR370" s="23">
        <f t="shared" si="825"/>
        <v>0.23764387836909215</v>
      </c>
      <c r="DS370" s="23">
        <f t="shared" si="826"/>
        <v>3.9904342353681566E-3</v>
      </c>
      <c r="DT370" s="23">
        <f t="shared" si="827"/>
        <v>0.24300608086745581</v>
      </c>
      <c r="DU370" s="23">
        <f t="shared" si="828"/>
        <v>0.17315480797204275</v>
      </c>
      <c r="DV370" s="23">
        <f t="shared" si="829"/>
        <v>8.87859762412231E-2</v>
      </c>
      <c r="DW370" s="23">
        <f t="shared" si="830"/>
        <v>1.7821502884562888E-2</v>
      </c>
      <c r="DY370" s="23">
        <f t="shared" si="831"/>
        <v>1.3141417261129067</v>
      </c>
      <c r="DZ370" s="23">
        <f t="shared" si="832"/>
        <v>8.8256923524854453E-2</v>
      </c>
      <c r="EA370" s="23">
        <f t="shared" si="833"/>
        <v>0.389705727820301</v>
      </c>
      <c r="EB370" s="23">
        <f t="shared" si="834"/>
        <v>2.2840419534329902E-4</v>
      </c>
      <c r="ED370" s="23">
        <f t="shared" si="835"/>
        <v>0.23764387836909215</v>
      </c>
      <c r="EE370" s="23">
        <f t="shared" si="836"/>
        <v>3.9904342353681566E-3</v>
      </c>
      <c r="EF370" s="23">
        <f t="shared" si="837"/>
        <v>0.24300608086745581</v>
      </c>
      <c r="EG370" s="23">
        <f t="shared" si="838"/>
        <v>0.17315480797204275</v>
      </c>
      <c r="EH370" s="23">
        <f t="shared" si="839"/>
        <v>4.439298812061155E-2</v>
      </c>
      <c r="EI370" s="23">
        <f t="shared" si="840"/>
        <v>8.9107514422814438E-3</v>
      </c>
      <c r="EJ370" s="23">
        <f t="shared" si="841"/>
        <v>2.5034317226602574</v>
      </c>
      <c r="EK370" s="23">
        <f t="shared" si="842"/>
        <v>9.1873885721793052</v>
      </c>
      <c r="EL370" s="83">
        <f t="shared" si="887"/>
        <v>0.50557807443371139</v>
      </c>
      <c r="EM370" s="24">
        <f t="shared" si="843"/>
        <v>6.0367653383568527</v>
      </c>
      <c r="EN370" s="24">
        <f t="shared" si="844"/>
        <v>0.40542532530397535</v>
      </c>
      <c r="EO370" s="24">
        <f t="shared" si="845"/>
        <v>2.3869186335260348</v>
      </c>
      <c r="EP370" s="24">
        <f t="shared" si="846"/>
        <v>1.3989587294232235E-3</v>
      </c>
      <c r="EQ370" s="24"/>
      <c r="ER370" s="24">
        <f t="shared" si="847"/>
        <v>2.1833266523765658</v>
      </c>
      <c r="ES370" s="24">
        <f t="shared" si="848"/>
        <v>3.6661669892054466E-2</v>
      </c>
      <c r="ET370" s="24">
        <f t="shared" si="849"/>
        <v>2.2325912903317437</v>
      </c>
      <c r="EU370" s="24">
        <f t="shared" si="850"/>
        <v>1.5908405039802476</v>
      </c>
      <c r="EV370" s="24">
        <f t="shared" si="851"/>
        <v>0.8157112634883964</v>
      </c>
      <c r="EW370" s="24">
        <f t="shared" si="852"/>
        <v>0.16373307194069359</v>
      </c>
      <c r="EX370" s="23">
        <f t="shared" si="853"/>
        <v>14.873928372496898</v>
      </c>
      <c r="EY370" s="23">
        <f t="shared" si="854"/>
        <v>15.853372707925988</v>
      </c>
      <c r="EZ370" s="23">
        <f t="shared" si="855"/>
        <v>13.283087868516651</v>
      </c>
      <c r="FA370" s="23" t="str">
        <f t="shared" si="856"/>
        <v>Good</v>
      </c>
      <c r="FB370" s="23">
        <f t="shared" si="857"/>
        <v>109.27783168831093</v>
      </c>
      <c r="FC370" s="23">
        <f t="shared" si="858"/>
        <v>0.18059120786941982</v>
      </c>
      <c r="FE370" s="23">
        <f t="shared" si="859"/>
        <v>-11.180921751526606</v>
      </c>
      <c r="FF370" s="23">
        <f t="shared" si="860"/>
        <v>0.10663787776438161</v>
      </c>
      <c r="FG370" s="80">
        <f t="shared" si="861"/>
        <v>0.19189810693479165</v>
      </c>
      <c r="FH370" s="80">
        <f t="shared" si="862"/>
        <v>1.9914285454417742</v>
      </c>
      <c r="FI370" s="23">
        <f t="shared" si="863"/>
        <v>6.0367653383568527</v>
      </c>
      <c r="FJ370" s="23">
        <f t="shared" si="864"/>
        <v>1.9632346616431473</v>
      </c>
      <c r="FK370" s="23">
        <f t="shared" si="865"/>
        <v>0</v>
      </c>
      <c r="FL370" s="24">
        <f t="shared" si="866"/>
        <v>8</v>
      </c>
      <c r="FM370" s="23">
        <f t="shared" si="867"/>
        <v>0.42368397188288753</v>
      </c>
      <c r="FN370" s="23">
        <f t="shared" si="868"/>
        <v>1.3989587294232235E-3</v>
      </c>
      <c r="FO370" s="23">
        <f t="shared" si="869"/>
        <v>0.19189810693479165</v>
      </c>
      <c r="FP370" s="23">
        <f t="shared" si="870"/>
        <v>0.40542532530397535</v>
      </c>
      <c r="FQ370" s="23">
        <f t="shared" si="871"/>
        <v>1.0224063628510778</v>
      </c>
      <c r="FR370" s="23">
        <f t="shared" si="872"/>
        <v>2.2325912903317437</v>
      </c>
      <c r="FS370" s="23">
        <f t="shared" si="873"/>
        <v>3.2549976531828215</v>
      </c>
      <c r="FT370" s="23">
        <f t="shared" si="874"/>
        <v>1.7450023468171785</v>
      </c>
      <c r="FU370" s="23">
        <f t="shared" si="875"/>
        <v>5</v>
      </c>
      <c r="FV370" s="23">
        <f t="shared" si="876"/>
        <v>0</v>
      </c>
      <c r="FW370" s="23">
        <f t="shared" si="877"/>
        <v>5</v>
      </c>
      <c r="FX370" s="24">
        <f t="shared" si="878"/>
        <v>0</v>
      </c>
      <c r="FY370" s="24">
        <f t="shared" si="879"/>
        <v>0.24642619862459569</v>
      </c>
      <c r="FZ370" s="24">
        <f t="shared" si="880"/>
        <v>3.6661669892054466E-2</v>
      </c>
      <c r="GA370" s="74">
        <f t="shared" si="881"/>
        <v>0.28308786851665013</v>
      </c>
      <c r="GB370" s="74">
        <f t="shared" si="882"/>
        <v>0.28308786851665013</v>
      </c>
      <c r="GC370" s="23">
        <f t="shared" si="883"/>
        <v>1.5908405039802476</v>
      </c>
      <c r="GD370" s="23">
        <f t="shared" si="884"/>
        <v>0.12607162750310219</v>
      </c>
      <c r="GE370" s="74">
        <f t="shared" si="885"/>
        <v>1.9999999999999998</v>
      </c>
      <c r="GG370" s="24" t="str">
        <f t="shared" si="886"/>
        <v>CALCIC</v>
      </c>
      <c r="GH370" s="83">
        <f t="shared" si="888"/>
        <v>0.50557807443371139</v>
      </c>
    </row>
    <row r="371" spans="1:190" s="23" customFormat="1" ht="18" customHeight="1" x14ac:dyDescent="0.2">
      <c r="A371" s="23" t="s">
        <v>126</v>
      </c>
      <c r="B371" s="23" t="s">
        <v>133</v>
      </c>
      <c r="C371" s="41">
        <v>900</v>
      </c>
      <c r="D371" s="24">
        <v>7</v>
      </c>
      <c r="F371" s="44">
        <v>64.423222222222222</v>
      </c>
      <c r="G371" s="44">
        <v>0.40933333333333327</v>
      </c>
      <c r="H371" s="44">
        <v>17.386444444444447</v>
      </c>
      <c r="I371" s="44">
        <v>5.2086666666666677</v>
      </c>
      <c r="J371" s="44">
        <v>0.13849999999999998</v>
      </c>
      <c r="K371" s="44">
        <v>0.83727777777777757</v>
      </c>
      <c r="L371" s="44">
        <v>3.0338888888888889</v>
      </c>
      <c r="M371" s="44">
        <v>4.7197222222222219</v>
      </c>
      <c r="N371" s="44">
        <v>3.4252777777777781</v>
      </c>
      <c r="O371" s="37"/>
      <c r="P371" s="44">
        <v>0.33372222222222231</v>
      </c>
      <c r="Q371" s="37">
        <v>9.0299999999999994</v>
      </c>
      <c r="S371" s="46">
        <v>40.020909090909093</v>
      </c>
      <c r="T371" s="46">
        <v>2.6889999999999996</v>
      </c>
      <c r="U371" s="46">
        <v>12.786818181818182</v>
      </c>
      <c r="V371" s="46">
        <v>20.063636363636366</v>
      </c>
      <c r="W371" s="46">
        <v>0.38145454545454544</v>
      </c>
      <c r="X371" s="46">
        <v>8.2889090909090903</v>
      </c>
      <c r="Y371" s="46">
        <v>9.4492727272727279</v>
      </c>
      <c r="Z371" s="46">
        <v>2.6818181818181817</v>
      </c>
      <c r="AA371" s="46">
        <v>0.85099999999999987</v>
      </c>
      <c r="AB371" s="46">
        <v>3.4545454545454549E-3</v>
      </c>
      <c r="AD371" s="38">
        <f t="shared" si="741"/>
        <v>12.848352716172711</v>
      </c>
      <c r="AE371" s="39"/>
      <c r="AF371" s="58">
        <f t="shared" si="742"/>
        <v>0.38909466040928797</v>
      </c>
      <c r="AG371" s="38">
        <f t="shared" si="743"/>
        <v>7.9</v>
      </c>
      <c r="AH371" s="38">
        <f t="shared" si="744"/>
        <v>7.4377415208314694</v>
      </c>
      <c r="AI371" s="38">
        <f t="shared" si="745"/>
        <v>8.6178506921309079</v>
      </c>
      <c r="AJ371" s="39"/>
      <c r="AK371" s="40">
        <f t="shared" si="746"/>
        <v>901.65616140837892</v>
      </c>
      <c r="AL371" s="40">
        <f t="shared" si="747"/>
        <v>898.96826612837197</v>
      </c>
      <c r="AM371" s="40">
        <f t="shared" si="748"/>
        <v>962.01040020766141</v>
      </c>
      <c r="AN371" s="40">
        <f t="shared" si="749"/>
        <v>836.09577537573909</v>
      </c>
      <c r="AO371" s="40">
        <f t="shared" si="750"/>
        <v>941.86063138336647</v>
      </c>
      <c r="AP371" s="40">
        <f t="shared" si="751"/>
        <v>880.1834726122014</v>
      </c>
      <c r="AQ371" s="41"/>
      <c r="AR371" s="40">
        <f t="shared" si="752"/>
        <v>954.13657844438706</v>
      </c>
      <c r="AS371" s="40">
        <f t="shared" si="753"/>
        <v>921.48002043039594</v>
      </c>
      <c r="AT371" s="41"/>
      <c r="AU371" s="38">
        <f t="shared" si="754"/>
        <v>10.930436012998838</v>
      </c>
      <c r="AV371" s="38">
        <f t="shared" si="755"/>
        <v>4.1490658207769311</v>
      </c>
      <c r="AW371" s="38">
        <f t="shared" si="756"/>
        <v>4.6273447954686278</v>
      </c>
      <c r="AX371" s="38">
        <f t="shared" si="757"/>
        <v>9.9513107467878807</v>
      </c>
      <c r="AY371" s="38">
        <f t="shared" si="758"/>
        <v>9.4771022046545106</v>
      </c>
      <c r="AZ371" s="38">
        <f t="shared" si="759"/>
        <v>3.5380677583024398</v>
      </c>
      <c r="BA371" s="39"/>
      <c r="BB371" s="42">
        <f t="shared" si="760"/>
        <v>0.57588926627931802</v>
      </c>
      <c r="BC371" s="42" t="str">
        <f t="shared" si="761"/>
        <v>NO</v>
      </c>
      <c r="BD371" s="38">
        <f t="shared" si="762"/>
        <v>7.7480739564091969</v>
      </c>
      <c r="BE371" s="38">
        <f t="shared" si="763"/>
        <v>6.8916055022374874</v>
      </c>
      <c r="BF371" s="38">
        <f t="shared" si="764"/>
        <v>8.0532628896923448</v>
      </c>
      <c r="BG371" s="38">
        <f t="shared" si="765"/>
        <v>8.3230888894926167</v>
      </c>
      <c r="BH371" s="38">
        <f t="shared" si="766"/>
        <v>6.3523166671194646</v>
      </c>
      <c r="BI371" s="38">
        <f t="shared" si="767"/>
        <v>1.6243138602768417</v>
      </c>
      <c r="BJ371" s="38">
        <f t="shared" si="768"/>
        <v>8.1380739564091975</v>
      </c>
      <c r="BK371" s="38">
        <f t="shared" si="769"/>
        <v>8.0317558712739103</v>
      </c>
      <c r="BL371" s="24"/>
      <c r="BM371" s="24">
        <f t="shared" si="770"/>
        <v>1.0722139098270633</v>
      </c>
      <c r="BN371" s="24">
        <f t="shared" si="771"/>
        <v>5.1244301783869226E-3</v>
      </c>
      <c r="BO371" s="24">
        <f t="shared" si="772"/>
        <v>0.17052053671937747</v>
      </c>
      <c r="BP371" s="24">
        <f t="shared" si="773"/>
        <v>0</v>
      </c>
      <c r="BQ371" s="24">
        <f t="shared" si="774"/>
        <v>7.2497253399845613E-2</v>
      </c>
      <c r="BR371" s="24">
        <f t="shared" si="775"/>
        <v>1.9524229074889866E-3</v>
      </c>
      <c r="BS371" s="24">
        <f t="shared" si="776"/>
        <v>2.0773855404813805E-2</v>
      </c>
      <c r="BT371" s="24">
        <f t="shared" si="777"/>
        <v>5.4101810870134652E-2</v>
      </c>
      <c r="BU371" s="24">
        <f t="shared" si="778"/>
        <v>7.6150467695009452E-2</v>
      </c>
      <c r="BV371" s="24">
        <f t="shared" si="779"/>
        <v>3.6363303938360209E-2</v>
      </c>
      <c r="BW371" s="24">
        <f t="shared" si="780"/>
        <v>2.3511996323877654E-3</v>
      </c>
      <c r="BX371" s="24">
        <f t="shared" si="781"/>
        <v>0.50128012399327626</v>
      </c>
      <c r="BY371" s="23">
        <f t="shared" si="782"/>
        <v>2.0133293145661444</v>
      </c>
      <c r="BZ371" s="23">
        <f t="shared" si="783"/>
        <v>1.797434698558003</v>
      </c>
      <c r="CA371" s="24">
        <f t="shared" si="784"/>
        <v>0.53255764075442191</v>
      </c>
      <c r="CB371" s="24">
        <f t="shared" si="785"/>
        <v>2.5452518578617102E-3</v>
      </c>
      <c r="CC371" s="24">
        <f t="shared" si="786"/>
        <v>8.4695799880171729E-2</v>
      </c>
      <c r="CD371" s="24">
        <f t="shared" si="787"/>
        <v>0</v>
      </c>
      <c r="CE371" s="24">
        <f t="shared" si="788"/>
        <v>3.6008641445459788E-2</v>
      </c>
      <c r="CF371" s="24">
        <f t="shared" si="789"/>
        <v>9.6974841292156791E-4</v>
      </c>
      <c r="CG371" s="24">
        <f t="shared" si="790"/>
        <v>1.031816069756596E-2</v>
      </c>
      <c r="CH371" s="24">
        <f t="shared" si="791"/>
        <v>2.6871814004155174E-2</v>
      </c>
      <c r="CI371" s="24">
        <f t="shared" si="792"/>
        <v>3.7823155478873681E-2</v>
      </c>
      <c r="CJ371" s="24">
        <f t="shared" si="793"/>
        <v>1.8061279729688035E-2</v>
      </c>
      <c r="CK371" s="24">
        <f t="shared" si="794"/>
        <v>1.1678167179989775E-3</v>
      </c>
      <c r="CL371" s="24">
        <f t="shared" si="795"/>
        <v>0.24898069102088147</v>
      </c>
      <c r="CM371" s="23">
        <f t="shared" si="796"/>
        <v>1</v>
      </c>
      <c r="CN371" s="23">
        <f t="shared" si="797"/>
        <v>0.75101930897911851</v>
      </c>
      <c r="CP371">
        <f t="shared" si="798"/>
        <v>0.59652454171895641</v>
      </c>
      <c r="CQ371">
        <f t="shared" si="799"/>
        <v>2.8509687625914927E-3</v>
      </c>
      <c r="CR371">
        <f t="shared" si="800"/>
        <v>0.18973767097761943</v>
      </c>
      <c r="CS371">
        <f t="shared" si="801"/>
        <v>0</v>
      </c>
      <c r="CT371">
        <f t="shared" si="802"/>
        <v>4.0333734214659779E-2</v>
      </c>
      <c r="CU371">
        <f t="shared" si="803"/>
        <v>1.0862274490724606E-3</v>
      </c>
      <c r="CV371">
        <f t="shared" si="804"/>
        <v>1.1557502156534359E-2</v>
      </c>
      <c r="CW371">
        <f t="shared" si="805"/>
        <v>3.0099458363376418E-2</v>
      </c>
      <c r="CX371">
        <f t="shared" si="806"/>
        <v>8.4732388615955154E-2</v>
      </c>
      <c r="CY371">
        <f t="shared" si="807"/>
        <v>4.0461335221282611E-2</v>
      </c>
      <c r="CZ371">
        <f t="shared" si="808"/>
        <v>2.6161725199519313E-3</v>
      </c>
      <c r="DA371" s="23">
        <f t="shared" si="809"/>
        <v>1</v>
      </c>
      <c r="DB371" s="23">
        <f t="shared" si="810"/>
        <v>0.66607931008448285</v>
      </c>
      <c r="DC371" s="23">
        <f t="shared" si="811"/>
        <v>3.3663500202807249E-2</v>
      </c>
      <c r="DD371" s="23">
        <f t="shared" si="812"/>
        <v>0.12540891303359306</v>
      </c>
      <c r="DE371" s="23">
        <f t="shared" si="813"/>
        <v>2.2729336311753666E-5</v>
      </c>
      <c r="DF371" s="23">
        <f t="shared" si="814"/>
        <v>0.27925736520739197</v>
      </c>
      <c r="DG371" s="23">
        <f t="shared" si="815"/>
        <v>5.377332799359231E-3</v>
      </c>
      <c r="DH371" s="23">
        <f t="shared" si="816"/>
        <v>0.20565767238587077</v>
      </c>
      <c r="DI371" s="23">
        <f t="shared" si="817"/>
        <v>0.16850411622637157</v>
      </c>
      <c r="DJ371" s="23">
        <f t="shared" si="818"/>
        <v>4.3269857674437293E-2</v>
      </c>
      <c r="DK371" s="23">
        <f t="shared" si="819"/>
        <v>9.0343539003779338E-3</v>
      </c>
      <c r="DL371" s="23">
        <f t="shared" si="820"/>
        <v>1.5362751508510035</v>
      </c>
      <c r="DM371" s="23">
        <f t="shared" si="821"/>
        <v>0.66607931008448285</v>
      </c>
      <c r="DN371" s="23">
        <f t="shared" si="822"/>
        <v>3.3663500202807249E-2</v>
      </c>
      <c r="DO371" s="23">
        <f t="shared" si="823"/>
        <v>0.25081782606718611</v>
      </c>
      <c r="DP371" s="23">
        <f t="shared" si="824"/>
        <v>4.5458672623507331E-5</v>
      </c>
      <c r="DR371" s="23">
        <f t="shared" si="825"/>
        <v>0.27925736520739197</v>
      </c>
      <c r="DS371" s="23">
        <f t="shared" si="826"/>
        <v>5.377332799359231E-3</v>
      </c>
      <c r="DT371" s="23">
        <f t="shared" si="827"/>
        <v>0.20565767238587077</v>
      </c>
      <c r="DU371" s="23">
        <f t="shared" si="828"/>
        <v>0.16850411622637157</v>
      </c>
      <c r="DV371" s="23">
        <f t="shared" si="829"/>
        <v>8.6539715348874585E-2</v>
      </c>
      <c r="DW371" s="23">
        <f t="shared" si="830"/>
        <v>1.8068707800755868E-2</v>
      </c>
      <c r="DY371" s="23">
        <f t="shared" si="831"/>
        <v>1.3321586201689657</v>
      </c>
      <c r="DZ371" s="23">
        <f t="shared" si="832"/>
        <v>6.7327000405614498E-2</v>
      </c>
      <c r="EA371" s="23">
        <f t="shared" si="833"/>
        <v>0.3762267391007792</v>
      </c>
      <c r="EB371" s="23">
        <f t="shared" si="834"/>
        <v>6.8188008935260997E-5</v>
      </c>
      <c r="ED371" s="23">
        <f t="shared" si="835"/>
        <v>0.27925736520739197</v>
      </c>
      <c r="EE371" s="23">
        <f t="shared" si="836"/>
        <v>5.377332799359231E-3</v>
      </c>
      <c r="EF371" s="23">
        <f t="shared" si="837"/>
        <v>0.20565767238587077</v>
      </c>
      <c r="EG371" s="23">
        <f t="shared" si="838"/>
        <v>0.16850411622637157</v>
      </c>
      <c r="EH371" s="23">
        <f t="shared" si="839"/>
        <v>4.3269857674437293E-2</v>
      </c>
      <c r="EI371" s="23">
        <f t="shared" si="840"/>
        <v>9.0343539003779338E-3</v>
      </c>
      <c r="EJ371" s="23">
        <f t="shared" si="841"/>
        <v>2.486881245878104</v>
      </c>
      <c r="EK371" s="23">
        <f t="shared" si="842"/>
        <v>9.2485316852670323</v>
      </c>
      <c r="EL371" s="83">
        <f t="shared" si="887"/>
        <v>0.42411073372068209</v>
      </c>
      <c r="EM371" s="24">
        <f t="shared" si="843"/>
        <v>6.1602556042171441</v>
      </c>
      <c r="EN371" s="24">
        <f t="shared" si="844"/>
        <v>0.31133794826265598</v>
      </c>
      <c r="EO371" s="24">
        <f t="shared" si="845"/>
        <v>2.3196966116121662</v>
      </c>
      <c r="EP371" s="24">
        <f t="shared" si="846"/>
        <v>4.2042597412868856E-4</v>
      </c>
      <c r="EQ371" s="24"/>
      <c r="ER371" s="24">
        <f t="shared" si="847"/>
        <v>2.5827205904647519</v>
      </c>
      <c r="ES371" s="24">
        <f t="shared" si="848"/>
        <v>4.9732432777099517E-2</v>
      </c>
      <c r="ET371" s="24">
        <f t="shared" si="849"/>
        <v>1.9020314993789926</v>
      </c>
      <c r="EU371" s="24">
        <f t="shared" si="850"/>
        <v>1.5584156580175161</v>
      </c>
      <c r="EV371" s="24">
        <f t="shared" si="851"/>
        <v>0.80036529943805634</v>
      </c>
      <c r="EW371" s="24">
        <f t="shared" si="852"/>
        <v>0.16710901660712224</v>
      </c>
      <c r="EX371" s="23">
        <f t="shared" si="853"/>
        <v>14.884610770704457</v>
      </c>
      <c r="EY371" s="23">
        <f t="shared" si="854"/>
        <v>15.852085086749636</v>
      </c>
      <c r="EZ371" s="23">
        <f t="shared" si="855"/>
        <v>13.326195112686941</v>
      </c>
      <c r="FA371" s="23" t="str">
        <f t="shared" si="856"/>
        <v>Good</v>
      </c>
      <c r="FB371" s="23">
        <f t="shared" si="857"/>
        <v>160.5478922184441</v>
      </c>
      <c r="FC371" s="23">
        <f t="shared" si="858"/>
        <v>0.13691708244919931</v>
      </c>
      <c r="FE371" s="23">
        <f t="shared" si="859"/>
        <v>-12.191981535202064</v>
      </c>
      <c r="FF371" s="23">
        <f t="shared" si="860"/>
        <v>0.10981477644680861</v>
      </c>
      <c r="FG371" s="80">
        <f t="shared" si="861"/>
        <v>0.232546746340768</v>
      </c>
      <c r="FH371" s="80">
        <f t="shared" si="862"/>
        <v>2.3501738441239839</v>
      </c>
      <c r="FI371" s="23">
        <f t="shared" si="863"/>
        <v>6.1602556042171441</v>
      </c>
      <c r="FJ371" s="23">
        <f t="shared" si="864"/>
        <v>1.8397443957828559</v>
      </c>
      <c r="FK371" s="23">
        <f t="shared" si="865"/>
        <v>0</v>
      </c>
      <c r="FL371" s="24">
        <f t="shared" si="866"/>
        <v>8</v>
      </c>
      <c r="FM371" s="23">
        <f t="shared" si="867"/>
        <v>0.47995221582931036</v>
      </c>
      <c r="FN371" s="23">
        <f t="shared" si="868"/>
        <v>4.2042597412868856E-4</v>
      </c>
      <c r="FO371" s="23">
        <f t="shared" si="869"/>
        <v>0.232546746340768</v>
      </c>
      <c r="FP371" s="23">
        <f t="shared" si="870"/>
        <v>0.31133794826265598</v>
      </c>
      <c r="FQ371" s="23">
        <f t="shared" si="871"/>
        <v>1.024257336406863</v>
      </c>
      <c r="FR371" s="23">
        <f t="shared" si="872"/>
        <v>1.9020314993789926</v>
      </c>
      <c r="FS371" s="23">
        <f t="shared" si="873"/>
        <v>2.9262888357858556</v>
      </c>
      <c r="FT371" s="23">
        <f t="shared" si="874"/>
        <v>2.0737111642141444</v>
      </c>
      <c r="FU371" s="23">
        <f t="shared" si="875"/>
        <v>5</v>
      </c>
      <c r="FV371" s="23">
        <f t="shared" si="876"/>
        <v>0</v>
      </c>
      <c r="FW371" s="23">
        <f t="shared" si="877"/>
        <v>5</v>
      </c>
      <c r="FX371" s="24">
        <f t="shared" si="878"/>
        <v>0</v>
      </c>
      <c r="FY371" s="24">
        <f t="shared" si="879"/>
        <v>0.27646267990983953</v>
      </c>
      <c r="FZ371" s="24">
        <f t="shared" si="880"/>
        <v>4.9732432777099517E-2</v>
      </c>
      <c r="GA371" s="74">
        <f t="shared" si="881"/>
        <v>0.32619511268693901</v>
      </c>
      <c r="GB371" s="74">
        <f t="shared" si="882"/>
        <v>0.32619511268693901</v>
      </c>
      <c r="GC371" s="23">
        <f t="shared" si="883"/>
        <v>1.5584156580175161</v>
      </c>
      <c r="GD371" s="23">
        <f t="shared" si="884"/>
        <v>0.11538922929554474</v>
      </c>
      <c r="GE371" s="74">
        <f t="shared" si="885"/>
        <v>2</v>
      </c>
      <c r="GG371" s="24" t="str">
        <f t="shared" si="886"/>
        <v>CALCIC</v>
      </c>
      <c r="GH371" s="83">
        <f t="shared" si="888"/>
        <v>0.42411073372068209</v>
      </c>
    </row>
    <row r="372" spans="1:190" s="23" customFormat="1" ht="18" customHeight="1" x14ac:dyDescent="0.2">
      <c r="A372" s="23" t="s">
        <v>126</v>
      </c>
      <c r="B372" s="23" t="s">
        <v>133</v>
      </c>
      <c r="C372" s="41">
        <v>875</v>
      </c>
      <c r="D372" s="24">
        <v>7</v>
      </c>
      <c r="F372" s="44">
        <v>66.423263157894738</v>
      </c>
      <c r="G372" s="44">
        <v>0.20873684210526314</v>
      </c>
      <c r="H372" s="44">
        <v>17.260631578947372</v>
      </c>
      <c r="I372" s="44">
        <v>4.2809473684210522</v>
      </c>
      <c r="J372" s="44">
        <v>7.9000000000000001E-2</v>
      </c>
      <c r="K372" s="44">
        <v>0.60163157894736841</v>
      </c>
      <c r="L372" s="44">
        <v>2.5044736842105269</v>
      </c>
      <c r="M372" s="44">
        <v>4.6756315789473684</v>
      </c>
      <c r="N372" s="44">
        <v>3.6549999999999998</v>
      </c>
      <c r="O372" s="37"/>
      <c r="P372" s="44">
        <v>0.22731578947368417</v>
      </c>
      <c r="Q372" s="37">
        <v>9.6999999999999993</v>
      </c>
      <c r="S372" s="46">
        <v>41.079368421052628</v>
      </c>
      <c r="T372" s="46">
        <v>2.3323684210526316</v>
      </c>
      <c r="U372" s="46">
        <v>12.472473684210527</v>
      </c>
      <c r="V372" s="46">
        <v>19.904263157894732</v>
      </c>
      <c r="W372" s="46">
        <v>0.38178947368421057</v>
      </c>
      <c r="X372" s="46">
        <v>7.9628947368421059</v>
      </c>
      <c r="Y372" s="46">
        <v>9.378368421052631</v>
      </c>
      <c r="Z372" s="46">
        <v>2.6181052631578949</v>
      </c>
      <c r="AA372" s="46">
        <v>0.83063157894736828</v>
      </c>
      <c r="AB372" s="46">
        <v>1.1421052631578948E-2</v>
      </c>
      <c r="AD372" s="38">
        <f t="shared" si="741"/>
        <v>12.480289843070505</v>
      </c>
      <c r="AE372" s="39"/>
      <c r="AF372" s="58">
        <f t="shared" si="742"/>
        <v>0.35129006340825819</v>
      </c>
      <c r="AG372" s="38">
        <f t="shared" si="743"/>
        <v>7.4</v>
      </c>
      <c r="AH372" s="38">
        <f t="shared" si="744"/>
        <v>7.0809068628466765</v>
      </c>
      <c r="AI372" s="38">
        <f t="shared" si="745"/>
        <v>8.3167454608284892</v>
      </c>
      <c r="AJ372" s="39"/>
      <c r="AK372" s="40">
        <f t="shared" si="746"/>
        <v>876.30755592808714</v>
      </c>
      <c r="AL372" s="40">
        <f t="shared" si="747"/>
        <v>874.36944482715796</v>
      </c>
      <c r="AM372" s="40">
        <f t="shared" si="748"/>
        <v>934.93725053545927</v>
      </c>
      <c r="AN372" s="40">
        <f t="shared" si="749"/>
        <v>802.96700250538402</v>
      </c>
      <c r="AO372" s="40">
        <f t="shared" si="750"/>
        <v>895.55208027302967</v>
      </c>
      <c r="AP372" s="40">
        <f t="shared" si="751"/>
        <v>867.1730976382679</v>
      </c>
      <c r="AQ372" s="41"/>
      <c r="AR372" s="40">
        <f t="shared" si="752"/>
        <v>950.14197365306654</v>
      </c>
      <c r="AS372" s="40">
        <f t="shared" si="753"/>
        <v>903.44838027708715</v>
      </c>
      <c r="AT372" s="41"/>
      <c r="AU372" s="38">
        <f t="shared" si="754"/>
        <v>9.5252256280754519</v>
      </c>
      <c r="AV372" s="38">
        <f t="shared" si="755"/>
        <v>3.8297543982980411</v>
      </c>
      <c r="AW372" s="38">
        <f t="shared" si="756"/>
        <v>4.2260234785401547</v>
      </c>
      <c r="AX372" s="38">
        <f t="shared" si="757"/>
        <v>9.7558139444601757</v>
      </c>
      <c r="AY372" s="38">
        <f t="shared" si="758"/>
        <v>11.003103455044037</v>
      </c>
      <c r="AZ372" s="38">
        <f t="shared" si="759"/>
        <v>3.319737928165833</v>
      </c>
      <c r="BA372" s="39"/>
      <c r="BB372" s="42">
        <f t="shared" si="760"/>
        <v>0.5837219866660559</v>
      </c>
      <c r="BC372" s="42" t="str">
        <f t="shared" si="761"/>
        <v>NO</v>
      </c>
      <c r="BD372" s="38">
        <f t="shared" si="762"/>
        <v>7.4411287325147679</v>
      </c>
      <c r="BE372" s="38">
        <f t="shared" si="763"/>
        <v>6.5320461958480402</v>
      </c>
      <c r="BF372" s="38">
        <f t="shared" si="764"/>
        <v>7.3578180954268086</v>
      </c>
      <c r="BG372" s="38">
        <f t="shared" si="765"/>
        <v>7.9789196921239132</v>
      </c>
      <c r="BH372" s="38">
        <f t="shared" si="766"/>
        <v>6.0941897690929361</v>
      </c>
      <c r="BI372" s="38">
        <f t="shared" si="767"/>
        <v>2.433293742319985</v>
      </c>
      <c r="BJ372" s="38">
        <f t="shared" si="768"/>
        <v>7.8311287325147685</v>
      </c>
      <c r="BK372" s="38">
        <f t="shared" si="769"/>
        <v>7.7412868323598989</v>
      </c>
      <c r="BL372" s="24"/>
      <c r="BM372" s="24">
        <f t="shared" si="770"/>
        <v>1.1055011568395527</v>
      </c>
      <c r="BN372" s="24">
        <f t="shared" si="771"/>
        <v>2.6131694780750728E-3</v>
      </c>
      <c r="BO372" s="24">
        <f t="shared" si="772"/>
        <v>0.16928660545647231</v>
      </c>
      <c r="BP372" s="24">
        <f t="shared" si="773"/>
        <v>0</v>
      </c>
      <c r="BQ372" s="24">
        <f t="shared" si="774"/>
        <v>5.9584716400836395E-2</v>
      </c>
      <c r="BR372" s="24">
        <f t="shared" si="775"/>
        <v>1.1136563876651983E-3</v>
      </c>
      <c r="BS372" s="24">
        <f t="shared" si="776"/>
        <v>1.4927193530913955E-2</v>
      </c>
      <c r="BT372" s="24">
        <f t="shared" si="777"/>
        <v>4.4661016456014849E-2</v>
      </c>
      <c r="BU372" s="24">
        <f t="shared" si="778"/>
        <v>7.5439086188160295E-2</v>
      </c>
      <c r="BV372" s="24">
        <f t="shared" si="779"/>
        <v>3.8802072274831199E-2</v>
      </c>
      <c r="BW372" s="24">
        <f t="shared" si="780"/>
        <v>1.6015259549918919E-3</v>
      </c>
      <c r="BX372" s="24">
        <f t="shared" si="781"/>
        <v>0.53847366586210188</v>
      </c>
      <c r="BY372" s="23">
        <f t="shared" si="782"/>
        <v>2.0520038648296159</v>
      </c>
      <c r="BZ372" s="23">
        <f t="shared" si="783"/>
        <v>1.7986594888419694</v>
      </c>
      <c r="CA372" s="24">
        <f t="shared" si="784"/>
        <v>0.53874223912894326</v>
      </c>
      <c r="CB372" s="24">
        <f t="shared" si="785"/>
        <v>1.2734720060052383E-3</v>
      </c>
      <c r="CC372" s="24">
        <f t="shared" si="786"/>
        <v>8.2498190358198317E-2</v>
      </c>
      <c r="CD372" s="24">
        <f t="shared" si="787"/>
        <v>0</v>
      </c>
      <c r="CE372" s="24">
        <f t="shared" si="788"/>
        <v>2.9037331470028148E-2</v>
      </c>
      <c r="CF372" s="24">
        <f t="shared" si="789"/>
        <v>5.4271651567170342E-4</v>
      </c>
      <c r="CG372" s="24">
        <f t="shared" si="790"/>
        <v>7.2744470840231121E-3</v>
      </c>
      <c r="CH372" s="24">
        <f t="shared" si="791"/>
        <v>2.1764586910133908E-2</v>
      </c>
      <c r="CI372" s="24">
        <f t="shared" si="792"/>
        <v>3.6763617983937971E-2</v>
      </c>
      <c r="CJ372" s="24">
        <f t="shared" si="793"/>
        <v>1.8909356332061807E-2</v>
      </c>
      <c r="CK372" s="24">
        <f t="shared" si="794"/>
        <v>7.8046926832902013E-4</v>
      </c>
      <c r="CL372" s="24">
        <f t="shared" si="795"/>
        <v>0.26241357294266743</v>
      </c>
      <c r="CM372" s="23">
        <f t="shared" si="796"/>
        <v>1</v>
      </c>
      <c r="CN372" s="23">
        <f t="shared" si="797"/>
        <v>0.73758642705733257</v>
      </c>
      <c r="CP372">
        <f t="shared" si="798"/>
        <v>0.6146250380895093</v>
      </c>
      <c r="CQ372">
        <f t="shared" si="799"/>
        <v>1.4528427944732938E-3</v>
      </c>
      <c r="CR372">
        <f t="shared" si="800"/>
        <v>0.18823641329183888</v>
      </c>
      <c r="CS372">
        <f t="shared" si="801"/>
        <v>0</v>
      </c>
      <c r="CT372">
        <f t="shared" si="802"/>
        <v>3.3127291057852649E-2</v>
      </c>
      <c r="CU372">
        <f t="shared" si="803"/>
        <v>6.1915909852520415E-4</v>
      </c>
      <c r="CV372">
        <f t="shared" si="804"/>
        <v>8.299065845155898E-3</v>
      </c>
      <c r="CW372">
        <f t="shared" si="805"/>
        <v>2.4830167540365822E-2</v>
      </c>
      <c r="CX372">
        <f t="shared" si="806"/>
        <v>8.3883677434387793E-2</v>
      </c>
      <c r="CY372">
        <f t="shared" si="807"/>
        <v>4.3145545352570466E-2</v>
      </c>
      <c r="CZ372">
        <f t="shared" si="808"/>
        <v>1.7807994953208204E-3</v>
      </c>
      <c r="DA372" s="23">
        <f t="shared" si="809"/>
        <v>1</v>
      </c>
      <c r="DB372" s="23">
        <f t="shared" si="810"/>
        <v>0.68369554810578848</v>
      </c>
      <c r="DC372" s="23">
        <f t="shared" si="811"/>
        <v>2.919884150804258E-2</v>
      </c>
      <c r="DD372" s="23">
        <f t="shared" si="812"/>
        <v>0.12232592544414558</v>
      </c>
      <c r="DE372" s="23">
        <f t="shared" si="813"/>
        <v>7.5145326559772848E-5</v>
      </c>
      <c r="DF372" s="23">
        <f t="shared" si="814"/>
        <v>0.27703911619642363</v>
      </c>
      <c r="DG372" s="23">
        <f t="shared" si="815"/>
        <v>5.3820542545791796E-3</v>
      </c>
      <c r="DH372" s="23">
        <f t="shared" si="816"/>
        <v>0.1975688693254857</v>
      </c>
      <c r="DI372" s="23">
        <f t="shared" si="817"/>
        <v>0.16723971548346805</v>
      </c>
      <c r="DJ372" s="23">
        <f t="shared" si="818"/>
        <v>4.2241880110132558E-2</v>
      </c>
      <c r="DK372" s="23">
        <f t="shared" si="819"/>
        <v>8.8181194418804221E-3</v>
      </c>
      <c r="DL372" s="23">
        <f t="shared" si="820"/>
        <v>1.5335852151965061</v>
      </c>
      <c r="DM372" s="23">
        <f t="shared" si="821"/>
        <v>0.68369554810578848</v>
      </c>
      <c r="DN372" s="23">
        <f t="shared" si="822"/>
        <v>2.919884150804258E-2</v>
      </c>
      <c r="DO372" s="23">
        <f t="shared" si="823"/>
        <v>0.24465185088829117</v>
      </c>
      <c r="DP372" s="23">
        <f t="shared" si="824"/>
        <v>1.502906531195457E-4</v>
      </c>
      <c r="DR372" s="23">
        <f t="shared" si="825"/>
        <v>0.27703911619642363</v>
      </c>
      <c r="DS372" s="23">
        <f t="shared" si="826"/>
        <v>5.3820542545791796E-3</v>
      </c>
      <c r="DT372" s="23">
        <f t="shared" si="827"/>
        <v>0.1975688693254857</v>
      </c>
      <c r="DU372" s="23">
        <f t="shared" si="828"/>
        <v>0.16723971548346805</v>
      </c>
      <c r="DV372" s="23">
        <f t="shared" si="829"/>
        <v>8.4483760220265117E-2</v>
      </c>
      <c r="DW372" s="23">
        <f t="shared" si="830"/>
        <v>1.7636238883760844E-2</v>
      </c>
      <c r="DY372" s="23">
        <f t="shared" si="831"/>
        <v>1.367391096211577</v>
      </c>
      <c r="DZ372" s="23">
        <f t="shared" si="832"/>
        <v>5.839768301608516E-2</v>
      </c>
      <c r="EA372" s="23">
        <f t="shared" si="833"/>
        <v>0.36697777633243678</v>
      </c>
      <c r="EB372" s="23">
        <f t="shared" si="834"/>
        <v>2.2543597967931853E-4</v>
      </c>
      <c r="ED372" s="23">
        <f t="shared" si="835"/>
        <v>0.27703911619642363</v>
      </c>
      <c r="EE372" s="23">
        <f t="shared" si="836"/>
        <v>5.3820542545791796E-3</v>
      </c>
      <c r="EF372" s="23">
        <f t="shared" si="837"/>
        <v>0.1975688693254857</v>
      </c>
      <c r="EG372" s="23">
        <f t="shared" si="838"/>
        <v>0.16723971548346805</v>
      </c>
      <c r="EH372" s="23">
        <f t="shared" si="839"/>
        <v>4.2241880110132558E-2</v>
      </c>
      <c r="EI372" s="23">
        <f t="shared" si="840"/>
        <v>8.8181194418804221E-3</v>
      </c>
      <c r="EJ372" s="23">
        <f t="shared" si="841"/>
        <v>2.4912817463517474</v>
      </c>
      <c r="EK372" s="23">
        <f t="shared" si="842"/>
        <v>9.2321954486606668</v>
      </c>
      <c r="EL372" s="83">
        <f t="shared" si="887"/>
        <v>0.4162780133339441</v>
      </c>
      <c r="EM372" s="24">
        <f t="shared" si="843"/>
        <v>6.3120109274918201</v>
      </c>
      <c r="EN372" s="24">
        <f t="shared" si="844"/>
        <v>0.26956941167671489</v>
      </c>
      <c r="EO372" s="24">
        <f t="shared" si="845"/>
        <v>2.2586737042772898</v>
      </c>
      <c r="EP372" s="24">
        <f t="shared" si="846"/>
        <v>1.3875126837065088E-3</v>
      </c>
      <c r="EQ372" s="24"/>
      <c r="ER372" s="24">
        <f t="shared" si="847"/>
        <v>2.5576792676495956</v>
      </c>
      <c r="ES372" s="24">
        <f t="shared" si="848"/>
        <v>4.9688176793570682E-2</v>
      </c>
      <c r="ET372" s="24">
        <f t="shared" si="849"/>
        <v>1.8239944161837831</v>
      </c>
      <c r="EU372" s="24">
        <f t="shared" si="850"/>
        <v>1.5439897401217786</v>
      </c>
      <c r="EV372" s="24">
        <f t="shared" si="851"/>
        <v>0.77997058659127072</v>
      </c>
      <c r="EW372" s="24">
        <f t="shared" si="852"/>
        <v>0.16282120435414915</v>
      </c>
      <c r="EX372" s="23">
        <f t="shared" si="853"/>
        <v>14.81699315687826</v>
      </c>
      <c r="EY372" s="23">
        <f t="shared" si="854"/>
        <v>15.759784947823679</v>
      </c>
      <c r="EZ372" s="23">
        <f t="shared" si="855"/>
        <v>13.273003416756481</v>
      </c>
      <c r="FA372" s="23" t="str">
        <f t="shared" si="856"/>
        <v>Good</v>
      </c>
      <c r="FB372" s="23">
        <f t="shared" si="857"/>
        <v>215.2850351412568</v>
      </c>
      <c r="FC372" s="23">
        <f t="shared" si="858"/>
        <v>0.11653712864487277</v>
      </c>
      <c r="FE372" s="23">
        <f t="shared" si="859"/>
        <v>-12.674897464075412</v>
      </c>
      <c r="FF372" s="23">
        <f t="shared" si="860"/>
        <v>0.10885353733410265</v>
      </c>
      <c r="FG372" s="80">
        <f t="shared" si="861"/>
        <v>0.2286366248842038</v>
      </c>
      <c r="FH372" s="80">
        <f t="shared" si="862"/>
        <v>2.3290426427653919</v>
      </c>
      <c r="FI372" s="23">
        <f t="shared" si="863"/>
        <v>6.3120109274918201</v>
      </c>
      <c r="FJ372" s="23">
        <f t="shared" si="864"/>
        <v>1.6879890725081799</v>
      </c>
      <c r="FK372" s="23">
        <f t="shared" si="865"/>
        <v>0</v>
      </c>
      <c r="FL372" s="24">
        <f t="shared" si="866"/>
        <v>8</v>
      </c>
      <c r="FM372" s="23">
        <f t="shared" si="867"/>
        <v>0.57068463176910988</v>
      </c>
      <c r="FN372" s="23">
        <f t="shared" si="868"/>
        <v>1.3875126837065088E-3</v>
      </c>
      <c r="FO372" s="23">
        <f t="shared" si="869"/>
        <v>0.2286366248842038</v>
      </c>
      <c r="FP372" s="23">
        <f t="shared" si="870"/>
        <v>0.26956941167671489</v>
      </c>
      <c r="FQ372" s="23">
        <f t="shared" si="871"/>
        <v>1.0702781810137352</v>
      </c>
      <c r="FR372" s="23">
        <f t="shared" si="872"/>
        <v>1.8239944161837831</v>
      </c>
      <c r="FS372" s="23">
        <f t="shared" si="873"/>
        <v>2.8942725971975181</v>
      </c>
      <c r="FT372" s="23">
        <f t="shared" si="874"/>
        <v>2.1057274028024819</v>
      </c>
      <c r="FU372" s="23">
        <f t="shared" si="875"/>
        <v>5</v>
      </c>
      <c r="FV372" s="23">
        <f t="shared" si="876"/>
        <v>0</v>
      </c>
      <c r="FW372" s="23">
        <f t="shared" si="877"/>
        <v>5</v>
      </c>
      <c r="FX372" s="24">
        <f t="shared" si="878"/>
        <v>0</v>
      </c>
      <c r="FY372" s="24">
        <f t="shared" si="879"/>
        <v>0.22331523996290992</v>
      </c>
      <c r="FZ372" s="24">
        <f t="shared" si="880"/>
        <v>4.9688176793570682E-2</v>
      </c>
      <c r="GA372" s="74">
        <f t="shared" si="881"/>
        <v>0.2730034167564806</v>
      </c>
      <c r="GB372" s="74">
        <f t="shared" si="882"/>
        <v>0.2730034167564806</v>
      </c>
      <c r="GC372" s="23">
        <f t="shared" si="883"/>
        <v>1.5439897401217786</v>
      </c>
      <c r="GD372" s="23">
        <f t="shared" si="884"/>
        <v>0.18300684312174087</v>
      </c>
      <c r="GE372" s="74">
        <f t="shared" si="885"/>
        <v>2</v>
      </c>
      <c r="GG372" s="24" t="str">
        <f t="shared" si="886"/>
        <v>CALCIC</v>
      </c>
      <c r="GH372" s="83">
        <f t="shared" si="888"/>
        <v>0.4162780133339441</v>
      </c>
    </row>
    <row r="373" spans="1:190" s="23" customFormat="1" ht="18" customHeight="1" x14ac:dyDescent="0.2">
      <c r="A373" s="23" t="s">
        <v>126</v>
      </c>
      <c r="B373" s="23" t="s">
        <v>133</v>
      </c>
      <c r="C373" s="24">
        <v>850</v>
      </c>
      <c r="D373" s="24">
        <v>7</v>
      </c>
      <c r="F373" s="37">
        <v>68.73</v>
      </c>
      <c r="G373" s="37">
        <v>0.23</v>
      </c>
      <c r="H373" s="37">
        <v>17.04</v>
      </c>
      <c r="I373" s="37">
        <v>2.92</v>
      </c>
      <c r="J373" s="37">
        <v>0.11</v>
      </c>
      <c r="K373" s="37">
        <v>0.37</v>
      </c>
      <c r="L373" s="37">
        <v>2.02</v>
      </c>
      <c r="M373" s="37">
        <v>4.55</v>
      </c>
      <c r="N373" s="37">
        <v>3.82</v>
      </c>
      <c r="O373" s="37"/>
      <c r="P373" s="37">
        <v>0.12</v>
      </c>
      <c r="Q373" s="37">
        <v>10.1</v>
      </c>
      <c r="S373" s="46">
        <v>39.670999999999999</v>
      </c>
      <c r="T373" s="46">
        <v>2.4889999999999999</v>
      </c>
      <c r="U373" s="46">
        <v>12.84</v>
      </c>
      <c r="V373" s="46">
        <v>22.158000000000001</v>
      </c>
      <c r="W373" s="46">
        <v>0.373</v>
      </c>
      <c r="X373" s="46">
        <v>7.069</v>
      </c>
      <c r="Y373" s="46">
        <v>8.8569999999999993</v>
      </c>
      <c r="Z373" s="46">
        <v>2.5670000000000002</v>
      </c>
      <c r="AA373" s="46">
        <v>0.74099999999999999</v>
      </c>
      <c r="AB373" s="46">
        <v>1.4E-2</v>
      </c>
      <c r="AD373" s="38">
        <f t="shared" si="741"/>
        <v>12.667515226876352</v>
      </c>
      <c r="AE373" s="39"/>
      <c r="AF373" s="58">
        <f t="shared" si="742"/>
        <v>0.39718372907369054</v>
      </c>
      <c r="AG373" s="38">
        <f t="shared" si="743"/>
        <v>7.6</v>
      </c>
      <c r="AH373" s="38">
        <f t="shared" si="744"/>
        <v>7.4274373679528995</v>
      </c>
      <c r="AI373" s="38">
        <f t="shared" si="745"/>
        <v>8.7668770188536662</v>
      </c>
      <c r="AJ373" s="39"/>
      <c r="AK373" s="40">
        <f t="shared" si="746"/>
        <v>873.06729202892211</v>
      </c>
      <c r="AL373" s="40">
        <f t="shared" si="747"/>
        <v>869.47115626879622</v>
      </c>
      <c r="AM373" s="40">
        <f t="shared" si="748"/>
        <v>958.45168892338029</v>
      </c>
      <c r="AN373" s="40">
        <f t="shared" si="749"/>
        <v>790.94259716484271</v>
      </c>
      <c r="AO373" s="40">
        <f t="shared" si="750"/>
        <v>888.16353764164626</v>
      </c>
      <c r="AP373" s="40">
        <f t="shared" si="751"/>
        <v>827.70879230570324</v>
      </c>
      <c r="AQ373" s="41"/>
      <c r="AR373" s="40">
        <f t="shared" si="752"/>
        <v>942.78683217388811</v>
      </c>
      <c r="AS373" s="40">
        <f t="shared" si="753"/>
        <v>870.96873154108698</v>
      </c>
      <c r="AT373" s="41"/>
      <c r="AU373" s="38">
        <f t="shared" si="754"/>
        <v>10.504832511609743</v>
      </c>
      <c r="AV373" s="38">
        <f t="shared" si="755"/>
        <v>4.1674150292107219</v>
      </c>
      <c r="AW373" s="38">
        <f t="shared" si="756"/>
        <v>4.5399691993269888</v>
      </c>
      <c r="AX373" s="38">
        <f t="shared" si="757"/>
        <v>8.9074999249886719</v>
      </c>
      <c r="AY373" s="38">
        <f t="shared" si="758"/>
        <v>7.8565919389065773</v>
      </c>
      <c r="AZ373" s="38">
        <f t="shared" si="759"/>
        <v>3.7081824916623938</v>
      </c>
      <c r="BA373" s="39"/>
      <c r="BB373" s="42">
        <f t="shared" si="760"/>
        <v>0.63747224805270031</v>
      </c>
      <c r="BC373" s="42" t="str">
        <f t="shared" si="761"/>
        <v>YES</v>
      </c>
      <c r="BD373" s="38">
        <f t="shared" si="762"/>
        <v>7.9382213928859304</v>
      </c>
      <c r="BE373" s="38">
        <f t="shared" si="763"/>
        <v>7.1192029751205235</v>
      </c>
      <c r="BF373" s="38">
        <f t="shared" si="764"/>
        <v>8.5166689041149386</v>
      </c>
      <c r="BG373" s="38">
        <f t="shared" si="765"/>
        <v>8.5362959554426716</v>
      </c>
      <c r="BH373" s="38">
        <f t="shared" si="766"/>
        <v>6.5122219665820049</v>
      </c>
      <c r="BI373" s="38">
        <f t="shared" si="767"/>
        <v>3.7318517807776335</v>
      </c>
      <c r="BJ373" s="38">
        <f t="shared" si="768"/>
        <v>8.328221392885931</v>
      </c>
      <c r="BK373" s="38">
        <f t="shared" si="769"/>
        <v>8.2116965865083547</v>
      </c>
      <c r="BL373" s="24"/>
      <c r="BM373" s="24">
        <f t="shared" si="770"/>
        <v>1.1438928305730449</v>
      </c>
      <c r="BN373" s="24">
        <f t="shared" si="771"/>
        <v>2.8793622337841833E-3</v>
      </c>
      <c r="BO373" s="24">
        <f t="shared" si="772"/>
        <v>0.16712272339423898</v>
      </c>
      <c r="BP373" s="24">
        <f t="shared" si="773"/>
        <v>0</v>
      </c>
      <c r="BQ373" s="24">
        <f t="shared" si="774"/>
        <v>4.0642259041510774E-2</v>
      </c>
      <c r="BR373" s="24">
        <f t="shared" si="775"/>
        <v>1.5506607929515418E-3</v>
      </c>
      <c r="BS373" s="24">
        <f t="shared" si="776"/>
        <v>9.1801391411359557E-3</v>
      </c>
      <c r="BT373" s="24">
        <f t="shared" si="777"/>
        <v>3.6021641516903423E-2</v>
      </c>
      <c r="BU373" s="24">
        <f t="shared" si="778"/>
        <v>7.3412080562901244E-2</v>
      </c>
      <c r="BV373" s="24">
        <f t="shared" si="779"/>
        <v>4.0553739012272286E-2</v>
      </c>
      <c r="BW373" s="24">
        <f t="shared" si="780"/>
        <v>8.4544551455927616E-4</v>
      </c>
      <c r="BX373" s="24">
        <f t="shared" si="781"/>
        <v>0.56067876548528128</v>
      </c>
      <c r="BY373" s="23">
        <f t="shared" si="782"/>
        <v>2.0767796472685838</v>
      </c>
      <c r="BZ373" s="23">
        <f t="shared" si="783"/>
        <v>1.7980348702672744</v>
      </c>
      <c r="CA373" s="24">
        <f t="shared" si="784"/>
        <v>0.55080125235121236</v>
      </c>
      <c r="CB373" s="24">
        <f t="shared" si="785"/>
        <v>1.3864553408789275E-3</v>
      </c>
      <c r="CC373" s="24">
        <f t="shared" si="786"/>
        <v>8.0472053746309405E-2</v>
      </c>
      <c r="CD373" s="24">
        <f t="shared" si="787"/>
        <v>0</v>
      </c>
      <c r="CE373" s="24">
        <f t="shared" si="788"/>
        <v>1.9569846562664542E-2</v>
      </c>
      <c r="CF373" s="24">
        <f t="shared" si="789"/>
        <v>7.4666601966703471E-4</v>
      </c>
      <c r="CG373" s="24">
        <f t="shared" si="790"/>
        <v>4.420372259141615E-3</v>
      </c>
      <c r="CH373" s="24">
        <f t="shared" si="791"/>
        <v>1.7344951143121855E-2</v>
      </c>
      <c r="CI373" s="24">
        <f t="shared" si="792"/>
        <v>3.5348998464740385E-2</v>
      </c>
      <c r="CJ373" s="24">
        <f t="shared" si="793"/>
        <v>1.9527222864307851E-2</v>
      </c>
      <c r="CK373" s="24">
        <f t="shared" si="794"/>
        <v>4.0709447228608035E-4</v>
      </c>
      <c r="CL373" s="24">
        <f t="shared" si="795"/>
        <v>0.26997508677567</v>
      </c>
      <c r="CM373" s="23">
        <f t="shared" si="796"/>
        <v>1</v>
      </c>
      <c r="CN373" s="23">
        <f t="shared" si="797"/>
        <v>0.73002491322432994</v>
      </c>
      <c r="CP373">
        <f t="shared" si="798"/>
        <v>0.63619057087753117</v>
      </c>
      <c r="CQ373">
        <f t="shared" si="799"/>
        <v>1.6013939892924167E-3</v>
      </c>
      <c r="CR373">
        <f t="shared" si="800"/>
        <v>0.18589486350661988</v>
      </c>
      <c r="CS373">
        <f t="shared" si="801"/>
        <v>0</v>
      </c>
      <c r="CT373">
        <f t="shared" si="802"/>
        <v>2.2603710146883515E-2</v>
      </c>
      <c r="CU373">
        <f t="shared" si="803"/>
        <v>8.6241975536383182E-4</v>
      </c>
      <c r="CV373">
        <f t="shared" si="804"/>
        <v>5.1056513379917632E-3</v>
      </c>
      <c r="CW373">
        <f t="shared" si="805"/>
        <v>2.0033894844068777E-2</v>
      </c>
      <c r="CX373">
        <f t="shared" si="806"/>
        <v>8.1658127744751341E-2</v>
      </c>
      <c r="CY373">
        <f t="shared" si="807"/>
        <v>4.5108957209760957E-2</v>
      </c>
      <c r="CZ373">
        <f t="shared" si="808"/>
        <v>9.4041058773637945E-4</v>
      </c>
      <c r="DA373" s="23">
        <f t="shared" si="809"/>
        <v>1</v>
      </c>
      <c r="DB373" s="23">
        <f t="shared" si="810"/>
        <v>0.66025567411120711</v>
      </c>
      <c r="DC373" s="23">
        <f t="shared" si="811"/>
        <v>3.1159706956038397E-2</v>
      </c>
      <c r="DD373" s="23">
        <f t="shared" si="812"/>
        <v>0.12593050283932092</v>
      </c>
      <c r="DE373" s="23">
        <f t="shared" si="813"/>
        <v>9.2113626105528009E-5</v>
      </c>
      <c r="DF373" s="23">
        <f t="shared" si="814"/>
        <v>0.30840793693212187</v>
      </c>
      <c r="DG373" s="23">
        <f t="shared" si="815"/>
        <v>5.2581497797356824E-3</v>
      </c>
      <c r="DH373" s="23">
        <f t="shared" si="816"/>
        <v>0.1753902799694326</v>
      </c>
      <c r="DI373" s="23">
        <f t="shared" si="817"/>
        <v>0.15794241530456118</v>
      </c>
      <c r="DJ373" s="23">
        <f t="shared" si="818"/>
        <v>4.1417321056036814E-2</v>
      </c>
      <c r="DK373" s="23">
        <f t="shared" si="819"/>
        <v>7.866576075417216E-3</v>
      </c>
      <c r="DL373" s="23">
        <f t="shared" si="820"/>
        <v>1.5137206766499778</v>
      </c>
      <c r="DM373" s="23">
        <f t="shared" si="821"/>
        <v>0.66025567411120711</v>
      </c>
      <c r="DN373" s="23">
        <f t="shared" si="822"/>
        <v>3.1159706956038397E-2</v>
      </c>
      <c r="DO373" s="23">
        <f t="shared" si="823"/>
        <v>0.25186100567864184</v>
      </c>
      <c r="DP373" s="23">
        <f t="shared" si="824"/>
        <v>1.8422725221105602E-4</v>
      </c>
      <c r="DR373" s="23">
        <f t="shared" si="825"/>
        <v>0.30840793693212187</v>
      </c>
      <c r="DS373" s="23">
        <f t="shared" si="826"/>
        <v>5.2581497797356824E-3</v>
      </c>
      <c r="DT373" s="23">
        <f t="shared" si="827"/>
        <v>0.1753902799694326</v>
      </c>
      <c r="DU373" s="23">
        <f t="shared" si="828"/>
        <v>0.15794241530456118</v>
      </c>
      <c r="DV373" s="23">
        <f t="shared" si="829"/>
        <v>8.2834642112073628E-2</v>
      </c>
      <c r="DW373" s="23">
        <f t="shared" si="830"/>
        <v>1.5733152150834432E-2</v>
      </c>
      <c r="DY373" s="23">
        <f t="shared" si="831"/>
        <v>1.3205113482224142</v>
      </c>
      <c r="DZ373" s="23">
        <f t="shared" si="832"/>
        <v>6.2319413912076793E-2</v>
      </c>
      <c r="EA373" s="23">
        <f t="shared" si="833"/>
        <v>0.37779150851796273</v>
      </c>
      <c r="EB373" s="23">
        <f t="shared" si="834"/>
        <v>2.7634087831658404E-4</v>
      </c>
      <c r="ED373" s="23">
        <f t="shared" si="835"/>
        <v>0.30840793693212187</v>
      </c>
      <c r="EE373" s="23">
        <f t="shared" si="836"/>
        <v>5.2581497797356824E-3</v>
      </c>
      <c r="EF373" s="23">
        <f t="shared" si="837"/>
        <v>0.1753902799694326</v>
      </c>
      <c r="EG373" s="23">
        <f t="shared" si="838"/>
        <v>0.15794241530456118</v>
      </c>
      <c r="EH373" s="23">
        <f t="shared" si="839"/>
        <v>4.1417321056036814E-2</v>
      </c>
      <c r="EI373" s="23">
        <f t="shared" si="840"/>
        <v>7.866576075417216E-3</v>
      </c>
      <c r="EJ373" s="23">
        <f t="shared" si="841"/>
        <v>2.4571812906480761</v>
      </c>
      <c r="EK373" s="23">
        <f t="shared" si="842"/>
        <v>9.3603187064531976</v>
      </c>
      <c r="EL373" s="83">
        <f t="shared" si="887"/>
        <v>0.36252775194729958</v>
      </c>
      <c r="EM373" s="24">
        <f t="shared" si="843"/>
        <v>6.1802035374249984</v>
      </c>
      <c r="EN373" s="24">
        <f t="shared" si="844"/>
        <v>0.29166478790820605</v>
      </c>
      <c r="EO373" s="24">
        <f t="shared" si="845"/>
        <v>2.3574992828799064</v>
      </c>
      <c r="EP373" s="24">
        <f t="shared" si="846"/>
        <v>1.7244257951096189E-3</v>
      </c>
      <c r="EQ373" s="24"/>
      <c r="ER373" s="24">
        <f t="shared" si="847"/>
        <v>2.8867965812843783</v>
      </c>
      <c r="ES373" s="24">
        <f t="shared" si="848"/>
        <v>4.9217957744592672E-2</v>
      </c>
      <c r="ET373" s="24">
        <f t="shared" si="849"/>
        <v>1.6417089185279434</v>
      </c>
      <c r="EU373" s="24">
        <f t="shared" si="850"/>
        <v>1.4783913445176839</v>
      </c>
      <c r="EV373" s="24">
        <f t="shared" si="851"/>
        <v>0.77535865010399863</v>
      </c>
      <c r="EW373" s="24">
        <f t="shared" si="852"/>
        <v>0.1472673183889299</v>
      </c>
      <c r="EX373" s="23">
        <f t="shared" si="853"/>
        <v>14.887206836082818</v>
      </c>
      <c r="EY373" s="23">
        <f t="shared" si="854"/>
        <v>15.809832804575747</v>
      </c>
      <c r="EZ373" s="23">
        <f t="shared" si="855"/>
        <v>13.408815491565134</v>
      </c>
      <c r="FA373" s="23" t="str">
        <f t="shared" si="856"/>
        <v>Good</v>
      </c>
      <c r="FB373" s="23">
        <f t="shared" si="857"/>
        <v>311.78398009478883</v>
      </c>
      <c r="FC373" s="23">
        <f t="shared" si="858"/>
        <v>9.7285561300534007E-2</v>
      </c>
      <c r="FE373" s="23">
        <f t="shared" si="859"/>
        <v>-12.748956682780211</v>
      </c>
      <c r="FF373" s="23">
        <f t="shared" si="860"/>
        <v>0.10937390796481493</v>
      </c>
      <c r="FG373" s="80">
        <f t="shared" si="861"/>
        <v>0.25906936567816641</v>
      </c>
      <c r="FH373" s="80">
        <f t="shared" si="862"/>
        <v>2.6277272156062121</v>
      </c>
      <c r="FI373" s="23">
        <f t="shared" si="863"/>
        <v>6.1802035374249984</v>
      </c>
      <c r="FJ373" s="23">
        <f t="shared" si="864"/>
        <v>1.8197964625750016</v>
      </c>
      <c r="FK373" s="23">
        <f t="shared" si="865"/>
        <v>0</v>
      </c>
      <c r="FL373" s="24">
        <f t="shared" si="866"/>
        <v>8</v>
      </c>
      <c r="FM373" s="23">
        <f t="shared" si="867"/>
        <v>0.53770282030490479</v>
      </c>
      <c r="FN373" s="23">
        <f t="shared" si="868"/>
        <v>1.7244257951096189E-3</v>
      </c>
      <c r="FO373" s="23">
        <f t="shared" si="869"/>
        <v>0.25906936567816641</v>
      </c>
      <c r="FP373" s="23">
        <f t="shared" si="870"/>
        <v>0.29166478790820605</v>
      </c>
      <c r="FQ373" s="23">
        <f t="shared" si="871"/>
        <v>1.0901613996863868</v>
      </c>
      <c r="FR373" s="23">
        <f t="shared" si="872"/>
        <v>1.6417089185279434</v>
      </c>
      <c r="FS373" s="23">
        <f t="shared" si="873"/>
        <v>2.7318703182143302</v>
      </c>
      <c r="FT373" s="23">
        <f t="shared" si="874"/>
        <v>2.2681296817856698</v>
      </c>
      <c r="FU373" s="23">
        <f t="shared" si="875"/>
        <v>5</v>
      </c>
      <c r="FV373" s="23">
        <f t="shared" si="876"/>
        <v>0</v>
      </c>
      <c r="FW373" s="23">
        <f t="shared" si="877"/>
        <v>5</v>
      </c>
      <c r="FX373" s="24">
        <f t="shared" si="878"/>
        <v>0</v>
      </c>
      <c r="FY373" s="24">
        <f t="shared" si="879"/>
        <v>0.35959753382054238</v>
      </c>
      <c r="FZ373" s="24">
        <f t="shared" si="880"/>
        <v>4.9217957744592672E-2</v>
      </c>
      <c r="GA373" s="74">
        <f t="shared" si="881"/>
        <v>0.40881549156513508</v>
      </c>
      <c r="GB373" s="74">
        <f t="shared" si="882"/>
        <v>0.40881549156513508</v>
      </c>
      <c r="GC373" s="23">
        <f t="shared" si="883"/>
        <v>1.4783913445176839</v>
      </c>
      <c r="GD373" s="23">
        <f t="shared" si="884"/>
        <v>0.11279316391718108</v>
      </c>
      <c r="GE373" s="74">
        <f t="shared" si="885"/>
        <v>2</v>
      </c>
      <c r="GG373" s="24" t="str">
        <f t="shared" si="886"/>
        <v>CALCIC</v>
      </c>
      <c r="GH373" s="83">
        <f t="shared" si="888"/>
        <v>0.36252775194729958</v>
      </c>
    </row>
    <row r="374" spans="1:190" s="23" customFormat="1" ht="18" customHeight="1" x14ac:dyDescent="0.2">
      <c r="A374" s="23" t="s">
        <v>126</v>
      </c>
      <c r="B374" s="23" t="s">
        <v>133</v>
      </c>
      <c r="C374" s="24">
        <v>825</v>
      </c>
      <c r="D374" s="24">
        <v>7</v>
      </c>
      <c r="F374" s="37">
        <v>70.94</v>
      </c>
      <c r="G374" s="37">
        <v>0.11</v>
      </c>
      <c r="H374" s="37">
        <v>16.190000000000001</v>
      </c>
      <c r="I374" s="37">
        <v>2.36</v>
      </c>
      <c r="J374" s="37">
        <v>0.08</v>
      </c>
      <c r="K374" s="37">
        <v>0.28999999999999998</v>
      </c>
      <c r="L374" s="37">
        <v>1.76</v>
      </c>
      <c r="M374" s="37">
        <v>4.13</v>
      </c>
      <c r="N374" s="37">
        <v>3.93</v>
      </c>
      <c r="O374" s="37"/>
      <c r="P374" s="37">
        <v>0.14000000000000001</v>
      </c>
      <c r="Q374" s="37">
        <v>10.199999999999999</v>
      </c>
      <c r="S374" s="46">
        <v>40.92540000000001</v>
      </c>
      <c r="T374" s="46">
        <v>2.8421333333333334</v>
      </c>
      <c r="U374" s="46">
        <v>12.317466666666666</v>
      </c>
      <c r="V374" s="46">
        <v>15.958266666666667</v>
      </c>
      <c r="W374" s="46">
        <v>0.30886666666666668</v>
      </c>
      <c r="X374" s="46">
        <v>10.091000000000001</v>
      </c>
      <c r="Y374" s="46">
        <v>9.8196666666666665</v>
      </c>
      <c r="Z374" s="46">
        <v>2.4487999999999999</v>
      </c>
      <c r="AA374" s="46">
        <v>0.75986666666666669</v>
      </c>
      <c r="AB374" s="46">
        <v>6.6666666666666671E-3</v>
      </c>
      <c r="AD374" s="38">
        <f t="shared" si="741"/>
        <v>12.096212253103227</v>
      </c>
      <c r="AE374" s="39"/>
      <c r="AF374" s="58">
        <f t="shared" si="742"/>
        <v>0.19432895117705712</v>
      </c>
      <c r="AG374" s="38">
        <f t="shared" si="743"/>
        <v>7.1</v>
      </c>
      <c r="AH374" s="38">
        <f t="shared" si="744"/>
        <v>6.6437342725869328</v>
      </c>
      <c r="AI374" s="38">
        <f t="shared" si="745"/>
        <v>8.5203226589226198</v>
      </c>
      <c r="AJ374" s="39"/>
      <c r="AK374" s="40">
        <f t="shared" si="746"/>
        <v>917.84918617619257</v>
      </c>
      <c r="AL374" s="40">
        <f t="shared" si="747"/>
        <v>917.45094875421398</v>
      </c>
      <c r="AM374" s="40">
        <f t="shared" si="748"/>
        <v>941.05510120187841</v>
      </c>
      <c r="AN374" s="40">
        <f t="shared" si="749"/>
        <v>754.37070510249544</v>
      </c>
      <c r="AO374" s="40">
        <f t="shared" si="750"/>
        <v>835.0928118165624</v>
      </c>
      <c r="AP374" s="40">
        <f t="shared" si="751"/>
        <v>867.19758507124527</v>
      </c>
      <c r="AQ374" s="41"/>
      <c r="AR374" s="40">
        <f t="shared" si="752"/>
        <v>909.18584796216146</v>
      </c>
      <c r="AS374" s="40">
        <f t="shared" si="753"/>
        <v>853.80760926059565</v>
      </c>
      <c r="AT374" s="41"/>
      <c r="AU374" s="38">
        <f t="shared" si="754"/>
        <v>7.5321586154777336</v>
      </c>
      <c r="AV374" s="38">
        <f t="shared" si="755"/>
        <v>4.1029416588055376</v>
      </c>
      <c r="AW374" s="38">
        <f t="shared" si="756"/>
        <v>4.3785261146884347</v>
      </c>
      <c r="AX374" s="38">
        <f t="shared" si="757"/>
        <v>8.1764329316313056</v>
      </c>
      <c r="AY374" s="38">
        <f t="shared" si="758"/>
        <v>9.3063869360662501</v>
      </c>
      <c r="AZ374" s="38">
        <f t="shared" si="759"/>
        <v>3.1739308199530729</v>
      </c>
      <c r="BA374" s="39"/>
      <c r="BB374" s="42">
        <f t="shared" si="760"/>
        <v>0.4701015077175501</v>
      </c>
      <c r="BC374" s="42" t="str">
        <f t="shared" si="761"/>
        <v>YES</v>
      </c>
      <c r="BD374" s="38">
        <f t="shared" si="762"/>
        <v>7.2809580080686658</v>
      </c>
      <c r="BE374" s="38">
        <f t="shared" si="763"/>
        <v>6.3482637331900307</v>
      </c>
      <c r="BF374" s="38">
        <f t="shared" si="764"/>
        <v>7.0191046455519688</v>
      </c>
      <c r="BG374" s="38">
        <f t="shared" si="765"/>
        <v>7.7993246849915039</v>
      </c>
      <c r="BH374" s="38">
        <f t="shared" si="766"/>
        <v>5.95949351374363</v>
      </c>
      <c r="BI374" s="38">
        <f t="shared" si="767"/>
        <v>4.1056192221333712</v>
      </c>
      <c r="BJ374" s="38">
        <f t="shared" si="768"/>
        <v>7.6709580080686663</v>
      </c>
      <c r="BK374" s="38">
        <f t="shared" si="769"/>
        <v>7.5897137412339646</v>
      </c>
      <c r="BL374" s="24"/>
      <c r="BM374" s="24">
        <f t="shared" si="770"/>
        <v>1.1806744856809517</v>
      </c>
      <c r="BN374" s="24">
        <f t="shared" si="771"/>
        <v>1.3770862857228701E-3</v>
      </c>
      <c r="BO374" s="24">
        <f t="shared" si="772"/>
        <v>0.15878620256764842</v>
      </c>
      <c r="BP374" s="24">
        <f t="shared" si="773"/>
        <v>0</v>
      </c>
      <c r="BQ374" s="24">
        <f t="shared" si="774"/>
        <v>3.2847853197933367E-2</v>
      </c>
      <c r="BR374" s="24">
        <f t="shared" si="775"/>
        <v>1.1277533039647577E-3</v>
      </c>
      <c r="BS374" s="24">
        <f t="shared" si="776"/>
        <v>7.1952441917011532E-3</v>
      </c>
      <c r="BT374" s="24">
        <f t="shared" si="777"/>
        <v>3.1385192608787145E-2</v>
      </c>
      <c r="BU374" s="24">
        <f t="shared" si="778"/>
        <v>6.6635580818633439E-2</v>
      </c>
      <c r="BV374" s="24">
        <f t="shared" si="779"/>
        <v>4.1721516837233005E-2</v>
      </c>
      <c r="BW374" s="24">
        <f t="shared" si="780"/>
        <v>9.8635310031915569E-4</v>
      </c>
      <c r="BX374" s="24">
        <f t="shared" si="781"/>
        <v>0.56623004039107616</v>
      </c>
      <c r="BY374" s="23">
        <f t="shared" si="782"/>
        <v>2.0889673089839711</v>
      </c>
      <c r="BZ374" s="23">
        <f t="shared" si="783"/>
        <v>1.790866921916729</v>
      </c>
      <c r="CA374" s="24">
        <f t="shared" si="784"/>
        <v>0.56519529080385966</v>
      </c>
      <c r="CB374" s="24">
        <f t="shared" si="785"/>
        <v>6.5921868657325012E-4</v>
      </c>
      <c r="CC374" s="24">
        <f t="shared" si="786"/>
        <v>7.6011817841648566E-2</v>
      </c>
      <c r="CD374" s="24">
        <f t="shared" si="787"/>
        <v>0</v>
      </c>
      <c r="CE374" s="24">
        <f t="shared" si="788"/>
        <v>1.5724445785563708E-2</v>
      </c>
      <c r="CF374" s="24">
        <f t="shared" si="789"/>
        <v>5.3986163359984445E-4</v>
      </c>
      <c r="CG374" s="24">
        <f t="shared" si="790"/>
        <v>3.4444024857434295E-3</v>
      </c>
      <c r="CH374" s="24">
        <f t="shared" si="791"/>
        <v>1.5024262215023475E-2</v>
      </c>
      <c r="CI374" s="24">
        <f t="shared" si="792"/>
        <v>3.1898814563567086E-2</v>
      </c>
      <c r="CJ374" s="24">
        <f t="shared" si="793"/>
        <v>1.997231677958879E-2</v>
      </c>
      <c r="CK374" s="24">
        <f t="shared" si="794"/>
        <v>4.7217258789889664E-4</v>
      </c>
      <c r="CL374" s="24">
        <f t="shared" si="795"/>
        <v>0.27105739661693334</v>
      </c>
      <c r="CM374" s="23">
        <f t="shared" si="796"/>
        <v>1.0000000000000002</v>
      </c>
      <c r="CN374" s="23">
        <f t="shared" si="797"/>
        <v>0.72894260338306682</v>
      </c>
      <c r="CP374">
        <f t="shared" si="798"/>
        <v>0.65927538849022871</v>
      </c>
      <c r="CQ374">
        <f t="shared" si="799"/>
        <v>7.6894953436797088E-4</v>
      </c>
      <c r="CR374">
        <f t="shared" si="800"/>
        <v>0.17732886863274322</v>
      </c>
      <c r="CS374">
        <f t="shared" si="801"/>
        <v>0</v>
      </c>
      <c r="CT374">
        <f t="shared" si="802"/>
        <v>1.8341872752207052E-2</v>
      </c>
      <c r="CU374">
        <f t="shared" si="803"/>
        <v>6.2972479426765329E-4</v>
      </c>
      <c r="CV374">
        <f t="shared" si="804"/>
        <v>4.017743643397147E-3</v>
      </c>
      <c r="CW374">
        <f t="shared" si="805"/>
        <v>1.7525139486744331E-2</v>
      </c>
      <c r="CX374">
        <f t="shared" si="806"/>
        <v>7.4417121677935405E-2</v>
      </c>
      <c r="CY374">
        <f t="shared" si="807"/>
        <v>4.6593653974667533E-2</v>
      </c>
      <c r="CZ374">
        <f t="shared" si="808"/>
        <v>1.1015370134409336E-3</v>
      </c>
      <c r="DA374" s="23">
        <f t="shared" si="809"/>
        <v>1</v>
      </c>
      <c r="DB374" s="23">
        <f t="shared" si="810"/>
        <v>0.68113300812358657</v>
      </c>
      <c r="DC374" s="23">
        <f t="shared" si="811"/>
        <v>3.5580571232083275E-2</v>
      </c>
      <c r="DD374" s="23">
        <f t="shared" si="812"/>
        <v>0.12080566752647254</v>
      </c>
      <c r="DE374" s="23">
        <f t="shared" si="813"/>
        <v>4.3863631478822863E-5</v>
      </c>
      <c r="DF374" s="23">
        <f t="shared" si="814"/>
        <v>0.22211644100005937</v>
      </c>
      <c r="DG374" s="23">
        <f t="shared" si="815"/>
        <v>4.3540675477239353E-3</v>
      </c>
      <c r="DH374" s="23">
        <f t="shared" si="816"/>
        <v>0.25036968668433224</v>
      </c>
      <c r="DI374" s="23">
        <f t="shared" si="817"/>
        <v>0.17510916459512507</v>
      </c>
      <c r="DJ374" s="23">
        <f t="shared" si="818"/>
        <v>3.9510220413721438E-2</v>
      </c>
      <c r="DK374" s="23">
        <f t="shared" si="819"/>
        <v>8.0668676660013879E-3</v>
      </c>
      <c r="DL374" s="23">
        <f t="shared" si="820"/>
        <v>1.5370895584205846</v>
      </c>
      <c r="DM374" s="23">
        <f t="shared" si="821"/>
        <v>0.68113300812358657</v>
      </c>
      <c r="DN374" s="23">
        <f t="shared" si="822"/>
        <v>3.5580571232083275E-2</v>
      </c>
      <c r="DO374" s="23">
        <f t="shared" si="823"/>
        <v>0.24161133505294508</v>
      </c>
      <c r="DP374" s="23">
        <f t="shared" si="824"/>
        <v>8.7727262957645725E-5</v>
      </c>
      <c r="DR374" s="23">
        <f t="shared" si="825"/>
        <v>0.22211644100005937</v>
      </c>
      <c r="DS374" s="23">
        <f t="shared" si="826"/>
        <v>4.3540675477239353E-3</v>
      </c>
      <c r="DT374" s="23">
        <f t="shared" si="827"/>
        <v>0.25036968668433224</v>
      </c>
      <c r="DU374" s="23">
        <f t="shared" si="828"/>
        <v>0.17510916459512507</v>
      </c>
      <c r="DV374" s="23">
        <f t="shared" si="829"/>
        <v>7.9020440827442875E-2</v>
      </c>
      <c r="DW374" s="23">
        <f t="shared" si="830"/>
        <v>1.6133735332002776E-2</v>
      </c>
      <c r="DY374" s="23">
        <f t="shared" si="831"/>
        <v>1.3622660162471731</v>
      </c>
      <c r="DZ374" s="23">
        <f t="shared" si="832"/>
        <v>7.1161142464166549E-2</v>
      </c>
      <c r="EA374" s="23">
        <f t="shared" si="833"/>
        <v>0.36241700257941761</v>
      </c>
      <c r="EB374" s="23">
        <f t="shared" si="834"/>
        <v>1.3159089443646858E-4</v>
      </c>
      <c r="ED374" s="23">
        <f t="shared" si="835"/>
        <v>0.22211644100005937</v>
      </c>
      <c r="EE374" s="23">
        <f t="shared" si="836"/>
        <v>4.3540675477239353E-3</v>
      </c>
      <c r="EF374" s="23">
        <f t="shared" si="837"/>
        <v>0.25036968668433224</v>
      </c>
      <c r="EG374" s="23">
        <f t="shared" si="838"/>
        <v>0.17510916459512507</v>
      </c>
      <c r="EH374" s="23">
        <f t="shared" si="839"/>
        <v>3.9510220413721438E-2</v>
      </c>
      <c r="EI374" s="23">
        <f t="shared" si="840"/>
        <v>8.0668676660013879E-3</v>
      </c>
      <c r="EJ374" s="23">
        <f t="shared" si="841"/>
        <v>2.4955022000921567</v>
      </c>
      <c r="EK374" s="23">
        <f t="shared" si="842"/>
        <v>9.2165817361934721</v>
      </c>
      <c r="EL374" s="83">
        <f t="shared" si="887"/>
        <v>0.5298984922824499</v>
      </c>
      <c r="EM374" s="24">
        <f t="shared" si="843"/>
        <v>6.2777180425903678</v>
      </c>
      <c r="EN374" s="24">
        <f t="shared" si="844"/>
        <v>0.32793124298094956</v>
      </c>
      <c r="EO374" s="24">
        <f t="shared" si="845"/>
        <v>2.2268306179062951</v>
      </c>
      <c r="EP374" s="24">
        <f t="shared" si="846"/>
        <v>8.0854548954167969E-4</v>
      </c>
      <c r="EQ374" s="24"/>
      <c r="ER374" s="24">
        <f t="shared" si="847"/>
        <v>2.0471543334294422</v>
      </c>
      <c r="ES374" s="24">
        <f t="shared" si="848"/>
        <v>4.0129619438505119E-2</v>
      </c>
      <c r="ET374" s="24">
        <f t="shared" si="849"/>
        <v>2.3075526815912983</v>
      </c>
      <c r="EU374" s="24">
        <f t="shared" si="850"/>
        <v>1.6139079282475264</v>
      </c>
      <c r="EV374" s="24">
        <f t="shared" si="851"/>
        <v>0.72829835171616697</v>
      </c>
      <c r="EW374" s="24">
        <f t="shared" si="852"/>
        <v>0.1486978903975161</v>
      </c>
      <c r="EX374" s="23">
        <f t="shared" si="853"/>
        <v>14.842033011673925</v>
      </c>
      <c r="EY374" s="23">
        <f t="shared" si="854"/>
        <v>15.719029253787609</v>
      </c>
      <c r="EZ374" s="23">
        <f t="shared" si="855"/>
        <v>13.228125083426399</v>
      </c>
      <c r="FA374" s="23" t="str">
        <f t="shared" si="856"/>
        <v>Good</v>
      </c>
      <c r="FB374" s="23">
        <f t="shared" si="857"/>
        <v>564.47018520161623</v>
      </c>
      <c r="FC374" s="23">
        <f t="shared" si="858"/>
        <v>8.9939846020501868E-2</v>
      </c>
      <c r="FE374" s="23">
        <f t="shared" si="859"/>
        <v>-11.934690456497098</v>
      </c>
      <c r="FF374" s="23">
        <f t="shared" si="860"/>
        <v>0.10502955012646768</v>
      </c>
      <c r="FG374" s="80">
        <f t="shared" si="861"/>
        <v>0.17768693994747847</v>
      </c>
      <c r="FH374" s="80">
        <f t="shared" si="862"/>
        <v>1.8694673934819637</v>
      </c>
      <c r="FI374" s="23">
        <f t="shared" si="863"/>
        <v>6.2777180425903678</v>
      </c>
      <c r="FJ374" s="23">
        <f t="shared" si="864"/>
        <v>1.7222819574096322</v>
      </c>
      <c r="FK374" s="23">
        <f t="shared" si="865"/>
        <v>0</v>
      </c>
      <c r="FL374" s="24">
        <f t="shared" si="866"/>
        <v>8</v>
      </c>
      <c r="FM374" s="23">
        <f t="shared" si="867"/>
        <v>0.50454866049666292</v>
      </c>
      <c r="FN374" s="23">
        <f t="shared" si="868"/>
        <v>8.0854548954167969E-4</v>
      </c>
      <c r="FO374" s="23">
        <f t="shared" si="869"/>
        <v>0.17768693994747847</v>
      </c>
      <c r="FP374" s="23">
        <f t="shared" si="870"/>
        <v>0.32793124298094956</v>
      </c>
      <c r="FQ374" s="23">
        <f t="shared" si="871"/>
        <v>1.0109753889146327</v>
      </c>
      <c r="FR374" s="23">
        <f t="shared" si="872"/>
        <v>2.3075526815912983</v>
      </c>
      <c r="FS374" s="23">
        <f t="shared" si="873"/>
        <v>3.318528070505931</v>
      </c>
      <c r="FT374" s="23">
        <f t="shared" si="874"/>
        <v>1.681471929494069</v>
      </c>
      <c r="FU374" s="23">
        <f t="shared" si="875"/>
        <v>5</v>
      </c>
      <c r="FV374" s="23">
        <f t="shared" si="876"/>
        <v>0</v>
      </c>
      <c r="FW374" s="23">
        <f t="shared" si="877"/>
        <v>5</v>
      </c>
      <c r="FX374" s="24">
        <f t="shared" si="878"/>
        <v>0</v>
      </c>
      <c r="FY374" s="24">
        <f t="shared" si="879"/>
        <v>0.18799546398789468</v>
      </c>
      <c r="FZ374" s="24">
        <f t="shared" si="880"/>
        <v>4.0129619438505119E-2</v>
      </c>
      <c r="GA374" s="74">
        <f t="shared" si="881"/>
        <v>0.22812508342639981</v>
      </c>
      <c r="GB374" s="74">
        <f t="shared" si="882"/>
        <v>0.22812508342639981</v>
      </c>
      <c r="GC374" s="23">
        <f t="shared" si="883"/>
        <v>1.6139079282475264</v>
      </c>
      <c r="GD374" s="23">
        <f t="shared" si="884"/>
        <v>0.1579669883260737</v>
      </c>
      <c r="GE374" s="74">
        <f t="shared" si="885"/>
        <v>1.9999999999999998</v>
      </c>
      <c r="GG374" s="24" t="str">
        <f t="shared" si="886"/>
        <v>CALCIC</v>
      </c>
      <c r="GH374" s="83">
        <f t="shared" si="888"/>
        <v>0.5298984922824499</v>
      </c>
    </row>
    <row r="375" spans="1:190" s="23" customFormat="1" ht="18" customHeight="1" x14ac:dyDescent="0.2">
      <c r="A375" s="23" t="s">
        <v>126</v>
      </c>
      <c r="B375" s="23" t="s">
        <v>133</v>
      </c>
      <c r="C375" s="24">
        <v>900</v>
      </c>
      <c r="D375" s="24">
        <v>7</v>
      </c>
      <c r="F375" s="44">
        <v>65.533828349693309</v>
      </c>
      <c r="G375" s="44">
        <v>0.32083423687509782</v>
      </c>
      <c r="H375" s="44">
        <v>17.440266339324403</v>
      </c>
      <c r="I375" s="44">
        <v>4.6414950433940634</v>
      </c>
      <c r="J375" s="44">
        <v>0.15104199163616885</v>
      </c>
      <c r="K375" s="44">
        <v>0.70855310372434577</v>
      </c>
      <c r="L375" s="44">
        <v>2.892545557970891</v>
      </c>
      <c r="M375" s="44">
        <v>4.5582467922638692</v>
      </c>
      <c r="N375" s="44">
        <v>3.4407826692620644</v>
      </c>
      <c r="O375" s="37"/>
      <c r="P375" s="44">
        <v>0.23590024294079287</v>
      </c>
      <c r="Q375" s="37">
        <v>9.4</v>
      </c>
      <c r="S375" s="46">
        <v>40.724681785714282</v>
      </c>
      <c r="T375" s="46">
        <v>3.2683928571428571</v>
      </c>
      <c r="U375" s="46">
        <v>13.04217857142857</v>
      </c>
      <c r="V375" s="46">
        <v>16.85389285714286</v>
      </c>
      <c r="W375" s="46">
        <v>0.29396428571428562</v>
      </c>
      <c r="X375" s="46">
        <v>10.061214285714286</v>
      </c>
      <c r="Y375" s="46">
        <v>9.8652142857142842</v>
      </c>
      <c r="Z375" s="46">
        <v>2.4622500000000005</v>
      </c>
      <c r="AA375" s="46">
        <v>0.77399999999999991</v>
      </c>
      <c r="AB375" s="46">
        <v>1.6821428571428577E-2</v>
      </c>
      <c r="AD375" s="38">
        <f t="shared" si="741"/>
        <v>12.147650566755383</v>
      </c>
      <c r="AE375" s="39"/>
      <c r="AF375" s="58">
        <f t="shared" si="742"/>
        <v>0.25571979267833145</v>
      </c>
      <c r="AG375" s="38">
        <f t="shared" si="743"/>
        <v>7.2</v>
      </c>
      <c r="AH375" s="38">
        <f t="shared" si="744"/>
        <v>7.3934976129269838</v>
      </c>
      <c r="AI375" s="38">
        <f t="shared" si="745"/>
        <v>8.3771498458657589</v>
      </c>
      <c r="AJ375" s="39"/>
      <c r="AK375" s="40">
        <f t="shared" si="746"/>
        <v>933.08588800201278</v>
      </c>
      <c r="AL375" s="40">
        <f t="shared" si="747"/>
        <v>931.75228415275296</v>
      </c>
      <c r="AM375" s="40">
        <f t="shared" si="748"/>
        <v>963.35499405570977</v>
      </c>
      <c r="AN375" s="40">
        <f t="shared" si="749"/>
        <v>822.01960453488584</v>
      </c>
      <c r="AO375" s="40">
        <f t="shared" si="750"/>
        <v>915.32683096376809</v>
      </c>
      <c r="AP375" s="40">
        <f t="shared" si="751"/>
        <v>912.68976502429553</v>
      </c>
      <c r="AQ375" s="41"/>
      <c r="AR375" s="40">
        <f t="shared" si="752"/>
        <v>932.67900648356067</v>
      </c>
      <c r="AS375" s="40">
        <f t="shared" si="753"/>
        <v>908.44483371210515</v>
      </c>
      <c r="AT375" s="41"/>
      <c r="AU375" s="38">
        <f t="shared" si="754"/>
        <v>8.1813409966684123</v>
      </c>
      <c r="AV375" s="38">
        <f t="shared" si="755"/>
        <v>4.6485567271312105</v>
      </c>
      <c r="AW375" s="38">
        <f t="shared" si="756"/>
        <v>4.8149840812361502</v>
      </c>
      <c r="AX375" s="38">
        <f t="shared" si="757"/>
        <v>7.8489072753629969</v>
      </c>
      <c r="AY375" s="38">
        <f t="shared" si="758"/>
        <v>7.7528310205312589</v>
      </c>
      <c r="AZ375" s="38">
        <f t="shared" si="759"/>
        <v>3.553872419384922</v>
      </c>
      <c r="BA375" s="39"/>
      <c r="BB375" s="42">
        <f t="shared" si="760"/>
        <v>0.48446098958332806</v>
      </c>
      <c r="BC375" s="42" t="str">
        <f t="shared" si="761"/>
        <v>NO</v>
      </c>
      <c r="BD375" s="38">
        <f t="shared" si="762"/>
        <v>7.7611176694677653</v>
      </c>
      <c r="BE375" s="38">
        <f t="shared" si="763"/>
        <v>6.9070995052963795</v>
      </c>
      <c r="BF375" s="38">
        <f t="shared" si="764"/>
        <v>8.0842299872007395</v>
      </c>
      <c r="BG375" s="38">
        <f t="shared" si="765"/>
        <v>8.3377144444926827</v>
      </c>
      <c r="BH375" s="38">
        <f t="shared" si="766"/>
        <v>6.3632858333695124</v>
      </c>
      <c r="BI375" s="38">
        <f t="shared" si="767"/>
        <v>1.633019329862301</v>
      </c>
      <c r="BJ375" s="38">
        <f t="shared" si="768"/>
        <v>8.1511176694677658</v>
      </c>
      <c r="BK375" s="38">
        <f t="shared" si="769"/>
        <v>8.0440994247846049</v>
      </c>
      <c r="BL375" s="24"/>
      <c r="BM375" s="24">
        <f t="shared" si="770"/>
        <v>1.0906980417462351</v>
      </c>
      <c r="BN375" s="24">
        <f t="shared" si="771"/>
        <v>4.0165129781005449E-3</v>
      </c>
      <c r="BO375" s="24">
        <f t="shared" si="772"/>
        <v>0.17104840418713432</v>
      </c>
      <c r="BP375" s="24">
        <f t="shared" si="773"/>
        <v>0</v>
      </c>
      <c r="BQ375" s="24">
        <f t="shared" si="774"/>
        <v>6.4603028730654044E-2</v>
      </c>
      <c r="BR375" s="24">
        <f t="shared" si="775"/>
        <v>2.129226313813834E-3</v>
      </c>
      <c r="BS375" s="24">
        <f t="shared" si="776"/>
        <v>1.7580043462360084E-2</v>
      </c>
      <c r="BT375" s="24">
        <f t="shared" si="777"/>
        <v>5.1581306515118233E-2</v>
      </c>
      <c r="BU375" s="24">
        <f t="shared" si="778"/>
        <v>7.3545138624013476E-2</v>
      </c>
      <c r="BV375" s="24">
        <f t="shared" si="779"/>
        <v>3.6527906378849041E-2</v>
      </c>
      <c r="BW375" s="24">
        <f t="shared" si="780"/>
        <v>1.6620066856478076E-3</v>
      </c>
      <c r="BX375" s="24">
        <f t="shared" si="781"/>
        <v>0.52181984114471736</v>
      </c>
      <c r="BY375" s="23">
        <f t="shared" si="782"/>
        <v>2.0352114567666439</v>
      </c>
      <c r="BZ375" s="23">
        <f t="shared" si="783"/>
        <v>1.7961750714975711</v>
      </c>
      <c r="CA375" s="24">
        <f t="shared" si="784"/>
        <v>0.5359138668956962</v>
      </c>
      <c r="CB375" s="24">
        <f t="shared" si="785"/>
        <v>1.9735113836680195E-3</v>
      </c>
      <c r="CC375" s="24">
        <f t="shared" si="786"/>
        <v>8.4044536806450687E-2</v>
      </c>
      <c r="CD375" s="24">
        <f t="shared" si="787"/>
        <v>0</v>
      </c>
      <c r="CE375" s="24">
        <f t="shared" si="788"/>
        <v>3.1742661685527938E-2</v>
      </c>
      <c r="CF375" s="24">
        <f t="shared" si="789"/>
        <v>1.0461941469200218E-3</v>
      </c>
      <c r="CG375" s="24">
        <f t="shared" si="790"/>
        <v>8.6379444277940708E-3</v>
      </c>
      <c r="CH375" s="24">
        <f t="shared" si="791"/>
        <v>2.534444582828059E-2</v>
      </c>
      <c r="CI375" s="24">
        <f t="shared" si="792"/>
        <v>3.6136362332027751E-2</v>
      </c>
      <c r="CJ375" s="24">
        <f t="shared" si="793"/>
        <v>1.7947966171967804E-2</v>
      </c>
      <c r="CK375" s="24">
        <f t="shared" si="794"/>
        <v>8.1662604645919704E-4</v>
      </c>
      <c r="CL375" s="24">
        <f t="shared" si="795"/>
        <v>0.25639588427520771</v>
      </c>
      <c r="CM375" s="23">
        <f t="shared" si="796"/>
        <v>1</v>
      </c>
      <c r="CN375" s="23">
        <f t="shared" si="797"/>
        <v>0.74360411572479224</v>
      </c>
      <c r="CP375">
        <f t="shared" si="798"/>
        <v>0.60723370402689059</v>
      </c>
      <c r="CQ375">
        <f t="shared" si="799"/>
        <v>2.236147824249534E-3</v>
      </c>
      <c r="CR375">
        <f t="shared" si="800"/>
        <v>0.19045849917571983</v>
      </c>
      <c r="CS375">
        <f t="shared" si="801"/>
        <v>0</v>
      </c>
      <c r="CT375">
        <f t="shared" si="802"/>
        <v>3.596699996331143E-2</v>
      </c>
      <c r="CU375">
        <f t="shared" si="803"/>
        <v>1.1854224833654883E-3</v>
      </c>
      <c r="CV375">
        <f t="shared" si="804"/>
        <v>9.7874888374342179E-3</v>
      </c>
      <c r="CW375">
        <f t="shared" si="805"/>
        <v>2.8717304528735069E-2</v>
      </c>
      <c r="CX375">
        <f t="shared" si="806"/>
        <v>8.1890835465937964E-2</v>
      </c>
      <c r="CY375">
        <f t="shared" si="807"/>
        <v>4.0672991133758128E-2</v>
      </c>
      <c r="CZ375">
        <f t="shared" si="808"/>
        <v>1.8506065605977931E-3</v>
      </c>
      <c r="DA375" s="23">
        <f t="shared" si="809"/>
        <v>1.0000000000000002</v>
      </c>
      <c r="DB375" s="23">
        <f t="shared" si="810"/>
        <v>0.67779239810922787</v>
      </c>
      <c r="DC375" s="23">
        <f t="shared" si="811"/>
        <v>4.091689981750924E-2</v>
      </c>
      <c r="DD375" s="23">
        <f t="shared" si="812"/>
        <v>0.12791340386450281</v>
      </c>
      <c r="DE375" s="23">
        <f t="shared" si="813"/>
        <v>1.1067734157067272E-4</v>
      </c>
      <c r="DF375" s="23">
        <f t="shared" si="814"/>
        <v>0.23458228745132476</v>
      </c>
      <c r="DG375" s="23">
        <f t="shared" si="815"/>
        <v>4.1439899307740705E-3</v>
      </c>
      <c r="DH375" s="23">
        <f t="shared" si="816"/>
        <v>0.24963066776119444</v>
      </c>
      <c r="DI375" s="23">
        <f t="shared" si="817"/>
        <v>0.1759213923205121</v>
      </c>
      <c r="DJ375" s="23">
        <f t="shared" si="818"/>
        <v>3.9727229750770025E-2</v>
      </c>
      <c r="DK375" s="23">
        <f t="shared" si="819"/>
        <v>8.2169094229054308E-3</v>
      </c>
      <c r="DL375" s="23">
        <f t="shared" si="820"/>
        <v>1.5589558557702912</v>
      </c>
      <c r="DM375" s="23">
        <f t="shared" si="821"/>
        <v>0.67779239810922787</v>
      </c>
      <c r="DN375" s="23">
        <f t="shared" si="822"/>
        <v>4.091689981750924E-2</v>
      </c>
      <c r="DO375" s="23">
        <f t="shared" si="823"/>
        <v>0.25582680772900562</v>
      </c>
      <c r="DP375" s="23">
        <f t="shared" si="824"/>
        <v>2.2135468314134544E-4</v>
      </c>
      <c r="DR375" s="23">
        <f t="shared" si="825"/>
        <v>0.23458228745132476</v>
      </c>
      <c r="DS375" s="23">
        <f t="shared" si="826"/>
        <v>4.1439899307740705E-3</v>
      </c>
      <c r="DT375" s="23">
        <f t="shared" si="827"/>
        <v>0.24963066776119444</v>
      </c>
      <c r="DU375" s="23">
        <f t="shared" si="828"/>
        <v>0.1759213923205121</v>
      </c>
      <c r="DV375" s="23">
        <f t="shared" si="829"/>
        <v>7.9454459501540051E-2</v>
      </c>
      <c r="DW375" s="23">
        <f t="shared" si="830"/>
        <v>1.6433818845810862E-2</v>
      </c>
      <c r="DY375" s="23">
        <f t="shared" si="831"/>
        <v>1.3555847962184557</v>
      </c>
      <c r="DZ375" s="23">
        <f t="shared" si="832"/>
        <v>8.1833799635018481E-2</v>
      </c>
      <c r="EA375" s="23">
        <f t="shared" si="833"/>
        <v>0.38374021159350846</v>
      </c>
      <c r="EB375" s="23">
        <f t="shared" si="834"/>
        <v>3.3203202471201814E-4</v>
      </c>
      <c r="ED375" s="23">
        <f t="shared" si="835"/>
        <v>0.23458228745132476</v>
      </c>
      <c r="EE375" s="23">
        <f t="shared" si="836"/>
        <v>4.1439899307740705E-3</v>
      </c>
      <c r="EF375" s="23">
        <f t="shared" si="837"/>
        <v>0.24963066776119444</v>
      </c>
      <c r="EG375" s="23">
        <f t="shared" si="838"/>
        <v>0.1759213923205121</v>
      </c>
      <c r="EH375" s="23">
        <f t="shared" si="839"/>
        <v>3.9727229750770025E-2</v>
      </c>
      <c r="EI375" s="23">
        <f t="shared" si="840"/>
        <v>8.2169094229054308E-3</v>
      </c>
      <c r="EJ375" s="23">
        <f t="shared" si="841"/>
        <v>2.5337133161091758</v>
      </c>
      <c r="EK375" s="23">
        <f t="shared" si="842"/>
        <v>9.0775857922708045</v>
      </c>
      <c r="EL375" s="83">
        <f t="shared" si="887"/>
        <v>0.51553901041667194</v>
      </c>
      <c r="EM375" s="24">
        <f t="shared" si="843"/>
        <v>6.1527186431854837</v>
      </c>
      <c r="EN375" s="24">
        <f t="shared" si="844"/>
        <v>0.37142666844718975</v>
      </c>
      <c r="EO375" s="24">
        <f t="shared" si="845"/>
        <v>2.3222897951228161</v>
      </c>
      <c r="EP375" s="24">
        <f t="shared" si="846"/>
        <v>2.0093661267364831E-3</v>
      </c>
      <c r="EQ375" s="24"/>
      <c r="ER375" s="24">
        <f t="shared" si="847"/>
        <v>2.1294408396865316</v>
      </c>
      <c r="ES375" s="24">
        <f t="shared" si="848"/>
        <v>3.7617424118907977E-2</v>
      </c>
      <c r="ET375" s="24">
        <f t="shared" si="849"/>
        <v>2.2660438029840924</v>
      </c>
      <c r="EU375" s="24">
        <f t="shared" si="850"/>
        <v>1.5969415314851789</v>
      </c>
      <c r="EV375" s="24">
        <f t="shared" si="851"/>
        <v>0.721254672703736</v>
      </c>
      <c r="EW375" s="24">
        <f t="shared" si="852"/>
        <v>0.14917940046748487</v>
      </c>
      <c r="EX375" s="23">
        <f t="shared" si="853"/>
        <v>14.878488071156937</v>
      </c>
      <c r="EY375" s="23">
        <f t="shared" si="854"/>
        <v>15.748922144328159</v>
      </c>
      <c r="EZ375" s="23">
        <f t="shared" si="855"/>
        <v>13.281546539671758</v>
      </c>
      <c r="FA375" s="23" t="str">
        <f t="shared" si="856"/>
        <v>Good</v>
      </c>
      <c r="FB375" s="23">
        <f t="shared" si="857"/>
        <v>226.65089280594745</v>
      </c>
      <c r="FC375" s="23">
        <f t="shared" si="858"/>
        <v>0.13102406398590691</v>
      </c>
      <c r="FE375" s="23">
        <f t="shared" si="859"/>
        <v>-11.685051069632943</v>
      </c>
      <c r="FF375" s="23">
        <f t="shared" si="860"/>
        <v>0.10491818387600176</v>
      </c>
      <c r="FG375" s="80">
        <f t="shared" si="861"/>
        <v>0.18466717609624372</v>
      </c>
      <c r="FH375" s="80">
        <f t="shared" si="862"/>
        <v>1.9447736635902879</v>
      </c>
      <c r="FI375" s="23">
        <f t="shared" si="863"/>
        <v>6.1527186431854837</v>
      </c>
      <c r="FJ375" s="23">
        <f t="shared" si="864"/>
        <v>1.8472813568145163</v>
      </c>
      <c r="FK375" s="23">
        <f t="shared" si="865"/>
        <v>0</v>
      </c>
      <c r="FL375" s="24">
        <f t="shared" si="866"/>
        <v>8</v>
      </c>
      <c r="FM375" s="23">
        <f t="shared" si="867"/>
        <v>0.47500843830829975</v>
      </c>
      <c r="FN375" s="23">
        <f t="shared" si="868"/>
        <v>2.0093661267364831E-3</v>
      </c>
      <c r="FO375" s="23">
        <f t="shared" si="869"/>
        <v>0.18466717609624372</v>
      </c>
      <c r="FP375" s="23">
        <f t="shared" si="870"/>
        <v>0.37142666844718975</v>
      </c>
      <c r="FQ375" s="23">
        <f t="shared" si="871"/>
        <v>1.0331116489784695</v>
      </c>
      <c r="FR375" s="23">
        <f t="shared" si="872"/>
        <v>2.2660438029840924</v>
      </c>
      <c r="FS375" s="23">
        <f t="shared" si="873"/>
        <v>3.2991554519625619</v>
      </c>
      <c r="FT375" s="23">
        <f t="shared" si="874"/>
        <v>1.7008445480374381</v>
      </c>
      <c r="FU375" s="23">
        <f t="shared" si="875"/>
        <v>5</v>
      </c>
      <c r="FV375" s="23">
        <f t="shared" si="876"/>
        <v>0</v>
      </c>
      <c r="FW375" s="23">
        <f t="shared" si="877"/>
        <v>5</v>
      </c>
      <c r="FX375" s="24">
        <f t="shared" si="878"/>
        <v>0</v>
      </c>
      <c r="FY375" s="24">
        <f t="shared" si="879"/>
        <v>0.2439291155528498</v>
      </c>
      <c r="FZ375" s="24">
        <f t="shared" si="880"/>
        <v>3.7617424118907977E-2</v>
      </c>
      <c r="GA375" s="74">
        <f t="shared" si="881"/>
        <v>0.2815465396717578</v>
      </c>
      <c r="GB375" s="74">
        <f t="shared" si="882"/>
        <v>0.2815465396717578</v>
      </c>
      <c r="GC375" s="23">
        <f t="shared" si="883"/>
        <v>1.5969415314851789</v>
      </c>
      <c r="GD375" s="23">
        <f t="shared" si="884"/>
        <v>0.12151192884306328</v>
      </c>
      <c r="GE375" s="74">
        <f t="shared" si="885"/>
        <v>2</v>
      </c>
      <c r="GG375" s="24" t="str">
        <f t="shared" si="886"/>
        <v>CALCIC</v>
      </c>
      <c r="GH375" s="83">
        <f t="shared" si="888"/>
        <v>0.51553901041667194</v>
      </c>
    </row>
    <row r="376" spans="1:190" s="23" customFormat="1" ht="18" customHeight="1" x14ac:dyDescent="0.2">
      <c r="A376" s="23" t="s">
        <v>126</v>
      </c>
      <c r="B376" s="23" t="s">
        <v>133</v>
      </c>
      <c r="C376" s="41">
        <v>975</v>
      </c>
      <c r="D376" s="24">
        <v>7</v>
      </c>
      <c r="F376" s="44">
        <v>57.44736593280318</v>
      </c>
      <c r="G376" s="44">
        <v>0.9381558462891495</v>
      </c>
      <c r="H376" s="44">
        <v>17.419296374215602</v>
      </c>
      <c r="I376" s="44">
        <v>8.8635501432173083</v>
      </c>
      <c r="J376" s="44">
        <v>0.18598361337681182</v>
      </c>
      <c r="K376" s="44">
        <v>2.1306959268276442</v>
      </c>
      <c r="L376" s="44">
        <v>4.9864336019435216</v>
      </c>
      <c r="M376" s="44">
        <v>4.4530367896054255</v>
      </c>
      <c r="N376" s="44">
        <v>2.6051212240155679</v>
      </c>
      <c r="O376" s="37"/>
      <c r="P376" s="44">
        <v>0.85303690178546654</v>
      </c>
      <c r="Q376" s="37">
        <v>6.97</v>
      </c>
      <c r="S376" s="46">
        <v>40.302999999999997</v>
      </c>
      <c r="T376" s="46">
        <v>3.0129999999999999</v>
      </c>
      <c r="U376" s="46">
        <v>13.24</v>
      </c>
      <c r="V376" s="46">
        <v>14.455</v>
      </c>
      <c r="W376" s="46">
        <v>0.23799999999999999</v>
      </c>
      <c r="X376" s="46">
        <v>11.25</v>
      </c>
      <c r="Y376" s="46">
        <v>10.244999999999999</v>
      </c>
      <c r="Z376" s="46">
        <v>2.5779999999999998</v>
      </c>
      <c r="AA376" s="46">
        <v>0.84899999999999998</v>
      </c>
      <c r="AB376" s="46">
        <v>0.01</v>
      </c>
      <c r="AD376" s="38">
        <f t="shared" si="741"/>
        <v>13.237410147764345</v>
      </c>
      <c r="AE376" s="39"/>
      <c r="AF376" s="58">
        <f t="shared" si="742"/>
        <v>0.30887257111944477</v>
      </c>
      <c r="AG376" s="38">
        <f t="shared" si="743"/>
        <v>8.6</v>
      </c>
      <c r="AH376" s="38">
        <f t="shared" si="744"/>
        <v>8.502600065530423</v>
      </c>
      <c r="AI376" s="38">
        <f t="shared" si="745"/>
        <v>8.6406026222086059</v>
      </c>
      <c r="AJ376" s="39"/>
      <c r="AK376" s="40">
        <f t="shared" si="746"/>
        <v>959.40166092873369</v>
      </c>
      <c r="AL376" s="40">
        <f t="shared" si="747"/>
        <v>960.25995596875237</v>
      </c>
      <c r="AM376" s="40">
        <f t="shared" si="748"/>
        <v>970.41984413020145</v>
      </c>
      <c r="AN376" s="40">
        <f t="shared" si="749"/>
        <v>874.11109595369703</v>
      </c>
      <c r="AO376" s="40">
        <f t="shared" si="750"/>
        <v>987.59476171517701</v>
      </c>
      <c r="AP376" s="40">
        <f t="shared" si="751"/>
        <v>965.45872461108331</v>
      </c>
      <c r="AQ376" s="41"/>
      <c r="AR376" s="40">
        <f t="shared" si="752"/>
        <v>956.23330873789791</v>
      </c>
      <c r="AS376" s="40">
        <f t="shared" si="753"/>
        <v>977.58516219203352</v>
      </c>
      <c r="AT376" s="41"/>
      <c r="AU376" s="38">
        <f t="shared" si="754"/>
        <v>9.5245624423796613</v>
      </c>
      <c r="AV376" s="38">
        <f t="shared" si="755"/>
        <v>5.0010862880620861</v>
      </c>
      <c r="AW376" s="38">
        <f t="shared" si="756"/>
        <v>5.0339556228844149</v>
      </c>
      <c r="AX376" s="38">
        <f t="shared" si="757"/>
        <v>9.9393973711777743</v>
      </c>
      <c r="AY376" s="38">
        <f t="shared" si="758"/>
        <v>10.600156238406873</v>
      </c>
      <c r="AZ376" s="38">
        <f t="shared" si="759"/>
        <v>3.7439845762377404</v>
      </c>
      <c r="BA376" s="39"/>
      <c r="BB376" s="42">
        <f t="shared" si="760"/>
        <v>0.41887395768615393</v>
      </c>
      <c r="BC376" s="42" t="str">
        <f t="shared" si="761"/>
        <v>NO</v>
      </c>
      <c r="BD376" s="38">
        <f t="shared" si="762"/>
        <v>7.9852426603053157</v>
      </c>
      <c r="BE376" s="38">
        <f t="shared" si="763"/>
        <v>7.1760582826727735</v>
      </c>
      <c r="BF376" s="38">
        <f t="shared" si="764"/>
        <v>8.6353183140070087</v>
      </c>
      <c r="BG376" s="38">
        <f t="shared" si="765"/>
        <v>8.5890196032051644</v>
      </c>
      <c r="BH376" s="38">
        <f t="shared" si="766"/>
        <v>6.551764702403875</v>
      </c>
      <c r="BI376" s="38">
        <f t="shared" si="767"/>
        <v>-1.7766149049912645</v>
      </c>
      <c r="BJ376" s="38">
        <f t="shared" si="768"/>
        <v>8.3752426603053163</v>
      </c>
      <c r="BK376" s="38">
        <f t="shared" si="769"/>
        <v>8.2561938495135774</v>
      </c>
      <c r="BL376" s="24"/>
      <c r="BM376" s="24">
        <f t="shared" si="770"/>
        <v>0.95611276045161853</v>
      </c>
      <c r="BN376" s="24">
        <f t="shared" si="771"/>
        <v>1.1744741361777462E-2</v>
      </c>
      <c r="BO376" s="24">
        <f t="shared" si="772"/>
        <v>0.17084273765670799</v>
      </c>
      <c r="BP376" s="24">
        <f t="shared" si="773"/>
        <v>0</v>
      </c>
      <c r="BQ376" s="24">
        <f t="shared" si="774"/>
        <v>0.1233680482698828</v>
      </c>
      <c r="BR376" s="24">
        <f t="shared" si="775"/>
        <v>2.6217954308625454E-3</v>
      </c>
      <c r="BS376" s="24">
        <f t="shared" si="776"/>
        <v>5.2865094799268667E-2</v>
      </c>
      <c r="BT376" s="24">
        <f t="shared" si="777"/>
        <v>8.8920556265866854E-2</v>
      </c>
      <c r="BU376" s="24">
        <f t="shared" si="778"/>
        <v>7.1847625395181677E-2</v>
      </c>
      <c r="BV376" s="24">
        <f t="shared" si="779"/>
        <v>2.7656389061271901E-2</v>
      </c>
      <c r="BW376" s="24">
        <f t="shared" si="780"/>
        <v>6.0099685197338715E-3</v>
      </c>
      <c r="BX376" s="24">
        <f t="shared" si="781"/>
        <v>0.38692386093390208</v>
      </c>
      <c r="BY376" s="23">
        <f t="shared" si="782"/>
        <v>1.8989135781460744</v>
      </c>
      <c r="BZ376" s="23">
        <f t="shared" si="783"/>
        <v>1.7883464378450675</v>
      </c>
      <c r="CA376" s="24">
        <f t="shared" si="784"/>
        <v>0.50350514707735128</v>
      </c>
      <c r="CB376" s="24">
        <f t="shared" si="785"/>
        <v>6.184979399243621E-3</v>
      </c>
      <c r="CC376" s="24">
        <f t="shared" si="786"/>
        <v>8.996867452151415E-2</v>
      </c>
      <c r="CD376" s="24">
        <f t="shared" si="787"/>
        <v>0</v>
      </c>
      <c r="CE376" s="24">
        <f t="shared" si="788"/>
        <v>6.4967700315423565E-2</v>
      </c>
      <c r="CF376" s="24">
        <f t="shared" si="789"/>
        <v>1.3806818072374977E-3</v>
      </c>
      <c r="CG376" s="24">
        <f t="shared" si="790"/>
        <v>2.7839652845539874E-2</v>
      </c>
      <c r="CH376" s="24">
        <f t="shared" si="791"/>
        <v>4.6827068534988706E-2</v>
      </c>
      <c r="CI376" s="24">
        <f t="shared" si="792"/>
        <v>3.783617444313981E-2</v>
      </c>
      <c r="CJ376" s="24">
        <f t="shared" si="793"/>
        <v>1.4564322136383411E-2</v>
      </c>
      <c r="CK376" s="24">
        <f t="shared" si="794"/>
        <v>3.1649510482733264E-3</v>
      </c>
      <c r="CL376" s="24">
        <f t="shared" si="795"/>
        <v>0.20376064787090478</v>
      </c>
      <c r="CM376" s="23">
        <f t="shared" si="796"/>
        <v>1</v>
      </c>
      <c r="CN376" s="23">
        <f t="shared" si="797"/>
        <v>0.79623935212909525</v>
      </c>
      <c r="CP376">
        <f t="shared" si="798"/>
        <v>0.5346350909523554</v>
      </c>
      <c r="CQ376">
        <f t="shared" si="799"/>
        <v>6.5673748180076963E-3</v>
      </c>
      <c r="CR376">
        <f t="shared" si="800"/>
        <v>0.1910622394423433</v>
      </c>
      <c r="CS376">
        <f t="shared" si="801"/>
        <v>0</v>
      </c>
      <c r="CT376">
        <f t="shared" si="802"/>
        <v>6.8984423632447625E-2</v>
      </c>
      <c r="CU376">
        <f t="shared" si="803"/>
        <v>1.4660444840999445E-3</v>
      </c>
      <c r="CV376">
        <f t="shared" si="804"/>
        <v>2.9560880196663891E-2</v>
      </c>
      <c r="CW376">
        <f t="shared" si="805"/>
        <v>4.9722220697358217E-2</v>
      </c>
      <c r="CX376">
        <f t="shared" si="806"/>
        <v>8.0350902794602885E-2</v>
      </c>
      <c r="CY376">
        <f t="shared" si="807"/>
        <v>3.092956540858768E-2</v>
      </c>
      <c r="CZ376">
        <f t="shared" si="808"/>
        <v>6.721257573533459E-3</v>
      </c>
      <c r="DA376" s="23">
        <f t="shared" si="809"/>
        <v>1.0000000000000002</v>
      </c>
      <c r="DB376" s="23">
        <f t="shared" si="810"/>
        <v>0.67077422887509708</v>
      </c>
      <c r="DC376" s="23">
        <f t="shared" si="811"/>
        <v>3.77196452625728E-2</v>
      </c>
      <c r="DD376" s="23">
        <f t="shared" si="812"/>
        <v>0.12985357146359883</v>
      </c>
      <c r="DE376" s="23">
        <f t="shared" si="813"/>
        <v>6.579544721823429E-5</v>
      </c>
      <c r="DF376" s="23">
        <f t="shared" si="814"/>
        <v>0.20119310083734188</v>
      </c>
      <c r="DG376" s="23">
        <f t="shared" si="815"/>
        <v>3.3550660792951541E-3</v>
      </c>
      <c r="DH376" s="23">
        <f t="shared" si="816"/>
        <v>0.27912585226426889</v>
      </c>
      <c r="DI376" s="23">
        <f t="shared" si="817"/>
        <v>0.18269391947558195</v>
      </c>
      <c r="DJ376" s="23">
        <f t="shared" si="818"/>
        <v>4.1594800811243823E-2</v>
      </c>
      <c r="DK376" s="23">
        <f t="shared" si="819"/>
        <v>9.0131215762877404E-3</v>
      </c>
      <c r="DL376" s="23">
        <f t="shared" si="820"/>
        <v>1.5553891020925064</v>
      </c>
      <c r="DM376" s="23">
        <f t="shared" si="821"/>
        <v>0.67077422887509708</v>
      </c>
      <c r="DN376" s="23">
        <f t="shared" si="822"/>
        <v>3.77196452625728E-2</v>
      </c>
      <c r="DO376" s="23">
        <f t="shared" si="823"/>
        <v>0.25970714292719765</v>
      </c>
      <c r="DP376" s="23">
        <f t="shared" si="824"/>
        <v>1.3159089443646858E-4</v>
      </c>
      <c r="DR376" s="23">
        <f t="shared" si="825"/>
        <v>0.20119310083734188</v>
      </c>
      <c r="DS376" s="23">
        <f t="shared" si="826"/>
        <v>3.3550660792951541E-3</v>
      </c>
      <c r="DT376" s="23">
        <f t="shared" si="827"/>
        <v>0.27912585226426889</v>
      </c>
      <c r="DU376" s="23">
        <f t="shared" si="828"/>
        <v>0.18269391947558195</v>
      </c>
      <c r="DV376" s="23">
        <f t="shared" si="829"/>
        <v>8.3189601622487647E-2</v>
      </c>
      <c r="DW376" s="23">
        <f t="shared" si="830"/>
        <v>1.8026243152575481E-2</v>
      </c>
      <c r="DY376" s="23">
        <f t="shared" si="831"/>
        <v>1.3415484577501942</v>
      </c>
      <c r="DZ376" s="23">
        <f t="shared" si="832"/>
        <v>7.54392905251456E-2</v>
      </c>
      <c r="EA376" s="23">
        <f t="shared" si="833"/>
        <v>0.38956071439079648</v>
      </c>
      <c r="EB376" s="23">
        <f t="shared" si="834"/>
        <v>1.9738634165470287E-4</v>
      </c>
      <c r="ED376" s="23">
        <f t="shared" si="835"/>
        <v>0.20119310083734188</v>
      </c>
      <c r="EE376" s="23">
        <f t="shared" si="836"/>
        <v>3.3550660792951541E-3</v>
      </c>
      <c r="EF376" s="23">
        <f t="shared" si="837"/>
        <v>0.27912585226426889</v>
      </c>
      <c r="EG376" s="23">
        <f t="shared" si="838"/>
        <v>0.18269391947558195</v>
      </c>
      <c r="EH376" s="23">
        <f t="shared" si="839"/>
        <v>4.1594800811243823E-2</v>
      </c>
      <c r="EI376" s="23">
        <f t="shared" si="840"/>
        <v>9.0131215762877404E-3</v>
      </c>
      <c r="EJ376" s="23">
        <f t="shared" si="841"/>
        <v>2.5237217100518103</v>
      </c>
      <c r="EK376" s="23">
        <f t="shared" si="842"/>
        <v>9.1135246443348237</v>
      </c>
      <c r="EL376" s="83">
        <f t="shared" si="887"/>
        <v>0.58112604231384601</v>
      </c>
      <c r="EM376" s="24">
        <f t="shared" si="843"/>
        <v>6.1131174656378846</v>
      </c>
      <c r="EN376" s="24">
        <f t="shared" si="844"/>
        <v>0.34375891667602448</v>
      </c>
      <c r="EO376" s="24">
        <f t="shared" si="845"/>
        <v>2.3668474473768022</v>
      </c>
      <c r="EP376" s="24">
        <f t="shared" si="846"/>
        <v>1.1992568594168186E-3</v>
      </c>
      <c r="EQ376" s="24"/>
      <c r="ER376" s="24">
        <f t="shared" si="847"/>
        <v>1.8335782827512563</v>
      </c>
      <c r="ES376" s="24">
        <f t="shared" si="848"/>
        <v>3.05764773970282E-2</v>
      </c>
      <c r="ET376" s="24">
        <f t="shared" si="849"/>
        <v>2.5438203334813756</v>
      </c>
      <c r="EU376" s="24">
        <f t="shared" si="850"/>
        <v>1.6649855375108378</v>
      </c>
      <c r="EV376" s="24">
        <f t="shared" si="851"/>
        <v>0.75815048453893741</v>
      </c>
      <c r="EW376" s="24">
        <f t="shared" si="852"/>
        <v>0.16428261121576851</v>
      </c>
      <c r="EX376" s="23">
        <f t="shared" si="853"/>
        <v>14.897883717690625</v>
      </c>
      <c r="EY376" s="23">
        <f t="shared" si="854"/>
        <v>15.820316813445331</v>
      </c>
      <c r="EZ376" s="23">
        <f t="shared" si="855"/>
        <v>13.232898180179788</v>
      </c>
      <c r="FA376" s="23" t="str">
        <f t="shared" si="856"/>
        <v>Good</v>
      </c>
      <c r="FB376" s="23">
        <f t="shared" si="857"/>
        <v>84.546729995496918</v>
      </c>
      <c r="FC376" s="23">
        <f t="shared" si="858"/>
        <v>0.20650095387596742</v>
      </c>
      <c r="FE376" s="23">
        <f t="shared" si="859"/>
        <v>-11.113345676059053</v>
      </c>
      <c r="FF376" s="23">
        <f t="shared" si="860"/>
        <v>0.1054174250411595</v>
      </c>
      <c r="FG376" s="80">
        <f t="shared" si="861"/>
        <v>0.15963457045020432</v>
      </c>
      <c r="FH376" s="80">
        <f t="shared" si="862"/>
        <v>1.6739437123010521</v>
      </c>
      <c r="FI376" s="23">
        <f t="shared" si="863"/>
        <v>6.1131174656378846</v>
      </c>
      <c r="FJ376" s="23">
        <f t="shared" si="864"/>
        <v>1.8868825343621154</v>
      </c>
      <c r="FK376" s="23">
        <f t="shared" si="865"/>
        <v>0</v>
      </c>
      <c r="FL376" s="24">
        <f t="shared" si="866"/>
        <v>8</v>
      </c>
      <c r="FM376" s="23">
        <f t="shared" si="867"/>
        <v>0.4799649130146868</v>
      </c>
      <c r="FN376" s="23">
        <f t="shared" si="868"/>
        <v>1.1992568594168186E-3</v>
      </c>
      <c r="FO376" s="23">
        <f t="shared" si="869"/>
        <v>0.15963457045020432</v>
      </c>
      <c r="FP376" s="23">
        <f t="shared" si="870"/>
        <v>0.34375891667602448</v>
      </c>
      <c r="FQ376" s="23">
        <f t="shared" si="871"/>
        <v>0.98455765700033249</v>
      </c>
      <c r="FR376" s="23">
        <f t="shared" si="872"/>
        <v>2.5438203334813756</v>
      </c>
      <c r="FS376" s="23">
        <f t="shared" si="873"/>
        <v>3.5283779904817081</v>
      </c>
      <c r="FT376" s="23">
        <f t="shared" si="874"/>
        <v>1.4716220095182919</v>
      </c>
      <c r="FU376" s="23">
        <f t="shared" si="875"/>
        <v>5</v>
      </c>
      <c r="FV376" s="23">
        <f t="shared" si="876"/>
        <v>0</v>
      </c>
      <c r="FW376" s="23">
        <f t="shared" si="877"/>
        <v>5</v>
      </c>
      <c r="FX376" s="24">
        <f t="shared" si="878"/>
        <v>0</v>
      </c>
      <c r="FY376" s="24">
        <f t="shared" si="879"/>
        <v>0.20232170278276018</v>
      </c>
      <c r="FZ376" s="24">
        <f t="shared" si="880"/>
        <v>3.05764773970282E-2</v>
      </c>
      <c r="GA376" s="74">
        <f t="shared" si="881"/>
        <v>0.23289818017978839</v>
      </c>
      <c r="GB376" s="74">
        <f t="shared" si="882"/>
        <v>0.23289818017978839</v>
      </c>
      <c r="GC376" s="23">
        <f t="shared" si="883"/>
        <v>1.6649855375108378</v>
      </c>
      <c r="GD376" s="23">
        <f t="shared" si="884"/>
        <v>0.10211628230937375</v>
      </c>
      <c r="GE376" s="74">
        <f t="shared" si="885"/>
        <v>2</v>
      </c>
      <c r="GG376" s="24" t="str">
        <f t="shared" si="886"/>
        <v>CALCIC</v>
      </c>
      <c r="GH376" s="83">
        <f t="shared" si="888"/>
        <v>0.58112604231384601</v>
      </c>
    </row>
    <row r="377" spans="1:190" s="23" customFormat="1" ht="18" customHeight="1" x14ac:dyDescent="0.2">
      <c r="A377" s="23" t="s">
        <v>126</v>
      </c>
      <c r="B377" s="23" t="s">
        <v>133</v>
      </c>
      <c r="C377" s="41">
        <v>925</v>
      </c>
      <c r="D377" s="24">
        <v>7</v>
      </c>
      <c r="F377" s="44">
        <v>60.299015772312309</v>
      </c>
      <c r="G377" s="44">
        <v>0.70904824180980053</v>
      </c>
      <c r="H377" s="44">
        <v>17.593385596713901</v>
      </c>
      <c r="I377" s="44">
        <v>6.9866904136098444</v>
      </c>
      <c r="J377" s="44">
        <v>0.23241854077876514</v>
      </c>
      <c r="K377" s="44">
        <v>1.6480542655173516</v>
      </c>
      <c r="L377" s="44">
        <v>4.2519428523284883</v>
      </c>
      <c r="M377" s="44">
        <v>4.6328875352858105</v>
      </c>
      <c r="N377" s="44">
        <v>2.9441367543791945</v>
      </c>
      <c r="O377" s="37"/>
      <c r="P377" s="44">
        <v>0.58284350569252963</v>
      </c>
      <c r="Q377" s="37">
        <v>7.76</v>
      </c>
      <c r="S377" s="46">
        <v>40.456000000000003</v>
      </c>
      <c r="T377" s="46">
        <v>3.21</v>
      </c>
      <c r="U377" s="46">
        <v>13.35</v>
      </c>
      <c r="V377" s="46">
        <v>15</v>
      </c>
      <c r="W377" s="46">
        <v>0.28000000000000003</v>
      </c>
      <c r="X377" s="46">
        <v>11.2</v>
      </c>
      <c r="Y377" s="46">
        <v>9.92</v>
      </c>
      <c r="Z377" s="46">
        <v>2.72</v>
      </c>
      <c r="AA377" s="46">
        <v>0.76300000000000001</v>
      </c>
      <c r="AB377" s="46">
        <v>4.0000000000000001E-3</v>
      </c>
      <c r="AD377" s="38">
        <f t="shared" si="741"/>
        <v>12.754922343646781</v>
      </c>
      <c r="AE377" s="39"/>
      <c r="AF377" s="58">
        <f t="shared" si="742"/>
        <v>0.31591718016808656</v>
      </c>
      <c r="AG377" s="38">
        <f t="shared" si="743"/>
        <v>8</v>
      </c>
      <c r="AH377" s="38">
        <f t="shared" si="744"/>
        <v>7.9532756493611618</v>
      </c>
      <c r="AI377" s="38">
        <f t="shared" si="745"/>
        <v>8.2349059079903899</v>
      </c>
      <c r="AJ377" s="39"/>
      <c r="AK377" s="40">
        <f t="shared" si="746"/>
        <v>963.4610447412864</v>
      </c>
      <c r="AL377" s="40">
        <f t="shared" si="747"/>
        <v>962.38458063684254</v>
      </c>
      <c r="AM377" s="40">
        <f t="shared" si="748"/>
        <v>973.03204896128204</v>
      </c>
      <c r="AN377" s="40">
        <f t="shared" si="749"/>
        <v>866.85264443662754</v>
      </c>
      <c r="AO377" s="40">
        <f t="shared" si="750"/>
        <v>982.64202857250791</v>
      </c>
      <c r="AP377" s="40">
        <f t="shared" si="751"/>
        <v>949.41922318230274</v>
      </c>
      <c r="AQ377" s="41"/>
      <c r="AR377" s="40">
        <f t="shared" si="752"/>
        <v>952.78419976836062</v>
      </c>
      <c r="AS377" s="40">
        <f t="shared" si="753"/>
        <v>964.45703417567563</v>
      </c>
      <c r="AT377" s="41"/>
      <c r="AU377" s="38">
        <f t="shared" si="754"/>
        <v>11.2743642850931</v>
      </c>
      <c r="AV377" s="38">
        <f t="shared" si="755"/>
        <v>5.1611657020811359</v>
      </c>
      <c r="AW377" s="38">
        <f t="shared" si="756"/>
        <v>5.1587676562018707</v>
      </c>
      <c r="AX377" s="38">
        <f t="shared" si="757"/>
        <v>10.760654250104389</v>
      </c>
      <c r="AY377" s="38">
        <f t="shared" si="758"/>
        <v>10.247955494003021</v>
      </c>
      <c r="AZ377" s="38">
        <f t="shared" si="759"/>
        <v>3.7803581002539124</v>
      </c>
      <c r="BA377" s="39"/>
      <c r="BB377" s="42">
        <f t="shared" si="760"/>
        <v>0.4289997184876948</v>
      </c>
      <c r="BC377" s="42" t="str">
        <f t="shared" si="761"/>
        <v>NO</v>
      </c>
      <c r="BD377" s="38">
        <f t="shared" si="762"/>
        <v>8.0101108135858912</v>
      </c>
      <c r="BE377" s="38">
        <f t="shared" si="763"/>
        <v>7.2062192441505335</v>
      </c>
      <c r="BF377" s="38">
        <f t="shared" si="764"/>
        <v>8.6987352810273215</v>
      </c>
      <c r="BG377" s="38">
        <f t="shared" si="765"/>
        <v>8.6169035762672817</v>
      </c>
      <c r="BH377" s="38">
        <f t="shared" si="766"/>
        <v>6.5726776822004629</v>
      </c>
      <c r="BI377" s="38">
        <f t="shared" si="767"/>
        <v>0.68987580955846184</v>
      </c>
      <c r="BJ377" s="38">
        <f t="shared" si="768"/>
        <v>8.4001108135858917</v>
      </c>
      <c r="BK377" s="38">
        <f t="shared" si="769"/>
        <v>8.279727131743309</v>
      </c>
      <c r="BL377" s="24"/>
      <c r="BM377" s="24">
        <f t="shared" si="770"/>
        <v>1.003573575331864</v>
      </c>
      <c r="BN377" s="24">
        <f t="shared" si="771"/>
        <v>8.8765509973835425E-3</v>
      </c>
      <c r="BO377" s="24">
        <f t="shared" si="772"/>
        <v>0.17255014757322801</v>
      </c>
      <c r="BP377" s="24">
        <f t="shared" si="773"/>
        <v>0</v>
      </c>
      <c r="BQ377" s="24">
        <f t="shared" si="774"/>
        <v>9.7244822476976495E-2</v>
      </c>
      <c r="BR377" s="24">
        <f t="shared" si="775"/>
        <v>3.2763847158240019E-3</v>
      </c>
      <c r="BS377" s="24">
        <f t="shared" si="776"/>
        <v>4.0890182350248397E-2</v>
      </c>
      <c r="BT377" s="24">
        <f t="shared" si="777"/>
        <v>7.5822753057889422E-2</v>
      </c>
      <c r="BU377" s="24">
        <f t="shared" si="778"/>
        <v>7.4749431424013829E-2</v>
      </c>
      <c r="BV377" s="24">
        <f t="shared" si="779"/>
        <v>3.1255432867416819E-2</v>
      </c>
      <c r="BW377" s="24">
        <f t="shared" si="780"/>
        <v>4.1063535631479433E-3</v>
      </c>
      <c r="BX377" s="24">
        <f t="shared" si="781"/>
        <v>0.43077893268968148</v>
      </c>
      <c r="BY377" s="23">
        <f t="shared" si="782"/>
        <v>1.9431245670476738</v>
      </c>
      <c r="BZ377" s="23">
        <f t="shared" si="783"/>
        <v>1.7950069997857989</v>
      </c>
      <c r="CA377" s="24">
        <f t="shared" si="784"/>
        <v>0.51647413261655384</v>
      </c>
      <c r="CB377" s="24">
        <f t="shared" si="785"/>
        <v>4.5681842265369085E-3</v>
      </c>
      <c r="CC377" s="24">
        <f t="shared" si="786"/>
        <v>8.8800353049622346E-2</v>
      </c>
      <c r="CD377" s="24">
        <f t="shared" si="787"/>
        <v>0</v>
      </c>
      <c r="CE377" s="24">
        <f t="shared" si="788"/>
        <v>5.0045593641342E-2</v>
      </c>
      <c r="CF377" s="24">
        <f t="shared" si="789"/>
        <v>1.6861423973461693E-3</v>
      </c>
      <c r="CG377" s="24">
        <f t="shared" si="790"/>
        <v>2.1043520854854784E-2</v>
      </c>
      <c r="CH377" s="24">
        <f t="shared" si="791"/>
        <v>3.9021045970867571E-2</v>
      </c>
      <c r="CI377" s="24">
        <f t="shared" si="792"/>
        <v>3.8468677042967921E-2</v>
      </c>
      <c r="CJ377" s="24">
        <f t="shared" si="793"/>
        <v>1.6085141116251443E-2</v>
      </c>
      <c r="CK377" s="24">
        <f t="shared" si="794"/>
        <v>2.1132734528630944E-3</v>
      </c>
      <c r="CL377" s="24">
        <f t="shared" si="795"/>
        <v>0.22169393563079401</v>
      </c>
      <c r="CM377" s="23">
        <f t="shared" si="796"/>
        <v>1.0000000000000002</v>
      </c>
      <c r="CN377" s="23">
        <f t="shared" si="797"/>
        <v>0.77830606436920613</v>
      </c>
      <c r="CP377">
        <f t="shared" si="798"/>
        <v>0.55909173359859987</v>
      </c>
      <c r="CQ377">
        <f t="shared" si="799"/>
        <v>4.9451344749311815E-3</v>
      </c>
      <c r="CR377">
        <f t="shared" si="800"/>
        <v>0.19225568211580088</v>
      </c>
      <c r="CS377">
        <f t="shared" si="801"/>
        <v>0</v>
      </c>
      <c r="CT377">
        <f t="shared" si="802"/>
        <v>5.4175177304924646E-2</v>
      </c>
      <c r="CU377">
        <f t="shared" si="803"/>
        <v>1.8252768463939016E-3</v>
      </c>
      <c r="CV377">
        <f t="shared" si="804"/>
        <v>2.2779957044807005E-2</v>
      </c>
      <c r="CW377">
        <f t="shared" si="805"/>
        <v>4.2240923331740475E-2</v>
      </c>
      <c r="CX377">
        <f t="shared" si="806"/>
        <v>8.3285949785080277E-2</v>
      </c>
      <c r="CY377">
        <f t="shared" si="807"/>
        <v>3.4824859035253432E-2</v>
      </c>
      <c r="CZ377">
        <f t="shared" si="808"/>
        <v>4.5753064624683478E-3</v>
      </c>
      <c r="DA377" s="23">
        <f t="shared" si="809"/>
        <v>1</v>
      </c>
      <c r="DB377" s="23">
        <f t="shared" si="810"/>
        <v>0.6733206511517984</v>
      </c>
      <c r="DC377" s="23">
        <f t="shared" si="811"/>
        <v>4.0185881610640121E-2</v>
      </c>
      <c r="DD377" s="23">
        <f t="shared" si="812"/>
        <v>0.13093241533527525</v>
      </c>
      <c r="DE377" s="23">
        <f t="shared" si="813"/>
        <v>2.6318178887293715E-5</v>
      </c>
      <c r="DF377" s="23">
        <f t="shared" si="814"/>
        <v>0.20877872795296631</v>
      </c>
      <c r="DG377" s="23">
        <f t="shared" si="815"/>
        <v>3.9471365638766524E-3</v>
      </c>
      <c r="DH377" s="23">
        <f t="shared" si="816"/>
        <v>0.27788529292087216</v>
      </c>
      <c r="DI377" s="23">
        <f t="shared" si="817"/>
        <v>0.17689835834043663</v>
      </c>
      <c r="DJ377" s="23">
        <f t="shared" si="818"/>
        <v>4.388590310573437E-2</v>
      </c>
      <c r="DK377" s="23">
        <f t="shared" si="819"/>
        <v>8.1001316404093592E-3</v>
      </c>
      <c r="DL377" s="23">
        <f t="shared" si="820"/>
        <v>1.5639608168008965</v>
      </c>
      <c r="DM377" s="23">
        <f t="shared" si="821"/>
        <v>0.6733206511517984</v>
      </c>
      <c r="DN377" s="23">
        <f t="shared" si="822"/>
        <v>4.0185881610640121E-2</v>
      </c>
      <c r="DO377" s="23">
        <f t="shared" si="823"/>
        <v>0.2618648306705505</v>
      </c>
      <c r="DP377" s="23">
        <f t="shared" si="824"/>
        <v>5.2636357774587431E-5</v>
      </c>
      <c r="DR377" s="23">
        <f t="shared" si="825"/>
        <v>0.20877872795296631</v>
      </c>
      <c r="DS377" s="23">
        <f t="shared" si="826"/>
        <v>3.9471365638766524E-3</v>
      </c>
      <c r="DT377" s="23">
        <f t="shared" si="827"/>
        <v>0.27788529292087216</v>
      </c>
      <c r="DU377" s="23">
        <f t="shared" si="828"/>
        <v>0.17689835834043663</v>
      </c>
      <c r="DV377" s="23">
        <f t="shared" si="829"/>
        <v>8.7771806211468739E-2</v>
      </c>
      <c r="DW377" s="23">
        <f t="shared" si="830"/>
        <v>1.6200263280818718E-2</v>
      </c>
      <c r="DY377" s="23">
        <f t="shared" si="831"/>
        <v>1.3466413023035968</v>
      </c>
      <c r="DZ377" s="23">
        <f t="shared" si="832"/>
        <v>8.0371763221280243E-2</v>
      </c>
      <c r="EA377" s="23">
        <f t="shared" si="833"/>
        <v>0.39279724600582577</v>
      </c>
      <c r="EB377" s="23">
        <f t="shared" si="834"/>
        <v>7.8954536661881143E-5</v>
      </c>
      <c r="ED377" s="23">
        <f t="shared" si="835"/>
        <v>0.20877872795296631</v>
      </c>
      <c r="EE377" s="23">
        <f t="shared" si="836"/>
        <v>3.9471365638766524E-3</v>
      </c>
      <c r="EF377" s="23">
        <f t="shared" si="837"/>
        <v>0.27788529292087216</v>
      </c>
      <c r="EG377" s="23">
        <f t="shared" si="838"/>
        <v>0.17689835834043663</v>
      </c>
      <c r="EH377" s="23">
        <f t="shared" si="839"/>
        <v>4.388590310573437E-2</v>
      </c>
      <c r="EI377" s="23">
        <f t="shared" si="840"/>
        <v>8.1001316404093592E-3</v>
      </c>
      <c r="EJ377" s="23">
        <f t="shared" si="841"/>
        <v>2.5393848165916602</v>
      </c>
      <c r="EK377" s="23">
        <f t="shared" si="842"/>
        <v>9.0573117747748046</v>
      </c>
      <c r="EL377" s="83">
        <f t="shared" si="887"/>
        <v>0.5710002815123052</v>
      </c>
      <c r="EM377" s="24">
        <f t="shared" si="843"/>
        <v>6.098475061876222</v>
      </c>
      <c r="EN377" s="24">
        <f t="shared" si="844"/>
        <v>0.36397605869175709</v>
      </c>
      <c r="EO377" s="24">
        <f t="shared" si="845"/>
        <v>2.3717914142317875</v>
      </c>
      <c r="EP377" s="24">
        <f t="shared" si="846"/>
        <v>4.7674390305303005E-4</v>
      </c>
      <c r="EQ377" s="24"/>
      <c r="ER377" s="24">
        <f t="shared" si="847"/>
        <v>1.8909740310109076</v>
      </c>
      <c r="ES377" s="24">
        <f t="shared" si="848"/>
        <v>3.5750446476644167E-2</v>
      </c>
      <c r="ET377" s="24">
        <f t="shared" si="849"/>
        <v>2.5168937356089609</v>
      </c>
      <c r="EU377" s="24">
        <f t="shared" si="850"/>
        <v>1.6022235839351695</v>
      </c>
      <c r="EV377" s="24">
        <f t="shared" si="851"/>
        <v>0.79497661389238816</v>
      </c>
      <c r="EW377" s="24">
        <f t="shared" si="852"/>
        <v>0.14673083536781129</v>
      </c>
      <c r="EX377" s="23">
        <f t="shared" si="853"/>
        <v>14.880561075734503</v>
      </c>
      <c r="EY377" s="23">
        <f t="shared" si="854"/>
        <v>15.822268524994703</v>
      </c>
      <c r="EZ377" s="23">
        <f t="shared" si="855"/>
        <v>13.278337491799334</v>
      </c>
      <c r="FA377" s="23" t="str">
        <f t="shared" si="856"/>
        <v>Good</v>
      </c>
      <c r="FB377" s="23">
        <f t="shared" si="857"/>
        <v>108.17507915712486</v>
      </c>
      <c r="FC377" s="23">
        <f t="shared" si="858"/>
        <v>0.18013447679177635</v>
      </c>
      <c r="FE377" s="23">
        <f t="shared" si="859"/>
        <v>-11.125201752188609</v>
      </c>
      <c r="FF377" s="23">
        <f t="shared" si="860"/>
        <v>0.10624763181808872</v>
      </c>
      <c r="FG377" s="80">
        <f t="shared" si="861"/>
        <v>0.16570086387133276</v>
      </c>
      <c r="FH377" s="80">
        <f t="shared" si="862"/>
        <v>1.7252731671395747</v>
      </c>
      <c r="FI377" s="23">
        <f t="shared" si="863"/>
        <v>6.098475061876222</v>
      </c>
      <c r="FJ377" s="23">
        <f t="shared" si="864"/>
        <v>1.901524938123778</v>
      </c>
      <c r="FK377" s="23">
        <f t="shared" si="865"/>
        <v>0</v>
      </c>
      <c r="FL377" s="24">
        <f t="shared" si="866"/>
        <v>8</v>
      </c>
      <c r="FM377" s="23">
        <f t="shared" si="867"/>
        <v>0.47026647610800953</v>
      </c>
      <c r="FN377" s="23">
        <f t="shared" si="868"/>
        <v>4.7674390305303005E-4</v>
      </c>
      <c r="FO377" s="23">
        <f t="shared" si="869"/>
        <v>0.16570086387133276</v>
      </c>
      <c r="FP377" s="23">
        <f t="shared" si="870"/>
        <v>0.36397605869175709</v>
      </c>
      <c r="FQ377" s="23">
        <f t="shared" si="871"/>
        <v>1.0004201425741523</v>
      </c>
      <c r="FR377" s="23">
        <f t="shared" si="872"/>
        <v>2.5168937356089609</v>
      </c>
      <c r="FS377" s="23">
        <f t="shared" si="873"/>
        <v>3.5173138781831135</v>
      </c>
      <c r="FT377" s="23">
        <f t="shared" si="874"/>
        <v>1.4826861218168865</v>
      </c>
      <c r="FU377" s="23">
        <f t="shared" si="875"/>
        <v>5</v>
      </c>
      <c r="FV377" s="23">
        <f t="shared" si="876"/>
        <v>0</v>
      </c>
      <c r="FW377" s="23">
        <f t="shared" si="877"/>
        <v>5</v>
      </c>
      <c r="FX377" s="24">
        <f t="shared" si="878"/>
        <v>0</v>
      </c>
      <c r="FY377" s="24">
        <f t="shared" si="879"/>
        <v>0.24258704532268816</v>
      </c>
      <c r="FZ377" s="24">
        <f t="shared" si="880"/>
        <v>3.5750446476644167E-2</v>
      </c>
      <c r="GA377" s="74">
        <f t="shared" si="881"/>
        <v>0.27833749179933231</v>
      </c>
      <c r="GB377" s="74">
        <f t="shared" si="882"/>
        <v>0.27833749179933231</v>
      </c>
      <c r="GC377" s="23">
        <f t="shared" si="883"/>
        <v>1.6022235839351695</v>
      </c>
      <c r="GD377" s="23">
        <f t="shared" si="884"/>
        <v>0.11943892426549807</v>
      </c>
      <c r="GE377" s="74">
        <f t="shared" si="885"/>
        <v>2</v>
      </c>
      <c r="GG377" s="24" t="str">
        <f t="shared" si="886"/>
        <v>CALCIC</v>
      </c>
      <c r="GH377" s="83">
        <f t="shared" si="888"/>
        <v>0.5710002815123052</v>
      </c>
    </row>
    <row r="378" spans="1:190" s="23" customFormat="1" ht="18" customHeight="1" x14ac:dyDescent="0.2">
      <c r="A378" s="23" t="s">
        <v>126</v>
      </c>
      <c r="B378" s="23" t="s">
        <v>133</v>
      </c>
      <c r="C378" s="41">
        <v>900</v>
      </c>
      <c r="D378" s="24">
        <v>7</v>
      </c>
      <c r="F378" s="44">
        <v>67.814958407541639</v>
      </c>
      <c r="G378" s="44">
        <v>0.39616586809150195</v>
      </c>
      <c r="H378" s="44">
        <v>17.134086303722338</v>
      </c>
      <c r="I378" s="44">
        <v>3.4703717487101047</v>
      </c>
      <c r="J378" s="44">
        <v>9.8332429302028485E-2</v>
      </c>
      <c r="K378" s="44">
        <v>0.7025094218593082</v>
      </c>
      <c r="L378" s="44">
        <v>2.6235794237914312</v>
      </c>
      <c r="M378" s="44">
        <v>3.9203530698727391</v>
      </c>
      <c r="N378" s="44">
        <v>3.4987638836359114</v>
      </c>
      <c r="O378" s="37"/>
      <c r="P378" s="44">
        <v>0.23954904720272302</v>
      </c>
      <c r="Q378" s="37">
        <v>10.3</v>
      </c>
      <c r="S378" s="46">
        <v>42.512640000000005</v>
      </c>
      <c r="T378" s="46">
        <v>2.3730799999999999</v>
      </c>
      <c r="U378" s="46">
        <v>11.273359999999998</v>
      </c>
      <c r="V378" s="46">
        <v>15.261760000000002</v>
      </c>
      <c r="W378" s="46">
        <v>0.35692000000000002</v>
      </c>
      <c r="X378" s="46">
        <v>11.779680000000001</v>
      </c>
      <c r="Y378" s="46">
        <v>10.542919999999999</v>
      </c>
      <c r="Z378" s="46">
        <v>2.1519199999999996</v>
      </c>
      <c r="AA378" s="46">
        <v>0.79876000000000003</v>
      </c>
      <c r="AB378" s="46">
        <v>6.6800000000000019E-3</v>
      </c>
      <c r="AD378" s="38">
        <f t="shared" si="741"/>
        <v>11.164575030591671</v>
      </c>
      <c r="AE378" s="39"/>
      <c r="AF378" s="58">
        <f t="shared" si="742"/>
        <v>0.26226919361850015</v>
      </c>
      <c r="AG378" s="38">
        <f t="shared" si="743"/>
        <v>6.1</v>
      </c>
      <c r="AH378" s="38">
        <f t="shared" si="744"/>
        <v>6.245643792100795</v>
      </c>
      <c r="AI378" s="38">
        <f t="shared" si="745"/>
        <v>7.1844898931228229</v>
      </c>
      <c r="AJ378" s="39"/>
      <c r="AK378" s="40">
        <f t="shared" si="746"/>
        <v>894.83329368132672</v>
      </c>
      <c r="AL378" s="40">
        <f t="shared" si="747"/>
        <v>894.68317702658089</v>
      </c>
      <c r="AM378" s="40">
        <f t="shared" si="748"/>
        <v>921.26392200020996</v>
      </c>
      <c r="AN378" s="40">
        <f t="shared" si="749"/>
        <v>820.67456161522273</v>
      </c>
      <c r="AO378" s="40">
        <f t="shared" si="750"/>
        <v>905.46673324327855</v>
      </c>
      <c r="AP378" s="40">
        <f t="shared" si="751"/>
        <v>885.58628593503329</v>
      </c>
      <c r="AQ378" s="41"/>
      <c r="AR378" s="40">
        <f t="shared" si="752"/>
        <v>928.89287110246073</v>
      </c>
      <c r="AS378" s="40">
        <f t="shared" si="753"/>
        <v>915.56482240365949</v>
      </c>
      <c r="AT378" s="41"/>
      <c r="AU378" s="38">
        <f t="shared" si="754"/>
        <v>4.9558085407492465</v>
      </c>
      <c r="AV378" s="38">
        <f t="shared" si="755"/>
        <v>3.11127150300586</v>
      </c>
      <c r="AW378" s="38">
        <f t="shared" si="756"/>
        <v>3.7090899313986627</v>
      </c>
      <c r="AX378" s="38">
        <f t="shared" si="757"/>
        <v>4.5345927128061163</v>
      </c>
      <c r="AY378" s="38">
        <f t="shared" si="758"/>
        <v>6.5618283334719756</v>
      </c>
      <c r="AZ378" s="38">
        <f t="shared" si="759"/>
        <v>2.330697401006224</v>
      </c>
      <c r="BA378" s="39"/>
      <c r="BB378" s="42">
        <f t="shared" si="760"/>
        <v>0.42089619174847509</v>
      </c>
      <c r="BC378" s="42" t="str">
        <f t="shared" si="761"/>
        <v>NO</v>
      </c>
      <c r="BD378" s="38">
        <f t="shared" si="762"/>
        <v>6.1231430119941468</v>
      </c>
      <c r="BE378" s="38">
        <f t="shared" si="763"/>
        <v>5.0981200906654749</v>
      </c>
      <c r="BF378" s="38">
        <f t="shared" si="764"/>
        <v>4.9926480634190513</v>
      </c>
      <c r="BG378" s="38">
        <f t="shared" si="765"/>
        <v>6.501098725178327</v>
      </c>
      <c r="BH378" s="38">
        <f t="shared" si="766"/>
        <v>4.9858240438837464</v>
      </c>
      <c r="BI378" s="38">
        <f t="shared" si="767"/>
        <v>0.53982305221033666</v>
      </c>
      <c r="BJ378" s="38">
        <f t="shared" si="768"/>
        <v>6.5131430119941474</v>
      </c>
      <c r="BK378" s="38">
        <f t="shared" si="769"/>
        <v>6.4940478602568863</v>
      </c>
      <c r="BL378" s="24"/>
      <c r="BM378" s="24">
        <f t="shared" si="770"/>
        <v>1.1286635345263512</v>
      </c>
      <c r="BN378" s="24">
        <f t="shared" si="771"/>
        <v>4.9595871256391177E-3</v>
      </c>
      <c r="BO378" s="24">
        <f t="shared" si="772"/>
        <v>0.16804549095950744</v>
      </c>
      <c r="BP378" s="24">
        <f t="shared" si="773"/>
        <v>0</v>
      </c>
      <c r="BQ378" s="24">
        <f t="shared" si="774"/>
        <v>4.8302653281307131E-2</v>
      </c>
      <c r="BR378" s="24">
        <f t="shared" si="775"/>
        <v>1.3861840254030446E-3</v>
      </c>
      <c r="BS378" s="24">
        <f t="shared" si="776"/>
        <v>1.7430092542236285E-2</v>
      </c>
      <c r="BT378" s="24">
        <f t="shared" si="777"/>
        <v>4.6784969056900487E-2</v>
      </c>
      <c r="BU378" s="24">
        <f t="shared" si="778"/>
        <v>6.3253027560552691E-2</v>
      </c>
      <c r="BV378" s="24">
        <f t="shared" si="779"/>
        <v>3.7143444346213333E-2</v>
      </c>
      <c r="BW378" s="24">
        <f t="shared" si="780"/>
        <v>1.6877138956207542E-3</v>
      </c>
      <c r="BX378" s="24">
        <f t="shared" si="781"/>
        <v>0.57178131529687115</v>
      </c>
      <c r="BY378" s="23">
        <f t="shared" si="782"/>
        <v>2.0894380126166028</v>
      </c>
      <c r="BZ378" s="23">
        <f t="shared" si="783"/>
        <v>1.7877863740816258</v>
      </c>
      <c r="CA378" s="24">
        <f t="shared" si="784"/>
        <v>0.54017564900761328</v>
      </c>
      <c r="CB378" s="24">
        <f t="shared" si="785"/>
        <v>2.3736464521520923E-3</v>
      </c>
      <c r="CC378" s="24">
        <f t="shared" si="786"/>
        <v>8.0426167201325158E-2</v>
      </c>
      <c r="CD378" s="24">
        <f t="shared" si="787"/>
        <v>0</v>
      </c>
      <c r="CE378" s="24">
        <f t="shared" si="788"/>
        <v>2.3117533513625384E-2</v>
      </c>
      <c r="CF378" s="24">
        <f t="shared" si="789"/>
        <v>6.6342433565048746E-4</v>
      </c>
      <c r="CG378" s="24">
        <f t="shared" si="790"/>
        <v>8.3420003067755932E-3</v>
      </c>
      <c r="CH378" s="24">
        <f t="shared" si="791"/>
        <v>2.2391173499476866E-2</v>
      </c>
      <c r="CI378" s="24">
        <f t="shared" si="792"/>
        <v>3.0272746632641633E-2</v>
      </c>
      <c r="CJ378" s="24">
        <f t="shared" si="793"/>
        <v>1.7776762996523934E-2</v>
      </c>
      <c r="CK378" s="24">
        <f t="shared" si="794"/>
        <v>8.0773580524039115E-4</v>
      </c>
      <c r="CL378" s="24">
        <f t="shared" si="795"/>
        <v>0.27365316024897507</v>
      </c>
      <c r="CM378" s="23">
        <f t="shared" si="796"/>
        <v>0.99999999999999978</v>
      </c>
      <c r="CN378" s="23">
        <f t="shared" si="797"/>
        <v>0.72634683975102476</v>
      </c>
      <c r="CP378">
        <f t="shared" si="798"/>
        <v>0.63131901601282658</v>
      </c>
      <c r="CQ378">
        <f t="shared" si="799"/>
        <v>2.7741497516373149E-3</v>
      </c>
      <c r="CR378">
        <f t="shared" si="800"/>
        <v>0.18799280875583507</v>
      </c>
      <c r="CS378">
        <f t="shared" si="801"/>
        <v>0</v>
      </c>
      <c r="CT378">
        <f t="shared" si="802"/>
        <v>2.7018134818327995E-2</v>
      </c>
      <c r="CU378">
        <f t="shared" si="803"/>
        <v>7.7536334625836849E-4</v>
      </c>
      <c r="CV378">
        <f t="shared" si="804"/>
        <v>9.7495387563796658E-3</v>
      </c>
      <c r="CW378">
        <f t="shared" si="805"/>
        <v>2.6169216711327506E-2</v>
      </c>
      <c r="CX378">
        <f t="shared" si="806"/>
        <v>7.076128163583903E-2</v>
      </c>
      <c r="CY378">
        <f t="shared" si="807"/>
        <v>4.1552441482605749E-2</v>
      </c>
      <c r="CZ378">
        <f t="shared" si="808"/>
        <v>1.8880487289626221E-3</v>
      </c>
      <c r="DA378" s="23">
        <f t="shared" si="809"/>
        <v>1</v>
      </c>
      <c r="DB378" s="23">
        <f t="shared" si="810"/>
        <v>0.70754989240117638</v>
      </c>
      <c r="DC378" s="23">
        <f t="shared" si="811"/>
        <v>2.970850839021117E-2</v>
      </c>
      <c r="DD378" s="23">
        <f t="shared" si="812"/>
        <v>0.11056541226547405</v>
      </c>
      <c r="DE378" s="23">
        <f t="shared" si="813"/>
        <v>4.3951358741780517E-5</v>
      </c>
      <c r="DF378" s="23">
        <f t="shared" si="814"/>
        <v>0.21242205594156424</v>
      </c>
      <c r="DG378" s="23">
        <f t="shared" si="815"/>
        <v>5.0314713656387667E-3</v>
      </c>
      <c r="DH378" s="23">
        <f t="shared" si="816"/>
        <v>0.29226784172447673</v>
      </c>
      <c r="DI378" s="23">
        <f t="shared" si="817"/>
        <v>0.18800657662445119</v>
      </c>
      <c r="DJ378" s="23">
        <f t="shared" si="818"/>
        <v>3.4720203165916133E-2</v>
      </c>
      <c r="DK378" s="23">
        <f t="shared" si="819"/>
        <v>8.4797655951420452E-3</v>
      </c>
      <c r="DL378" s="23">
        <f t="shared" si="820"/>
        <v>1.5887956788327924</v>
      </c>
      <c r="DM378" s="23">
        <f t="shared" si="821"/>
        <v>0.70754989240117638</v>
      </c>
      <c r="DN378" s="23">
        <f t="shared" si="822"/>
        <v>2.970850839021117E-2</v>
      </c>
      <c r="DO378" s="23">
        <f t="shared" si="823"/>
        <v>0.22113082453094809</v>
      </c>
      <c r="DP378" s="23">
        <f t="shared" si="824"/>
        <v>8.7902717483561034E-5</v>
      </c>
      <c r="DR378" s="23">
        <f t="shared" si="825"/>
        <v>0.21242205594156424</v>
      </c>
      <c r="DS378" s="23">
        <f t="shared" si="826"/>
        <v>5.0314713656387667E-3</v>
      </c>
      <c r="DT378" s="23">
        <f t="shared" si="827"/>
        <v>0.29226784172447673</v>
      </c>
      <c r="DU378" s="23">
        <f t="shared" si="828"/>
        <v>0.18800657662445119</v>
      </c>
      <c r="DV378" s="23">
        <f t="shared" si="829"/>
        <v>6.9440406331832266E-2</v>
      </c>
      <c r="DW378" s="23">
        <f t="shared" si="830"/>
        <v>1.695953119028409E-2</v>
      </c>
      <c r="DY378" s="23">
        <f t="shared" si="831"/>
        <v>1.4150997848023528</v>
      </c>
      <c r="DZ378" s="23">
        <f t="shared" si="832"/>
        <v>5.9417016780422341E-2</v>
      </c>
      <c r="EA378" s="23">
        <f t="shared" si="833"/>
        <v>0.33169623679642213</v>
      </c>
      <c r="EB378" s="23">
        <f t="shared" si="834"/>
        <v>1.3185407622534157E-4</v>
      </c>
      <c r="ED378" s="23">
        <f t="shared" si="835"/>
        <v>0.21242205594156424</v>
      </c>
      <c r="EE378" s="23">
        <f t="shared" si="836"/>
        <v>5.0314713656387667E-3</v>
      </c>
      <c r="EF378" s="23">
        <f t="shared" si="837"/>
        <v>0.29226784172447673</v>
      </c>
      <c r="EG378" s="23">
        <f t="shared" si="838"/>
        <v>0.18800657662445119</v>
      </c>
      <c r="EH378" s="23">
        <f t="shared" si="839"/>
        <v>3.4720203165916133E-2</v>
      </c>
      <c r="EI378" s="23">
        <f t="shared" si="840"/>
        <v>8.4797655951420452E-3</v>
      </c>
      <c r="EJ378" s="23">
        <f t="shared" si="841"/>
        <v>2.5472728068726114</v>
      </c>
      <c r="EK378" s="23">
        <f t="shared" si="842"/>
        <v>9.0292645286933428</v>
      </c>
      <c r="EL378" s="83">
        <f t="shared" si="887"/>
        <v>0.57910380825152497</v>
      </c>
      <c r="EM378" s="24">
        <f t="shared" si="843"/>
        <v>6.3886551457387331</v>
      </c>
      <c r="EN378" s="24">
        <f t="shared" si="844"/>
        <v>0.2682459810081223</v>
      </c>
      <c r="EO378" s="24">
        <f t="shared" si="845"/>
        <v>1.9966487101380013</v>
      </c>
      <c r="EP378" s="24">
        <f t="shared" si="846"/>
        <v>7.9369688895006979E-4</v>
      </c>
      <c r="EQ378" s="24"/>
      <c r="ER378" s="24">
        <f t="shared" si="847"/>
        <v>1.9180149348252788</v>
      </c>
      <c r="ES378" s="24">
        <f t="shared" si="848"/>
        <v>4.5430485928898368E-2</v>
      </c>
      <c r="ET378" s="24">
        <f t="shared" si="849"/>
        <v>2.6389636561605778</v>
      </c>
      <c r="EU378" s="24">
        <f t="shared" si="850"/>
        <v>1.6975611134762241</v>
      </c>
      <c r="EV378" s="24">
        <f t="shared" si="851"/>
        <v>0.62699579775006564</v>
      </c>
      <c r="EW378" s="24">
        <f t="shared" si="852"/>
        <v>0.15313209339970052</v>
      </c>
      <c r="EX378" s="23">
        <f t="shared" si="853"/>
        <v>14.954313724164786</v>
      </c>
      <c r="EY378" s="23">
        <f t="shared" si="854"/>
        <v>15.734441615314552</v>
      </c>
      <c r="EZ378" s="23">
        <f t="shared" si="855"/>
        <v>13.256752610688562</v>
      </c>
      <c r="FA378" s="23" t="str">
        <f t="shared" si="856"/>
        <v>Good</v>
      </c>
      <c r="FB378" s="23">
        <f t="shared" si="857"/>
        <v>265.44927412464403</v>
      </c>
      <c r="FC378" s="23">
        <f t="shared" si="858"/>
        <v>0.12219354320283092</v>
      </c>
      <c r="FE378" s="23">
        <f t="shared" si="859"/>
        <v>-12.412085956569006</v>
      </c>
      <c r="FF378" s="23">
        <f t="shared" si="860"/>
        <v>9.6197142550642656E-2</v>
      </c>
      <c r="FG378" s="80">
        <f t="shared" si="861"/>
        <v>0.15473703489276314</v>
      </c>
      <c r="FH378" s="80">
        <f t="shared" si="862"/>
        <v>1.7632778999325156</v>
      </c>
      <c r="FI378" s="23">
        <f t="shared" si="863"/>
        <v>6.3886551457387331</v>
      </c>
      <c r="FJ378" s="23">
        <f t="shared" si="864"/>
        <v>1.6113448542612669</v>
      </c>
      <c r="FK378" s="23">
        <f t="shared" si="865"/>
        <v>0</v>
      </c>
      <c r="FL378" s="24">
        <f t="shared" si="866"/>
        <v>8</v>
      </c>
      <c r="FM378" s="23">
        <f t="shared" si="867"/>
        <v>0.38530385587673432</v>
      </c>
      <c r="FN378" s="23">
        <f t="shared" si="868"/>
        <v>7.9369688895006979E-4</v>
      </c>
      <c r="FO378" s="23">
        <f t="shared" si="869"/>
        <v>0.15473703489276314</v>
      </c>
      <c r="FP378" s="23">
        <f t="shared" si="870"/>
        <v>0.2682459810081223</v>
      </c>
      <c r="FQ378" s="23">
        <f t="shared" si="871"/>
        <v>0.80908056866656985</v>
      </c>
      <c r="FR378" s="23">
        <f t="shared" si="872"/>
        <v>2.6389636561605778</v>
      </c>
      <c r="FS378" s="23">
        <f t="shared" si="873"/>
        <v>3.4480442248271475</v>
      </c>
      <c r="FT378" s="23">
        <f t="shared" si="874"/>
        <v>1.5519557751728525</v>
      </c>
      <c r="FU378" s="23">
        <f t="shared" si="875"/>
        <v>5</v>
      </c>
      <c r="FV378" s="23">
        <f t="shared" si="876"/>
        <v>0</v>
      </c>
      <c r="FW378" s="23">
        <f t="shared" si="877"/>
        <v>5</v>
      </c>
      <c r="FX378" s="24">
        <f t="shared" si="878"/>
        <v>0</v>
      </c>
      <c r="FY378" s="24">
        <f t="shared" si="879"/>
        <v>0.21132212475966305</v>
      </c>
      <c r="FZ378" s="24">
        <f t="shared" si="880"/>
        <v>4.5430485928898368E-2</v>
      </c>
      <c r="GA378" s="74">
        <f t="shared" si="881"/>
        <v>0.25675261068856142</v>
      </c>
      <c r="GB378" s="74">
        <f t="shared" si="882"/>
        <v>0.25675261068856142</v>
      </c>
      <c r="GC378" s="23">
        <f t="shared" si="883"/>
        <v>1.6975611134762241</v>
      </c>
      <c r="GD378" s="23">
        <f t="shared" si="884"/>
        <v>4.5686275835214563E-2</v>
      </c>
      <c r="GE378" s="74">
        <f t="shared" si="885"/>
        <v>2</v>
      </c>
      <c r="GG378" s="24" t="str">
        <f t="shared" si="886"/>
        <v>CALCIC</v>
      </c>
      <c r="GH378" s="83">
        <f t="shared" si="888"/>
        <v>0.57910380825152497</v>
      </c>
    </row>
    <row r="379" spans="1:190" s="23" customFormat="1" ht="18" customHeight="1" x14ac:dyDescent="0.2">
      <c r="A379" s="23" t="s">
        <v>126</v>
      </c>
      <c r="B379" s="23" t="s">
        <v>133</v>
      </c>
      <c r="C379" s="41">
        <v>900</v>
      </c>
      <c r="D379" s="24">
        <v>7</v>
      </c>
      <c r="F379" s="44">
        <v>67.108304373591992</v>
      </c>
      <c r="G379" s="44">
        <v>0.26430697530163011</v>
      </c>
      <c r="H379" s="44">
        <v>16.675507055243333</v>
      </c>
      <c r="I379" s="44">
        <v>3.7897772762852617</v>
      </c>
      <c r="J379" s="44">
        <v>0.11247050308643966</v>
      </c>
      <c r="K379" s="44">
        <v>0.71402272018109181</v>
      </c>
      <c r="L379" s="44">
        <v>2.5238867324498266</v>
      </c>
      <c r="M379" s="44">
        <v>4.6009809329335987</v>
      </c>
      <c r="N379" s="44">
        <v>3.8909736952351555</v>
      </c>
      <c r="O379" s="37"/>
      <c r="P379" s="44">
        <v>0.23531913497932344</v>
      </c>
      <c r="Q379" s="37">
        <v>8.83</v>
      </c>
      <c r="S379" s="46">
        <v>40.472999999999999</v>
      </c>
      <c r="T379" s="46">
        <v>2.3180000000000001</v>
      </c>
      <c r="U379" s="46">
        <v>12.701000000000001</v>
      </c>
      <c r="V379" s="46">
        <v>20.006</v>
      </c>
      <c r="W379" s="46">
        <v>0.42199999999999999</v>
      </c>
      <c r="X379" s="46">
        <v>8.8119999999999994</v>
      </c>
      <c r="Y379" s="46">
        <v>9.2409999999999997</v>
      </c>
      <c r="Z379" s="46">
        <v>2.633</v>
      </c>
      <c r="AA379" s="46">
        <v>0.81</v>
      </c>
      <c r="AB379" s="46">
        <v>1.4E-2</v>
      </c>
      <c r="AD379" s="38">
        <f t="shared" si="741"/>
        <v>12.367854026305166</v>
      </c>
      <c r="AE379" s="39"/>
      <c r="AF379" s="58">
        <f t="shared" si="742"/>
        <v>0.42774419053140733</v>
      </c>
      <c r="AG379" s="38">
        <f t="shared" si="743"/>
        <v>7.3</v>
      </c>
      <c r="AH379" s="38">
        <f t="shared" si="744"/>
        <v>6.5880571352817388</v>
      </c>
      <c r="AI379" s="38">
        <f t="shared" si="745"/>
        <v>8.4507813060099437</v>
      </c>
      <c r="AJ379" s="39"/>
      <c r="AK379" s="40">
        <f t="shared" si="746"/>
        <v>890.47461236121603</v>
      </c>
      <c r="AL379" s="40">
        <f t="shared" si="747"/>
        <v>886.68117790229667</v>
      </c>
      <c r="AM379" s="40">
        <f t="shared" si="748"/>
        <v>954.60242704896064</v>
      </c>
      <c r="AN379" s="40">
        <f t="shared" si="749"/>
        <v>813.6935789003719</v>
      </c>
      <c r="AO379" s="40">
        <f t="shared" si="750"/>
        <v>911.74435378130613</v>
      </c>
      <c r="AP379" s="40">
        <f t="shared" si="751"/>
        <v>849.85751943079129</v>
      </c>
      <c r="AQ379" s="41"/>
      <c r="AR379" s="40">
        <f t="shared" si="752"/>
        <v>952.14144335952142</v>
      </c>
      <c r="AS379" s="40">
        <f t="shared" si="753"/>
        <v>917.75074547086263</v>
      </c>
      <c r="AT379" s="41"/>
      <c r="AU379" s="38">
        <f t="shared" si="754"/>
        <v>12.026632653712879</v>
      </c>
      <c r="AV379" s="38">
        <f t="shared" si="755"/>
        <v>4.1646997755574047</v>
      </c>
      <c r="AW379" s="38">
        <f t="shared" si="756"/>
        <v>4.6836516970987612</v>
      </c>
      <c r="AX379" s="38">
        <f t="shared" si="757"/>
        <v>10.013233122761244</v>
      </c>
      <c r="AY379" s="38">
        <f t="shared" si="758"/>
        <v>8.948636174792048</v>
      </c>
      <c r="AZ379" s="38">
        <f t="shared" si="759"/>
        <v>3.4058786558233374</v>
      </c>
      <c r="BA379" s="39"/>
      <c r="BB379" s="42">
        <f t="shared" si="760"/>
        <v>0.56016899388426133</v>
      </c>
      <c r="BC379" s="42" t="str">
        <f t="shared" si="761"/>
        <v>NO</v>
      </c>
      <c r="BD379" s="38">
        <f t="shared" si="762"/>
        <v>7.6175549844257748</v>
      </c>
      <c r="BE379" s="38">
        <f t="shared" si="763"/>
        <v>6.7375309985650205</v>
      </c>
      <c r="BF379" s="38">
        <f t="shared" si="764"/>
        <v>7.749855055633601</v>
      </c>
      <c r="BG379" s="38">
        <f t="shared" si="765"/>
        <v>8.1767415729943078</v>
      </c>
      <c r="BH379" s="38">
        <f t="shared" si="766"/>
        <v>6.2425561797457325</v>
      </c>
      <c r="BI379" s="38">
        <f t="shared" si="767"/>
        <v>1.5372045428742727</v>
      </c>
      <c r="BJ379" s="38">
        <f t="shared" si="768"/>
        <v>8.0075549844257754</v>
      </c>
      <c r="BK379" s="38">
        <f t="shared" si="769"/>
        <v>7.9082428878462601</v>
      </c>
      <c r="BL379" s="24"/>
      <c r="BM379" s="24">
        <f t="shared" si="770"/>
        <v>1.1169024915592258</v>
      </c>
      <c r="BN379" s="24">
        <f t="shared" si="771"/>
        <v>3.30885009917062E-3</v>
      </c>
      <c r="BO379" s="24">
        <f t="shared" si="772"/>
        <v>0.16354789630587513</v>
      </c>
      <c r="BP379" s="24">
        <f t="shared" si="773"/>
        <v>0</v>
      </c>
      <c r="BQ379" s="24">
        <f t="shared" si="774"/>
        <v>5.2748325264526288E-2</v>
      </c>
      <c r="BR379" s="24">
        <f t="shared" si="775"/>
        <v>1.5854872681788851E-3</v>
      </c>
      <c r="BS379" s="24">
        <f t="shared" si="776"/>
        <v>1.7715751138364343E-2</v>
      </c>
      <c r="BT379" s="24">
        <f t="shared" si="777"/>
        <v>4.5007199557216042E-2</v>
      </c>
      <c r="BU379" s="24">
        <f t="shared" si="778"/>
        <v>7.4234633608108544E-2</v>
      </c>
      <c r="BV379" s="24">
        <f t="shared" si="779"/>
        <v>4.1307207261828058E-2</v>
      </c>
      <c r="BW379" s="24">
        <f t="shared" si="780"/>
        <v>1.6579125596519824E-3</v>
      </c>
      <c r="BX379" s="24">
        <f t="shared" si="781"/>
        <v>0.49017757418168656</v>
      </c>
      <c r="BY379" s="23">
        <f t="shared" si="782"/>
        <v>2.0081933288038325</v>
      </c>
      <c r="BZ379" s="23">
        <f t="shared" si="783"/>
        <v>1.7987634043576095</v>
      </c>
      <c r="CA379" s="24">
        <f t="shared" si="784"/>
        <v>0.55617279249926677</v>
      </c>
      <c r="CB379" s="24">
        <f t="shared" si="785"/>
        <v>1.6476750777483736E-3</v>
      </c>
      <c r="CC379" s="24">
        <f t="shared" si="786"/>
        <v>8.1440314515580717E-2</v>
      </c>
      <c r="CD379" s="24">
        <f t="shared" si="787"/>
        <v>0</v>
      </c>
      <c r="CE379" s="24">
        <f t="shared" si="788"/>
        <v>2.6266557361758338E-2</v>
      </c>
      <c r="CF379" s="24">
        <f t="shared" si="789"/>
        <v>7.8950927952901352E-4</v>
      </c>
      <c r="CG379" s="24">
        <f t="shared" si="790"/>
        <v>8.8217358778482826E-3</v>
      </c>
      <c r="CH379" s="24">
        <f t="shared" si="791"/>
        <v>2.2411786211850575E-2</v>
      </c>
      <c r="CI379" s="24">
        <f t="shared" si="792"/>
        <v>3.6965879999375326E-2</v>
      </c>
      <c r="CJ379" s="24">
        <f t="shared" si="793"/>
        <v>2.0569337956337318E-2</v>
      </c>
      <c r="CK379" s="24">
        <f t="shared" si="794"/>
        <v>8.2557417947379968E-4</v>
      </c>
      <c r="CL379" s="24">
        <f t="shared" si="795"/>
        <v>0.24408883704123133</v>
      </c>
      <c r="CM379" s="23">
        <f t="shared" si="796"/>
        <v>0.99999999999999978</v>
      </c>
      <c r="CN379" s="23">
        <f t="shared" si="797"/>
        <v>0.75591116295876848</v>
      </c>
      <c r="CP379">
        <f t="shared" si="798"/>
        <v>0.62092796020502983</v>
      </c>
      <c r="CQ379">
        <f t="shared" si="799"/>
        <v>1.8395137966197984E-3</v>
      </c>
      <c r="CR379">
        <f t="shared" si="800"/>
        <v>0.18184481172973699</v>
      </c>
      <c r="CS379">
        <f t="shared" si="801"/>
        <v>0</v>
      </c>
      <c r="CT379">
        <f t="shared" si="802"/>
        <v>2.9324771193777008E-2</v>
      </c>
      <c r="CU379">
        <f t="shared" si="803"/>
        <v>8.8143180161323576E-4</v>
      </c>
      <c r="CV379">
        <f t="shared" si="804"/>
        <v>9.8488501019349736E-3</v>
      </c>
      <c r="CW379">
        <f t="shared" si="805"/>
        <v>2.5021189250450319E-2</v>
      </c>
      <c r="CX379">
        <f t="shared" si="806"/>
        <v>8.253963075774258E-2</v>
      </c>
      <c r="CY379">
        <f t="shared" si="807"/>
        <v>4.5928449691336762E-2</v>
      </c>
      <c r="CZ379">
        <f t="shared" si="808"/>
        <v>1.8433914717584229E-3</v>
      </c>
      <c r="DA379" s="23">
        <f t="shared" si="809"/>
        <v>0.99999999999999989</v>
      </c>
      <c r="DB379" s="23">
        <f t="shared" si="810"/>
        <v>0.67360358696032074</v>
      </c>
      <c r="DC379" s="23">
        <f t="shared" si="811"/>
        <v>2.9018963730051028E-2</v>
      </c>
      <c r="DD379" s="23">
        <f t="shared" si="812"/>
        <v>0.12456723649238435</v>
      </c>
      <c r="DE379" s="23">
        <f t="shared" si="813"/>
        <v>9.2113626105528009E-5</v>
      </c>
      <c r="DF379" s="23">
        <f t="shared" si="814"/>
        <v>0.27845514876180294</v>
      </c>
      <c r="DG379" s="23">
        <f t="shared" si="815"/>
        <v>5.9488986784140968E-3</v>
      </c>
      <c r="DH379" s="23">
        <f t="shared" si="816"/>
        <v>0.21863617868024332</v>
      </c>
      <c r="DI379" s="23">
        <f t="shared" si="817"/>
        <v>0.16479009369193293</v>
      </c>
      <c r="DJ379" s="23">
        <f t="shared" si="818"/>
        <v>4.2482199587278897E-2</v>
      </c>
      <c r="DK379" s="23">
        <f t="shared" si="819"/>
        <v>8.5990912565289401E-3</v>
      </c>
      <c r="DL379" s="23">
        <f t="shared" si="820"/>
        <v>1.5461935114650629</v>
      </c>
      <c r="DM379" s="23">
        <f t="shared" si="821"/>
        <v>0.67360358696032074</v>
      </c>
      <c r="DN379" s="23">
        <f t="shared" si="822"/>
        <v>2.9018963730051028E-2</v>
      </c>
      <c r="DO379" s="23">
        <f t="shared" si="823"/>
        <v>0.24913447298476871</v>
      </c>
      <c r="DP379" s="23">
        <f t="shared" si="824"/>
        <v>1.8422725221105602E-4</v>
      </c>
      <c r="DR379" s="23">
        <f t="shared" si="825"/>
        <v>0.27845514876180294</v>
      </c>
      <c r="DS379" s="23">
        <f t="shared" si="826"/>
        <v>5.9488986784140968E-3</v>
      </c>
      <c r="DT379" s="23">
        <f t="shared" si="827"/>
        <v>0.21863617868024332</v>
      </c>
      <c r="DU379" s="23">
        <f t="shared" si="828"/>
        <v>0.16479009369193293</v>
      </c>
      <c r="DV379" s="23">
        <f t="shared" si="829"/>
        <v>8.4964399174557795E-2</v>
      </c>
      <c r="DW379" s="23">
        <f t="shared" si="830"/>
        <v>1.719818251305788E-2</v>
      </c>
      <c r="DY379" s="23">
        <f t="shared" si="831"/>
        <v>1.3472071739206415</v>
      </c>
      <c r="DZ379" s="23">
        <f t="shared" si="832"/>
        <v>5.8037927460102057E-2</v>
      </c>
      <c r="EA379" s="23">
        <f t="shared" si="833"/>
        <v>0.37370170947715309</v>
      </c>
      <c r="EB379" s="23">
        <f t="shared" si="834"/>
        <v>2.7634087831658404E-4</v>
      </c>
      <c r="ED379" s="23">
        <f t="shared" si="835"/>
        <v>0.27845514876180294</v>
      </c>
      <c r="EE379" s="23">
        <f t="shared" si="836"/>
        <v>5.9488986784140968E-3</v>
      </c>
      <c r="EF379" s="23">
        <f t="shared" si="837"/>
        <v>0.21863617868024332</v>
      </c>
      <c r="EG379" s="23">
        <f t="shared" si="838"/>
        <v>0.16479009369193293</v>
      </c>
      <c r="EH379" s="23">
        <f t="shared" si="839"/>
        <v>4.2482199587278897E-2</v>
      </c>
      <c r="EI379" s="23">
        <f t="shared" si="840"/>
        <v>8.5990912565289401E-3</v>
      </c>
      <c r="EJ379" s="23">
        <f t="shared" si="841"/>
        <v>2.4981347623924139</v>
      </c>
      <c r="EK379" s="23">
        <f t="shared" si="842"/>
        <v>9.2068691994715923</v>
      </c>
      <c r="EL379" s="83">
        <f t="shared" si="887"/>
        <v>0.43983100611573867</v>
      </c>
      <c r="EM379" s="24">
        <f t="shared" si="843"/>
        <v>6.2017801174385614</v>
      </c>
      <c r="EN379" s="24">
        <f t="shared" si="844"/>
        <v>0.26717380336679009</v>
      </c>
      <c r="EO379" s="24">
        <f t="shared" si="845"/>
        <v>2.2937485058500546</v>
      </c>
      <c r="EP379" s="24">
        <f t="shared" si="846"/>
        <v>1.6961562140852566E-3</v>
      </c>
      <c r="EQ379" s="24"/>
      <c r="ER379" s="24">
        <f t="shared" si="847"/>
        <v>2.5637001325693238</v>
      </c>
      <c r="ES379" s="24">
        <f t="shared" si="848"/>
        <v>5.4770732013068008E-2</v>
      </c>
      <c r="ET379" s="24">
        <f t="shared" si="849"/>
        <v>2.0129546993812997</v>
      </c>
      <c r="EU379" s="24">
        <f t="shared" si="850"/>
        <v>1.5172008379902953</v>
      </c>
      <c r="EV379" s="24">
        <f t="shared" si="851"/>
        <v>0.78225610981184579</v>
      </c>
      <c r="EW379" s="24">
        <f t="shared" si="852"/>
        <v>0.15834141686636355</v>
      </c>
      <c r="EX379" s="23">
        <f t="shared" si="853"/>
        <v>14.913024984823478</v>
      </c>
      <c r="EY379" s="23">
        <f t="shared" si="854"/>
        <v>15.853622511501687</v>
      </c>
      <c r="EZ379" s="23">
        <f t="shared" si="855"/>
        <v>13.395824146833183</v>
      </c>
      <c r="FA379" s="23" t="str">
        <f t="shared" si="856"/>
        <v>Good</v>
      </c>
      <c r="FB379" s="23">
        <f t="shared" si="857"/>
        <v>198.37063406420685</v>
      </c>
      <c r="FC379" s="23">
        <f t="shared" si="858"/>
        <v>0.12095360828697382</v>
      </c>
      <c r="FE379" s="23">
        <f t="shared" si="859"/>
        <v>-12.458952734675629</v>
      </c>
      <c r="FF379" s="23">
        <f t="shared" si="860"/>
        <v>0.11122956048156843</v>
      </c>
      <c r="FG379" s="80">
        <f t="shared" si="861"/>
        <v>0.23326689135220871</v>
      </c>
      <c r="FH379" s="80">
        <f t="shared" si="862"/>
        <v>2.3304332412171149</v>
      </c>
      <c r="FI379" s="23">
        <f t="shared" si="863"/>
        <v>6.2017801174385614</v>
      </c>
      <c r="FJ379" s="23">
        <f t="shared" si="864"/>
        <v>1.7982198825614386</v>
      </c>
      <c r="FK379" s="23">
        <f t="shared" si="865"/>
        <v>0</v>
      </c>
      <c r="FL379" s="24">
        <f t="shared" si="866"/>
        <v>8</v>
      </c>
      <c r="FM379" s="23">
        <f t="shared" si="867"/>
        <v>0.49552862328861602</v>
      </c>
      <c r="FN379" s="23">
        <f t="shared" si="868"/>
        <v>1.6961562140852566E-3</v>
      </c>
      <c r="FO379" s="23">
        <f t="shared" si="869"/>
        <v>0.23326689135220871</v>
      </c>
      <c r="FP379" s="23">
        <f t="shared" si="870"/>
        <v>0.26717380336679009</v>
      </c>
      <c r="FQ379" s="23">
        <f t="shared" si="871"/>
        <v>0.99766547422170004</v>
      </c>
      <c r="FR379" s="23">
        <f t="shared" si="872"/>
        <v>2.0129546993812997</v>
      </c>
      <c r="FS379" s="23">
        <f t="shared" si="873"/>
        <v>3.0106201736029998</v>
      </c>
      <c r="FT379" s="23">
        <f t="shared" si="874"/>
        <v>1.9893798263970002</v>
      </c>
      <c r="FU379" s="23">
        <f t="shared" si="875"/>
        <v>5</v>
      </c>
      <c r="FV379" s="23">
        <f t="shared" si="876"/>
        <v>0</v>
      </c>
      <c r="FW379" s="23">
        <f t="shared" si="877"/>
        <v>5</v>
      </c>
      <c r="FX379" s="24">
        <f t="shared" si="878"/>
        <v>0</v>
      </c>
      <c r="FY379" s="24">
        <f t="shared" si="879"/>
        <v>0.34105341482011475</v>
      </c>
      <c r="FZ379" s="24">
        <f t="shared" si="880"/>
        <v>5.4770732013068008E-2</v>
      </c>
      <c r="GA379" s="74">
        <f t="shared" si="881"/>
        <v>0.39582414683318279</v>
      </c>
      <c r="GB379" s="74">
        <f t="shared" si="882"/>
        <v>0.39582414683318279</v>
      </c>
      <c r="GC379" s="23">
        <f t="shared" si="883"/>
        <v>1.5172008379902953</v>
      </c>
      <c r="GD379" s="23">
        <f t="shared" si="884"/>
        <v>8.6975015176522064E-2</v>
      </c>
      <c r="GE379" s="74">
        <f t="shared" si="885"/>
        <v>2</v>
      </c>
      <c r="GG379" s="24" t="str">
        <f t="shared" si="886"/>
        <v>CALCIC</v>
      </c>
      <c r="GH379" s="83">
        <f t="shared" si="888"/>
        <v>0.43983100611573867</v>
      </c>
    </row>
    <row r="380" spans="1:190" s="23" customFormat="1" ht="18" customHeight="1" x14ac:dyDescent="0.2">
      <c r="A380" s="23" t="s">
        <v>126</v>
      </c>
      <c r="B380" s="23" t="s">
        <v>133</v>
      </c>
      <c r="C380" s="41">
        <v>875</v>
      </c>
      <c r="D380" s="24">
        <v>7</v>
      </c>
      <c r="F380" s="44">
        <v>67.736349446080965</v>
      </c>
      <c r="G380" s="44">
        <v>0.32339385192648767</v>
      </c>
      <c r="H380" s="44">
        <v>17.061419130093469</v>
      </c>
      <c r="I380" s="44">
        <v>3.982826095346585</v>
      </c>
      <c r="J380" s="44">
        <v>0.10245261932137677</v>
      </c>
      <c r="K380" s="44">
        <v>0.55182467409205183</v>
      </c>
      <c r="L380" s="44">
        <v>2.4205186480180245</v>
      </c>
      <c r="M380" s="44">
        <v>3.8848425462967549</v>
      </c>
      <c r="N380" s="44">
        <v>3.6397109475167064</v>
      </c>
      <c r="O380" s="37"/>
      <c r="P380" s="44">
        <v>0.22422053021493377</v>
      </c>
      <c r="Q380" s="37">
        <v>10.4</v>
      </c>
      <c r="S380" s="46">
        <v>42.250999999999998</v>
      </c>
      <c r="T380" s="46">
        <v>2.3130000000000002</v>
      </c>
      <c r="U380" s="46">
        <v>11.462</v>
      </c>
      <c r="V380" s="46">
        <v>15.837</v>
      </c>
      <c r="W380" s="46">
        <v>0.35299999999999998</v>
      </c>
      <c r="X380" s="46">
        <v>11.17</v>
      </c>
      <c r="Y380" s="46">
        <v>10.696</v>
      </c>
      <c r="Z380" s="46">
        <v>2.1539999999999999</v>
      </c>
      <c r="AA380" s="46">
        <v>0.86099999999999999</v>
      </c>
      <c r="AB380" s="46">
        <v>6.0000000000000001E-3</v>
      </c>
      <c r="AD380" s="38">
        <f t="shared" si="741"/>
        <v>11.566010397614939</v>
      </c>
      <c r="AE380" s="39"/>
      <c r="AF380" s="58">
        <f t="shared" si="742"/>
        <v>0.19643981439645106</v>
      </c>
      <c r="AG380" s="38">
        <f t="shared" si="743"/>
        <v>6.5</v>
      </c>
      <c r="AH380" s="38">
        <f t="shared" si="744"/>
        <v>6.547935287277765</v>
      </c>
      <c r="AI380" s="38">
        <f t="shared" si="745"/>
        <v>7.7905261360092428</v>
      </c>
      <c r="AJ380" s="39"/>
      <c r="AK380" s="40">
        <f t="shared" si="746"/>
        <v>891.36080300099241</v>
      </c>
      <c r="AL380" s="40">
        <f t="shared" si="747"/>
        <v>891.56410866891031</v>
      </c>
      <c r="AM380" s="40">
        <f t="shared" si="748"/>
        <v>924.51813528304797</v>
      </c>
      <c r="AN380" s="40">
        <f t="shared" si="749"/>
        <v>813.48942909429661</v>
      </c>
      <c r="AO380" s="40">
        <f t="shared" si="750"/>
        <v>892.34053247039935</v>
      </c>
      <c r="AP380" s="40">
        <f t="shared" si="751"/>
        <v>894.24414887836031</v>
      </c>
      <c r="AQ380" s="41"/>
      <c r="AR380" s="40">
        <f t="shared" si="752"/>
        <v>922.38861201823602</v>
      </c>
      <c r="AS380" s="40">
        <f t="shared" si="753"/>
        <v>897.12999861476419</v>
      </c>
      <c r="AT380" s="41"/>
      <c r="AU380" s="38">
        <f t="shared" si="754"/>
        <v>4.8825505144843779</v>
      </c>
      <c r="AV380" s="38">
        <f t="shared" si="755"/>
        <v>3.1361587592124986</v>
      </c>
      <c r="AW380" s="38">
        <f t="shared" si="756"/>
        <v>3.7283557084309265</v>
      </c>
      <c r="AX380" s="38">
        <f t="shared" si="757"/>
        <v>4.6877737382196925</v>
      </c>
      <c r="AY380" s="38">
        <f t="shared" si="758"/>
        <v>7.2248168250098912</v>
      </c>
      <c r="AZ380" s="38">
        <f t="shared" si="759"/>
        <v>2.4521024820484505</v>
      </c>
      <c r="BA380" s="39"/>
      <c r="BB380" s="42">
        <f t="shared" si="760"/>
        <v>0.44301060256092817</v>
      </c>
      <c r="BC380" s="42" t="str">
        <f t="shared" si="761"/>
        <v>NO</v>
      </c>
      <c r="BD380" s="38">
        <f t="shared" si="762"/>
        <v>6.3250945796010054</v>
      </c>
      <c r="BE380" s="38">
        <f t="shared" si="763"/>
        <v>5.3062679262528505</v>
      </c>
      <c r="BF380" s="38">
        <f t="shared" si="764"/>
        <v>5.2983082962850876</v>
      </c>
      <c r="BG380" s="38">
        <f t="shared" si="765"/>
        <v>6.7275414371669306</v>
      </c>
      <c r="BH380" s="38">
        <f t="shared" si="766"/>
        <v>5.1556560778751992</v>
      </c>
      <c r="BI380" s="38">
        <f t="shared" si="767"/>
        <v>1.6538578914018469</v>
      </c>
      <c r="BJ380" s="38">
        <f t="shared" si="768"/>
        <v>6.715094579601006</v>
      </c>
      <c r="BK380" s="38">
        <f t="shared" si="769"/>
        <v>6.6851590852685447</v>
      </c>
      <c r="BL380" s="24"/>
      <c r="BM380" s="24">
        <f t="shared" si="770"/>
        <v>1.1273552233458819</v>
      </c>
      <c r="BN380" s="24">
        <f t="shared" si="771"/>
        <v>4.0485567125005343E-3</v>
      </c>
      <c r="BO380" s="24">
        <f t="shared" si="772"/>
        <v>0.16733279518731151</v>
      </c>
      <c r="BP380" s="24">
        <f t="shared" si="773"/>
        <v>0</v>
      </c>
      <c r="BQ380" s="24">
        <f t="shared" si="774"/>
        <v>5.5435291056289318E-2</v>
      </c>
      <c r="BR380" s="24">
        <f t="shared" si="775"/>
        <v>1.4442659992440778E-3</v>
      </c>
      <c r="BS380" s="24">
        <f t="shared" si="776"/>
        <v>1.3691425107235235E-2</v>
      </c>
      <c r="BT380" s="24">
        <f t="shared" si="777"/>
        <v>4.3163888625685654E-2</v>
      </c>
      <c r="BU380" s="24">
        <f t="shared" si="778"/>
        <v>6.2680082194049178E-2</v>
      </c>
      <c r="BV380" s="24">
        <f t="shared" si="779"/>
        <v>3.8639761216152563E-2</v>
      </c>
      <c r="BW380" s="24">
        <f t="shared" si="780"/>
        <v>1.5797186795193201E-3</v>
      </c>
      <c r="BX380" s="24">
        <f t="shared" si="781"/>
        <v>0.57733259020266592</v>
      </c>
      <c r="BY380" s="23">
        <f t="shared" si="782"/>
        <v>2.0927035983265356</v>
      </c>
      <c r="BZ380" s="23">
        <f t="shared" si="783"/>
        <v>1.7856033654009023</v>
      </c>
      <c r="CA380" s="24">
        <f t="shared" si="784"/>
        <v>0.5387075476180142</v>
      </c>
      <c r="CB380" s="24">
        <f t="shared" si="785"/>
        <v>1.9346058924627589E-3</v>
      </c>
      <c r="CC380" s="24">
        <f t="shared" si="786"/>
        <v>7.9960102960171656E-2</v>
      </c>
      <c r="CD380" s="24">
        <f t="shared" si="787"/>
        <v>0</v>
      </c>
      <c r="CE380" s="24">
        <f t="shared" si="788"/>
        <v>2.6489795831869858E-2</v>
      </c>
      <c r="CF380" s="24">
        <f t="shared" si="789"/>
        <v>6.9014360198883806E-4</v>
      </c>
      <c r="CG380" s="24">
        <f t="shared" si="790"/>
        <v>6.5424578608188014E-3</v>
      </c>
      <c r="CH380" s="24">
        <f t="shared" si="791"/>
        <v>2.0625896882961521E-2</v>
      </c>
      <c r="CI380" s="24">
        <f t="shared" si="792"/>
        <v>2.995172476607405E-2</v>
      </c>
      <c r="CJ380" s="24">
        <f t="shared" si="793"/>
        <v>1.8464039172604984E-2</v>
      </c>
      <c r="CK380" s="24">
        <f t="shared" si="794"/>
        <v>7.5486976788426596E-4</v>
      </c>
      <c r="CL380" s="24">
        <f t="shared" si="795"/>
        <v>0.27587881564514882</v>
      </c>
      <c r="CM380" s="23">
        <f t="shared" si="796"/>
        <v>0.99999999999999978</v>
      </c>
      <c r="CN380" s="23">
        <f t="shared" si="797"/>
        <v>0.72412118435485096</v>
      </c>
      <c r="CP380">
        <f t="shared" si="798"/>
        <v>0.63135814212176344</v>
      </c>
      <c r="CQ380">
        <f t="shared" si="799"/>
        <v>2.2673325952158223E-3</v>
      </c>
      <c r="CR380">
        <f t="shared" si="800"/>
        <v>0.18742437254506639</v>
      </c>
      <c r="CS380">
        <f t="shared" si="801"/>
        <v>0</v>
      </c>
      <c r="CT380">
        <f t="shared" si="802"/>
        <v>3.1045691406301215E-2</v>
      </c>
      <c r="CU380">
        <f t="shared" si="803"/>
        <v>8.0883920092736405E-4</v>
      </c>
      <c r="CV380">
        <f t="shared" si="804"/>
        <v>7.6676743405225643E-3</v>
      </c>
      <c r="CW380">
        <f t="shared" si="805"/>
        <v>2.4173279162696095E-2</v>
      </c>
      <c r="CX380">
        <f t="shared" si="806"/>
        <v>7.0206052932674998E-2</v>
      </c>
      <c r="CY380">
        <f t="shared" si="807"/>
        <v>4.3279220867146154E-2</v>
      </c>
      <c r="CZ380">
        <f t="shared" si="808"/>
        <v>1.7693948276857586E-3</v>
      </c>
      <c r="DA380" s="23">
        <f t="shared" si="809"/>
        <v>0.99999999999999978</v>
      </c>
      <c r="DB380" s="23">
        <f t="shared" si="810"/>
        <v>0.70319534387518867</v>
      </c>
      <c r="DC380" s="23">
        <f t="shared" si="811"/>
        <v>2.8956368898881809E-2</v>
      </c>
      <c r="DD380" s="23">
        <f t="shared" si="812"/>
        <v>0.11241553142868352</v>
      </c>
      <c r="DE380" s="23">
        <f t="shared" si="813"/>
        <v>3.9477268330940572E-5</v>
      </c>
      <c r="DF380" s="23">
        <f t="shared" si="814"/>
        <v>0.22042858097274184</v>
      </c>
      <c r="DG380" s="23">
        <f t="shared" si="815"/>
        <v>4.9762114537444928E-3</v>
      </c>
      <c r="DH380" s="23">
        <f t="shared" si="816"/>
        <v>0.27714095731483412</v>
      </c>
      <c r="DI380" s="23">
        <f t="shared" si="817"/>
        <v>0.19073637508158367</v>
      </c>
      <c r="DJ380" s="23">
        <f t="shared" si="818"/>
        <v>3.4753762974173465E-2</v>
      </c>
      <c r="DK380" s="23">
        <f t="shared" si="819"/>
        <v>9.1405155208289096E-3</v>
      </c>
      <c r="DL380" s="23">
        <f t="shared" si="820"/>
        <v>1.5817831247889913</v>
      </c>
      <c r="DM380" s="23">
        <f t="shared" si="821"/>
        <v>0.70319534387518867</v>
      </c>
      <c r="DN380" s="23">
        <f t="shared" si="822"/>
        <v>2.8956368898881809E-2</v>
      </c>
      <c r="DO380" s="23">
        <f t="shared" si="823"/>
        <v>0.22483106285736704</v>
      </c>
      <c r="DP380" s="23">
        <f t="shared" si="824"/>
        <v>7.8954536661881143E-5</v>
      </c>
      <c r="DR380" s="23">
        <f t="shared" si="825"/>
        <v>0.22042858097274184</v>
      </c>
      <c r="DS380" s="23">
        <f t="shared" si="826"/>
        <v>4.9762114537444928E-3</v>
      </c>
      <c r="DT380" s="23">
        <f t="shared" si="827"/>
        <v>0.27714095731483412</v>
      </c>
      <c r="DU380" s="23">
        <f t="shared" si="828"/>
        <v>0.19073637508158367</v>
      </c>
      <c r="DV380" s="23">
        <f t="shared" si="829"/>
        <v>6.9507525948346929E-2</v>
      </c>
      <c r="DW380" s="23">
        <f t="shared" si="830"/>
        <v>1.8281031041657819E-2</v>
      </c>
      <c r="DY380" s="23">
        <f t="shared" si="831"/>
        <v>1.4063906877503773</v>
      </c>
      <c r="DZ380" s="23">
        <f t="shared" si="832"/>
        <v>5.7912737797763618E-2</v>
      </c>
      <c r="EA380" s="23">
        <f t="shared" si="833"/>
        <v>0.33724659428605053</v>
      </c>
      <c r="EB380" s="23">
        <f t="shared" si="834"/>
        <v>1.1843180499282171E-4</v>
      </c>
      <c r="ED380" s="23">
        <f t="shared" si="835"/>
        <v>0.22042858097274184</v>
      </c>
      <c r="EE380" s="23">
        <f t="shared" si="836"/>
        <v>4.9762114537444928E-3</v>
      </c>
      <c r="EF380" s="23">
        <f t="shared" si="837"/>
        <v>0.27714095731483412</v>
      </c>
      <c r="EG380" s="23">
        <f t="shared" si="838"/>
        <v>0.19073637508158367</v>
      </c>
      <c r="EH380" s="23">
        <f t="shared" si="839"/>
        <v>3.4753762974173465E-2</v>
      </c>
      <c r="EI380" s="23">
        <f t="shared" si="840"/>
        <v>9.1405155208289096E-3</v>
      </c>
      <c r="EJ380" s="23">
        <f t="shared" si="841"/>
        <v>2.538844854957091</v>
      </c>
      <c r="EK380" s="23">
        <f t="shared" si="842"/>
        <v>9.0592380842384017</v>
      </c>
      <c r="EL380" s="83">
        <f t="shared" si="887"/>
        <v>0.55698939743907183</v>
      </c>
      <c r="EM380" s="24">
        <f t="shared" si="843"/>
        <v>6.3704140398932285</v>
      </c>
      <c r="EN380" s="24">
        <f t="shared" si="844"/>
        <v>0.26232263991000648</v>
      </c>
      <c r="EO380" s="24">
        <f t="shared" si="845"/>
        <v>2.0367981271572573</v>
      </c>
      <c r="EP380" s="24">
        <f t="shared" si="846"/>
        <v>7.1526794545071078E-4</v>
      </c>
      <c r="EQ380" s="24"/>
      <c r="ER380" s="24">
        <f t="shared" si="847"/>
        <v>1.9969149956028913</v>
      </c>
      <c r="ES380" s="24">
        <f t="shared" si="848"/>
        <v>4.5080684316985455E-2</v>
      </c>
      <c r="ET380" s="24">
        <f t="shared" si="849"/>
        <v>2.5106859152088346</v>
      </c>
      <c r="EU380" s="24">
        <f t="shared" si="850"/>
        <v>1.7279262331886633</v>
      </c>
      <c r="EV380" s="24">
        <f t="shared" si="851"/>
        <v>0.62968522621245349</v>
      </c>
      <c r="EW380" s="24">
        <f t="shared" si="852"/>
        <v>0.16561221263173093</v>
      </c>
      <c r="EX380" s="23">
        <f t="shared" si="853"/>
        <v>14.950857903223318</v>
      </c>
      <c r="EY380" s="23">
        <f t="shared" si="854"/>
        <v>15.746155342067501</v>
      </c>
      <c r="EZ380" s="23">
        <f t="shared" si="855"/>
        <v>13.222931670034654</v>
      </c>
      <c r="FA380" s="23" t="str">
        <f t="shared" si="856"/>
        <v>Good</v>
      </c>
      <c r="FB380" s="23">
        <f t="shared" si="857"/>
        <v>321.93472104083781</v>
      </c>
      <c r="FC380" s="23">
        <f t="shared" si="858"/>
        <v>0.11424171755971002</v>
      </c>
      <c r="FE380" s="23">
        <f t="shared" si="859"/>
        <v>-12.435729247363353</v>
      </c>
      <c r="FF380" s="23">
        <f t="shared" si="860"/>
        <v>9.7615012383413524E-2</v>
      </c>
      <c r="FG380" s="80">
        <f t="shared" si="861"/>
        <v>0.16308901047095795</v>
      </c>
      <c r="FH380" s="80">
        <f t="shared" si="862"/>
        <v>1.8338259851319334</v>
      </c>
      <c r="FI380" s="23">
        <f t="shared" si="863"/>
        <v>6.3704140398932285</v>
      </c>
      <c r="FJ380" s="23">
        <f t="shared" si="864"/>
        <v>1.6295859601067715</v>
      </c>
      <c r="FK380" s="23">
        <f t="shared" si="865"/>
        <v>0</v>
      </c>
      <c r="FL380" s="24">
        <f t="shared" si="866"/>
        <v>8</v>
      </c>
      <c r="FM380" s="23">
        <f t="shared" si="867"/>
        <v>0.4072121670504858</v>
      </c>
      <c r="FN380" s="23">
        <f t="shared" si="868"/>
        <v>7.1526794545071078E-4</v>
      </c>
      <c r="FO380" s="23">
        <f t="shared" si="869"/>
        <v>0.16308901047095795</v>
      </c>
      <c r="FP380" s="23">
        <f t="shared" si="870"/>
        <v>0.26232263991000648</v>
      </c>
      <c r="FQ380" s="23">
        <f t="shared" si="871"/>
        <v>0.83333908537690093</v>
      </c>
      <c r="FR380" s="23">
        <f t="shared" si="872"/>
        <v>2.5106859152088346</v>
      </c>
      <c r="FS380" s="23">
        <f t="shared" si="873"/>
        <v>3.3440250005857353</v>
      </c>
      <c r="FT380" s="23">
        <f t="shared" si="874"/>
        <v>1.6559749994142647</v>
      </c>
      <c r="FU380" s="23">
        <f t="shared" si="875"/>
        <v>5</v>
      </c>
      <c r="FV380" s="23">
        <f t="shared" si="876"/>
        <v>0</v>
      </c>
      <c r="FW380" s="23">
        <f t="shared" si="877"/>
        <v>5</v>
      </c>
      <c r="FX380" s="24">
        <f t="shared" si="878"/>
        <v>0</v>
      </c>
      <c r="FY380" s="24">
        <f t="shared" si="879"/>
        <v>0.17785098571766866</v>
      </c>
      <c r="FZ380" s="24">
        <f t="shared" si="880"/>
        <v>4.5080684316985455E-2</v>
      </c>
      <c r="GA380" s="74">
        <f t="shared" si="881"/>
        <v>0.22293167003465411</v>
      </c>
      <c r="GB380" s="74">
        <f t="shared" si="882"/>
        <v>0.22293167003465411</v>
      </c>
      <c r="GC380" s="23">
        <f t="shared" si="883"/>
        <v>1.7279262331886633</v>
      </c>
      <c r="GD380" s="23">
        <f t="shared" si="884"/>
        <v>4.9142096776682465E-2</v>
      </c>
      <c r="GE380" s="74">
        <f t="shared" si="885"/>
        <v>2</v>
      </c>
      <c r="GG380" s="24" t="str">
        <f t="shared" si="886"/>
        <v>CALCIC</v>
      </c>
      <c r="GH380" s="83">
        <f t="shared" si="888"/>
        <v>0.55698939743907183</v>
      </c>
    </row>
    <row r="381" spans="1:190" s="23" customFormat="1" ht="18" customHeight="1" x14ac:dyDescent="0.2">
      <c r="A381" s="23" t="s">
        <v>126</v>
      </c>
      <c r="B381" s="23" t="s">
        <v>133</v>
      </c>
      <c r="C381" s="41">
        <v>850</v>
      </c>
      <c r="D381" s="24">
        <v>7</v>
      </c>
      <c r="F381" s="44">
        <v>70.263411512497001</v>
      </c>
      <c r="G381" s="44">
        <v>0.22032081187079244</v>
      </c>
      <c r="H381" s="44">
        <v>15.845513325232664</v>
      </c>
      <c r="I381" s="44">
        <v>2.4702185434458599</v>
      </c>
      <c r="J381" s="44">
        <v>6.9390877162980827E-2</v>
      </c>
      <c r="K381" s="44">
        <v>0.50218456687688839</v>
      </c>
      <c r="L381" s="44">
        <v>2.1026144849966664</v>
      </c>
      <c r="M381" s="44">
        <v>4.2559502291494926</v>
      </c>
      <c r="N381" s="44">
        <v>4.050667607382306</v>
      </c>
      <c r="O381" s="37"/>
      <c r="P381" s="44">
        <v>0.14477891830633047</v>
      </c>
      <c r="Q381" s="37">
        <v>9.73</v>
      </c>
      <c r="S381" s="46">
        <v>41.226611111111112</v>
      </c>
      <c r="T381" s="46">
        <v>2.5054444444444446</v>
      </c>
      <c r="U381" s="46">
        <v>11.666833333333333</v>
      </c>
      <c r="V381" s="46">
        <v>14.849333333333334</v>
      </c>
      <c r="W381" s="46">
        <v>0.38711111111111113</v>
      </c>
      <c r="X381" s="46">
        <v>11.400388888888887</v>
      </c>
      <c r="Y381" s="46">
        <v>10.075499999999998</v>
      </c>
      <c r="Z381" s="46">
        <v>2.4573333333333331</v>
      </c>
      <c r="AA381" s="46">
        <v>0.76983333333333337</v>
      </c>
      <c r="AB381" s="46">
        <v>2.9444444444444444E-3</v>
      </c>
      <c r="AD381" s="38">
        <f t="shared" si="741"/>
        <v>11.261188302492112</v>
      </c>
      <c r="AE381" s="39"/>
      <c r="AF381" s="58">
        <f t="shared" si="742"/>
        <v>0.26479834984799383</v>
      </c>
      <c r="AG381" s="38">
        <f t="shared" si="743"/>
        <v>6.2</v>
      </c>
      <c r="AH381" s="38">
        <f t="shared" si="744"/>
        <v>5.4434131343950884</v>
      </c>
      <c r="AI381" s="38">
        <f t="shared" si="745"/>
        <v>7.6986829259891678</v>
      </c>
      <c r="AJ381" s="39"/>
      <c r="AK381" s="40">
        <f t="shared" si="746"/>
        <v>919.16268848940763</v>
      </c>
      <c r="AL381" s="40">
        <f t="shared" si="747"/>
        <v>916.89105967586158</v>
      </c>
      <c r="AM381" s="40">
        <f t="shared" si="748"/>
        <v>935.22155989882503</v>
      </c>
      <c r="AN381" s="40">
        <f t="shared" si="749"/>
        <v>785.23006891083719</v>
      </c>
      <c r="AO381" s="40">
        <f t="shared" si="750"/>
        <v>876.37451973054476</v>
      </c>
      <c r="AP381" s="40">
        <f t="shared" si="751"/>
        <v>861.43876764271999</v>
      </c>
      <c r="AQ381" s="41"/>
      <c r="AR381" s="40">
        <f t="shared" si="752"/>
        <v>919.55993328299314</v>
      </c>
      <c r="AS381" s="40">
        <f t="shared" si="753"/>
        <v>892.98148217318521</v>
      </c>
      <c r="AT381" s="41"/>
      <c r="AU381" s="38">
        <f t="shared" si="754"/>
        <v>7.9051768600758203</v>
      </c>
      <c r="AV381" s="38">
        <f t="shared" si="755"/>
        <v>3.6567082272111064</v>
      </c>
      <c r="AW381" s="38">
        <f t="shared" si="756"/>
        <v>4.2485985761824958</v>
      </c>
      <c r="AX381" s="38">
        <f t="shared" si="757"/>
        <v>8.1737300231564767</v>
      </c>
      <c r="AY381" s="38">
        <f t="shared" si="758"/>
        <v>9.0450594637086326</v>
      </c>
      <c r="AZ381" s="38">
        <f t="shared" si="759"/>
        <v>2.6892836924660131</v>
      </c>
      <c r="BA381" s="39"/>
      <c r="BB381" s="42">
        <f t="shared" si="760"/>
        <v>0.42219665618330871</v>
      </c>
      <c r="BC381" s="42" t="str">
        <f t="shared" si="761"/>
        <v>YES</v>
      </c>
      <c r="BD381" s="38">
        <f t="shared" si="762"/>
        <v>6.6666446216270359</v>
      </c>
      <c r="BE381" s="38">
        <f t="shared" si="763"/>
        <v>5.6678235803997925</v>
      </c>
      <c r="BF381" s="38">
        <f t="shared" si="764"/>
        <v>5.858440357933814</v>
      </c>
      <c r="BG381" s="38">
        <f t="shared" si="765"/>
        <v>7.1105120608303132</v>
      </c>
      <c r="BH381" s="38">
        <f t="shared" si="766"/>
        <v>5.4428840456227361</v>
      </c>
      <c r="BI381" s="38">
        <f t="shared" si="767"/>
        <v>2.8043784651020731</v>
      </c>
      <c r="BJ381" s="38">
        <f t="shared" si="768"/>
        <v>7.0566446216270364</v>
      </c>
      <c r="BK381" s="38">
        <f t="shared" si="769"/>
        <v>7.0083754272255838</v>
      </c>
      <c r="BL381" s="24"/>
      <c r="BM381" s="24">
        <f t="shared" si="770"/>
        <v>1.1694138321075056</v>
      </c>
      <c r="BN381" s="24">
        <f t="shared" si="771"/>
        <v>2.7581888044236075E-3</v>
      </c>
      <c r="BO381" s="24">
        <f t="shared" si="772"/>
        <v>0.15540759040449451</v>
      </c>
      <c r="BP381" s="24">
        <f t="shared" si="773"/>
        <v>0</v>
      </c>
      <c r="BQ381" s="24">
        <f t="shared" si="774"/>
        <v>3.4381939017763728E-2</v>
      </c>
      <c r="BR381" s="24">
        <f t="shared" si="775"/>
        <v>9.7819738731955348E-4</v>
      </c>
      <c r="BS381" s="24">
        <f t="shared" si="776"/>
        <v>1.2459795130975487E-2</v>
      </c>
      <c r="BT381" s="24">
        <f t="shared" si="777"/>
        <v>3.7494863973662591E-2</v>
      </c>
      <c r="BU381" s="24">
        <f t="shared" si="778"/>
        <v>6.8667727712971555E-2</v>
      </c>
      <c r="BV381" s="24">
        <f t="shared" si="779"/>
        <v>4.3002543710797765E-2</v>
      </c>
      <c r="BW381" s="24">
        <f t="shared" si="780"/>
        <v>1.0200223923735915E-3</v>
      </c>
      <c r="BX381" s="24">
        <f t="shared" si="781"/>
        <v>0.54013904833384041</v>
      </c>
      <c r="BY381" s="23">
        <f t="shared" si="782"/>
        <v>2.0657237489761284</v>
      </c>
      <c r="BZ381" s="23">
        <f t="shared" si="783"/>
        <v>1.7936825848629254</v>
      </c>
      <c r="CA381" s="24">
        <f t="shared" si="784"/>
        <v>0.56610368772064656</v>
      </c>
      <c r="CB381" s="24">
        <f t="shared" si="785"/>
        <v>1.3352166792828411E-3</v>
      </c>
      <c r="CC381" s="24">
        <f t="shared" si="786"/>
        <v>7.5231545593413426E-2</v>
      </c>
      <c r="CD381" s="24">
        <f t="shared" si="787"/>
        <v>0</v>
      </c>
      <c r="CE381" s="24">
        <f t="shared" si="788"/>
        <v>1.6644015945890666E-2</v>
      </c>
      <c r="CF381" s="24">
        <f t="shared" si="789"/>
        <v>4.7353736810374329E-4</v>
      </c>
      <c r="CG381" s="24">
        <f t="shared" si="790"/>
        <v>6.031685087200628E-3</v>
      </c>
      <c r="CH381" s="24">
        <f t="shared" si="791"/>
        <v>1.8150957499639939E-2</v>
      </c>
      <c r="CI381" s="24">
        <f t="shared" si="792"/>
        <v>3.3241486305710805E-2</v>
      </c>
      <c r="CJ381" s="24">
        <f t="shared" si="793"/>
        <v>2.0817180289528978E-2</v>
      </c>
      <c r="CK381" s="24">
        <f t="shared" si="794"/>
        <v>4.9378451154427757E-4</v>
      </c>
      <c r="CL381" s="24">
        <f t="shared" si="795"/>
        <v>0.26147690299903809</v>
      </c>
      <c r="CM381" s="23">
        <f t="shared" si="796"/>
        <v>0.99999999999999978</v>
      </c>
      <c r="CN381" s="23">
        <f t="shared" si="797"/>
        <v>0.73852309700096175</v>
      </c>
      <c r="CP381">
        <f t="shared" si="798"/>
        <v>0.65196252780525998</v>
      </c>
      <c r="CQ381">
        <f t="shared" si="799"/>
        <v>1.5377240252541062E-3</v>
      </c>
      <c r="CR381">
        <f t="shared" si="800"/>
        <v>0.17328326841771827</v>
      </c>
      <c r="CS381">
        <f t="shared" si="801"/>
        <v>0</v>
      </c>
      <c r="CT381">
        <f t="shared" si="802"/>
        <v>1.9168351919072249E-2</v>
      </c>
      <c r="CU381">
        <f t="shared" si="803"/>
        <v>5.4535701889211802E-4</v>
      </c>
      <c r="CV381">
        <f t="shared" si="804"/>
        <v>6.9464883230316212E-3</v>
      </c>
      <c r="CW381">
        <f t="shared" si="805"/>
        <v>2.0903845691587611E-2</v>
      </c>
      <c r="CX381">
        <f t="shared" si="806"/>
        <v>7.656619771242211E-2</v>
      </c>
      <c r="CY381">
        <f t="shared" si="807"/>
        <v>4.7948889144267468E-2</v>
      </c>
      <c r="CZ381">
        <f t="shared" si="808"/>
        <v>1.1373499424944713E-3</v>
      </c>
      <c r="DA381" s="23">
        <f t="shared" si="809"/>
        <v>1</v>
      </c>
      <c r="DB381" s="23">
        <f t="shared" si="810"/>
        <v>0.6861461498446535</v>
      </c>
      <c r="DC381" s="23">
        <f t="shared" si="811"/>
        <v>3.1365574400772728E-2</v>
      </c>
      <c r="DD381" s="23">
        <f t="shared" si="812"/>
        <v>0.11442446948669915</v>
      </c>
      <c r="DE381" s="23">
        <f t="shared" si="813"/>
        <v>1.9373103903146763E-5</v>
      </c>
      <c r="DF381" s="23">
        <f t="shared" si="814"/>
        <v>0.20668166161886098</v>
      </c>
      <c r="DG381" s="23">
        <f t="shared" si="815"/>
        <v>5.4570729319627998E-3</v>
      </c>
      <c r="DH381" s="23">
        <f t="shared" si="816"/>
        <v>0.28285717908935221</v>
      </c>
      <c r="DI381" s="23">
        <f t="shared" si="817"/>
        <v>0.17967131143740614</v>
      </c>
      <c r="DJ381" s="23">
        <f t="shared" si="818"/>
        <v>3.9647901678366883E-2</v>
      </c>
      <c r="DK381" s="23">
        <f t="shared" si="819"/>
        <v>8.1726754143841927E-3</v>
      </c>
      <c r="DL381" s="23">
        <f t="shared" si="820"/>
        <v>1.5544433690063617</v>
      </c>
      <c r="DM381" s="23">
        <f t="shared" si="821"/>
        <v>0.6861461498446535</v>
      </c>
      <c r="DN381" s="23">
        <f t="shared" si="822"/>
        <v>3.1365574400772728E-2</v>
      </c>
      <c r="DO381" s="23">
        <f t="shared" si="823"/>
        <v>0.22884893897339831</v>
      </c>
      <c r="DP381" s="23">
        <f t="shared" si="824"/>
        <v>3.8746207806293526E-5</v>
      </c>
      <c r="DR381" s="23">
        <f t="shared" si="825"/>
        <v>0.20668166161886098</v>
      </c>
      <c r="DS381" s="23">
        <f t="shared" si="826"/>
        <v>5.4570729319627998E-3</v>
      </c>
      <c r="DT381" s="23">
        <f t="shared" si="827"/>
        <v>0.28285717908935221</v>
      </c>
      <c r="DU381" s="23">
        <f t="shared" si="828"/>
        <v>0.17967131143740614</v>
      </c>
      <c r="DV381" s="23">
        <f t="shared" si="829"/>
        <v>7.9295803356733766E-2</v>
      </c>
      <c r="DW381" s="23">
        <f t="shared" si="830"/>
        <v>1.6345350828768385E-2</v>
      </c>
      <c r="DY381" s="23">
        <f t="shared" si="831"/>
        <v>1.372292299689307</v>
      </c>
      <c r="DZ381" s="23">
        <f t="shared" si="832"/>
        <v>6.2731148801545455E-2</v>
      </c>
      <c r="EA381" s="23">
        <f t="shared" si="833"/>
        <v>0.34327340846009746</v>
      </c>
      <c r="EB381" s="23">
        <f t="shared" si="834"/>
        <v>5.8119311709440286E-5</v>
      </c>
      <c r="ED381" s="23">
        <f t="shared" si="835"/>
        <v>0.20668166161886098</v>
      </c>
      <c r="EE381" s="23">
        <f t="shared" si="836"/>
        <v>5.4570729319627998E-3</v>
      </c>
      <c r="EF381" s="23">
        <f t="shared" si="837"/>
        <v>0.28285717908935221</v>
      </c>
      <c r="EG381" s="23">
        <f t="shared" si="838"/>
        <v>0.17967131143740614</v>
      </c>
      <c r="EH381" s="23">
        <f t="shared" si="839"/>
        <v>3.9647901678366883E-2</v>
      </c>
      <c r="EI381" s="23">
        <f t="shared" si="840"/>
        <v>8.1726754143841927E-3</v>
      </c>
      <c r="EJ381" s="23">
        <f t="shared" si="841"/>
        <v>2.5008427784329923</v>
      </c>
      <c r="EK381" s="23">
        <f t="shared" si="842"/>
        <v>9.1968996205397655</v>
      </c>
      <c r="EL381" s="83">
        <f t="shared" si="887"/>
        <v>0.57780334381669141</v>
      </c>
      <c r="EM381" s="24">
        <f t="shared" si="843"/>
        <v>6.3104172651411146</v>
      </c>
      <c r="EN381" s="24">
        <f t="shared" si="844"/>
        <v>0.28846603930447851</v>
      </c>
      <c r="EO381" s="24">
        <f t="shared" si="845"/>
        <v>2.1047007200053747</v>
      </c>
      <c r="EP381" s="24">
        <f t="shared" si="846"/>
        <v>3.5634498387105584E-4</v>
      </c>
      <c r="EQ381" s="24"/>
      <c r="ER381" s="24">
        <f t="shared" si="847"/>
        <v>1.9008304953150308</v>
      </c>
      <c r="ES381" s="24">
        <f t="shared" si="848"/>
        <v>5.0188151977226501E-2</v>
      </c>
      <c r="ET381" s="24">
        <f t="shared" si="849"/>
        <v>2.6014090830338117</v>
      </c>
      <c r="EU381" s="24">
        <f t="shared" si="850"/>
        <v>1.6524190159805625</v>
      </c>
      <c r="EV381" s="24">
        <f t="shared" si="851"/>
        <v>0.7292755438019406</v>
      </c>
      <c r="EW381" s="24">
        <f t="shared" si="852"/>
        <v>0.15032655083468929</v>
      </c>
      <c r="EX381" s="23">
        <f t="shared" si="853"/>
        <v>14.90878711574147</v>
      </c>
      <c r="EY381" s="23">
        <f t="shared" si="854"/>
        <v>15.788389210378099</v>
      </c>
      <c r="EZ381" s="23">
        <f t="shared" si="855"/>
        <v>13.256368099760907</v>
      </c>
      <c r="FA381" s="23" t="str">
        <f t="shared" si="856"/>
        <v>Good</v>
      </c>
      <c r="FB381" s="23">
        <f t="shared" si="857"/>
        <v>367.26015575268718</v>
      </c>
      <c r="FC381" s="23">
        <f t="shared" si="858"/>
        <v>0.10764795484741102</v>
      </c>
      <c r="FE381" s="23">
        <f t="shared" si="859"/>
        <v>-12.015139565794598</v>
      </c>
      <c r="FF381" s="23">
        <f t="shared" si="860"/>
        <v>0.10598885928595166</v>
      </c>
      <c r="FG381" s="80">
        <f t="shared" si="861"/>
        <v>0.16622983476278991</v>
      </c>
      <c r="FH381" s="80">
        <f t="shared" si="862"/>
        <v>1.7346006605522408</v>
      </c>
      <c r="FI381" s="23">
        <f t="shared" si="863"/>
        <v>6.3104172651411146</v>
      </c>
      <c r="FJ381" s="23">
        <f t="shared" si="864"/>
        <v>1.6895827348588854</v>
      </c>
      <c r="FK381" s="23">
        <f t="shared" si="865"/>
        <v>0</v>
      </c>
      <c r="FL381" s="24">
        <f t="shared" si="866"/>
        <v>8</v>
      </c>
      <c r="FM381" s="23">
        <f t="shared" si="867"/>
        <v>0.41511798514648923</v>
      </c>
      <c r="FN381" s="23">
        <f t="shared" si="868"/>
        <v>3.5634498387105584E-4</v>
      </c>
      <c r="FO381" s="23">
        <f t="shared" si="869"/>
        <v>0.16622983476278991</v>
      </c>
      <c r="FP381" s="23">
        <f t="shared" si="870"/>
        <v>0.28846603930447851</v>
      </c>
      <c r="FQ381" s="23">
        <f t="shared" si="871"/>
        <v>0.87017020419762869</v>
      </c>
      <c r="FR381" s="23">
        <f t="shared" si="872"/>
        <v>2.6014090830338117</v>
      </c>
      <c r="FS381" s="23">
        <f t="shared" si="873"/>
        <v>3.4715792872314406</v>
      </c>
      <c r="FT381" s="23">
        <f t="shared" si="874"/>
        <v>1.5284207127685594</v>
      </c>
      <c r="FU381" s="23">
        <f t="shared" si="875"/>
        <v>5</v>
      </c>
      <c r="FV381" s="23">
        <f t="shared" si="876"/>
        <v>0</v>
      </c>
      <c r="FW381" s="23">
        <f t="shared" si="877"/>
        <v>5</v>
      </c>
      <c r="FX381" s="24">
        <f t="shared" si="878"/>
        <v>0</v>
      </c>
      <c r="FY381" s="24">
        <f t="shared" si="879"/>
        <v>0.20617994778368143</v>
      </c>
      <c r="FZ381" s="24">
        <f t="shared" si="880"/>
        <v>5.0188151977226501E-2</v>
      </c>
      <c r="GA381" s="74">
        <f t="shared" si="881"/>
        <v>0.25636809976090791</v>
      </c>
      <c r="GB381" s="74">
        <f t="shared" si="882"/>
        <v>0.25636809976090791</v>
      </c>
      <c r="GC381" s="23">
        <f t="shared" si="883"/>
        <v>1.6524190159805625</v>
      </c>
      <c r="GD381" s="23">
        <f t="shared" si="884"/>
        <v>9.1212884258529581E-2</v>
      </c>
      <c r="GE381" s="74">
        <f t="shared" si="885"/>
        <v>2</v>
      </c>
      <c r="GG381" s="24" t="str">
        <f t="shared" si="886"/>
        <v>CALCIC</v>
      </c>
      <c r="GH381" s="83">
        <f t="shared" si="888"/>
        <v>0.57780334381669141</v>
      </c>
    </row>
    <row r="382" spans="1:190" s="23" customFormat="1" ht="18" customHeight="1" x14ac:dyDescent="0.2">
      <c r="A382" s="23" t="s">
        <v>126</v>
      </c>
      <c r="B382" s="23" t="s">
        <v>133</v>
      </c>
      <c r="C382" s="41">
        <v>825</v>
      </c>
      <c r="D382" s="24">
        <v>7</v>
      </c>
      <c r="F382" s="44">
        <v>70.499052199230562</v>
      </c>
      <c r="G382" s="44">
        <v>0.23043260353129902</v>
      </c>
      <c r="H382" s="44">
        <v>16.632415962887226</v>
      </c>
      <c r="I382" s="44">
        <v>2.7158119662517226</v>
      </c>
      <c r="J382" s="44">
        <v>0.10823992193151948</v>
      </c>
      <c r="K382" s="44">
        <v>0.36006946940984458</v>
      </c>
      <c r="L382" s="44">
        <v>1.8938486983387923</v>
      </c>
      <c r="M382" s="44">
        <v>3.5947659664767824</v>
      </c>
      <c r="N382" s="44">
        <v>3.7350830161742459</v>
      </c>
      <c r="O382" s="37"/>
      <c r="P382" s="44">
        <v>0.15062761058306778</v>
      </c>
      <c r="Q382" s="37">
        <v>10.45</v>
      </c>
      <c r="S382" s="46">
        <v>41.564833333333333</v>
      </c>
      <c r="T382" s="46">
        <v>2.822222222222222</v>
      </c>
      <c r="U382" s="46">
        <v>12.003055555555557</v>
      </c>
      <c r="V382" s="46">
        <v>15.876888888888892</v>
      </c>
      <c r="W382" s="46">
        <v>0.34438888888888886</v>
      </c>
      <c r="X382" s="46">
        <v>11.099499999999999</v>
      </c>
      <c r="Y382" s="46">
        <v>10.182166666666667</v>
      </c>
      <c r="Z382" s="46">
        <v>2.2219999999999995</v>
      </c>
      <c r="AA382" s="46">
        <v>0.77661111111111103</v>
      </c>
      <c r="AB382" s="46">
        <v>1.9222222222222227E-2</v>
      </c>
      <c r="AD382" s="38">
        <f t="shared" si="741"/>
        <v>11.880631810655712</v>
      </c>
      <c r="AE382" s="39"/>
      <c r="AF382" s="58">
        <f t="shared" si="742"/>
        <v>0.18964814151814294</v>
      </c>
      <c r="AG382" s="38">
        <f t="shared" si="743"/>
        <v>6.9</v>
      </c>
      <c r="AH382" s="38">
        <f t="shared" si="744"/>
        <v>6.8940555907286498</v>
      </c>
      <c r="AI382" s="38">
        <f t="shared" si="745"/>
        <v>8.3885565205935411</v>
      </c>
      <c r="AJ382" s="39"/>
      <c r="AK382" s="40">
        <f t="shared" si="746"/>
        <v>912.06557776853845</v>
      </c>
      <c r="AL382" s="40">
        <f t="shared" si="747"/>
        <v>912.38995436031394</v>
      </c>
      <c r="AM382" s="40">
        <f t="shared" si="748"/>
        <v>941.12808795746696</v>
      </c>
      <c r="AN382" s="40">
        <f t="shared" si="749"/>
        <v>786.61932519063885</v>
      </c>
      <c r="AO382" s="40">
        <f t="shared" si="750"/>
        <v>864.95866662883736</v>
      </c>
      <c r="AP382" s="40">
        <f t="shared" si="751"/>
        <v>876.47979497382414</v>
      </c>
      <c r="AQ382" s="41"/>
      <c r="AR382" s="40">
        <f t="shared" si="752"/>
        <v>914.6885332249858</v>
      </c>
      <c r="AS382" s="40">
        <f t="shared" si="753"/>
        <v>872.95471381071604</v>
      </c>
      <c r="AT382" s="41"/>
      <c r="AU382" s="38">
        <f t="shared" si="754"/>
        <v>6.1161863001722949</v>
      </c>
      <c r="AV382" s="38">
        <f t="shared" si="755"/>
        <v>3.7686462608619014</v>
      </c>
      <c r="AW382" s="38">
        <f t="shared" si="756"/>
        <v>4.2792510962700723</v>
      </c>
      <c r="AX382" s="38">
        <f t="shared" si="757"/>
        <v>5.4879186861832245</v>
      </c>
      <c r="AY382" s="38">
        <f t="shared" si="758"/>
        <v>6.4620648421865656</v>
      </c>
      <c r="AZ382" s="38">
        <f t="shared" si="759"/>
        <v>2.7866464110224074</v>
      </c>
      <c r="BA382" s="39"/>
      <c r="BB382" s="42">
        <f t="shared" si="760"/>
        <v>0.44519473078460892</v>
      </c>
      <c r="BC382" s="42" t="str">
        <f t="shared" si="761"/>
        <v>YES</v>
      </c>
      <c r="BD382" s="38">
        <f t="shared" si="762"/>
        <v>6.826429036594492</v>
      </c>
      <c r="BE382" s="38">
        <f t="shared" si="763"/>
        <v>5.8410787723052131</v>
      </c>
      <c r="BF382" s="38">
        <f t="shared" si="764"/>
        <v>6.1404468713350013</v>
      </c>
      <c r="BG382" s="38">
        <f t="shared" si="765"/>
        <v>7.2896739098196672</v>
      </c>
      <c r="BH382" s="38">
        <f t="shared" si="766"/>
        <v>5.5772554323647521</v>
      </c>
      <c r="BI382" s="38">
        <f t="shared" si="767"/>
        <v>3.7600049813983611</v>
      </c>
      <c r="BJ382" s="38">
        <f t="shared" si="768"/>
        <v>7.2164290365944925</v>
      </c>
      <c r="BK382" s="38">
        <f t="shared" si="769"/>
        <v>7.1595829451669548</v>
      </c>
      <c r="BL382" s="24"/>
      <c r="BM382" s="24">
        <f t="shared" si="770"/>
        <v>1.1733356667087835</v>
      </c>
      <c r="BN382" s="24">
        <f t="shared" si="771"/>
        <v>2.8847779827851573E-3</v>
      </c>
      <c r="BO382" s="24">
        <f t="shared" si="772"/>
        <v>0.16312527302485486</v>
      </c>
      <c r="BP382" s="24">
        <f t="shared" si="773"/>
        <v>0</v>
      </c>
      <c r="BQ382" s="24">
        <f t="shared" si="774"/>
        <v>3.7800251178231929E-2</v>
      </c>
      <c r="BR382" s="24">
        <f t="shared" si="775"/>
        <v>1.5258491197394817E-3</v>
      </c>
      <c r="BS382" s="24">
        <f t="shared" si="776"/>
        <v>8.9337508909658643E-3</v>
      </c>
      <c r="BT382" s="24">
        <f t="shared" si="777"/>
        <v>3.3772048959808988E-2</v>
      </c>
      <c r="BU382" s="24">
        <f t="shared" si="778"/>
        <v>5.7999834886982217E-2</v>
      </c>
      <c r="BV382" s="24">
        <f t="shared" si="779"/>
        <v>3.9652246551597159E-2</v>
      </c>
      <c r="BW382" s="24">
        <f t="shared" si="780"/>
        <v>1.0612286478019668E-3</v>
      </c>
      <c r="BX382" s="24">
        <f t="shared" si="781"/>
        <v>0.58010822765556336</v>
      </c>
      <c r="BY382" s="23">
        <f t="shared" si="782"/>
        <v>2.1001991556071147</v>
      </c>
      <c r="BZ382" s="23">
        <f t="shared" si="783"/>
        <v>1.7819295110627871</v>
      </c>
      <c r="CA382" s="24">
        <f t="shared" si="784"/>
        <v>0.55867828704540246</v>
      </c>
      <c r="CB382" s="24">
        <f t="shared" si="785"/>
        <v>1.3735735371016473E-3</v>
      </c>
      <c r="CC382" s="24">
        <f t="shared" si="786"/>
        <v>7.7671335401379799E-2</v>
      </c>
      <c r="CD382" s="24">
        <f t="shared" si="787"/>
        <v>0</v>
      </c>
      <c r="CE382" s="24">
        <f t="shared" si="788"/>
        <v>1.799841271115302E-2</v>
      </c>
      <c r="CF382" s="24">
        <f t="shared" si="789"/>
        <v>7.2652591810913147E-4</v>
      </c>
      <c r="CG382" s="24">
        <f t="shared" si="790"/>
        <v>4.2537636809892639E-3</v>
      </c>
      <c r="CH382" s="24">
        <f t="shared" si="791"/>
        <v>1.6080403074939024E-2</v>
      </c>
      <c r="CI382" s="24">
        <f t="shared" si="792"/>
        <v>2.7616349969541782E-2</v>
      </c>
      <c r="CJ382" s="24">
        <f t="shared" si="793"/>
        <v>1.8880231641715279E-2</v>
      </c>
      <c r="CK382" s="24">
        <f t="shared" si="794"/>
        <v>5.0529905460093962E-4</v>
      </c>
      <c r="CL382" s="24">
        <f t="shared" si="795"/>
        <v>0.27621581796506756</v>
      </c>
      <c r="CM382" s="23">
        <f t="shared" si="796"/>
        <v>1</v>
      </c>
      <c r="CN382" s="23">
        <f t="shared" si="797"/>
        <v>0.72378418203493244</v>
      </c>
      <c r="CP382">
        <f t="shared" si="798"/>
        <v>0.65846356964422059</v>
      </c>
      <c r="CQ382">
        <f t="shared" si="799"/>
        <v>1.6189069011291047E-3</v>
      </c>
      <c r="CR382">
        <f t="shared" si="800"/>
        <v>0.18308835676396973</v>
      </c>
      <c r="CS382">
        <f t="shared" si="801"/>
        <v>0</v>
      </c>
      <c r="CT382">
        <f t="shared" si="802"/>
        <v>2.121310127227587E-2</v>
      </c>
      <c r="CU382">
        <f t="shared" si="803"/>
        <v>8.562903921095214E-4</v>
      </c>
      <c r="CV382">
        <f t="shared" si="804"/>
        <v>5.0135265371061468E-3</v>
      </c>
      <c r="CW382">
        <f t="shared" si="805"/>
        <v>1.895251678034475E-2</v>
      </c>
      <c r="CX382">
        <f t="shared" si="806"/>
        <v>6.5097788130114839E-2</v>
      </c>
      <c r="CY382">
        <f t="shared" si="807"/>
        <v>4.4504842986687589E-2</v>
      </c>
      <c r="CZ382">
        <f t="shared" si="808"/>
        <v>1.1911005920419643E-3</v>
      </c>
      <c r="DA382" s="23">
        <f t="shared" si="809"/>
        <v>1</v>
      </c>
      <c r="DB382" s="23">
        <f t="shared" si="810"/>
        <v>0.69177527795669302</v>
      </c>
      <c r="DC382" s="23">
        <f t="shared" si="811"/>
        <v>3.5331304704404952E-2</v>
      </c>
      <c r="DD382" s="23">
        <f t="shared" si="812"/>
        <v>0.11772202661366167</v>
      </c>
      <c r="DE382" s="23">
        <f t="shared" si="813"/>
        <v>1.2647347076393927E-4</v>
      </c>
      <c r="DF382" s="23">
        <f t="shared" si="814"/>
        <v>0.2209837777381872</v>
      </c>
      <c r="DG382" s="23">
        <f t="shared" si="815"/>
        <v>4.8548213411649527E-3</v>
      </c>
      <c r="DH382" s="23">
        <f t="shared" si="816"/>
        <v>0.27539176864064469</v>
      </c>
      <c r="DI382" s="23">
        <f t="shared" si="817"/>
        <v>0.18157344432278721</v>
      </c>
      <c r="DJ382" s="23">
        <f t="shared" si="818"/>
        <v>3.5850910551816821E-2</v>
      </c>
      <c r="DK382" s="23">
        <f t="shared" si="819"/>
        <v>8.2446294015787406E-3</v>
      </c>
      <c r="DL382" s="23">
        <f t="shared" si="820"/>
        <v>1.5718544347417032</v>
      </c>
      <c r="DM382" s="23">
        <f t="shared" si="821"/>
        <v>0.69177527795669302</v>
      </c>
      <c r="DN382" s="23">
        <f t="shared" si="822"/>
        <v>3.5331304704404952E-2</v>
      </c>
      <c r="DO382" s="23">
        <f t="shared" si="823"/>
        <v>0.23544405322732334</v>
      </c>
      <c r="DP382" s="23">
        <f t="shared" si="824"/>
        <v>2.5294694152787854E-4</v>
      </c>
      <c r="DR382" s="23">
        <f t="shared" si="825"/>
        <v>0.2209837777381872</v>
      </c>
      <c r="DS382" s="23">
        <f t="shared" si="826"/>
        <v>4.8548213411649527E-3</v>
      </c>
      <c r="DT382" s="23">
        <f t="shared" si="827"/>
        <v>0.27539176864064469</v>
      </c>
      <c r="DU382" s="23">
        <f t="shared" si="828"/>
        <v>0.18157344432278721</v>
      </c>
      <c r="DV382" s="23">
        <f t="shared" si="829"/>
        <v>7.1701821103633642E-2</v>
      </c>
      <c r="DW382" s="23">
        <f t="shared" si="830"/>
        <v>1.6489258803157481E-2</v>
      </c>
      <c r="DY382" s="23">
        <f t="shared" si="831"/>
        <v>1.383550555913386</v>
      </c>
      <c r="DZ382" s="23">
        <f t="shared" si="832"/>
        <v>7.0662609408809904E-2</v>
      </c>
      <c r="EA382" s="23">
        <f t="shared" si="833"/>
        <v>0.35316607984098503</v>
      </c>
      <c r="EB382" s="23">
        <f t="shared" si="834"/>
        <v>3.7942041229181782E-4</v>
      </c>
      <c r="ED382" s="23">
        <f t="shared" si="835"/>
        <v>0.2209837777381872</v>
      </c>
      <c r="EE382" s="23">
        <f t="shared" si="836"/>
        <v>4.8548213411649527E-3</v>
      </c>
      <c r="EF382" s="23">
        <f t="shared" si="837"/>
        <v>0.27539176864064469</v>
      </c>
      <c r="EG382" s="23">
        <f t="shared" si="838"/>
        <v>0.18157344432278721</v>
      </c>
      <c r="EH382" s="23">
        <f t="shared" si="839"/>
        <v>3.5850910551816821E-2</v>
      </c>
      <c r="EI382" s="23">
        <f t="shared" si="840"/>
        <v>8.2446294015787406E-3</v>
      </c>
      <c r="EJ382" s="23">
        <f t="shared" si="841"/>
        <v>2.5346580175716524</v>
      </c>
      <c r="EK382" s="23">
        <f t="shared" si="842"/>
        <v>9.0742024527771665</v>
      </c>
      <c r="EL382" s="83">
        <f t="shared" si="887"/>
        <v>0.55480526921539119</v>
      </c>
      <c r="EM382" s="24">
        <f t="shared" si="843"/>
        <v>6.2773089240052302</v>
      </c>
      <c r="EN382" s="24">
        <f t="shared" si="844"/>
        <v>0.32060341180852886</v>
      </c>
      <c r="EO382" s="24">
        <f t="shared" si="845"/>
        <v>2.1364670052871753</v>
      </c>
      <c r="EP382" s="24">
        <f t="shared" si="846"/>
        <v>2.2952917572347581E-3</v>
      </c>
      <c r="EQ382" s="24"/>
      <c r="ER382" s="24">
        <f t="shared" si="847"/>
        <v>2.0052515379758225</v>
      </c>
      <c r="ES382" s="24">
        <f t="shared" si="848"/>
        <v>4.4053631721793947E-2</v>
      </c>
      <c r="ET382" s="24">
        <f t="shared" si="849"/>
        <v>2.4989606624735798</v>
      </c>
      <c r="EU382" s="24">
        <f t="shared" si="850"/>
        <v>1.6476341938330341</v>
      </c>
      <c r="EV382" s="24">
        <f t="shared" si="851"/>
        <v>0.65063684092718199</v>
      </c>
      <c r="EW382" s="24">
        <f t="shared" si="852"/>
        <v>0.1496268726760891</v>
      </c>
      <c r="EX382" s="23">
        <f t="shared" si="853"/>
        <v>14.9325746588624</v>
      </c>
      <c r="EY382" s="23">
        <f t="shared" si="854"/>
        <v>15.732838372465672</v>
      </c>
      <c r="EZ382" s="23">
        <f t="shared" si="855"/>
        <v>13.284940465029367</v>
      </c>
      <c r="FA382" s="23" t="str">
        <f t="shared" si="856"/>
        <v>Good</v>
      </c>
      <c r="FB382" s="23">
        <f t="shared" si="857"/>
        <v>487.83716447724578</v>
      </c>
      <c r="FC382" s="23">
        <f t="shared" si="858"/>
        <v>9.3805359518938189E-2</v>
      </c>
      <c r="FE382" s="23">
        <f t="shared" si="859"/>
        <v>-12.037474356773913</v>
      </c>
      <c r="FF382" s="23">
        <f t="shared" si="860"/>
        <v>9.6655858027226177E-2</v>
      </c>
      <c r="FG382" s="80">
        <f t="shared" si="861"/>
        <v>0.16242135676360342</v>
      </c>
      <c r="FH382" s="80">
        <f t="shared" si="862"/>
        <v>1.842830181212219</v>
      </c>
      <c r="FI382" s="23">
        <f t="shared" si="863"/>
        <v>6.2773089240052302</v>
      </c>
      <c r="FJ382" s="23">
        <f t="shared" si="864"/>
        <v>1.7226910759947698</v>
      </c>
      <c r="FK382" s="23">
        <f t="shared" si="865"/>
        <v>0</v>
      </c>
      <c r="FL382" s="24">
        <f t="shared" si="866"/>
        <v>8</v>
      </c>
      <c r="FM382" s="23">
        <f t="shared" si="867"/>
        <v>0.41377592929240548</v>
      </c>
      <c r="FN382" s="23">
        <f t="shared" si="868"/>
        <v>2.2952917572347581E-3</v>
      </c>
      <c r="FO382" s="23">
        <f t="shared" si="869"/>
        <v>0.16242135676360342</v>
      </c>
      <c r="FP382" s="23">
        <f t="shared" si="870"/>
        <v>0.32060341180852886</v>
      </c>
      <c r="FQ382" s="23">
        <f t="shared" si="871"/>
        <v>0.89909598962177251</v>
      </c>
      <c r="FR382" s="23">
        <f t="shared" si="872"/>
        <v>2.4989606624735798</v>
      </c>
      <c r="FS382" s="23">
        <f t="shared" si="873"/>
        <v>3.3980566520953523</v>
      </c>
      <c r="FT382" s="23">
        <f t="shared" si="874"/>
        <v>1.6019433479046477</v>
      </c>
      <c r="FU382" s="23">
        <f t="shared" si="875"/>
        <v>5</v>
      </c>
      <c r="FV382" s="23">
        <f t="shared" si="876"/>
        <v>0</v>
      </c>
      <c r="FW382" s="23">
        <f t="shared" si="877"/>
        <v>5</v>
      </c>
      <c r="FX382" s="24">
        <f t="shared" si="878"/>
        <v>0</v>
      </c>
      <c r="FY382" s="24">
        <f t="shared" si="879"/>
        <v>0.24088683330757132</v>
      </c>
      <c r="FZ382" s="24">
        <f t="shared" si="880"/>
        <v>4.4053631721793947E-2</v>
      </c>
      <c r="GA382" s="74">
        <f t="shared" si="881"/>
        <v>0.28494046502936526</v>
      </c>
      <c r="GB382" s="74">
        <f t="shared" si="882"/>
        <v>0.28494046502936526</v>
      </c>
      <c r="GC382" s="23">
        <f t="shared" si="883"/>
        <v>1.6476341938330341</v>
      </c>
      <c r="GD382" s="23">
        <f t="shared" si="884"/>
        <v>6.7425341137600681E-2</v>
      </c>
      <c r="GE382" s="74">
        <f t="shared" si="885"/>
        <v>2</v>
      </c>
      <c r="GG382" s="24" t="str">
        <f t="shared" si="886"/>
        <v>CALCIC</v>
      </c>
      <c r="GH382" s="83">
        <f t="shared" si="888"/>
        <v>0.55480526921539119</v>
      </c>
    </row>
    <row r="383" spans="1:190" s="23" customFormat="1" ht="18" customHeight="1" x14ac:dyDescent="0.2">
      <c r="A383" s="23" t="s">
        <v>126</v>
      </c>
      <c r="B383" s="23" t="s">
        <v>133</v>
      </c>
      <c r="C383" s="24">
        <v>875</v>
      </c>
      <c r="D383" s="24">
        <v>7</v>
      </c>
      <c r="F383" s="44">
        <v>70.679437499999992</v>
      </c>
      <c r="G383" s="44">
        <v>0.29981250000000004</v>
      </c>
      <c r="H383" s="44">
        <v>15.856624999999999</v>
      </c>
      <c r="I383" s="44">
        <v>2.3705000000000003</v>
      </c>
      <c r="J383" s="44">
        <v>7.5624999999999998E-2</v>
      </c>
      <c r="K383" s="44">
        <v>0.46337499999999993</v>
      </c>
      <c r="L383" s="44">
        <v>2.0449374999999996</v>
      </c>
      <c r="M383" s="44">
        <v>3.9188125</v>
      </c>
      <c r="N383" s="44">
        <v>4.0851875</v>
      </c>
      <c r="O383" s="37"/>
      <c r="P383" s="44">
        <v>0.10956250000000001</v>
      </c>
      <c r="Q383" s="37">
        <v>10.32</v>
      </c>
      <c r="S383" s="46">
        <v>41.779176470588233</v>
      </c>
      <c r="T383" s="46">
        <v>2.6828823529411765</v>
      </c>
      <c r="U383" s="46">
        <v>12.231941176470588</v>
      </c>
      <c r="V383" s="46">
        <v>15.170411764705886</v>
      </c>
      <c r="W383" s="46">
        <v>0.36964705882352938</v>
      </c>
      <c r="X383" s="46">
        <v>11.269058823529413</v>
      </c>
      <c r="Y383" s="46">
        <v>9.9006470588235302</v>
      </c>
      <c r="Z383" s="46">
        <v>2.4345882352941177</v>
      </c>
      <c r="AA383" s="46">
        <v>0.80247058823529405</v>
      </c>
      <c r="AB383" s="46">
        <v>7.2941176470588242E-3</v>
      </c>
      <c r="AD383" s="38">
        <f t="shared" si="741"/>
        <v>11.997123128232488</v>
      </c>
      <c r="AE383" s="39"/>
      <c r="AF383" s="58">
        <f t="shared" si="742"/>
        <v>0.2631493867980525</v>
      </c>
      <c r="AG383" s="38">
        <f t="shared" si="743"/>
        <v>7</v>
      </c>
      <c r="AH383" s="38">
        <f t="shared" si="744"/>
        <v>6.1041789411053671</v>
      </c>
      <c r="AI383" s="38">
        <f t="shared" si="745"/>
        <v>8.6026538765477412</v>
      </c>
      <c r="AJ383" s="39"/>
      <c r="AK383" s="40">
        <f t="shared" si="746"/>
        <v>919.65159613131755</v>
      </c>
      <c r="AL383" s="40">
        <f t="shared" si="747"/>
        <v>919.52251911142082</v>
      </c>
      <c r="AM383" s="40">
        <f t="shared" si="748"/>
        <v>936.93153175734437</v>
      </c>
      <c r="AN383" s="40">
        <f t="shared" si="749"/>
        <v>791.18388454980504</v>
      </c>
      <c r="AO383" s="40">
        <f t="shared" si="750"/>
        <v>883.77341346302512</v>
      </c>
      <c r="AP383" s="40">
        <f t="shared" si="751"/>
        <v>859.88521099045749</v>
      </c>
      <c r="AQ383" s="41"/>
      <c r="AR383" s="40">
        <f t="shared" si="752"/>
        <v>918.86267061631668</v>
      </c>
      <c r="AS383" s="40">
        <f t="shared" si="753"/>
        <v>887.47404195382751</v>
      </c>
      <c r="AT383" s="41"/>
      <c r="AU383" s="38">
        <f t="shared" si="754"/>
        <v>8.4207721894829657</v>
      </c>
      <c r="AV383" s="38">
        <f t="shared" si="755"/>
        <v>4.0974596610612579</v>
      </c>
      <c r="AW383" s="38">
        <f t="shared" si="756"/>
        <v>4.5073517979121558</v>
      </c>
      <c r="AX383" s="38">
        <f t="shared" si="757"/>
        <v>8.4091400180206524</v>
      </c>
      <c r="AY383" s="38">
        <f t="shared" si="758"/>
        <v>8.8329480840156336</v>
      </c>
      <c r="AZ383" s="38">
        <f t="shared" si="759"/>
        <v>2.9526608606936251</v>
      </c>
      <c r="BA383" s="39"/>
      <c r="BB383" s="42">
        <f t="shared" si="760"/>
        <v>0.43026164241150899</v>
      </c>
      <c r="BC383" s="42" t="str">
        <f t="shared" si="761"/>
        <v>YES</v>
      </c>
      <c r="BD383" s="38">
        <f t="shared" si="762"/>
        <v>7.0159955403039866</v>
      </c>
      <c r="BE383" s="38">
        <f t="shared" si="763"/>
        <v>6.0500268652272053</v>
      </c>
      <c r="BF383" s="38">
        <f t="shared" si="764"/>
        <v>6.4926745094735674</v>
      </c>
      <c r="BG383" s="38">
        <f t="shared" si="765"/>
        <v>7.5022295919114264</v>
      </c>
      <c r="BH383" s="38">
        <f t="shared" si="766"/>
        <v>5.736672193933571</v>
      </c>
      <c r="BI383" s="38">
        <f t="shared" si="767"/>
        <v>2.1363816356794993</v>
      </c>
      <c r="BJ383" s="38">
        <f t="shared" si="768"/>
        <v>7.4059955403039872</v>
      </c>
      <c r="BK383" s="38">
        <f t="shared" si="769"/>
        <v>7.3389739109039702</v>
      </c>
      <c r="BL383" s="24"/>
      <c r="BM383" s="24">
        <f t="shared" si="770"/>
        <v>1.1763378702922394</v>
      </c>
      <c r="BN383" s="24">
        <f t="shared" si="771"/>
        <v>3.7533425639844371E-3</v>
      </c>
      <c r="BO383" s="24">
        <f t="shared" si="772"/>
        <v>0.15551657006110178</v>
      </c>
      <c r="BP383" s="24">
        <f t="shared" si="773"/>
        <v>0</v>
      </c>
      <c r="BQ383" s="24">
        <f t="shared" si="774"/>
        <v>3.2993998307500445E-2</v>
      </c>
      <c r="BR383" s="24">
        <f t="shared" si="775"/>
        <v>1.0660792951541849E-3</v>
      </c>
      <c r="BS383" s="24">
        <f t="shared" si="776"/>
        <v>1.1496883714929386E-2</v>
      </c>
      <c r="BT383" s="24">
        <f t="shared" si="777"/>
        <v>3.6466339380927068E-2</v>
      </c>
      <c r="BU383" s="24">
        <f t="shared" si="778"/>
        <v>6.3228171200198774E-2</v>
      </c>
      <c r="BV383" s="24">
        <f t="shared" si="779"/>
        <v>4.3369012484606569E-2</v>
      </c>
      <c r="BW383" s="24">
        <f t="shared" si="780"/>
        <v>7.7190936824083928E-4</v>
      </c>
      <c r="BX383" s="24">
        <f t="shared" si="781"/>
        <v>0.57289157027803006</v>
      </c>
      <c r="BY383" s="23">
        <f t="shared" si="782"/>
        <v>2.0978917469469129</v>
      </c>
      <c r="BZ383" s="23">
        <f t="shared" si="783"/>
        <v>1.7878858397830308</v>
      </c>
      <c r="CA383" s="24">
        <f t="shared" si="784"/>
        <v>0.56072381809222427</v>
      </c>
      <c r="CB383" s="24">
        <f t="shared" si="785"/>
        <v>1.7891021161824587E-3</v>
      </c>
      <c r="CC383" s="24">
        <f t="shared" si="786"/>
        <v>7.4129930816223918E-2</v>
      </c>
      <c r="CD383" s="24">
        <f t="shared" si="787"/>
        <v>0</v>
      </c>
      <c r="CE383" s="24">
        <f t="shared" si="788"/>
        <v>1.5727216790626594E-2</v>
      </c>
      <c r="CF383" s="24">
        <f t="shared" si="789"/>
        <v>5.0816697129661855E-4</v>
      </c>
      <c r="CG383" s="24">
        <f t="shared" si="790"/>
        <v>5.4802082765523716E-3</v>
      </c>
      <c r="CH383" s="24">
        <f t="shared" si="791"/>
        <v>1.7382374202099309E-2</v>
      </c>
      <c r="CI383" s="24">
        <f t="shared" si="792"/>
        <v>3.0138910309464487E-2</v>
      </c>
      <c r="CJ383" s="24">
        <f t="shared" si="793"/>
        <v>2.067266461566571E-2</v>
      </c>
      <c r="CK383" s="24">
        <f t="shared" si="794"/>
        <v>3.6794528095370426E-4</v>
      </c>
      <c r="CL383" s="24">
        <f t="shared" si="795"/>
        <v>0.27307966252871058</v>
      </c>
      <c r="CM383" s="23">
        <f t="shared" si="796"/>
        <v>1</v>
      </c>
      <c r="CN383" s="23">
        <f t="shared" si="797"/>
        <v>0.72692033747128948</v>
      </c>
      <c r="CP383">
        <f t="shared" si="798"/>
        <v>0.65794909502443066</v>
      </c>
      <c r="CQ383">
        <f t="shared" si="799"/>
        <v>2.0993189164918518E-3</v>
      </c>
      <c r="CR383">
        <f t="shared" si="800"/>
        <v>0.17396700236741572</v>
      </c>
      <c r="CS383">
        <f t="shared" si="801"/>
        <v>0</v>
      </c>
      <c r="CT383">
        <f t="shared" si="802"/>
        <v>1.8454197451166367E-2</v>
      </c>
      <c r="CU383">
        <f t="shared" si="803"/>
        <v>5.9627928776680682E-4</v>
      </c>
      <c r="CV383">
        <f t="shared" si="804"/>
        <v>6.4304350194554884E-3</v>
      </c>
      <c r="CW383">
        <f t="shared" si="805"/>
        <v>2.0396346662353144E-2</v>
      </c>
      <c r="CX383">
        <f t="shared" si="806"/>
        <v>7.0729539653238527E-2</v>
      </c>
      <c r="CY383">
        <f t="shared" si="807"/>
        <v>4.8514297187867012E-2</v>
      </c>
      <c r="CZ383">
        <f t="shared" si="808"/>
        <v>8.6348842981441641E-4</v>
      </c>
      <c r="DA383" s="23">
        <f t="shared" si="809"/>
        <v>1</v>
      </c>
      <c r="DB383" s="23">
        <f t="shared" si="810"/>
        <v>0.69534265141789509</v>
      </c>
      <c r="DC383" s="23">
        <f t="shared" si="811"/>
        <v>3.3586913585847263E-2</v>
      </c>
      <c r="DD383" s="23">
        <f t="shared" si="812"/>
        <v>0.11996686160856199</v>
      </c>
      <c r="DE383" s="23">
        <f t="shared" si="813"/>
        <v>4.7991973265065012E-5</v>
      </c>
      <c r="DF383" s="23">
        <f t="shared" si="814"/>
        <v>0.21115061805053398</v>
      </c>
      <c r="DG383" s="23">
        <f t="shared" si="815"/>
        <v>5.2108836486136302E-3</v>
      </c>
      <c r="DH383" s="23">
        <f t="shared" si="816"/>
        <v>0.27959872429634014</v>
      </c>
      <c r="DI383" s="23">
        <f t="shared" si="817"/>
        <v>0.17655324709818093</v>
      </c>
      <c r="DJ383" s="23">
        <f t="shared" si="818"/>
        <v>3.9280920366352383E-2</v>
      </c>
      <c r="DK383" s="23">
        <f t="shared" si="819"/>
        <v>8.5191578011305589E-3</v>
      </c>
      <c r="DL383" s="23">
        <f t="shared" si="820"/>
        <v>1.5692579698467211</v>
      </c>
      <c r="DM383" s="23">
        <f t="shared" si="821"/>
        <v>0.69534265141789509</v>
      </c>
      <c r="DN383" s="23">
        <f t="shared" si="822"/>
        <v>3.3586913585847263E-2</v>
      </c>
      <c r="DO383" s="23">
        <f t="shared" si="823"/>
        <v>0.23993372321712397</v>
      </c>
      <c r="DP383" s="23">
        <f t="shared" si="824"/>
        <v>9.5983946530130024E-5</v>
      </c>
      <c r="DR383" s="23">
        <f t="shared" si="825"/>
        <v>0.21115061805053398</v>
      </c>
      <c r="DS383" s="23">
        <f t="shared" si="826"/>
        <v>5.2108836486136302E-3</v>
      </c>
      <c r="DT383" s="23">
        <f t="shared" si="827"/>
        <v>0.27959872429634014</v>
      </c>
      <c r="DU383" s="23">
        <f t="shared" si="828"/>
        <v>0.17655324709818093</v>
      </c>
      <c r="DV383" s="23">
        <f t="shared" si="829"/>
        <v>7.8561840732704766E-2</v>
      </c>
      <c r="DW383" s="23">
        <f t="shared" si="830"/>
        <v>1.7038315602261118E-2</v>
      </c>
      <c r="DY383" s="23">
        <f t="shared" si="831"/>
        <v>1.3906853028357902</v>
      </c>
      <c r="DZ383" s="23">
        <f t="shared" si="832"/>
        <v>6.7173827171694525E-2</v>
      </c>
      <c r="EA383" s="23">
        <f t="shared" si="833"/>
        <v>0.35990058482568599</v>
      </c>
      <c r="EB383" s="23">
        <f t="shared" si="834"/>
        <v>1.4397591979519505E-4</v>
      </c>
      <c r="ED383" s="23">
        <f t="shared" si="835"/>
        <v>0.21115061805053398</v>
      </c>
      <c r="EE383" s="23">
        <f t="shared" si="836"/>
        <v>5.2108836486136302E-3</v>
      </c>
      <c r="EF383" s="23">
        <f t="shared" si="837"/>
        <v>0.27959872429634014</v>
      </c>
      <c r="EG383" s="23">
        <f t="shared" si="838"/>
        <v>0.17655324709818093</v>
      </c>
      <c r="EH383" s="23">
        <f t="shared" si="839"/>
        <v>3.9280920366352383E-2</v>
      </c>
      <c r="EI383" s="23">
        <f t="shared" si="840"/>
        <v>8.5191578011305589E-3</v>
      </c>
      <c r="EJ383" s="23">
        <f t="shared" si="841"/>
        <v>2.5382172420141176</v>
      </c>
      <c r="EK383" s="23">
        <f t="shared" si="842"/>
        <v>9.0614781190868907</v>
      </c>
      <c r="EL383" s="83">
        <f t="shared" si="887"/>
        <v>0.5697383575884909</v>
      </c>
      <c r="EM383" s="24">
        <f t="shared" si="843"/>
        <v>6.3008322210911194</v>
      </c>
      <c r="EN383" s="24">
        <f t="shared" si="844"/>
        <v>0.30434708254581722</v>
      </c>
      <c r="EO383" s="24">
        <f t="shared" si="845"/>
        <v>2.1741541829630191</v>
      </c>
      <c r="EP383" s="24">
        <f t="shared" si="846"/>
        <v>8.6975643126637934E-4</v>
      </c>
      <c r="EQ383" s="24"/>
      <c r="ER383" s="24">
        <f t="shared" si="847"/>
        <v>1.9133367052965871</v>
      </c>
      <c r="ES383" s="24">
        <f t="shared" si="848"/>
        <v>4.721830816302007E-2</v>
      </c>
      <c r="ET383" s="24">
        <f t="shared" si="849"/>
        <v>2.5335777223358944</v>
      </c>
      <c r="EU383" s="24">
        <f t="shared" si="850"/>
        <v>1.5998333854339075</v>
      </c>
      <c r="EV383" s="24">
        <f t="shared" si="851"/>
        <v>0.71188640079459342</v>
      </c>
      <c r="EW383" s="24">
        <f t="shared" si="852"/>
        <v>0.1543923240159859</v>
      </c>
      <c r="EX383" s="23">
        <f t="shared" si="853"/>
        <v>14.874169364260631</v>
      </c>
      <c r="EY383" s="23">
        <f t="shared" si="854"/>
        <v>15.74044808907121</v>
      </c>
      <c r="EZ383" s="23">
        <f t="shared" si="855"/>
        <v>13.274335978826723</v>
      </c>
      <c r="FA383" s="23" t="str">
        <f t="shared" si="856"/>
        <v>Good</v>
      </c>
      <c r="FB383" s="23">
        <f t="shared" si="857"/>
        <v>385.88054300520156</v>
      </c>
      <c r="FC383" s="23">
        <f t="shared" si="858"/>
        <v>0.10493926331362617</v>
      </c>
      <c r="FE383" s="23">
        <f t="shared" si="859"/>
        <v>-11.907156441401231</v>
      </c>
      <c r="FF383" s="23">
        <f t="shared" si="860"/>
        <v>0.10538164997502979</v>
      </c>
      <c r="FG383" s="80">
        <f t="shared" si="861"/>
        <v>0.16653178946723801</v>
      </c>
      <c r="FH383" s="80">
        <f t="shared" si="862"/>
        <v>1.746804915829349</v>
      </c>
      <c r="FI383" s="23">
        <f t="shared" si="863"/>
        <v>6.3008322210911194</v>
      </c>
      <c r="FJ383" s="23">
        <f t="shared" si="864"/>
        <v>1.6991677789088806</v>
      </c>
      <c r="FK383" s="23">
        <f t="shared" si="865"/>
        <v>0</v>
      </c>
      <c r="FL383" s="24">
        <f t="shared" si="866"/>
        <v>8</v>
      </c>
      <c r="FM383" s="23">
        <f t="shared" si="867"/>
        <v>0.4749864040541385</v>
      </c>
      <c r="FN383" s="23">
        <f t="shared" si="868"/>
        <v>8.6975643126637934E-4</v>
      </c>
      <c r="FO383" s="23">
        <f t="shared" si="869"/>
        <v>0.16653178946723801</v>
      </c>
      <c r="FP383" s="23">
        <f t="shared" si="870"/>
        <v>0.30434708254581722</v>
      </c>
      <c r="FQ383" s="23">
        <f t="shared" si="871"/>
        <v>0.94673503249846003</v>
      </c>
      <c r="FR383" s="23">
        <f t="shared" si="872"/>
        <v>2.5335777223358944</v>
      </c>
      <c r="FS383" s="23">
        <f t="shared" si="873"/>
        <v>3.4803127548343546</v>
      </c>
      <c r="FT383" s="23">
        <f t="shared" si="874"/>
        <v>1.5196872451656454</v>
      </c>
      <c r="FU383" s="23">
        <f t="shared" si="875"/>
        <v>5</v>
      </c>
      <c r="FV383" s="23">
        <f t="shared" si="876"/>
        <v>0</v>
      </c>
      <c r="FW383" s="23">
        <f t="shared" si="877"/>
        <v>5</v>
      </c>
      <c r="FX383" s="24">
        <f t="shared" si="878"/>
        <v>0</v>
      </c>
      <c r="FY383" s="24">
        <f t="shared" si="879"/>
        <v>0.2271176706637037</v>
      </c>
      <c r="FZ383" s="24">
        <f t="shared" si="880"/>
        <v>4.721830816302007E-2</v>
      </c>
      <c r="GA383" s="74">
        <f t="shared" si="881"/>
        <v>0.27433597882672378</v>
      </c>
      <c r="GB383" s="74">
        <f t="shared" si="882"/>
        <v>0.27433597882672378</v>
      </c>
      <c r="GC383" s="23">
        <f t="shared" si="883"/>
        <v>1.5998333854339075</v>
      </c>
      <c r="GD383" s="23">
        <f t="shared" si="884"/>
        <v>0.12583063573936859</v>
      </c>
      <c r="GE383" s="74">
        <f t="shared" si="885"/>
        <v>1.9999999999999998</v>
      </c>
      <c r="GG383" s="24" t="str">
        <f t="shared" si="886"/>
        <v>CALCIC</v>
      </c>
      <c r="GH383" s="83">
        <f t="shared" si="888"/>
        <v>0.5697383575884909</v>
      </c>
    </row>
    <row r="384" spans="1:190" s="23" customFormat="1" ht="18" customHeight="1" x14ac:dyDescent="0.2">
      <c r="A384" s="23" t="s">
        <v>126</v>
      </c>
      <c r="B384" s="23" t="s">
        <v>133</v>
      </c>
      <c r="C384" s="24">
        <v>850</v>
      </c>
      <c r="D384" s="24">
        <v>7</v>
      </c>
      <c r="F384" s="44">
        <v>71.63266666666668</v>
      </c>
      <c r="G384" s="44">
        <v>0.35466666666666669</v>
      </c>
      <c r="H384" s="44">
        <v>15.422166666666667</v>
      </c>
      <c r="I384" s="44">
        <v>1.9115000000000002</v>
      </c>
      <c r="J384" s="44">
        <v>2.9500000000000002E-2</v>
      </c>
      <c r="K384" s="44">
        <v>0.41733333333333333</v>
      </c>
      <c r="L384" s="44">
        <v>1.9320000000000002</v>
      </c>
      <c r="M384" s="44">
        <v>3.6160000000000001</v>
      </c>
      <c r="N384" s="44">
        <v>4.3184999999999993</v>
      </c>
      <c r="O384" s="37"/>
      <c r="P384" s="44">
        <v>0.23900000000000002</v>
      </c>
      <c r="Q384" s="37">
        <v>10.62</v>
      </c>
      <c r="S384" s="46">
        <v>42.704785714285713</v>
      </c>
      <c r="T384" s="46">
        <v>2.2323571428571429</v>
      </c>
      <c r="U384" s="46">
        <v>11.326142857142859</v>
      </c>
      <c r="V384" s="46">
        <v>14.870357142857143</v>
      </c>
      <c r="W384" s="46">
        <v>0.39164285714285718</v>
      </c>
      <c r="X384" s="46">
        <v>11.830357142857144</v>
      </c>
      <c r="Y384" s="46">
        <v>10.060785714285712</v>
      </c>
      <c r="Z384" s="46">
        <v>2.2760000000000002</v>
      </c>
      <c r="AA384" s="46">
        <v>0.80378571428571444</v>
      </c>
      <c r="AB384" s="46">
        <v>1.2785714285714287E-2</v>
      </c>
      <c r="AD384" s="38">
        <f t="shared" si="741"/>
        <v>11.773804935557489</v>
      </c>
      <c r="AE384" s="39"/>
      <c r="AF384" s="58">
        <f t="shared" si="742"/>
        <v>0.27443046111174169</v>
      </c>
      <c r="AG384" s="38">
        <f t="shared" si="743"/>
        <v>6.7</v>
      </c>
      <c r="AH384" s="38">
        <f t="shared" si="744"/>
        <v>5.5675314904481894</v>
      </c>
      <c r="AI384" s="38">
        <f t="shared" si="745"/>
        <v>8.0011130616670911</v>
      </c>
      <c r="AJ384" s="39"/>
      <c r="AK384" s="40">
        <f t="shared" si="746"/>
        <v>894.25043924255783</v>
      </c>
      <c r="AL384" s="40">
        <f t="shared" si="747"/>
        <v>895.33156668073593</v>
      </c>
      <c r="AM384" s="40">
        <f t="shared" si="748"/>
        <v>913.54621759881775</v>
      </c>
      <c r="AN384" s="40">
        <f t="shared" si="749"/>
        <v>785.8621954286715</v>
      </c>
      <c r="AO384" s="40">
        <f t="shared" si="750"/>
        <v>873.99210082855654</v>
      </c>
      <c r="AP384" s="40">
        <f t="shared" si="751"/>
        <v>837.41430267376882</v>
      </c>
      <c r="AQ384" s="41"/>
      <c r="AR384" s="40">
        <f t="shared" si="752"/>
        <v>911.24465243404893</v>
      </c>
      <c r="AS384" s="40">
        <f t="shared" si="753"/>
        <v>879.39603654363918</v>
      </c>
      <c r="AT384" s="41"/>
      <c r="AU384" s="38">
        <f t="shared" si="754"/>
        <v>6.5941624460926151</v>
      </c>
      <c r="AV384" s="38">
        <f t="shared" si="755"/>
        <v>3.3334326665869343</v>
      </c>
      <c r="AW384" s="38">
        <f t="shared" si="756"/>
        <v>3.9135909348124938</v>
      </c>
      <c r="AX384" s="38">
        <f t="shared" si="757"/>
        <v>6.7143179447212642</v>
      </c>
      <c r="AY384" s="38">
        <f t="shared" si="758"/>
        <v>7.8951192055345709</v>
      </c>
      <c r="AZ384" s="38">
        <f t="shared" si="759"/>
        <v>2.3933606681325355</v>
      </c>
      <c r="BA384" s="39"/>
      <c r="BB384" s="42">
        <f t="shared" si="760"/>
        <v>0.41353545693477223</v>
      </c>
      <c r="BC384" s="42" t="str">
        <f t="shared" si="761"/>
        <v>YES</v>
      </c>
      <c r="BD384" s="38">
        <f t="shared" si="762"/>
        <v>6.1927842121548746</v>
      </c>
      <c r="BE384" s="38">
        <f t="shared" si="763"/>
        <v>5.1694252406726617</v>
      </c>
      <c r="BF384" s="38">
        <f t="shared" si="764"/>
        <v>5.0960070065689314</v>
      </c>
      <c r="BG384" s="38">
        <f t="shared" si="765"/>
        <v>6.5791854784400563</v>
      </c>
      <c r="BH384" s="38">
        <f t="shared" si="766"/>
        <v>5.0443891088300434</v>
      </c>
      <c r="BI384" s="38">
        <f t="shared" si="767"/>
        <v>2.4587501907624789</v>
      </c>
      <c r="BJ384" s="38">
        <f t="shared" si="768"/>
        <v>6.5827842121548752</v>
      </c>
      <c r="BK384" s="38">
        <f t="shared" si="769"/>
        <v>6.5599508647827438</v>
      </c>
      <c r="BL384" s="24"/>
      <c r="BM384" s="24">
        <f t="shared" si="770"/>
        <v>1.1922027329380001</v>
      </c>
      <c r="BN384" s="24">
        <f t="shared" si="771"/>
        <v>4.4400600242701033E-3</v>
      </c>
      <c r="BO384" s="24">
        <f t="shared" si="772"/>
        <v>0.15125554542096162</v>
      </c>
      <c r="BP384" s="24">
        <f t="shared" si="773"/>
        <v>0</v>
      </c>
      <c r="BQ384" s="24">
        <f t="shared" si="774"/>
        <v>2.6605369232139679E-2</v>
      </c>
      <c r="BR384" s="24">
        <f t="shared" si="775"/>
        <v>4.1585903083700442E-4</v>
      </c>
      <c r="BS384" s="24">
        <f t="shared" si="776"/>
        <v>1.0354535319551546E-2</v>
      </c>
      <c r="BT384" s="24">
        <f t="shared" si="777"/>
        <v>3.4452381886464073E-2</v>
      </c>
      <c r="BU384" s="24">
        <f t="shared" si="778"/>
        <v>5.8342435893505691E-2</v>
      </c>
      <c r="BV384" s="24">
        <f t="shared" si="779"/>
        <v>4.5845895791753362E-2</v>
      </c>
      <c r="BW384" s="24">
        <f t="shared" si="780"/>
        <v>1.6838456498305585E-3</v>
      </c>
      <c r="BX384" s="24">
        <f t="shared" si="781"/>
        <v>0.58954539499541458</v>
      </c>
      <c r="BY384" s="23">
        <f t="shared" si="782"/>
        <v>2.1151440561827282</v>
      </c>
      <c r="BZ384" s="23">
        <f t="shared" si="783"/>
        <v>1.7827263839433649</v>
      </c>
      <c r="CA384" s="24">
        <f t="shared" si="784"/>
        <v>0.56365084423120027</v>
      </c>
      <c r="CB384" s="24">
        <f t="shared" si="785"/>
        <v>2.0991761820153419E-3</v>
      </c>
      <c r="CC384" s="24">
        <f t="shared" si="786"/>
        <v>7.1510753595638119E-2</v>
      </c>
      <c r="CD384" s="24">
        <f t="shared" si="787"/>
        <v>0</v>
      </c>
      <c r="CE384" s="24">
        <f t="shared" si="788"/>
        <v>1.2578514051735695E-2</v>
      </c>
      <c r="CF384" s="24">
        <f t="shared" si="789"/>
        <v>1.9661026378861365E-4</v>
      </c>
      <c r="CG384" s="24">
        <f t="shared" si="790"/>
        <v>4.8954279446283798E-3</v>
      </c>
      <c r="CH384" s="24">
        <f t="shared" si="791"/>
        <v>1.6288432830736572E-2</v>
      </c>
      <c r="CI384" s="24">
        <f t="shared" si="792"/>
        <v>2.7583197334936256E-2</v>
      </c>
      <c r="CJ384" s="24">
        <f t="shared" si="793"/>
        <v>2.1675070148410126E-2</v>
      </c>
      <c r="CK384" s="24">
        <f t="shared" si="794"/>
        <v>7.960902922467851E-4</v>
      </c>
      <c r="CL384" s="24">
        <f t="shared" si="795"/>
        <v>0.2787258831246639</v>
      </c>
      <c r="CM384" s="23">
        <f t="shared" si="796"/>
        <v>1</v>
      </c>
      <c r="CN384" s="23">
        <f t="shared" si="797"/>
        <v>0.72127411687533616</v>
      </c>
      <c r="CP384">
        <f t="shared" si="798"/>
        <v>0.6687525038479909</v>
      </c>
      <c r="CQ384">
        <f t="shared" si="799"/>
        <v>2.4906009493440911E-3</v>
      </c>
      <c r="CR384">
        <f t="shared" si="800"/>
        <v>0.16969014065566981</v>
      </c>
      <c r="CS384">
        <f t="shared" si="801"/>
        <v>0</v>
      </c>
      <c r="CT384">
        <f t="shared" si="802"/>
        <v>1.492397794286804E-2</v>
      </c>
      <c r="CU384">
        <f t="shared" si="803"/>
        <v>2.3327137275947545E-4</v>
      </c>
      <c r="CV384">
        <f t="shared" si="804"/>
        <v>5.8082583018979417E-3</v>
      </c>
      <c r="CW384">
        <f t="shared" si="805"/>
        <v>1.932567005053008E-2</v>
      </c>
      <c r="CX384">
        <f t="shared" si="806"/>
        <v>6.5453045872864768E-2</v>
      </c>
      <c r="CY384">
        <f t="shared" si="807"/>
        <v>5.1433463042537021E-2</v>
      </c>
      <c r="CZ384">
        <f t="shared" si="808"/>
        <v>1.8890679635378664E-3</v>
      </c>
      <c r="DA384" s="23">
        <f t="shared" si="809"/>
        <v>0.99999999999999989</v>
      </c>
      <c r="DB384" s="23">
        <f t="shared" si="810"/>
        <v>0.71074782787326662</v>
      </c>
      <c r="DC384" s="23">
        <f t="shared" si="811"/>
        <v>2.7946803693309652E-2</v>
      </c>
      <c r="DD384" s="23">
        <f t="shared" si="812"/>
        <v>0.11108308919236629</v>
      </c>
      <c r="DE384" s="23">
        <f t="shared" si="813"/>
        <v>8.4124178943313857E-5</v>
      </c>
      <c r="DF384" s="23">
        <f t="shared" si="814"/>
        <v>0.2069742832328014</v>
      </c>
      <c r="DG384" s="23">
        <f t="shared" si="815"/>
        <v>5.520956576463185E-3</v>
      </c>
      <c r="DH384" s="23">
        <f t="shared" si="816"/>
        <v>0.29352520178583835</v>
      </c>
      <c r="DI384" s="23">
        <f t="shared" si="817"/>
        <v>0.17940891899919956</v>
      </c>
      <c r="DJ384" s="23">
        <f t="shared" si="818"/>
        <v>3.6722174804651266E-2</v>
      </c>
      <c r="DK384" s="23">
        <f t="shared" si="819"/>
        <v>8.5331193923915503E-3</v>
      </c>
      <c r="DL384" s="23">
        <f t="shared" si="820"/>
        <v>1.5805464997292313</v>
      </c>
      <c r="DM384" s="23">
        <f t="shared" si="821"/>
        <v>0.71074782787326662</v>
      </c>
      <c r="DN384" s="23">
        <f t="shared" si="822"/>
        <v>2.7946803693309652E-2</v>
      </c>
      <c r="DO384" s="23">
        <f t="shared" si="823"/>
        <v>0.22216617838473257</v>
      </c>
      <c r="DP384" s="23">
        <f t="shared" si="824"/>
        <v>1.6824835788662771E-4</v>
      </c>
      <c r="DR384" s="23">
        <f t="shared" si="825"/>
        <v>0.2069742832328014</v>
      </c>
      <c r="DS384" s="23">
        <f t="shared" si="826"/>
        <v>5.520956576463185E-3</v>
      </c>
      <c r="DT384" s="23">
        <f t="shared" si="827"/>
        <v>0.29352520178583835</v>
      </c>
      <c r="DU384" s="23">
        <f t="shared" si="828"/>
        <v>0.17940891899919956</v>
      </c>
      <c r="DV384" s="23">
        <f t="shared" si="829"/>
        <v>7.3444349609302531E-2</v>
      </c>
      <c r="DW384" s="23">
        <f t="shared" si="830"/>
        <v>1.7066238784783101E-2</v>
      </c>
      <c r="DY384" s="23">
        <f t="shared" si="831"/>
        <v>1.4214956557465332</v>
      </c>
      <c r="DZ384" s="23">
        <f t="shared" si="832"/>
        <v>5.5893607386619304E-2</v>
      </c>
      <c r="EA384" s="23">
        <f t="shared" si="833"/>
        <v>0.33324926757709883</v>
      </c>
      <c r="EB384" s="23">
        <f t="shared" si="834"/>
        <v>2.5237253682994156E-4</v>
      </c>
      <c r="ED384" s="23">
        <f t="shared" si="835"/>
        <v>0.2069742832328014</v>
      </c>
      <c r="EE384" s="23">
        <f t="shared" si="836"/>
        <v>5.520956576463185E-3</v>
      </c>
      <c r="EF384" s="23">
        <f t="shared" si="837"/>
        <v>0.29352520178583835</v>
      </c>
      <c r="EG384" s="23">
        <f t="shared" si="838"/>
        <v>0.17940891899919956</v>
      </c>
      <c r="EH384" s="23">
        <f t="shared" si="839"/>
        <v>3.6722174804651266E-2</v>
      </c>
      <c r="EI384" s="23">
        <f t="shared" si="840"/>
        <v>8.5331193923915503E-3</v>
      </c>
      <c r="EJ384" s="23">
        <f t="shared" si="841"/>
        <v>2.5415755580384265</v>
      </c>
      <c r="EK384" s="23">
        <f t="shared" si="842"/>
        <v>9.0495047165748126</v>
      </c>
      <c r="EL384" s="83">
        <f t="shared" si="887"/>
        <v>0.58646454306522766</v>
      </c>
      <c r="EM384" s="24">
        <f t="shared" si="843"/>
        <v>6.4319158206344298</v>
      </c>
      <c r="EN384" s="24">
        <f t="shared" si="844"/>
        <v>0.25290473183579609</v>
      </c>
      <c r="EO384" s="24">
        <f t="shared" si="845"/>
        <v>2.0104938791560385</v>
      </c>
      <c r="EP384" s="24">
        <f t="shared" si="846"/>
        <v>1.5225643082510045E-3</v>
      </c>
      <c r="EQ384" s="24"/>
      <c r="ER384" s="24">
        <f t="shared" si="847"/>
        <v>1.8730147523249274</v>
      </c>
      <c r="ES384" s="24">
        <f t="shared" si="848"/>
        <v>4.9961922578708323E-2</v>
      </c>
      <c r="ET384" s="24">
        <f t="shared" si="849"/>
        <v>2.6562576979945178</v>
      </c>
      <c r="EU384" s="24">
        <f t="shared" si="850"/>
        <v>1.6235618586788449</v>
      </c>
      <c r="EV384" s="24">
        <f t="shared" si="851"/>
        <v>0.66463498819515276</v>
      </c>
      <c r="EW384" s="24">
        <f t="shared" si="852"/>
        <v>0.15444100837708666</v>
      </c>
      <c r="EX384" s="23">
        <f t="shared" si="853"/>
        <v>14.899633227511515</v>
      </c>
      <c r="EY384" s="23">
        <f t="shared" si="854"/>
        <v>15.718709224083755</v>
      </c>
      <c r="EZ384" s="23">
        <f t="shared" si="855"/>
        <v>13.276071368832669</v>
      </c>
      <c r="FA384" s="23" t="str">
        <f t="shared" si="856"/>
        <v>Good</v>
      </c>
      <c r="FB384" s="23">
        <f t="shared" si="857"/>
        <v>447.86576687524934</v>
      </c>
      <c r="FC384" s="23">
        <f t="shared" si="858"/>
        <v>0.10224366934345658</v>
      </c>
      <c r="FE384" s="23">
        <f t="shared" si="859"/>
        <v>-12.352404916819399</v>
      </c>
      <c r="FF384" s="23">
        <f t="shared" si="860"/>
        <v>0.10414942001970814</v>
      </c>
      <c r="FG384" s="80">
        <f t="shared" si="861"/>
        <v>0.16144466391826953</v>
      </c>
      <c r="FH384" s="80">
        <f t="shared" si="862"/>
        <v>1.7115700884066578</v>
      </c>
      <c r="FI384" s="23">
        <f t="shared" si="863"/>
        <v>6.4319158206344298</v>
      </c>
      <c r="FJ384" s="23">
        <f t="shared" si="864"/>
        <v>1.5680841793655702</v>
      </c>
      <c r="FK384" s="23">
        <f t="shared" si="865"/>
        <v>0</v>
      </c>
      <c r="FL384" s="24">
        <f t="shared" si="866"/>
        <v>8</v>
      </c>
      <c r="FM384" s="23">
        <f t="shared" si="867"/>
        <v>0.44240969979046829</v>
      </c>
      <c r="FN384" s="23">
        <f t="shared" si="868"/>
        <v>1.5225643082510045E-3</v>
      </c>
      <c r="FO384" s="23">
        <f t="shared" si="869"/>
        <v>0.16144466391826953</v>
      </c>
      <c r="FP384" s="23">
        <f t="shared" si="870"/>
        <v>0.25290473183579609</v>
      </c>
      <c r="FQ384" s="23">
        <f t="shared" si="871"/>
        <v>0.85828165985278493</v>
      </c>
      <c r="FR384" s="23">
        <f t="shared" si="872"/>
        <v>2.6562576979945178</v>
      </c>
      <c r="FS384" s="23">
        <f t="shared" si="873"/>
        <v>3.514539357847303</v>
      </c>
      <c r="FT384" s="23">
        <f t="shared" si="874"/>
        <v>1.485460642152697</v>
      </c>
      <c r="FU384" s="23">
        <f t="shared" si="875"/>
        <v>5</v>
      </c>
      <c r="FV384" s="23">
        <f t="shared" si="876"/>
        <v>0</v>
      </c>
      <c r="FW384" s="23">
        <f t="shared" si="877"/>
        <v>5</v>
      </c>
      <c r="FX384" s="24">
        <f t="shared" si="878"/>
        <v>0</v>
      </c>
      <c r="FY384" s="24">
        <f t="shared" si="879"/>
        <v>0.22610944625396079</v>
      </c>
      <c r="FZ384" s="24">
        <f t="shared" si="880"/>
        <v>4.9961922578708323E-2</v>
      </c>
      <c r="GA384" s="74">
        <f t="shared" si="881"/>
        <v>0.27607136883266914</v>
      </c>
      <c r="GB384" s="74">
        <f t="shared" si="882"/>
        <v>0.27607136883266914</v>
      </c>
      <c r="GC384" s="23">
        <f t="shared" si="883"/>
        <v>1.6235618586788449</v>
      </c>
      <c r="GD384" s="23">
        <f t="shared" si="884"/>
        <v>0.1003667724884858</v>
      </c>
      <c r="GE384" s="74">
        <f t="shared" si="885"/>
        <v>2</v>
      </c>
      <c r="GG384" s="24" t="str">
        <f t="shared" si="886"/>
        <v>CALCIC</v>
      </c>
      <c r="GH384" s="83">
        <f t="shared" si="888"/>
        <v>0.58646454306522766</v>
      </c>
    </row>
    <row r="385" spans="1:190" s="23" customFormat="1" ht="18" customHeight="1" x14ac:dyDescent="0.2">
      <c r="A385" s="23" t="s">
        <v>126</v>
      </c>
      <c r="B385" s="23" t="s">
        <v>133</v>
      </c>
      <c r="C385" s="24">
        <v>925</v>
      </c>
      <c r="D385" s="24">
        <v>7</v>
      </c>
      <c r="F385" s="44">
        <v>71.383384615384614</v>
      </c>
      <c r="G385" s="44">
        <v>0.32353846153846155</v>
      </c>
      <c r="H385" s="44">
        <v>15.277230769230771</v>
      </c>
      <c r="I385" s="44">
        <v>1.4333846153846155</v>
      </c>
      <c r="J385" s="44">
        <v>0.10353846153846152</v>
      </c>
      <c r="K385" s="44">
        <v>0.77246153846153842</v>
      </c>
      <c r="L385" s="44">
        <v>1.8055384615384613</v>
      </c>
      <c r="M385" s="44">
        <v>3.9002307692307698</v>
      </c>
      <c r="N385" s="44">
        <v>4.7505384615384623</v>
      </c>
      <c r="O385" s="37"/>
      <c r="P385" s="44">
        <v>0.15569230769230769</v>
      </c>
      <c r="Q385" s="37">
        <v>10.1</v>
      </c>
      <c r="S385" s="46">
        <v>43.174488807333333</v>
      </c>
      <c r="T385" s="46">
        <v>3.0675477777777784</v>
      </c>
      <c r="U385" s="46">
        <v>11.846562622222223</v>
      </c>
      <c r="V385" s="46">
        <v>10.417949733333334</v>
      </c>
      <c r="W385" s="46">
        <v>0.34817159999999997</v>
      </c>
      <c r="X385" s="46">
        <v>13.846620666666668</v>
      </c>
      <c r="Y385" s="46">
        <v>10.435237244444446</v>
      </c>
      <c r="Z385" s="46">
        <v>2.6600242666666669</v>
      </c>
      <c r="AA385" s="46">
        <v>0.89996417777777771</v>
      </c>
      <c r="AB385" s="46">
        <v>8.1087999999999993E-3</v>
      </c>
      <c r="AD385" s="38">
        <f t="shared" si="741"/>
        <v>12.027225762644271</v>
      </c>
      <c r="AE385" s="39"/>
      <c r="AF385" s="58">
        <f t="shared" si="742"/>
        <v>0.40546426918386724</v>
      </c>
      <c r="AG385" s="38">
        <f t="shared" si="743"/>
        <v>7.1</v>
      </c>
      <c r="AH385" s="38">
        <f t="shared" si="744"/>
        <v>5.16640012882233</v>
      </c>
      <c r="AI385" s="38">
        <f t="shared" si="745"/>
        <v>8.3693402155922882</v>
      </c>
      <c r="AJ385" s="39"/>
      <c r="AK385" s="40">
        <f t="shared" si="746"/>
        <v>963.29886514504142</v>
      </c>
      <c r="AL385" s="40">
        <f t="shared" si="747"/>
        <v>965.39593956476676</v>
      </c>
      <c r="AM385" s="40">
        <f t="shared" si="748"/>
        <v>924.66761921416469</v>
      </c>
      <c r="AN385" s="40">
        <f t="shared" si="749"/>
        <v>792.31917107419781</v>
      </c>
      <c r="AO385" s="40">
        <f t="shared" si="750"/>
        <v>893.12608284889836</v>
      </c>
      <c r="AP385" s="40">
        <f t="shared" si="751"/>
        <v>868.55111684978101</v>
      </c>
      <c r="AQ385" s="41"/>
      <c r="AR385" s="40">
        <f t="shared" si="752"/>
        <v>950.64000833652608</v>
      </c>
      <c r="AS385" s="40">
        <f t="shared" si="753"/>
        <v>950.29803055673835</v>
      </c>
      <c r="AT385" s="41"/>
      <c r="AU385" s="38">
        <f t="shared" si="754"/>
        <v>9.3017575320494146</v>
      </c>
      <c r="AV385" s="38">
        <f t="shared" si="755"/>
        <v>4.0718578886778074</v>
      </c>
      <c r="AW385" s="38">
        <f t="shared" si="756"/>
        <v>4.5058283187913828</v>
      </c>
      <c r="AX385" s="38">
        <f t="shared" si="757"/>
        <v>10.78937292822884</v>
      </c>
      <c r="AY385" s="38">
        <f t="shared" si="758"/>
        <v>12.440120452593691</v>
      </c>
      <c r="AZ385" s="38">
        <f t="shared" si="759"/>
        <v>2.5934081056769149</v>
      </c>
      <c r="BA385" s="39"/>
      <c r="BB385" s="42">
        <f t="shared" si="760"/>
        <v>0.29680042138103713</v>
      </c>
      <c r="BC385" s="42" t="str">
        <f t="shared" si="761"/>
        <v>YES</v>
      </c>
      <c r="BD385" s="38">
        <f t="shared" si="762"/>
        <v>6.4409739819780363</v>
      </c>
      <c r="BE385" s="38">
        <f t="shared" si="763"/>
        <v>5.427592617443926</v>
      </c>
      <c r="BF385" s="38">
        <f t="shared" si="764"/>
        <v>5.4820729718084165</v>
      </c>
      <c r="BG385" s="38">
        <f t="shared" si="765"/>
        <v>6.8574738088183125</v>
      </c>
      <c r="BH385" s="38">
        <f t="shared" si="766"/>
        <v>5.2531053566137365</v>
      </c>
      <c r="BI385" s="38">
        <f t="shared" si="767"/>
        <v>-0.30874922115255998</v>
      </c>
      <c r="BJ385" s="38">
        <f t="shared" si="768"/>
        <v>6.8309739819780368</v>
      </c>
      <c r="BK385" s="38">
        <f t="shared" si="769"/>
        <v>6.7948183209175834</v>
      </c>
      <c r="BL385" s="24"/>
      <c r="BM385" s="24">
        <f t="shared" si="770"/>
        <v>1.1880538612480234</v>
      </c>
      <c r="BN385" s="24">
        <f t="shared" si="771"/>
        <v>4.0503670753499242E-3</v>
      </c>
      <c r="BO385" s="24">
        <f t="shared" si="772"/>
        <v>0.14983406174155581</v>
      </c>
      <c r="BP385" s="24">
        <f t="shared" si="773"/>
        <v>0</v>
      </c>
      <c r="BQ385" s="24">
        <f t="shared" si="774"/>
        <v>1.9950681111156793E-2</v>
      </c>
      <c r="BR385" s="24">
        <f t="shared" si="775"/>
        <v>1.4595730260928497E-3</v>
      </c>
      <c r="BS385" s="24">
        <f t="shared" si="776"/>
        <v>1.9165687579061799E-2</v>
      </c>
      <c r="BT385" s="24">
        <f t="shared" si="777"/>
        <v>3.2197257032930582E-2</v>
      </c>
      <c r="BU385" s="24">
        <f t="shared" si="778"/>
        <v>6.2928363833994624E-2</v>
      </c>
      <c r="BV385" s="24">
        <f t="shared" si="779"/>
        <v>5.0432486109160284E-2</v>
      </c>
      <c r="BW385" s="24">
        <f t="shared" si="780"/>
        <v>1.0969113599153687E-3</v>
      </c>
      <c r="BX385" s="24">
        <f t="shared" si="781"/>
        <v>0.56067876548528128</v>
      </c>
      <c r="BY385" s="23">
        <f t="shared" si="782"/>
        <v>2.0898480156025228</v>
      </c>
      <c r="BZ385" s="23">
        <f t="shared" si="783"/>
        <v>1.7934610731618674</v>
      </c>
      <c r="CA385" s="24">
        <f t="shared" si="784"/>
        <v>0.56848816391343959</v>
      </c>
      <c r="CB385" s="24">
        <f t="shared" si="785"/>
        <v>1.938115616595289E-3</v>
      </c>
      <c r="CC385" s="24">
        <f t="shared" si="786"/>
        <v>7.1696152362714871E-2</v>
      </c>
      <c r="CD385" s="24">
        <f t="shared" si="787"/>
        <v>0</v>
      </c>
      <c r="CE385" s="24">
        <f t="shared" si="788"/>
        <v>9.5464746537584095E-3</v>
      </c>
      <c r="CF385" s="24">
        <f t="shared" si="789"/>
        <v>6.9841108788575761E-4</v>
      </c>
      <c r="CG385" s="24">
        <f t="shared" si="790"/>
        <v>9.170852347143604E-3</v>
      </c>
      <c r="CH385" s="24">
        <f t="shared" si="791"/>
        <v>1.5406506498343523E-2</v>
      </c>
      <c r="CI385" s="24">
        <f t="shared" si="792"/>
        <v>3.0111454691527789E-2</v>
      </c>
      <c r="CJ385" s="24">
        <f t="shared" si="793"/>
        <v>2.4132131012704349E-2</v>
      </c>
      <c r="CK385" s="24">
        <f t="shared" si="794"/>
        <v>5.2487614014319541E-4</v>
      </c>
      <c r="CL385" s="24">
        <f t="shared" si="795"/>
        <v>0.26828686167574362</v>
      </c>
      <c r="CM385" s="23">
        <f t="shared" si="796"/>
        <v>1</v>
      </c>
      <c r="CN385" s="23">
        <f t="shared" si="797"/>
        <v>0.73171313832425644</v>
      </c>
      <c r="CP385">
        <f t="shared" si="798"/>
        <v>0.66243638015152861</v>
      </c>
      <c r="CQ385">
        <f t="shared" si="799"/>
        <v>2.2584081338376289E-3</v>
      </c>
      <c r="CR385">
        <f t="shared" si="800"/>
        <v>0.16708928226404013</v>
      </c>
      <c r="CS385">
        <f t="shared" si="801"/>
        <v>0</v>
      </c>
      <c r="CT385">
        <f t="shared" si="802"/>
        <v>1.112412274217014E-2</v>
      </c>
      <c r="CU385">
        <f t="shared" si="803"/>
        <v>8.1383033506248674E-4</v>
      </c>
      <c r="CV385">
        <f t="shared" si="804"/>
        <v>1.0686425184167916E-2</v>
      </c>
      <c r="CW385">
        <f t="shared" si="805"/>
        <v>1.7952582029654482E-2</v>
      </c>
      <c r="CX385">
        <f t="shared" si="806"/>
        <v>7.0175332797217702E-2</v>
      </c>
      <c r="CY385">
        <f t="shared" si="807"/>
        <v>5.6240402274522677E-2</v>
      </c>
      <c r="CZ385">
        <f t="shared" si="808"/>
        <v>1.2232340877981998E-3</v>
      </c>
      <c r="DA385" s="23">
        <f t="shared" si="809"/>
        <v>0.99999999999999989</v>
      </c>
      <c r="DB385" s="23">
        <f t="shared" si="810"/>
        <v>0.7185652293083773</v>
      </c>
      <c r="DC385" s="23">
        <f t="shared" si="811"/>
        <v>3.8402527050704051E-2</v>
      </c>
      <c r="DD385" s="23">
        <f t="shared" si="812"/>
        <v>0.11618719532195862</v>
      </c>
      <c r="DE385" s="23">
        <f t="shared" si="813"/>
        <v>5.3352212240321814E-5</v>
      </c>
      <c r="DF385" s="23">
        <f t="shared" si="814"/>
        <v>0.14500308621355187</v>
      </c>
      <c r="DG385" s="23">
        <f t="shared" si="815"/>
        <v>4.9081459030836999E-3</v>
      </c>
      <c r="DH385" s="23">
        <f t="shared" si="816"/>
        <v>0.34355109285007762</v>
      </c>
      <c r="DI385" s="23">
        <f t="shared" si="817"/>
        <v>0.18608632433822622</v>
      </c>
      <c r="DJ385" s="23">
        <f t="shared" si="818"/>
        <v>4.2918223244792449E-2</v>
      </c>
      <c r="DK385" s="23">
        <f t="shared" si="819"/>
        <v>9.5541655460717832E-3</v>
      </c>
      <c r="DL385" s="23">
        <f t="shared" si="820"/>
        <v>1.605229341989084</v>
      </c>
      <c r="DM385" s="23">
        <f t="shared" si="821"/>
        <v>0.7185652293083773</v>
      </c>
      <c r="DN385" s="23">
        <f t="shared" si="822"/>
        <v>3.8402527050704051E-2</v>
      </c>
      <c r="DO385" s="23">
        <f t="shared" si="823"/>
        <v>0.23237439064391724</v>
      </c>
      <c r="DP385" s="23">
        <f t="shared" si="824"/>
        <v>1.0670442448064363E-4</v>
      </c>
      <c r="DR385" s="23">
        <f t="shared" si="825"/>
        <v>0.14500308621355187</v>
      </c>
      <c r="DS385" s="23">
        <f t="shared" si="826"/>
        <v>4.9081459030836999E-3</v>
      </c>
      <c r="DT385" s="23">
        <f t="shared" si="827"/>
        <v>0.34355109285007762</v>
      </c>
      <c r="DU385" s="23">
        <f t="shared" si="828"/>
        <v>0.18608632433822622</v>
      </c>
      <c r="DV385" s="23">
        <f t="shared" si="829"/>
        <v>8.5836446489584897E-2</v>
      </c>
      <c r="DW385" s="23">
        <f t="shared" si="830"/>
        <v>1.9108331092143566E-2</v>
      </c>
      <c r="DY385" s="23">
        <f t="shared" si="831"/>
        <v>1.4371304586167546</v>
      </c>
      <c r="DZ385" s="23">
        <f t="shared" si="832"/>
        <v>7.6805054101408102E-2</v>
      </c>
      <c r="EA385" s="23">
        <f t="shared" si="833"/>
        <v>0.34856158596587583</v>
      </c>
      <c r="EB385" s="23">
        <f t="shared" si="834"/>
        <v>1.6005663672096545E-4</v>
      </c>
      <c r="ED385" s="23">
        <f t="shared" si="835"/>
        <v>0.14500308621355187</v>
      </c>
      <c r="EE385" s="23">
        <f t="shared" si="836"/>
        <v>4.9081459030836999E-3</v>
      </c>
      <c r="EF385" s="23">
        <f t="shared" si="837"/>
        <v>0.34355109285007762</v>
      </c>
      <c r="EG385" s="23">
        <f t="shared" si="838"/>
        <v>0.18608632433822622</v>
      </c>
      <c r="EH385" s="23">
        <f t="shared" si="839"/>
        <v>4.2918223244792449E-2</v>
      </c>
      <c r="EI385" s="23">
        <f t="shared" si="840"/>
        <v>9.5541655460717832E-3</v>
      </c>
      <c r="EJ385" s="23">
        <f t="shared" si="841"/>
        <v>2.5946781934165632</v>
      </c>
      <c r="EK385" s="23">
        <f t="shared" si="842"/>
        <v>8.8642977222984882</v>
      </c>
      <c r="EL385" s="83">
        <f t="shared" si="887"/>
        <v>0.70319957861896298</v>
      </c>
      <c r="EM385" s="24">
        <f t="shared" si="843"/>
        <v>6.3695761254811396</v>
      </c>
      <c r="EN385" s="24">
        <f t="shared" si="844"/>
        <v>0.34041143306606197</v>
      </c>
      <c r="EO385" s="24">
        <f t="shared" si="845"/>
        <v>2.0598357817053747</v>
      </c>
      <c r="EP385" s="24">
        <f t="shared" si="846"/>
        <v>9.4585978688294038E-4</v>
      </c>
      <c r="EQ385" s="24"/>
      <c r="ER385" s="24">
        <f t="shared" si="847"/>
        <v>1.2853505268490393</v>
      </c>
      <c r="ES385" s="24">
        <f t="shared" si="848"/>
        <v>4.3507266549413497E-2</v>
      </c>
      <c r="ET385" s="24">
        <f t="shared" si="849"/>
        <v>3.0453391698440995</v>
      </c>
      <c r="EU385" s="24">
        <f t="shared" si="850"/>
        <v>1.6495245809822365</v>
      </c>
      <c r="EV385" s="24">
        <f t="shared" si="851"/>
        <v>0.76087981710782349</v>
      </c>
      <c r="EW385" s="24">
        <f t="shared" si="852"/>
        <v>0.1693819357770136</v>
      </c>
      <c r="EX385" s="23">
        <f t="shared" si="853"/>
        <v>14.794490744264246</v>
      </c>
      <c r="EY385" s="23">
        <f t="shared" si="854"/>
        <v>15.724752497149083</v>
      </c>
      <c r="EZ385" s="23">
        <f t="shared" si="855"/>
        <v>13.14496616328201</v>
      </c>
      <c r="FA385" s="23" t="str">
        <f t="shared" si="856"/>
        <v>Good</v>
      </c>
      <c r="FB385" s="23">
        <f t="shared" si="857"/>
        <v>281.85020170019322</v>
      </c>
      <c r="FC385" s="23">
        <f t="shared" si="858"/>
        <v>9.7019029170396356E-2</v>
      </c>
      <c r="FE385" s="23">
        <f t="shared" si="859"/>
        <v>-11.145685794625264</v>
      </c>
      <c r="FF385" s="23">
        <f t="shared" si="860"/>
        <v>0.11057060260501786</v>
      </c>
      <c r="FG385" s="80">
        <f t="shared" si="861"/>
        <v>0.1163845603653433</v>
      </c>
      <c r="FH385" s="80">
        <f t="shared" si="862"/>
        <v>1.168965966483696</v>
      </c>
      <c r="FI385" s="23">
        <f t="shared" si="863"/>
        <v>6.3695761254811396</v>
      </c>
      <c r="FJ385" s="23">
        <f t="shared" si="864"/>
        <v>1.6304238745188604</v>
      </c>
      <c r="FK385" s="23">
        <f t="shared" si="865"/>
        <v>0</v>
      </c>
      <c r="FL385" s="24">
        <f t="shared" si="866"/>
        <v>8</v>
      </c>
      <c r="FM385" s="23">
        <f t="shared" si="867"/>
        <v>0.42941190718651434</v>
      </c>
      <c r="FN385" s="23">
        <f t="shared" si="868"/>
        <v>9.4585978688294038E-4</v>
      </c>
      <c r="FO385" s="23">
        <f t="shared" si="869"/>
        <v>0.1163845603653433</v>
      </c>
      <c r="FP385" s="23">
        <f t="shared" si="870"/>
        <v>0.34041143306606197</v>
      </c>
      <c r="FQ385" s="23">
        <f t="shared" si="871"/>
        <v>0.88715376040480254</v>
      </c>
      <c r="FR385" s="23">
        <f t="shared" si="872"/>
        <v>3.0453391698440995</v>
      </c>
      <c r="FS385" s="23">
        <f t="shared" si="873"/>
        <v>3.9324929302489018</v>
      </c>
      <c r="FT385" s="23">
        <f t="shared" si="874"/>
        <v>1.0675070697510982</v>
      </c>
      <c r="FU385" s="23">
        <f t="shared" si="875"/>
        <v>5</v>
      </c>
      <c r="FV385" s="23">
        <f t="shared" si="876"/>
        <v>0</v>
      </c>
      <c r="FW385" s="23">
        <f t="shared" si="877"/>
        <v>5</v>
      </c>
      <c r="FX385" s="24">
        <f t="shared" si="878"/>
        <v>0</v>
      </c>
      <c r="FY385" s="24">
        <f t="shared" si="879"/>
        <v>0.10145889673259778</v>
      </c>
      <c r="FZ385" s="24">
        <f t="shared" si="880"/>
        <v>4.3507266549413497E-2</v>
      </c>
      <c r="GA385" s="74">
        <f t="shared" si="881"/>
        <v>0.14496616328201128</v>
      </c>
      <c r="GB385" s="74">
        <f t="shared" si="882"/>
        <v>0.14496616328201128</v>
      </c>
      <c r="GC385" s="23">
        <f t="shared" si="883"/>
        <v>1.6495245809822365</v>
      </c>
      <c r="GD385" s="23">
        <f t="shared" si="884"/>
        <v>0.20550925573575229</v>
      </c>
      <c r="GE385" s="74">
        <f t="shared" si="885"/>
        <v>2</v>
      </c>
      <c r="GG385" s="24" t="str">
        <f t="shared" si="886"/>
        <v>CALCIC</v>
      </c>
      <c r="GH385" s="83">
        <f t="shared" si="888"/>
        <v>0.70319957861896298</v>
      </c>
    </row>
    <row r="386" spans="1:190" s="23" customFormat="1" ht="18" customHeight="1" x14ac:dyDescent="0.2">
      <c r="A386" s="23" t="s">
        <v>126</v>
      </c>
      <c r="B386" s="23" t="s">
        <v>133</v>
      </c>
      <c r="C386" s="24">
        <v>900</v>
      </c>
      <c r="D386" s="24">
        <v>7</v>
      </c>
      <c r="F386" s="44">
        <v>72.105671443317235</v>
      </c>
      <c r="G386" s="44">
        <v>0.15317440887637226</v>
      </c>
      <c r="H386" s="44">
        <v>14.85106461128554</v>
      </c>
      <c r="I386" s="44">
        <v>1.6657199201812516</v>
      </c>
      <c r="J386" s="44">
        <v>3.2396485975762751E-2</v>
      </c>
      <c r="K386" s="44">
        <v>0.53579983153492283</v>
      </c>
      <c r="L386" s="44">
        <v>1.4973364005837053</v>
      </c>
      <c r="M386" s="44">
        <v>3.9314404891924939</v>
      </c>
      <c r="N386" s="44">
        <v>4.9865592529518832</v>
      </c>
      <c r="O386" s="37"/>
      <c r="P386" s="44">
        <v>0.10322732932091341</v>
      </c>
      <c r="Q386" s="37">
        <v>10.5</v>
      </c>
      <c r="S386" s="46">
        <v>42.481138421052627</v>
      </c>
      <c r="T386" s="46">
        <v>3.1421578947368416</v>
      </c>
      <c r="U386" s="46">
        <v>12.224526315789474</v>
      </c>
      <c r="V386" s="46">
        <v>11.244789473684209</v>
      </c>
      <c r="W386" s="46">
        <v>0.33889473684210525</v>
      </c>
      <c r="X386" s="46">
        <v>13.290578947368422</v>
      </c>
      <c r="Y386" s="46">
        <v>10.590736842105263</v>
      </c>
      <c r="Z386" s="46">
        <v>2.5126315789473681</v>
      </c>
      <c r="AA386" s="46">
        <v>0.87373684210526315</v>
      </c>
      <c r="AB386" s="46">
        <v>1.0473684210526316E-2</v>
      </c>
      <c r="AD386" s="38">
        <f t="shared" si="741"/>
        <v>12.045590080980766</v>
      </c>
      <c r="AE386" s="39"/>
      <c r="AF386" s="58">
        <f t="shared" si="742"/>
        <v>0.27214980198248861</v>
      </c>
      <c r="AG386" s="38">
        <f t="shared" si="743"/>
        <v>7.1</v>
      </c>
      <c r="AH386" s="38">
        <f t="shared" si="744"/>
        <v>5.3919386614752955</v>
      </c>
      <c r="AI386" s="38">
        <f t="shared" si="745"/>
        <v>8.8752963707851329</v>
      </c>
      <c r="AJ386" s="39"/>
      <c r="AK386" s="40">
        <f t="shared" si="746"/>
        <v>962.58309004385058</v>
      </c>
      <c r="AL386" s="40">
        <f t="shared" si="747"/>
        <v>964.19603039733579</v>
      </c>
      <c r="AM386" s="40">
        <f t="shared" si="748"/>
        <v>937.57092737783955</v>
      </c>
      <c r="AN386" s="40">
        <f t="shared" si="749"/>
        <v>759.10905670365071</v>
      </c>
      <c r="AO386" s="40">
        <f t="shared" si="750"/>
        <v>840.17629120633751</v>
      </c>
      <c r="AP386" s="40">
        <f t="shared" si="751"/>
        <v>869.63962319362338</v>
      </c>
      <c r="AQ386" s="41"/>
      <c r="AR386" s="40">
        <f t="shared" si="752"/>
        <v>942.5756956946808</v>
      </c>
      <c r="AS386" s="40">
        <f t="shared" si="753"/>
        <v>926.90278814579619</v>
      </c>
      <c r="AT386" s="41"/>
      <c r="AU386" s="38">
        <f t="shared" si="754"/>
        <v>8.2611120873717372</v>
      </c>
      <c r="AV386" s="38">
        <f t="shared" si="755"/>
        <v>4.3213442909797823</v>
      </c>
      <c r="AW386" s="38">
        <f t="shared" si="756"/>
        <v>4.6817938077702417</v>
      </c>
      <c r="AX386" s="38">
        <f t="shared" si="757"/>
        <v>9.3004767967780779</v>
      </c>
      <c r="AY386" s="38">
        <f t="shared" si="758"/>
        <v>10.747687233316757</v>
      </c>
      <c r="AZ386" s="38">
        <f t="shared" si="759"/>
        <v>2.8307367941805421</v>
      </c>
      <c r="BA386" s="39"/>
      <c r="BB386" s="42">
        <f t="shared" si="760"/>
        <v>0.32186363506213422</v>
      </c>
      <c r="BC386" s="42" t="str">
        <f t="shared" si="761"/>
        <v>YES</v>
      </c>
      <c r="BD386" s="38">
        <f t="shared" si="762"/>
        <v>6.822654344368118</v>
      </c>
      <c r="BE386" s="38">
        <f t="shared" si="763"/>
        <v>5.836955619316786</v>
      </c>
      <c r="BF386" s="38">
        <f t="shared" si="764"/>
        <v>6.1336308003608595</v>
      </c>
      <c r="BG386" s="38">
        <f t="shared" si="765"/>
        <v>7.2854414517368138</v>
      </c>
      <c r="BH386" s="38">
        <f t="shared" si="766"/>
        <v>5.574081088802612</v>
      </c>
      <c r="BI386" s="38">
        <f t="shared" si="767"/>
        <v>1.0066820364061337</v>
      </c>
      <c r="BJ386" s="38">
        <f t="shared" si="768"/>
        <v>7.2126543443681186</v>
      </c>
      <c r="BK386" s="38">
        <f t="shared" si="769"/>
        <v>7.1560108706147592</v>
      </c>
      <c r="BL386" s="24"/>
      <c r="BM386" s="24">
        <f t="shared" si="770"/>
        <v>1.2000750852272097</v>
      </c>
      <c r="BN386" s="24">
        <f t="shared" si="771"/>
        <v>1.917585252612361E-3</v>
      </c>
      <c r="BO386" s="24">
        <f t="shared" si="772"/>
        <v>0.14565436403414581</v>
      </c>
      <c r="BP386" s="24">
        <f t="shared" si="773"/>
        <v>0</v>
      </c>
      <c r="BQ386" s="24">
        <f t="shared" si="774"/>
        <v>2.3184459070757221E-2</v>
      </c>
      <c r="BR386" s="24">
        <f t="shared" si="775"/>
        <v>4.5669055120017973E-4</v>
      </c>
      <c r="BS386" s="24">
        <f t="shared" si="776"/>
        <v>1.3293829744021071E-2</v>
      </c>
      <c r="BT386" s="24">
        <f t="shared" si="777"/>
        <v>2.6701245075265712E-2</v>
      </c>
      <c r="BU386" s="24">
        <f t="shared" si="778"/>
        <v>6.3431917784802463E-2</v>
      </c>
      <c r="BV386" s="24">
        <f t="shared" si="779"/>
        <v>5.2938121076817307E-2</v>
      </c>
      <c r="BW386" s="24">
        <f t="shared" si="780"/>
        <v>7.2727568795249585E-4</v>
      </c>
      <c r="BX386" s="24">
        <f t="shared" si="781"/>
        <v>0.5828838651084608</v>
      </c>
      <c r="BY386" s="23">
        <f t="shared" si="782"/>
        <v>2.1112644386132451</v>
      </c>
      <c r="BZ386" s="23">
        <f t="shared" si="783"/>
        <v>1.7911322520885025</v>
      </c>
      <c r="CA386" s="24">
        <f t="shared" si="784"/>
        <v>0.56841533598484828</v>
      </c>
      <c r="CB386" s="24">
        <f t="shared" si="785"/>
        <v>9.0826389036889209E-4</v>
      </c>
      <c r="CC386" s="24">
        <f t="shared" si="786"/>
        <v>6.8989161836030766E-2</v>
      </c>
      <c r="CD386" s="24">
        <f t="shared" si="787"/>
        <v>0</v>
      </c>
      <c r="CE386" s="24">
        <f t="shared" si="788"/>
        <v>1.0981314631522715E-2</v>
      </c>
      <c r="CF386" s="24">
        <f t="shared" si="789"/>
        <v>2.1631139275956858E-4</v>
      </c>
      <c r="CG386" s="24">
        <f t="shared" si="790"/>
        <v>6.2966199311124378E-3</v>
      </c>
      <c r="CH386" s="24">
        <f t="shared" si="791"/>
        <v>1.2647039654020819E-2</v>
      </c>
      <c r="CI386" s="24">
        <f t="shared" si="792"/>
        <v>3.00445158004304E-2</v>
      </c>
      <c r="CJ386" s="24">
        <f t="shared" si="793"/>
        <v>2.5074130984553019E-2</v>
      </c>
      <c r="CK386" s="24">
        <f t="shared" si="794"/>
        <v>3.4447399134435137E-4</v>
      </c>
      <c r="CL386" s="24">
        <f t="shared" si="795"/>
        <v>0.27608283190300881</v>
      </c>
      <c r="CM386" s="23">
        <f t="shared" si="796"/>
        <v>1</v>
      </c>
      <c r="CN386" s="23">
        <f t="shared" si="797"/>
        <v>0.72391716809699125</v>
      </c>
      <c r="CP386">
        <f t="shared" si="798"/>
        <v>0.67000919883380683</v>
      </c>
      <c r="CQ386">
        <f t="shared" si="799"/>
        <v>1.0705994771611149E-3</v>
      </c>
      <c r="CR386">
        <f t="shared" si="800"/>
        <v>0.16263942973983009</v>
      </c>
      <c r="CS386">
        <f t="shared" si="801"/>
        <v>0</v>
      </c>
      <c r="CT386">
        <f t="shared" si="802"/>
        <v>1.2944024118667729E-2</v>
      </c>
      <c r="CU386">
        <f t="shared" si="803"/>
        <v>2.5497310467592095E-4</v>
      </c>
      <c r="CV386">
        <f t="shared" si="804"/>
        <v>7.4220257764440068E-3</v>
      </c>
      <c r="CW386">
        <f t="shared" si="805"/>
        <v>1.4907467075159542E-2</v>
      </c>
      <c r="CX386">
        <f t="shared" si="806"/>
        <v>7.0828848858971019E-2</v>
      </c>
      <c r="CY386">
        <f t="shared" si="807"/>
        <v>5.9111348159903002E-2</v>
      </c>
      <c r="CZ386">
        <f t="shared" si="808"/>
        <v>8.1208485538069588E-4</v>
      </c>
      <c r="DA386" s="23">
        <f t="shared" si="809"/>
        <v>1</v>
      </c>
      <c r="DB386" s="23">
        <f t="shared" si="810"/>
        <v>0.70702560271239956</v>
      </c>
      <c r="DC386" s="23">
        <f t="shared" si="811"/>
        <v>3.933656858561773E-2</v>
      </c>
      <c r="DD386" s="23">
        <f t="shared" si="812"/>
        <v>0.11989413909033331</v>
      </c>
      <c r="DE386" s="23">
        <f t="shared" si="813"/>
        <v>6.891207366541381E-5</v>
      </c>
      <c r="DF386" s="23">
        <f t="shared" si="814"/>
        <v>0.15651152282764633</v>
      </c>
      <c r="DG386" s="23">
        <f t="shared" si="815"/>
        <v>4.7773707396243908E-3</v>
      </c>
      <c r="DH386" s="23">
        <f t="shared" si="816"/>
        <v>0.32975503784620097</v>
      </c>
      <c r="DI386" s="23">
        <f t="shared" si="817"/>
        <v>0.18885927026048396</v>
      </c>
      <c r="DJ386" s="23">
        <f t="shared" si="818"/>
        <v>4.0540112505181088E-2</v>
      </c>
      <c r="DK386" s="23">
        <f t="shared" si="819"/>
        <v>9.2757319005612043E-3</v>
      </c>
      <c r="DL386" s="23">
        <f t="shared" si="820"/>
        <v>1.596044268541714</v>
      </c>
      <c r="DM386" s="23">
        <f t="shared" si="821"/>
        <v>0.70702560271239956</v>
      </c>
      <c r="DN386" s="23">
        <f t="shared" si="822"/>
        <v>3.933656858561773E-2</v>
      </c>
      <c r="DO386" s="23">
        <f t="shared" si="823"/>
        <v>0.23978827818066661</v>
      </c>
      <c r="DP386" s="23">
        <f t="shared" si="824"/>
        <v>1.3782414733082762E-4</v>
      </c>
      <c r="DR386" s="23">
        <f t="shared" si="825"/>
        <v>0.15651152282764633</v>
      </c>
      <c r="DS386" s="23">
        <f t="shared" si="826"/>
        <v>4.7773707396243908E-3</v>
      </c>
      <c r="DT386" s="23">
        <f t="shared" si="827"/>
        <v>0.32975503784620097</v>
      </c>
      <c r="DU386" s="23">
        <f t="shared" si="828"/>
        <v>0.18885927026048396</v>
      </c>
      <c r="DV386" s="23">
        <f t="shared" si="829"/>
        <v>8.1080225010362175E-2</v>
      </c>
      <c r="DW386" s="23">
        <f t="shared" si="830"/>
        <v>1.8551463801122409E-2</v>
      </c>
      <c r="DY386" s="23">
        <f t="shared" si="831"/>
        <v>1.4140512054247991</v>
      </c>
      <c r="DZ386" s="23">
        <f t="shared" si="832"/>
        <v>7.867313717123546E-2</v>
      </c>
      <c r="EA386" s="23">
        <f t="shared" si="833"/>
        <v>0.35968241727099992</v>
      </c>
      <c r="EB386" s="23">
        <f t="shared" si="834"/>
        <v>2.0673622099624144E-4</v>
      </c>
      <c r="ED386" s="23">
        <f t="shared" si="835"/>
        <v>0.15651152282764633</v>
      </c>
      <c r="EE386" s="23">
        <f t="shared" si="836"/>
        <v>4.7773707396243908E-3</v>
      </c>
      <c r="EF386" s="23">
        <f t="shared" si="837"/>
        <v>0.32975503784620097</v>
      </c>
      <c r="EG386" s="23">
        <f t="shared" si="838"/>
        <v>0.18885927026048396</v>
      </c>
      <c r="EH386" s="23">
        <f t="shared" si="839"/>
        <v>4.0540112505181088E-2</v>
      </c>
      <c r="EI386" s="23">
        <f t="shared" si="840"/>
        <v>9.2757319005612043E-3</v>
      </c>
      <c r="EJ386" s="23">
        <f t="shared" si="841"/>
        <v>2.582332542167729</v>
      </c>
      <c r="EK386" s="23">
        <f t="shared" si="842"/>
        <v>8.9066762798461028</v>
      </c>
      <c r="EL386" s="83">
        <f t="shared" si="887"/>
        <v>0.67813636493786578</v>
      </c>
      <c r="EM386" s="24">
        <f t="shared" si="843"/>
        <v>6.2972481649224239</v>
      </c>
      <c r="EN386" s="24">
        <f t="shared" si="844"/>
        <v>0.35035808235206078</v>
      </c>
      <c r="EO386" s="24">
        <f t="shared" si="845"/>
        <v>2.135716569456882</v>
      </c>
      <c r="EP386" s="24">
        <f t="shared" si="846"/>
        <v>1.2275550638214969E-3</v>
      </c>
      <c r="EQ386" s="24"/>
      <c r="ER386" s="24">
        <f t="shared" si="847"/>
        <v>1.3939974678915894</v>
      </c>
      <c r="ES386" s="24">
        <f t="shared" si="848"/>
        <v>4.2550494646643393E-2</v>
      </c>
      <c r="ET386" s="24">
        <f t="shared" si="849"/>
        <v>2.9370213737445119</v>
      </c>
      <c r="EU386" s="24">
        <f t="shared" si="850"/>
        <v>1.6821083826580969</v>
      </c>
      <c r="EV386" s="24">
        <f t="shared" si="851"/>
        <v>0.72215531686437751</v>
      </c>
      <c r="EW386" s="24">
        <f t="shared" si="852"/>
        <v>0.16523188259388058</v>
      </c>
      <c r="EX386" s="23">
        <f t="shared" si="853"/>
        <v>14.84022809073603</v>
      </c>
      <c r="EY386" s="23">
        <f t="shared" si="854"/>
        <v>15.727615290194288</v>
      </c>
      <c r="EZ386" s="23">
        <f t="shared" si="855"/>
        <v>13.158119708077933</v>
      </c>
      <c r="FA386" s="23" t="str">
        <f t="shared" si="856"/>
        <v>Good</v>
      </c>
      <c r="FB386" s="23">
        <f t="shared" si="857"/>
        <v>390.99813533444956</v>
      </c>
      <c r="FC386" s="23">
        <f t="shared" si="858"/>
        <v>8.3963546209955262E-2</v>
      </c>
      <c r="FE386" s="23">
        <f t="shared" si="859"/>
        <v>-11.164692587473912</v>
      </c>
      <c r="FF386" s="23">
        <f t="shared" si="860"/>
        <v>0.11306347378940264</v>
      </c>
      <c r="FG386" s="80">
        <f t="shared" si="861"/>
        <v>0.12854313045209742</v>
      </c>
      <c r="FH386" s="80">
        <f t="shared" si="862"/>
        <v>1.265454337439492</v>
      </c>
      <c r="FI386" s="23">
        <f t="shared" si="863"/>
        <v>6.2972481649224239</v>
      </c>
      <c r="FJ386" s="23">
        <f t="shared" si="864"/>
        <v>1.7027518350775761</v>
      </c>
      <c r="FK386" s="23">
        <f t="shared" si="865"/>
        <v>0</v>
      </c>
      <c r="FL386" s="24">
        <f t="shared" si="866"/>
        <v>8</v>
      </c>
      <c r="FM386" s="23">
        <f t="shared" si="867"/>
        <v>0.43296473437930594</v>
      </c>
      <c r="FN386" s="23">
        <f t="shared" si="868"/>
        <v>1.2275550638214969E-3</v>
      </c>
      <c r="FO386" s="23">
        <f t="shared" si="869"/>
        <v>0.12854313045209742</v>
      </c>
      <c r="FP386" s="23">
        <f t="shared" si="870"/>
        <v>0.35035808235206078</v>
      </c>
      <c r="FQ386" s="23">
        <f t="shared" si="871"/>
        <v>0.91309350224728558</v>
      </c>
      <c r="FR386" s="23">
        <f t="shared" si="872"/>
        <v>2.9370213737445119</v>
      </c>
      <c r="FS386" s="23">
        <f t="shared" si="873"/>
        <v>3.8501148759917974</v>
      </c>
      <c r="FT386" s="23">
        <f t="shared" si="874"/>
        <v>1.1498851240082026</v>
      </c>
      <c r="FU386" s="23">
        <f t="shared" si="875"/>
        <v>5</v>
      </c>
      <c r="FV386" s="23">
        <f t="shared" si="876"/>
        <v>0</v>
      </c>
      <c r="FW386" s="23">
        <f t="shared" si="877"/>
        <v>5</v>
      </c>
      <c r="FX386" s="24">
        <f t="shared" si="878"/>
        <v>0</v>
      </c>
      <c r="FY386" s="24">
        <f t="shared" si="879"/>
        <v>0.11556921343128934</v>
      </c>
      <c r="FZ386" s="24">
        <f t="shared" si="880"/>
        <v>4.2550494646643393E-2</v>
      </c>
      <c r="GA386" s="74">
        <f t="shared" si="881"/>
        <v>0.15811970807793274</v>
      </c>
      <c r="GB386" s="74">
        <f t="shared" si="882"/>
        <v>0.15811970807793274</v>
      </c>
      <c r="GC386" s="23">
        <f t="shared" si="883"/>
        <v>1.6821083826580969</v>
      </c>
      <c r="GD386" s="23">
        <f t="shared" si="884"/>
        <v>0.15977190926397022</v>
      </c>
      <c r="GE386" s="74">
        <f t="shared" si="885"/>
        <v>1.9999999999999998</v>
      </c>
      <c r="GG386" s="24" t="str">
        <f t="shared" si="886"/>
        <v>CALCIC</v>
      </c>
      <c r="GH386" s="83">
        <f t="shared" si="888"/>
        <v>0.67813636493786578</v>
      </c>
    </row>
    <row r="387" spans="1:190" s="23" customFormat="1" ht="18" customHeight="1" x14ac:dyDescent="0.2">
      <c r="A387" s="23" t="s">
        <v>126</v>
      </c>
      <c r="B387" s="23" t="s">
        <v>133</v>
      </c>
      <c r="C387" s="24">
        <v>875</v>
      </c>
      <c r="D387" s="24">
        <v>7</v>
      </c>
      <c r="F387" s="44">
        <v>73.739915784705644</v>
      </c>
      <c r="G387" s="44">
        <v>0.13452381757944967</v>
      </c>
      <c r="H387" s="44">
        <v>14.12195517652259</v>
      </c>
      <c r="I387" s="44">
        <v>1.1750683319371595</v>
      </c>
      <c r="J387" s="44">
        <v>9.694909840722335E-2</v>
      </c>
      <c r="K387" s="44">
        <v>0.4602507702619793</v>
      </c>
      <c r="L387" s="44">
        <v>1.4188071888949421</v>
      </c>
      <c r="M387" s="44">
        <v>3.6366232610477707</v>
      </c>
      <c r="N387" s="44">
        <v>4.9879369147362649</v>
      </c>
      <c r="O387" s="37"/>
      <c r="P387" s="44">
        <v>0.11218153664982874</v>
      </c>
      <c r="Q387" s="37">
        <v>10.61</v>
      </c>
      <c r="S387" s="46">
        <v>42.685739130434776</v>
      </c>
      <c r="T387" s="46">
        <v>3.1393913043478263</v>
      </c>
      <c r="U387" s="46">
        <v>11.956043478260868</v>
      </c>
      <c r="V387" s="46">
        <v>11.576521739130435</v>
      </c>
      <c r="W387" s="46">
        <v>0.34865217391304354</v>
      </c>
      <c r="X387" s="46">
        <v>13.282347826086955</v>
      </c>
      <c r="Y387" s="46">
        <v>10.641782608695651</v>
      </c>
      <c r="Z387" s="46">
        <v>2.442739130434783</v>
      </c>
      <c r="AA387" s="46">
        <v>0.85486956521739121</v>
      </c>
      <c r="AB387" s="46">
        <v>3.9130434782608707E-3</v>
      </c>
      <c r="AD387" s="38">
        <f t="shared" si="741"/>
        <v>11.954615114666316</v>
      </c>
      <c r="AE387" s="39"/>
      <c r="AF387" s="58">
        <f t="shared" si="742"/>
        <v>0.3413773041747068</v>
      </c>
      <c r="AG387" s="38">
        <f t="shared" si="743"/>
        <v>7</v>
      </c>
      <c r="AH387" s="38">
        <f t="shared" si="744"/>
        <v>4.9431602731848407</v>
      </c>
      <c r="AI387" s="38">
        <f t="shared" si="745"/>
        <v>8.9427957011428578</v>
      </c>
      <c r="AJ387" s="39"/>
      <c r="AK387" s="40">
        <f t="shared" si="746"/>
        <v>954.53597954297334</v>
      </c>
      <c r="AL387" s="40">
        <f t="shared" si="747"/>
        <v>956.48623552784773</v>
      </c>
      <c r="AM387" s="40">
        <f t="shared" si="748"/>
        <v>933.40247033273158</v>
      </c>
      <c r="AN387" s="40">
        <f t="shared" si="749"/>
        <v>738.84807923634924</v>
      </c>
      <c r="AO387" s="40">
        <f t="shared" si="750"/>
        <v>816.41582391846919</v>
      </c>
      <c r="AP387" s="40">
        <f t="shared" si="751"/>
        <v>841.41503706674098</v>
      </c>
      <c r="AQ387" s="41"/>
      <c r="AR387" s="40">
        <f t="shared" si="752"/>
        <v>932.39655694091505</v>
      </c>
      <c r="AS387" s="40">
        <f t="shared" si="753"/>
        <v>911.34159912525183</v>
      </c>
      <c r="AT387" s="41"/>
      <c r="AU387" s="38">
        <f t="shared" si="754"/>
        <v>7.2554760481103484</v>
      </c>
      <c r="AV387" s="38">
        <f t="shared" si="755"/>
        <v>4.0193682224251734</v>
      </c>
      <c r="AW387" s="38">
        <f t="shared" si="756"/>
        <v>4.4723017811103105</v>
      </c>
      <c r="AX387" s="38">
        <f t="shared" si="757"/>
        <v>8.190864783008287</v>
      </c>
      <c r="AY387" s="38">
        <f t="shared" si="758"/>
        <v>9.5043760300025344</v>
      </c>
      <c r="AZ387" s="38">
        <f t="shared" si="759"/>
        <v>2.6537352954174298</v>
      </c>
      <c r="BA387" s="39"/>
      <c r="BB387" s="42">
        <f t="shared" si="760"/>
        <v>0.32837878782753405</v>
      </c>
      <c r="BC387" s="42" t="str">
        <f t="shared" si="761"/>
        <v>YES</v>
      </c>
      <c r="BD387" s="38">
        <f t="shared" si="762"/>
        <v>6.5751547321157346</v>
      </c>
      <c r="BE387" s="38">
        <f t="shared" si="763"/>
        <v>5.5698006453904183</v>
      </c>
      <c r="BF387" s="38">
        <f t="shared" si="764"/>
        <v>5.7028378951774474</v>
      </c>
      <c r="BG387" s="38">
        <f t="shared" si="765"/>
        <v>7.0079269759707223</v>
      </c>
      <c r="BH387" s="38">
        <f t="shared" si="766"/>
        <v>5.365945231978043</v>
      </c>
      <c r="BI387" s="38">
        <f t="shared" si="767"/>
        <v>1.828499363839919</v>
      </c>
      <c r="BJ387" s="38">
        <f t="shared" si="768"/>
        <v>6.9651547321157352</v>
      </c>
      <c r="BK387" s="38">
        <f t="shared" si="769"/>
        <v>6.9217965258192624</v>
      </c>
      <c r="BL387" s="24"/>
      <c r="BM387" s="24">
        <f t="shared" si="770"/>
        <v>1.227274276053905</v>
      </c>
      <c r="BN387" s="24">
        <f t="shared" si="771"/>
        <v>1.6840991299249572E-3</v>
      </c>
      <c r="BO387" s="24">
        <f t="shared" si="772"/>
        <v>0.13850349816618698</v>
      </c>
      <c r="BP387" s="24">
        <f t="shared" si="773"/>
        <v>0</v>
      </c>
      <c r="BQ387" s="24">
        <f t="shared" si="774"/>
        <v>1.6355284773310278E-2</v>
      </c>
      <c r="BR387" s="24">
        <f t="shared" si="775"/>
        <v>1.3666833255643819E-3</v>
      </c>
      <c r="BS387" s="24">
        <f t="shared" si="776"/>
        <v>1.1419367867080995E-2</v>
      </c>
      <c r="BT387" s="24">
        <f t="shared" si="777"/>
        <v>2.530087323761341E-2</v>
      </c>
      <c r="BU387" s="24">
        <f t="shared" si="778"/>
        <v>5.8675182377353752E-2</v>
      </c>
      <c r="BV387" s="24">
        <f t="shared" si="779"/>
        <v>5.2952746557563643E-2</v>
      </c>
      <c r="BW387" s="24">
        <f t="shared" si="780"/>
        <v>7.9036147480803973E-4</v>
      </c>
      <c r="BX387" s="24">
        <f t="shared" si="781"/>
        <v>0.58899026750483507</v>
      </c>
      <c r="BY387" s="23">
        <f t="shared" si="782"/>
        <v>2.1233126404681464</v>
      </c>
      <c r="BZ387" s="23">
        <f t="shared" si="783"/>
        <v>1.7852441615392241</v>
      </c>
      <c r="CA387" s="24">
        <f t="shared" si="784"/>
        <v>0.57799979742187968</v>
      </c>
      <c r="CB387" s="24">
        <f t="shared" si="785"/>
        <v>7.9314703724160391E-4</v>
      </c>
      <c r="CC387" s="24">
        <f t="shared" si="786"/>
        <v>6.5229912697006232E-2</v>
      </c>
      <c r="CD387" s="24">
        <f t="shared" si="787"/>
        <v>0</v>
      </c>
      <c r="CE387" s="24">
        <f t="shared" si="788"/>
        <v>7.7027209566765814E-3</v>
      </c>
      <c r="CF387" s="24">
        <f t="shared" si="789"/>
        <v>6.4365619057542864E-4</v>
      </c>
      <c r="CG387" s="24">
        <f t="shared" si="790"/>
        <v>5.3780906539336861E-3</v>
      </c>
      <c r="CH387" s="24">
        <f t="shared" si="791"/>
        <v>1.1915755011958622E-2</v>
      </c>
      <c r="CI387" s="24">
        <f t="shared" si="792"/>
        <v>2.7633793186676969E-2</v>
      </c>
      <c r="CJ387" s="24">
        <f t="shared" si="793"/>
        <v>2.4938742203262473E-2</v>
      </c>
      <c r="CK387" s="24">
        <f t="shared" si="794"/>
        <v>3.7223038178390037E-4</v>
      </c>
      <c r="CL387" s="24">
        <f t="shared" si="795"/>
        <v>0.27739215425900487</v>
      </c>
      <c r="CM387" s="23">
        <f t="shared" si="796"/>
        <v>1</v>
      </c>
      <c r="CN387" s="23">
        <f t="shared" si="797"/>
        <v>0.72260784574099513</v>
      </c>
      <c r="CP387">
        <f t="shared" si="798"/>
        <v>0.68745458043999896</v>
      </c>
      <c r="CQ387">
        <f t="shared" si="799"/>
        <v>9.4334386646190713E-4</v>
      </c>
      <c r="CR387">
        <f t="shared" si="800"/>
        <v>0.15516476810294713</v>
      </c>
      <c r="CS387">
        <f t="shared" si="801"/>
        <v>0</v>
      </c>
      <c r="CT387">
        <f t="shared" si="802"/>
        <v>9.1613713830655374E-3</v>
      </c>
      <c r="CU387">
        <f t="shared" si="803"/>
        <v>7.6554420678571935E-4</v>
      </c>
      <c r="CV387">
        <f t="shared" si="804"/>
        <v>6.3965300170679747E-3</v>
      </c>
      <c r="CW387">
        <f t="shared" si="805"/>
        <v>1.4172220126909245E-2</v>
      </c>
      <c r="CX387">
        <f t="shared" si="806"/>
        <v>6.5733509893419237E-2</v>
      </c>
      <c r="CY387">
        <f t="shared" si="807"/>
        <v>5.9322694002716336E-2</v>
      </c>
      <c r="CZ387">
        <f t="shared" si="808"/>
        <v>8.8543796062785719E-4</v>
      </c>
      <c r="DA387" s="23">
        <f t="shared" si="809"/>
        <v>0.99999999999999989</v>
      </c>
      <c r="DB387" s="23">
        <f t="shared" si="810"/>
        <v>0.7104308301908282</v>
      </c>
      <c r="DC387" s="23">
        <f t="shared" si="811"/>
        <v>3.9301933733954769E-2</v>
      </c>
      <c r="DD387" s="23">
        <f t="shared" si="812"/>
        <v>0.11726094760016936</v>
      </c>
      <c r="DE387" s="23">
        <f t="shared" si="813"/>
        <v>2.5746044563656903E-5</v>
      </c>
      <c r="DF387" s="23">
        <f t="shared" si="814"/>
        <v>0.16112876552103425</v>
      </c>
      <c r="DG387" s="23">
        <f t="shared" si="815"/>
        <v>4.9149205133116273E-3</v>
      </c>
      <c r="DH387" s="23">
        <f t="shared" si="816"/>
        <v>0.32955081395795383</v>
      </c>
      <c r="DI387" s="23">
        <f t="shared" si="817"/>
        <v>0.18976954367883767</v>
      </c>
      <c r="DJ387" s="23">
        <f t="shared" si="818"/>
        <v>3.941243117310541E-2</v>
      </c>
      <c r="DK387" s="23">
        <f t="shared" si="819"/>
        <v>9.0754338317698326E-3</v>
      </c>
      <c r="DL387" s="23">
        <f t="shared" si="820"/>
        <v>1.6008713662455285</v>
      </c>
      <c r="DM387" s="23">
        <f t="shared" si="821"/>
        <v>0.7104308301908282</v>
      </c>
      <c r="DN387" s="23">
        <f t="shared" si="822"/>
        <v>3.9301933733954769E-2</v>
      </c>
      <c r="DO387" s="23">
        <f t="shared" si="823"/>
        <v>0.23452189520033873</v>
      </c>
      <c r="DP387" s="23">
        <f t="shared" si="824"/>
        <v>5.1492089127313807E-5</v>
      </c>
      <c r="DR387" s="23">
        <f t="shared" si="825"/>
        <v>0.16112876552103425</v>
      </c>
      <c r="DS387" s="23">
        <f t="shared" si="826"/>
        <v>4.9149205133116273E-3</v>
      </c>
      <c r="DT387" s="23">
        <f t="shared" si="827"/>
        <v>0.32955081395795383</v>
      </c>
      <c r="DU387" s="23">
        <f t="shared" si="828"/>
        <v>0.18976954367883767</v>
      </c>
      <c r="DV387" s="23">
        <f t="shared" si="829"/>
        <v>7.8824862346210819E-2</v>
      </c>
      <c r="DW387" s="23">
        <f t="shared" si="830"/>
        <v>1.8150867663539665E-2</v>
      </c>
      <c r="DY387" s="23">
        <f t="shared" si="831"/>
        <v>1.4208616603816564</v>
      </c>
      <c r="DZ387" s="23">
        <f t="shared" si="832"/>
        <v>7.8603867467909538E-2</v>
      </c>
      <c r="EA387" s="23">
        <f t="shared" si="833"/>
        <v>0.35178284280050809</v>
      </c>
      <c r="EB387" s="23">
        <f t="shared" si="834"/>
        <v>7.723813369097071E-5</v>
      </c>
      <c r="ED387" s="23">
        <f t="shared" si="835"/>
        <v>0.16112876552103425</v>
      </c>
      <c r="EE387" s="23">
        <f t="shared" si="836"/>
        <v>4.9149205133116273E-3</v>
      </c>
      <c r="EF387" s="23">
        <f t="shared" si="837"/>
        <v>0.32955081395795383</v>
      </c>
      <c r="EG387" s="23">
        <f t="shared" si="838"/>
        <v>0.18976954367883767</v>
      </c>
      <c r="EH387" s="23">
        <f t="shared" si="839"/>
        <v>3.941243117310541E-2</v>
      </c>
      <c r="EI387" s="23">
        <f t="shared" si="840"/>
        <v>9.0754338317698326E-3</v>
      </c>
      <c r="EJ387" s="23">
        <f t="shared" si="841"/>
        <v>2.5851775174597771</v>
      </c>
      <c r="EK387" s="23">
        <f t="shared" si="842"/>
        <v>8.8968745258933097</v>
      </c>
      <c r="EL387" s="83">
        <f t="shared" si="887"/>
        <v>0.67162121217246595</v>
      </c>
      <c r="EM387" s="24">
        <f t="shared" si="843"/>
        <v>6.3206139555340153</v>
      </c>
      <c r="EN387" s="24">
        <f t="shared" si="844"/>
        <v>0.34966437305596909</v>
      </c>
      <c r="EO387" s="24">
        <f t="shared" si="845"/>
        <v>2.0865118751721141</v>
      </c>
      <c r="EP387" s="24">
        <f t="shared" si="846"/>
        <v>4.581186560418261E-4</v>
      </c>
      <c r="EQ387" s="24"/>
      <c r="ER387" s="24">
        <f t="shared" si="847"/>
        <v>1.4335424093527258</v>
      </c>
      <c r="ES387" s="24">
        <f t="shared" si="848"/>
        <v>4.3727431111672689E-2</v>
      </c>
      <c r="ET387" s="24">
        <f t="shared" si="849"/>
        <v>2.9319722416899245</v>
      </c>
      <c r="EU387" s="24">
        <f t="shared" si="850"/>
        <v>1.6883558189466485</v>
      </c>
      <c r="EV387" s="24">
        <f t="shared" si="851"/>
        <v>0.70129490981504983</v>
      </c>
      <c r="EW387" s="24">
        <f t="shared" si="852"/>
        <v>0.16148599213860668</v>
      </c>
      <c r="EX387" s="23">
        <f t="shared" si="853"/>
        <v>14.854846223519111</v>
      </c>
      <c r="EY387" s="23">
        <f t="shared" si="854"/>
        <v>15.717627125472768</v>
      </c>
      <c r="EZ387" s="23">
        <f t="shared" si="855"/>
        <v>13.166490404572462</v>
      </c>
      <c r="FA387" s="23" t="str">
        <f t="shared" si="856"/>
        <v>Good</v>
      </c>
      <c r="FB387" s="23">
        <f t="shared" si="857"/>
        <v>452.58884811924651</v>
      </c>
      <c r="FC387" s="23">
        <f t="shared" si="858"/>
        <v>8.3692406928083607E-2</v>
      </c>
      <c r="FE387" s="23">
        <f t="shared" si="859"/>
        <v>-11.295314303582584</v>
      </c>
      <c r="FF387" s="23">
        <f t="shared" si="860"/>
        <v>0.11169188598842851</v>
      </c>
      <c r="FG387" s="80">
        <f t="shared" si="861"/>
        <v>0.13087884522636178</v>
      </c>
      <c r="FH387" s="80">
        <f t="shared" si="862"/>
        <v>1.302663564126364</v>
      </c>
      <c r="FI387" s="23">
        <f t="shared" si="863"/>
        <v>6.3206139555340153</v>
      </c>
      <c r="FJ387" s="23">
        <f t="shared" si="864"/>
        <v>1.6793860444659847</v>
      </c>
      <c r="FK387" s="23">
        <f t="shared" si="865"/>
        <v>0</v>
      </c>
      <c r="FL387" s="24">
        <f t="shared" si="866"/>
        <v>8</v>
      </c>
      <c r="FM387" s="23">
        <f t="shared" si="867"/>
        <v>0.4071258307061294</v>
      </c>
      <c r="FN387" s="23">
        <f t="shared" si="868"/>
        <v>4.581186560418261E-4</v>
      </c>
      <c r="FO387" s="23">
        <f t="shared" si="869"/>
        <v>0.13087884522636178</v>
      </c>
      <c r="FP387" s="23">
        <f t="shared" si="870"/>
        <v>0.34966437305596909</v>
      </c>
      <c r="FQ387" s="23">
        <f t="shared" si="871"/>
        <v>0.88812716764450206</v>
      </c>
      <c r="FR387" s="23">
        <f t="shared" si="872"/>
        <v>2.9319722416899245</v>
      </c>
      <c r="FS387" s="23">
        <f t="shared" si="873"/>
        <v>3.8200994093344267</v>
      </c>
      <c r="FT387" s="23">
        <f t="shared" si="874"/>
        <v>1.1799005906655733</v>
      </c>
      <c r="FU387" s="23">
        <f t="shared" si="875"/>
        <v>5</v>
      </c>
      <c r="FV387" s="23">
        <f t="shared" si="876"/>
        <v>0</v>
      </c>
      <c r="FW387" s="23">
        <f t="shared" si="877"/>
        <v>5</v>
      </c>
      <c r="FX387" s="24">
        <f t="shared" si="878"/>
        <v>0</v>
      </c>
      <c r="FY387" s="24">
        <f t="shared" si="879"/>
        <v>0.12276297346079068</v>
      </c>
      <c r="FZ387" s="24">
        <f t="shared" si="880"/>
        <v>4.3727431111672689E-2</v>
      </c>
      <c r="GA387" s="74">
        <f t="shared" si="881"/>
        <v>0.16649040457246336</v>
      </c>
      <c r="GB387" s="74">
        <f t="shared" si="882"/>
        <v>0.16649040457246336</v>
      </c>
      <c r="GC387" s="23">
        <f t="shared" si="883"/>
        <v>1.6883558189466485</v>
      </c>
      <c r="GD387" s="23">
        <f t="shared" si="884"/>
        <v>0.14515377648088812</v>
      </c>
      <c r="GE387" s="74">
        <f t="shared" si="885"/>
        <v>2</v>
      </c>
      <c r="GG387" s="24" t="str">
        <f t="shared" si="886"/>
        <v>CALCIC</v>
      </c>
      <c r="GH387" s="83">
        <f t="shared" si="888"/>
        <v>0.67162121217246595</v>
      </c>
    </row>
    <row r="388" spans="1:190" s="23" customFormat="1" ht="18" customHeight="1" x14ac:dyDescent="0.2">
      <c r="A388" s="23" t="s">
        <v>126</v>
      </c>
      <c r="B388" s="23" t="s">
        <v>133</v>
      </c>
      <c r="C388" s="24">
        <v>850</v>
      </c>
      <c r="D388" s="24">
        <v>7</v>
      </c>
      <c r="F388" s="44">
        <v>74.237269538872894</v>
      </c>
      <c r="G388" s="44">
        <v>0.15772292501486113</v>
      </c>
      <c r="H388" s="44">
        <v>13.95522938281972</v>
      </c>
      <c r="I388" s="44">
        <v>1.0557832277302959</v>
      </c>
      <c r="J388" s="44">
        <v>5.3741596482157664E-2</v>
      </c>
      <c r="K388" s="44">
        <v>0.48033737944471194</v>
      </c>
      <c r="L388" s="44">
        <v>1.3865473785371027</v>
      </c>
      <c r="M388" s="44">
        <v>3.5997959849030812</v>
      </c>
      <c r="N388" s="44">
        <v>4.9181167819063587</v>
      </c>
      <c r="O388" s="37"/>
      <c r="P388" s="44">
        <v>6.8074799356968377E-2</v>
      </c>
      <c r="Q388" s="37">
        <v>10.8</v>
      </c>
      <c r="S388" s="46">
        <v>43.212850000000003</v>
      </c>
      <c r="T388" s="46">
        <v>2.6255999999999999</v>
      </c>
      <c r="U388" s="46">
        <v>11.76125</v>
      </c>
      <c r="V388" s="46">
        <v>10.967349999999998</v>
      </c>
      <c r="W388" s="46">
        <v>0.3647999999999999</v>
      </c>
      <c r="X388" s="46">
        <v>13.44735</v>
      </c>
      <c r="Y388" s="46">
        <v>10.532500000000001</v>
      </c>
      <c r="Z388" s="46">
        <v>2.3752</v>
      </c>
      <c r="AA388" s="46">
        <v>0.85060000000000002</v>
      </c>
      <c r="AB388" s="46">
        <v>2.0300000000000006E-2</v>
      </c>
      <c r="AD388" s="38">
        <f t="shared" si="741"/>
        <v>11.801321544000752</v>
      </c>
      <c r="AE388" s="39"/>
      <c r="AF388" s="58">
        <f t="shared" si="742"/>
        <v>0.37105357529417837</v>
      </c>
      <c r="AG388" s="38">
        <f t="shared" si="743"/>
        <v>6.8</v>
      </c>
      <c r="AH388" s="38">
        <f t="shared" si="744"/>
        <v>4.7150577878361144</v>
      </c>
      <c r="AI388" s="38">
        <f t="shared" si="745"/>
        <v>8.878866669377123</v>
      </c>
      <c r="AJ388" s="39"/>
      <c r="AK388" s="40">
        <f t="shared" si="746"/>
        <v>938.17083817182322</v>
      </c>
      <c r="AL388" s="40">
        <f t="shared" si="747"/>
        <v>940.61346244613208</v>
      </c>
      <c r="AM388" s="40">
        <f t="shared" si="748"/>
        <v>915.94908571151609</v>
      </c>
      <c r="AN388" s="40">
        <f t="shared" si="749"/>
        <v>740.66773406480127</v>
      </c>
      <c r="AO388" s="40">
        <f t="shared" si="750"/>
        <v>816.4944544405439</v>
      </c>
      <c r="AP388" s="40">
        <f t="shared" si="751"/>
        <v>831.24210537034025</v>
      </c>
      <c r="AQ388" s="41"/>
      <c r="AR388" s="40">
        <f t="shared" si="752"/>
        <v>935.42218223275916</v>
      </c>
      <c r="AS388" s="40">
        <f t="shared" si="753"/>
        <v>917.03407334316523</v>
      </c>
      <c r="AT388" s="41"/>
      <c r="AU388" s="38">
        <f t="shared" si="754"/>
        <v>7.4015472366606403</v>
      </c>
      <c r="AV388" s="38">
        <f t="shared" si="755"/>
        <v>3.95577334958565</v>
      </c>
      <c r="AW388" s="38">
        <f t="shared" si="756"/>
        <v>4.3722292166820118</v>
      </c>
      <c r="AX388" s="38">
        <f t="shared" si="757"/>
        <v>8.6000096933088308</v>
      </c>
      <c r="AY388" s="38">
        <f t="shared" si="758"/>
        <v>10.952108821983806</v>
      </c>
      <c r="AZ388" s="38">
        <f t="shared" si="759"/>
        <v>2.5718899548024408</v>
      </c>
      <c r="BA388" s="39"/>
      <c r="BB388" s="42">
        <f t="shared" si="760"/>
        <v>0.31390423836430181</v>
      </c>
      <c r="BC388" s="42" t="str">
        <f t="shared" si="761"/>
        <v>YES</v>
      </c>
      <c r="BD388" s="38">
        <f t="shared" si="762"/>
        <v>6.4360805470529279</v>
      </c>
      <c r="BE388" s="38">
        <f t="shared" si="763"/>
        <v>5.4224413637455129</v>
      </c>
      <c r="BF388" s="38">
        <f t="shared" si="764"/>
        <v>5.4741854650426625</v>
      </c>
      <c r="BG388" s="38">
        <f t="shared" si="765"/>
        <v>6.851986935462925</v>
      </c>
      <c r="BH388" s="38">
        <f t="shared" si="766"/>
        <v>5.2489902015971941</v>
      </c>
      <c r="BI388" s="38">
        <f t="shared" si="767"/>
        <v>2.6362077092701561</v>
      </c>
      <c r="BJ388" s="38">
        <f t="shared" si="768"/>
        <v>6.8260805470529284</v>
      </c>
      <c r="BK388" s="38">
        <f t="shared" si="769"/>
        <v>6.7901875554616176</v>
      </c>
      <c r="BL388" s="24"/>
      <c r="BM388" s="24">
        <f t="shared" si="770"/>
        <v>1.2355518752631369</v>
      </c>
      <c r="BN388" s="24">
        <f t="shared" si="771"/>
        <v>1.9745279725641987E-3</v>
      </c>
      <c r="BO388" s="24">
        <f t="shared" si="772"/>
        <v>0.13686830634085306</v>
      </c>
      <c r="BP388" s="24">
        <f t="shared" si="773"/>
        <v>0</v>
      </c>
      <c r="BQ388" s="24">
        <f t="shared" si="774"/>
        <v>1.4695005285307209E-2</v>
      </c>
      <c r="BR388" s="24">
        <f t="shared" si="775"/>
        <v>7.575907874136763E-4</v>
      </c>
      <c r="BS388" s="24">
        <f t="shared" si="776"/>
        <v>1.1917740481056954E-2</v>
      </c>
      <c r="BT388" s="24">
        <f t="shared" si="777"/>
        <v>2.4725600304884014E-2</v>
      </c>
      <c r="BU388" s="24">
        <f t="shared" si="778"/>
        <v>5.808099183598097E-2</v>
      </c>
      <c r="BV388" s="24">
        <f t="shared" si="779"/>
        <v>5.2211524713431129E-2</v>
      </c>
      <c r="BW388" s="24">
        <f t="shared" si="780"/>
        <v>4.7961278142393015E-4</v>
      </c>
      <c r="BX388" s="24">
        <f t="shared" si="781"/>
        <v>0.59953768982584543</v>
      </c>
      <c r="BY388" s="23">
        <f t="shared" si="782"/>
        <v>2.1368004655918975</v>
      </c>
      <c r="BZ388" s="23">
        <f t="shared" si="783"/>
        <v>1.7849032114377412</v>
      </c>
      <c r="CA388" s="24">
        <f t="shared" si="784"/>
        <v>0.57822519938514094</v>
      </c>
      <c r="CB388" s="24">
        <f t="shared" si="785"/>
        <v>9.2405819090705357E-4</v>
      </c>
      <c r="CC388" s="24">
        <f t="shared" si="786"/>
        <v>6.4052918625202709E-2</v>
      </c>
      <c r="CD388" s="24">
        <f t="shared" si="787"/>
        <v>0</v>
      </c>
      <c r="CE388" s="24">
        <f t="shared" si="788"/>
        <v>6.8771069278275665E-3</v>
      </c>
      <c r="CF388" s="24">
        <f t="shared" si="789"/>
        <v>3.5454446945930551E-4</v>
      </c>
      <c r="CG388" s="24">
        <f t="shared" si="790"/>
        <v>5.5773763966097409E-3</v>
      </c>
      <c r="CH388" s="24">
        <f t="shared" si="791"/>
        <v>1.1571319223779268E-2</v>
      </c>
      <c r="CI388" s="24">
        <f t="shared" si="792"/>
        <v>2.7181289395634998E-2</v>
      </c>
      <c r="CJ388" s="24">
        <f t="shared" si="793"/>
        <v>2.4434440910217813E-2</v>
      </c>
      <c r="CK388" s="24">
        <f t="shared" si="794"/>
        <v>2.2445370503561575E-4</v>
      </c>
      <c r="CL388" s="24">
        <f t="shared" si="795"/>
        <v>0.28057729277018501</v>
      </c>
      <c r="CM388" s="23">
        <f t="shared" si="796"/>
        <v>1</v>
      </c>
      <c r="CN388" s="23">
        <f t="shared" si="797"/>
        <v>0.71942270722981505</v>
      </c>
      <c r="CP388">
        <f t="shared" si="798"/>
        <v>0.69222345914650396</v>
      </c>
      <c r="CQ388">
        <f t="shared" si="799"/>
        <v>1.1062381197542439E-3</v>
      </c>
      <c r="CR388">
        <f t="shared" si="800"/>
        <v>0.15336216043961903</v>
      </c>
      <c r="CS388">
        <f t="shared" si="801"/>
        <v>0</v>
      </c>
      <c r="CT388">
        <f t="shared" si="802"/>
        <v>8.2329423753293423E-3</v>
      </c>
      <c r="CU388">
        <f t="shared" si="803"/>
        <v>4.2444362392257462E-4</v>
      </c>
      <c r="CV388">
        <f t="shared" si="804"/>
        <v>6.6769673586150385E-3</v>
      </c>
      <c r="CW388">
        <f t="shared" si="805"/>
        <v>1.3852628056491376E-2</v>
      </c>
      <c r="CX388">
        <f t="shared" si="806"/>
        <v>6.5080270418917202E-2</v>
      </c>
      <c r="CY388">
        <f t="shared" si="807"/>
        <v>5.8503480052988083E-2</v>
      </c>
      <c r="CZ388">
        <f t="shared" si="808"/>
        <v>5.3741040785914836E-4</v>
      </c>
      <c r="DA388" s="23">
        <f t="shared" si="809"/>
        <v>1</v>
      </c>
      <c r="DB388" s="23">
        <f t="shared" si="810"/>
        <v>0.71920368548855529</v>
      </c>
      <c r="DC388" s="23">
        <f t="shared" si="811"/>
        <v>3.2869797743581529E-2</v>
      </c>
      <c r="DD388" s="23">
        <f t="shared" si="812"/>
        <v>0.11535047714322143</v>
      </c>
      <c r="DE388" s="23">
        <f t="shared" si="813"/>
        <v>1.3356475785301564E-4</v>
      </c>
      <c r="DF388" s="23">
        <f t="shared" si="814"/>
        <v>0.15264995880099766</v>
      </c>
      <c r="DG388" s="23">
        <f t="shared" si="815"/>
        <v>5.142555066079294E-3</v>
      </c>
      <c r="DH388" s="23">
        <f t="shared" si="816"/>
        <v>0.33364471372852589</v>
      </c>
      <c r="DI388" s="23">
        <f t="shared" si="817"/>
        <v>0.18782076201821057</v>
      </c>
      <c r="DJ388" s="23">
        <f t="shared" si="818"/>
        <v>3.8322719506154512E-2</v>
      </c>
      <c r="DK388" s="23">
        <f t="shared" si="819"/>
        <v>9.0301074355598962E-3</v>
      </c>
      <c r="DL388" s="23">
        <f t="shared" si="820"/>
        <v>1.5941683416887391</v>
      </c>
      <c r="DM388" s="23">
        <f t="shared" si="821"/>
        <v>0.71920368548855529</v>
      </c>
      <c r="DN388" s="23">
        <f t="shared" si="822"/>
        <v>3.2869797743581529E-2</v>
      </c>
      <c r="DO388" s="23">
        <f t="shared" si="823"/>
        <v>0.23070095428644286</v>
      </c>
      <c r="DP388" s="23">
        <f t="shared" si="824"/>
        <v>2.6712951570603127E-4</v>
      </c>
      <c r="DR388" s="23">
        <f t="shared" si="825"/>
        <v>0.15264995880099766</v>
      </c>
      <c r="DS388" s="23">
        <f t="shared" si="826"/>
        <v>5.142555066079294E-3</v>
      </c>
      <c r="DT388" s="23">
        <f t="shared" si="827"/>
        <v>0.33364471372852589</v>
      </c>
      <c r="DU388" s="23">
        <f t="shared" si="828"/>
        <v>0.18782076201821057</v>
      </c>
      <c r="DV388" s="23">
        <f t="shared" si="829"/>
        <v>7.6645439012309025E-2</v>
      </c>
      <c r="DW388" s="23">
        <f t="shared" si="830"/>
        <v>1.8060214871119792E-2</v>
      </c>
      <c r="DY388" s="23">
        <f t="shared" si="831"/>
        <v>1.4384073709771106</v>
      </c>
      <c r="DZ388" s="23">
        <f t="shared" si="832"/>
        <v>6.5739595487163058E-2</v>
      </c>
      <c r="EA388" s="23">
        <f t="shared" si="833"/>
        <v>0.34605143142966427</v>
      </c>
      <c r="EB388" s="23">
        <f t="shared" si="834"/>
        <v>4.0069427355904688E-4</v>
      </c>
      <c r="ED388" s="23">
        <f t="shared" si="835"/>
        <v>0.15264995880099766</v>
      </c>
      <c r="EE388" s="23">
        <f t="shared" si="836"/>
        <v>5.142555066079294E-3</v>
      </c>
      <c r="EF388" s="23">
        <f t="shared" si="837"/>
        <v>0.33364471372852589</v>
      </c>
      <c r="EG388" s="23">
        <f t="shared" si="838"/>
        <v>0.18782076201821057</v>
      </c>
      <c r="EH388" s="23">
        <f t="shared" si="839"/>
        <v>3.8322719506154512E-2</v>
      </c>
      <c r="EI388" s="23">
        <f t="shared" si="840"/>
        <v>9.0301074355598962E-3</v>
      </c>
      <c r="EJ388" s="23">
        <f t="shared" si="841"/>
        <v>2.5772099087230251</v>
      </c>
      <c r="EK388" s="23">
        <f t="shared" si="842"/>
        <v>8.9243797806893461</v>
      </c>
      <c r="EL388" s="83">
        <f t="shared" si="887"/>
        <v>0.68609576163569819</v>
      </c>
      <c r="EM388" s="24">
        <f t="shared" si="843"/>
        <v>6.4184468289713221</v>
      </c>
      <c r="EN388" s="24">
        <f t="shared" si="844"/>
        <v>0.29334255837816731</v>
      </c>
      <c r="EO388" s="24">
        <f t="shared" si="845"/>
        <v>2.0588629318196676</v>
      </c>
      <c r="EP388" s="24">
        <f t="shared" si="846"/>
        <v>2.3839652487922425E-3</v>
      </c>
      <c r="EQ388" s="24"/>
      <c r="ER388" s="24">
        <f t="shared" si="847"/>
        <v>1.3623062058466853</v>
      </c>
      <c r="ES388" s="24">
        <f t="shared" si="848"/>
        <v>4.5894114452799617E-2</v>
      </c>
      <c r="ET388" s="24">
        <f t="shared" si="849"/>
        <v>2.9775721371327415</v>
      </c>
      <c r="EU388" s="24">
        <f t="shared" si="850"/>
        <v>1.6761838109489839</v>
      </c>
      <c r="EV388" s="24">
        <f t="shared" si="851"/>
        <v>0.68401300620350902</v>
      </c>
      <c r="EW388" s="24">
        <f t="shared" si="852"/>
        <v>0.16117621643072652</v>
      </c>
      <c r="EX388" s="23">
        <f t="shared" si="853"/>
        <v>14.834992552799161</v>
      </c>
      <c r="EY388" s="23">
        <f t="shared" si="854"/>
        <v>15.680181775433397</v>
      </c>
      <c r="EZ388" s="23">
        <f t="shared" si="855"/>
        <v>13.158808741850176</v>
      </c>
      <c r="FA388" s="23" t="str">
        <f t="shared" si="856"/>
        <v>Good</v>
      </c>
      <c r="FB388" s="23">
        <f t="shared" si="857"/>
        <v>440.64465255004467</v>
      </c>
      <c r="FC388" s="23">
        <f t="shared" si="858"/>
        <v>8.2843318949708825E-2</v>
      </c>
      <c r="FE388" s="23">
        <f t="shared" si="859"/>
        <v>-11.568962682987999</v>
      </c>
      <c r="FF388" s="23">
        <f t="shared" si="860"/>
        <v>0.11064889195404284</v>
      </c>
      <c r="FG388" s="80">
        <f t="shared" si="861"/>
        <v>0.12342417563118774</v>
      </c>
      <c r="FH388" s="80">
        <f t="shared" si="862"/>
        <v>1.2388820302154975</v>
      </c>
      <c r="FI388" s="23">
        <f t="shared" si="863"/>
        <v>6.4184468289713221</v>
      </c>
      <c r="FJ388" s="23">
        <f t="shared" si="864"/>
        <v>1.5815531710286779</v>
      </c>
      <c r="FK388" s="23">
        <f t="shared" si="865"/>
        <v>0</v>
      </c>
      <c r="FL388" s="24">
        <f t="shared" si="866"/>
        <v>8</v>
      </c>
      <c r="FM388" s="23">
        <f t="shared" si="867"/>
        <v>0.47730976079098975</v>
      </c>
      <c r="FN388" s="23">
        <f t="shared" si="868"/>
        <v>2.3839652487922425E-3</v>
      </c>
      <c r="FO388" s="23">
        <f t="shared" si="869"/>
        <v>0.12342417563118774</v>
      </c>
      <c r="FP388" s="23">
        <f t="shared" si="870"/>
        <v>0.29334255837816731</v>
      </c>
      <c r="FQ388" s="23">
        <f t="shared" si="871"/>
        <v>0.89646046004913704</v>
      </c>
      <c r="FR388" s="23">
        <f t="shared" si="872"/>
        <v>2.9775721371327415</v>
      </c>
      <c r="FS388" s="23">
        <f t="shared" si="873"/>
        <v>3.8740325971818788</v>
      </c>
      <c r="FT388" s="23">
        <f t="shared" si="874"/>
        <v>1.1259674028181212</v>
      </c>
      <c r="FU388" s="23">
        <f t="shared" si="875"/>
        <v>5</v>
      </c>
      <c r="FV388" s="23">
        <f t="shared" si="876"/>
        <v>0</v>
      </c>
      <c r="FW388" s="23">
        <f t="shared" si="877"/>
        <v>5</v>
      </c>
      <c r="FX388" s="24">
        <f t="shared" si="878"/>
        <v>0</v>
      </c>
      <c r="FY388" s="24">
        <f t="shared" si="879"/>
        <v>0.11291462739737623</v>
      </c>
      <c r="FZ388" s="24">
        <f t="shared" si="880"/>
        <v>4.5894114452799617E-2</v>
      </c>
      <c r="GA388" s="74">
        <f t="shared" si="881"/>
        <v>0.15880874185017585</v>
      </c>
      <c r="GB388" s="74">
        <f t="shared" si="882"/>
        <v>0.15880874185017585</v>
      </c>
      <c r="GC388" s="23">
        <f t="shared" si="883"/>
        <v>1.6761838109489839</v>
      </c>
      <c r="GD388" s="23">
        <f t="shared" si="884"/>
        <v>0.16500744720084026</v>
      </c>
      <c r="GE388" s="74">
        <f t="shared" si="885"/>
        <v>2</v>
      </c>
      <c r="GG388" s="24" t="str">
        <f t="shared" si="886"/>
        <v>CALCIC</v>
      </c>
      <c r="GH388" s="83">
        <f t="shared" si="888"/>
        <v>0.68609576163569819</v>
      </c>
    </row>
    <row r="389" spans="1:190" s="23" customFormat="1" ht="18" customHeight="1" x14ac:dyDescent="0.2">
      <c r="A389" s="23" t="s">
        <v>126</v>
      </c>
      <c r="B389" s="23" t="s">
        <v>133</v>
      </c>
      <c r="C389" s="24">
        <v>825</v>
      </c>
      <c r="D389" s="24">
        <v>7</v>
      </c>
      <c r="F389" s="44">
        <v>74.810003419264163</v>
      </c>
      <c r="G389" s="44">
        <v>0.19580571163227614</v>
      </c>
      <c r="H389" s="44">
        <v>13.551991504462361</v>
      </c>
      <c r="I389" s="44">
        <v>1.0585030023059885</v>
      </c>
      <c r="J389" s="44">
        <v>0.10723187173989782</v>
      </c>
      <c r="K389" s="44">
        <v>0.46951624297430822</v>
      </c>
      <c r="L389" s="44">
        <v>1.4179668755607984</v>
      </c>
      <c r="M389" s="44">
        <v>3.3587086488796416</v>
      </c>
      <c r="N389" s="44">
        <v>4.6781030717591952</v>
      </c>
      <c r="O389" s="37"/>
      <c r="P389" s="44">
        <v>0.17825130477650244</v>
      </c>
      <c r="Q389" s="37">
        <v>10.67</v>
      </c>
      <c r="S389" s="46">
        <v>42.68335294117648</v>
      </c>
      <c r="T389" s="46">
        <v>2.9759411764705881</v>
      </c>
      <c r="U389" s="46">
        <v>12.113411764705882</v>
      </c>
      <c r="V389" s="46">
        <v>11.524882352941177</v>
      </c>
      <c r="W389" s="46">
        <v>0.39100000000000007</v>
      </c>
      <c r="X389" s="46">
        <v>12.940294117647062</v>
      </c>
      <c r="Y389" s="46">
        <v>10.322117647058823</v>
      </c>
      <c r="Z389" s="46">
        <v>2.4773529411764708</v>
      </c>
      <c r="AA389" s="46">
        <v>0.81323529411764706</v>
      </c>
      <c r="AB389" s="46">
        <v>8.7058823529411779E-3</v>
      </c>
      <c r="AD389" s="38">
        <f t="shared" si="741"/>
        <v>12.468546555117831</v>
      </c>
      <c r="AE389" s="39"/>
      <c r="AF389" s="58">
        <f t="shared" si="742"/>
        <v>0.39504892148663956</v>
      </c>
      <c r="AG389" s="38">
        <f t="shared" si="743"/>
        <v>7.6</v>
      </c>
      <c r="AH389" s="38">
        <f t="shared" si="744"/>
        <v>5.2675107529853804</v>
      </c>
      <c r="AI389" s="38">
        <f t="shared" si="745"/>
        <v>9.4372577800560098</v>
      </c>
      <c r="AJ389" s="39"/>
      <c r="AK389" s="40">
        <f t="shared" si="746"/>
        <v>949.52697789331557</v>
      </c>
      <c r="AL389" s="40">
        <f t="shared" si="747"/>
        <v>952.82857227002</v>
      </c>
      <c r="AM389" s="40">
        <f t="shared" si="748"/>
        <v>927.48503312821072</v>
      </c>
      <c r="AN389" s="40">
        <f t="shared" si="749"/>
        <v>745.90229665320248</v>
      </c>
      <c r="AO389" s="40">
        <f t="shared" si="750"/>
        <v>825.96780286802698</v>
      </c>
      <c r="AP389" s="40">
        <f t="shared" si="751"/>
        <v>828.43937721750876</v>
      </c>
      <c r="AQ389" s="41"/>
      <c r="AR389" s="40">
        <f t="shared" si="752"/>
        <v>931.58416509680171</v>
      </c>
      <c r="AS389" s="40">
        <f t="shared" si="753"/>
        <v>909.97240851456854</v>
      </c>
      <c r="AT389" s="41"/>
      <c r="AU389" s="38">
        <f t="shared" si="754"/>
        <v>8.5058793428541204</v>
      </c>
      <c r="AV389" s="38">
        <f t="shared" si="755"/>
        <v>4.328203249665961</v>
      </c>
      <c r="AW389" s="38">
        <f t="shared" si="756"/>
        <v>4.6610217354568579</v>
      </c>
      <c r="AX389" s="38">
        <f t="shared" si="757"/>
        <v>9.3192843118429209</v>
      </c>
      <c r="AY389" s="38">
        <f t="shared" si="758"/>
        <v>10.996470916845876</v>
      </c>
      <c r="AZ389" s="38">
        <f t="shared" si="759"/>
        <v>2.8061160399366134</v>
      </c>
      <c r="BA389" s="39"/>
      <c r="BB389" s="42">
        <f t="shared" si="760"/>
        <v>0.33316439485999499</v>
      </c>
      <c r="BC389" s="42" t="str">
        <f t="shared" si="761"/>
        <v>YES</v>
      </c>
      <c r="BD389" s="38">
        <f t="shared" si="762"/>
        <v>6.7696937155273353</v>
      </c>
      <c r="BE389" s="38">
        <f t="shared" si="763"/>
        <v>5.7792601883788821</v>
      </c>
      <c r="BF389" s="38">
        <f t="shared" si="764"/>
        <v>6.0387922043702593</v>
      </c>
      <c r="BG389" s="38">
        <f t="shared" si="765"/>
        <v>7.2260581621419799</v>
      </c>
      <c r="BH389" s="38">
        <f t="shared" si="766"/>
        <v>5.5295436216064866</v>
      </c>
      <c r="BI389" s="38">
        <f t="shared" si="767"/>
        <v>3.7168646402009977</v>
      </c>
      <c r="BJ389" s="38">
        <f t="shared" si="768"/>
        <v>7.1596937155273359</v>
      </c>
      <c r="BK389" s="38">
        <f t="shared" si="769"/>
        <v>7.1058930588290483</v>
      </c>
      <c r="BL389" s="24"/>
      <c r="BM389" s="24">
        <f t="shared" si="770"/>
        <v>1.2450840472347047</v>
      </c>
      <c r="BN389" s="24">
        <f t="shared" si="771"/>
        <v>2.4512850923183141E-3</v>
      </c>
      <c r="BO389" s="24">
        <f t="shared" si="772"/>
        <v>0.1329134816690927</v>
      </c>
      <c r="BP389" s="24">
        <f t="shared" si="773"/>
        <v>0</v>
      </c>
      <c r="BQ389" s="24">
        <f t="shared" si="774"/>
        <v>1.4732860690389336E-2</v>
      </c>
      <c r="BR389" s="24">
        <f t="shared" si="775"/>
        <v>1.5116387205624362E-3</v>
      </c>
      <c r="BS389" s="24">
        <f t="shared" si="776"/>
        <v>1.1649255241966342E-2</v>
      </c>
      <c r="BT389" s="24">
        <f t="shared" si="777"/>
        <v>2.528588835361123E-2</v>
      </c>
      <c r="BU389" s="24">
        <f t="shared" si="778"/>
        <v>5.4191162619530865E-2</v>
      </c>
      <c r="BV389" s="24">
        <f t="shared" si="779"/>
        <v>4.9663500273463793E-2</v>
      </c>
      <c r="BW389" s="24">
        <f t="shared" si="780"/>
        <v>1.2558480507302706E-3</v>
      </c>
      <c r="BX389" s="24">
        <f t="shared" si="781"/>
        <v>0.59232103244831202</v>
      </c>
      <c r="BY389" s="23">
        <f t="shared" si="782"/>
        <v>2.1310600003946822</v>
      </c>
      <c r="BZ389" s="23">
        <f t="shared" si="783"/>
        <v>1.7767629605591875</v>
      </c>
      <c r="CA389" s="24">
        <f t="shared" si="784"/>
        <v>0.58425574456097407</v>
      </c>
      <c r="CB389" s="24">
        <f t="shared" si="785"/>
        <v>1.1502656386325699E-3</v>
      </c>
      <c r="CC389" s="24">
        <f t="shared" si="786"/>
        <v>6.2369657186788031E-2</v>
      </c>
      <c r="CD389" s="24">
        <f t="shared" si="787"/>
        <v>0</v>
      </c>
      <c r="CE389" s="24">
        <f t="shared" si="788"/>
        <v>6.9133955344573787E-3</v>
      </c>
      <c r="CF389" s="24">
        <f t="shared" si="789"/>
        <v>7.0933653687952172E-4</v>
      </c>
      <c r="CG389" s="24">
        <f t="shared" si="790"/>
        <v>5.4664135405895868E-3</v>
      </c>
      <c r="CH389" s="24">
        <f t="shared" si="791"/>
        <v>1.1865404234947944E-2</v>
      </c>
      <c r="CI389" s="24">
        <f t="shared" si="792"/>
        <v>2.542920547027977E-2</v>
      </c>
      <c r="CJ389" s="24">
        <f t="shared" si="793"/>
        <v>2.3304599712943738E-2</v>
      </c>
      <c r="CK389" s="24">
        <f t="shared" si="794"/>
        <v>5.8930675368017876E-4</v>
      </c>
      <c r="CL389" s="24">
        <f t="shared" si="795"/>
        <v>0.27794667082982716</v>
      </c>
      <c r="CM389" s="23">
        <f t="shared" si="796"/>
        <v>0.99999999999999989</v>
      </c>
      <c r="CN389" s="23">
        <f t="shared" si="797"/>
        <v>0.72205332917017273</v>
      </c>
      <c r="CP389">
        <f t="shared" si="798"/>
        <v>0.70075979456643367</v>
      </c>
      <c r="CQ389">
        <f t="shared" si="799"/>
        <v>1.3796354081733217E-3</v>
      </c>
      <c r="CR389">
        <f t="shared" si="800"/>
        <v>0.14961307120817266</v>
      </c>
      <c r="CS389">
        <f t="shared" si="801"/>
        <v>0</v>
      </c>
      <c r="CT389">
        <f t="shared" si="802"/>
        <v>8.2919674809928349E-3</v>
      </c>
      <c r="CU389">
        <f t="shared" si="803"/>
        <v>8.5078243644086849E-4</v>
      </c>
      <c r="CV389">
        <f t="shared" si="804"/>
        <v>6.5564487219499767E-3</v>
      </c>
      <c r="CW389">
        <f t="shared" si="805"/>
        <v>1.4231435996196808E-2</v>
      </c>
      <c r="CX389">
        <f t="shared" si="806"/>
        <v>6.0999878793596286E-2</v>
      </c>
      <c r="CY389">
        <f t="shared" si="807"/>
        <v>5.5903349378505239E-2</v>
      </c>
      <c r="CZ389">
        <f t="shared" si="808"/>
        <v>1.41363600953841E-3</v>
      </c>
      <c r="DA389" s="23">
        <f t="shared" si="809"/>
        <v>1</v>
      </c>
      <c r="DB389" s="23">
        <f t="shared" si="810"/>
        <v>0.71039111616805861</v>
      </c>
      <c r="DC389" s="23">
        <f t="shared" si="811"/>
        <v>3.7255707102142099E-2</v>
      </c>
      <c r="DD389" s="23">
        <f t="shared" si="812"/>
        <v>0.11880436406769139</v>
      </c>
      <c r="DE389" s="23">
        <f t="shared" si="813"/>
        <v>5.7280742284109864E-5</v>
      </c>
      <c r="DF389" s="23">
        <f t="shared" si="814"/>
        <v>0.16041001849697656</v>
      </c>
      <c r="DG389" s="23">
        <f t="shared" si="815"/>
        <v>5.5118942731277546E-3</v>
      </c>
      <c r="DH389" s="23">
        <f t="shared" si="816"/>
        <v>0.32106405547898148</v>
      </c>
      <c r="DI389" s="23">
        <f t="shared" si="817"/>
        <v>0.18406911959289882</v>
      </c>
      <c r="DJ389" s="23">
        <f t="shared" si="818"/>
        <v>3.9970908505579654E-2</v>
      </c>
      <c r="DK389" s="23">
        <f t="shared" si="819"/>
        <v>8.6334376631454317E-3</v>
      </c>
      <c r="DL389" s="23">
        <f t="shared" si="820"/>
        <v>1.5861679020908857</v>
      </c>
      <c r="DM389" s="23">
        <f t="shared" si="821"/>
        <v>0.71039111616805861</v>
      </c>
      <c r="DN389" s="23">
        <f t="shared" si="822"/>
        <v>3.7255707102142099E-2</v>
      </c>
      <c r="DO389" s="23">
        <f t="shared" si="823"/>
        <v>0.23760872813538278</v>
      </c>
      <c r="DP389" s="23">
        <f t="shared" si="824"/>
        <v>1.1456148456821973E-4</v>
      </c>
      <c r="DR389" s="23">
        <f t="shared" si="825"/>
        <v>0.16041001849697656</v>
      </c>
      <c r="DS389" s="23">
        <f t="shared" si="826"/>
        <v>5.5118942731277546E-3</v>
      </c>
      <c r="DT389" s="23">
        <f t="shared" si="827"/>
        <v>0.32106405547898148</v>
      </c>
      <c r="DU389" s="23">
        <f t="shared" si="828"/>
        <v>0.18406911959289882</v>
      </c>
      <c r="DV389" s="23">
        <f t="shared" si="829"/>
        <v>7.9941817011159308E-2</v>
      </c>
      <c r="DW389" s="23">
        <f t="shared" si="830"/>
        <v>1.7266875326290863E-2</v>
      </c>
      <c r="DY389" s="23">
        <f t="shared" si="831"/>
        <v>1.4207822323361172</v>
      </c>
      <c r="DZ389" s="23">
        <f t="shared" si="832"/>
        <v>7.4511414204284199E-2</v>
      </c>
      <c r="EA389" s="23">
        <f t="shared" si="833"/>
        <v>0.35641309220307416</v>
      </c>
      <c r="EB389" s="23">
        <f t="shared" si="834"/>
        <v>1.7184222685232958E-4</v>
      </c>
      <c r="ED389" s="23">
        <f t="shared" si="835"/>
        <v>0.16041001849697656</v>
      </c>
      <c r="EE389" s="23">
        <f t="shared" si="836"/>
        <v>5.5118942731277546E-3</v>
      </c>
      <c r="EF389" s="23">
        <f t="shared" si="837"/>
        <v>0.32106405547898148</v>
      </c>
      <c r="EG389" s="23">
        <f t="shared" si="838"/>
        <v>0.18406911959289882</v>
      </c>
      <c r="EH389" s="23">
        <f t="shared" si="839"/>
        <v>3.9970908505579654E-2</v>
      </c>
      <c r="EI389" s="23">
        <f t="shared" si="840"/>
        <v>8.6334376631454317E-3</v>
      </c>
      <c r="EJ389" s="23">
        <f t="shared" si="841"/>
        <v>2.5715380149810376</v>
      </c>
      <c r="EK389" s="23">
        <f t="shared" si="842"/>
        <v>8.9440637727339212</v>
      </c>
      <c r="EL389" s="83">
        <f t="shared" si="887"/>
        <v>0.66683560514000484</v>
      </c>
      <c r="EM389" s="24">
        <f t="shared" si="843"/>
        <v>6.3537834465907475</v>
      </c>
      <c r="EN389" s="24">
        <f t="shared" si="844"/>
        <v>0.33321742021985501</v>
      </c>
      <c r="EO389" s="24">
        <f t="shared" si="845"/>
        <v>2.1251876174010604</v>
      </c>
      <c r="EP389" s="24">
        <f t="shared" si="846"/>
        <v>1.0246452238772301E-3</v>
      </c>
      <c r="EQ389" s="24"/>
      <c r="ER389" s="24">
        <f t="shared" si="847"/>
        <v>1.4347174352223862</v>
      </c>
      <c r="ES389" s="24">
        <f t="shared" si="848"/>
        <v>4.9298733887421516E-2</v>
      </c>
      <c r="ET389" s="24">
        <f t="shared" si="849"/>
        <v>2.8716173873365922</v>
      </c>
      <c r="EU389" s="24">
        <f t="shared" si="850"/>
        <v>1.6463259442298739</v>
      </c>
      <c r="EV389" s="24">
        <f t="shared" si="851"/>
        <v>0.71500470945603423</v>
      </c>
      <c r="EW389" s="24">
        <f t="shared" si="852"/>
        <v>0.15443603407419132</v>
      </c>
      <c r="EX389" s="23">
        <f t="shared" si="853"/>
        <v>14.815172630111816</v>
      </c>
      <c r="EY389" s="23">
        <f t="shared" si="854"/>
        <v>15.684613373642041</v>
      </c>
      <c r="EZ389" s="23">
        <f t="shared" si="855"/>
        <v>13.168846685881942</v>
      </c>
      <c r="FA389" s="23" t="str">
        <f t="shared" si="856"/>
        <v>Good</v>
      </c>
      <c r="FB389" s="23">
        <f t="shared" si="857"/>
        <v>432.40161674130428</v>
      </c>
      <c r="FC389" s="23">
        <f t="shared" si="858"/>
        <v>8.6859402484853507E-2</v>
      </c>
      <c r="FE389" s="23">
        <f t="shared" si="859"/>
        <v>-11.308370142448467</v>
      </c>
      <c r="FF389" s="23">
        <f t="shared" si="860"/>
        <v>0.1102791983346422</v>
      </c>
      <c r="FG389" s="80">
        <f t="shared" si="861"/>
        <v>0.12962877403065293</v>
      </c>
      <c r="FH389" s="80">
        <f t="shared" si="862"/>
        <v>1.3050886611917332</v>
      </c>
      <c r="FI389" s="23">
        <f t="shared" si="863"/>
        <v>6.3537834465907475</v>
      </c>
      <c r="FJ389" s="23">
        <f t="shared" si="864"/>
        <v>1.6462165534092525</v>
      </c>
      <c r="FK389" s="23">
        <f t="shared" si="865"/>
        <v>0</v>
      </c>
      <c r="FL389" s="24">
        <f t="shared" si="866"/>
        <v>8</v>
      </c>
      <c r="FM389" s="23">
        <f t="shared" si="867"/>
        <v>0.47897106399180789</v>
      </c>
      <c r="FN389" s="23">
        <f t="shared" si="868"/>
        <v>1.0246452238772301E-3</v>
      </c>
      <c r="FO389" s="23">
        <f t="shared" si="869"/>
        <v>0.12962877403065293</v>
      </c>
      <c r="FP389" s="23">
        <f t="shared" si="870"/>
        <v>0.33321742021985501</v>
      </c>
      <c r="FQ389" s="23">
        <f t="shared" si="871"/>
        <v>0.94284190346619301</v>
      </c>
      <c r="FR389" s="23">
        <f t="shared" si="872"/>
        <v>2.8716173873365922</v>
      </c>
      <c r="FS389" s="23">
        <f t="shared" si="873"/>
        <v>3.8144592908027852</v>
      </c>
      <c r="FT389" s="23">
        <f t="shared" si="874"/>
        <v>1.1855407091972148</v>
      </c>
      <c r="FU389" s="23">
        <f t="shared" si="875"/>
        <v>5</v>
      </c>
      <c r="FV389" s="23">
        <f t="shared" si="876"/>
        <v>0</v>
      </c>
      <c r="FW389" s="23">
        <f t="shared" si="877"/>
        <v>5</v>
      </c>
      <c r="FX389" s="24">
        <f t="shared" si="878"/>
        <v>0</v>
      </c>
      <c r="FY389" s="24">
        <f t="shared" si="879"/>
        <v>0.1195479519945184</v>
      </c>
      <c r="FZ389" s="24">
        <f t="shared" si="880"/>
        <v>4.9298733887421516E-2</v>
      </c>
      <c r="GA389" s="74">
        <f t="shared" si="881"/>
        <v>0.16884668588193991</v>
      </c>
      <c r="GB389" s="74">
        <f t="shared" si="882"/>
        <v>0.16884668588193991</v>
      </c>
      <c r="GC389" s="23">
        <f t="shared" si="883"/>
        <v>1.6463259442298739</v>
      </c>
      <c r="GD389" s="23">
        <f t="shared" si="884"/>
        <v>0.18482736988818615</v>
      </c>
      <c r="GE389" s="74">
        <f t="shared" si="885"/>
        <v>2</v>
      </c>
      <c r="GG389" s="24" t="str">
        <f t="shared" si="886"/>
        <v>CALCIC</v>
      </c>
      <c r="GH389" s="83">
        <f t="shared" si="888"/>
        <v>0.66683560514000484</v>
      </c>
    </row>
    <row r="390" spans="1:190" s="23" customFormat="1" ht="18" customHeight="1" x14ac:dyDescent="0.2">
      <c r="A390" s="23" t="s">
        <v>64</v>
      </c>
      <c r="B390" s="23" t="s">
        <v>133</v>
      </c>
      <c r="C390" s="24">
        <v>1065</v>
      </c>
      <c r="D390" s="24">
        <v>8</v>
      </c>
      <c r="F390" s="37">
        <v>49.054699999999997</v>
      </c>
      <c r="G390" s="37">
        <v>0.48883199999999999</v>
      </c>
      <c r="H390" s="37">
        <v>14.664999999999999</v>
      </c>
      <c r="I390" s="37">
        <v>5.8316800000000004</v>
      </c>
      <c r="J390" s="37">
        <v>0.120064</v>
      </c>
      <c r="K390" s="37">
        <v>4.2708500000000003</v>
      </c>
      <c r="L390" s="37">
        <v>7.5897600000000001</v>
      </c>
      <c r="M390" s="37">
        <v>1.0377000000000001</v>
      </c>
      <c r="N390" s="37">
        <v>0.24870400000000001</v>
      </c>
      <c r="O390" s="37">
        <v>8.5760000000000003E-3</v>
      </c>
      <c r="P390" s="37"/>
      <c r="Q390" s="37">
        <v>14.24</v>
      </c>
      <c r="S390" s="37">
        <v>45.2</v>
      </c>
      <c r="T390" s="37">
        <v>0.71</v>
      </c>
      <c r="U390" s="37">
        <v>12.4</v>
      </c>
      <c r="V390" s="37">
        <v>7.9</v>
      </c>
      <c r="W390" s="37">
        <v>0.09</v>
      </c>
      <c r="X390" s="37">
        <v>17</v>
      </c>
      <c r="Y390" s="37">
        <v>11.1</v>
      </c>
      <c r="Z390" s="37">
        <v>2.0699999999999998</v>
      </c>
      <c r="AA390" s="37">
        <v>0.21</v>
      </c>
      <c r="AB390" s="37">
        <v>0.25</v>
      </c>
      <c r="AD390" s="38">
        <f t="shared" si="741"/>
        <v>14.086142776394391</v>
      </c>
      <c r="AE390" s="39"/>
      <c r="AF390" s="58">
        <f t="shared" si="742"/>
        <v>0.34032887909608533</v>
      </c>
      <c r="AG390" s="38">
        <f t="shared" si="743"/>
        <v>10</v>
      </c>
      <c r="AH390" s="38">
        <f t="shared" si="744"/>
        <v>14.833918103152971</v>
      </c>
      <c r="AI390" s="38">
        <f t="shared" si="745"/>
        <v>10.044247836501253</v>
      </c>
      <c r="AJ390" s="39"/>
      <c r="AK390" s="40">
        <f t="shared" si="746"/>
        <v>918.8119079509047</v>
      </c>
      <c r="AL390" s="40">
        <f t="shared" si="747"/>
        <v>928.91895207932714</v>
      </c>
      <c r="AM390" s="40">
        <f t="shared" si="748"/>
        <v>900.00122989908118</v>
      </c>
      <c r="AN390" s="40">
        <f t="shared" si="749"/>
        <v>817.88189126027089</v>
      </c>
      <c r="AO390" s="40">
        <f t="shared" si="750"/>
        <v>908.58151517942179</v>
      </c>
      <c r="AP390" s="40">
        <f t="shared" si="751"/>
        <v>945.88956084885376</v>
      </c>
      <c r="AQ390" s="41"/>
      <c r="AR390" s="40">
        <f t="shared" si="752"/>
        <v>945.54359329408101</v>
      </c>
      <c r="AS390" s="40">
        <f t="shared" si="753"/>
        <v>1025.4348650122879</v>
      </c>
      <c r="AT390" s="41"/>
      <c r="AU390" s="38">
        <f t="shared" si="754"/>
        <v>5.8060406556300661</v>
      </c>
      <c r="AV390" s="38">
        <f t="shared" si="755"/>
        <v>4.3027794993879924</v>
      </c>
      <c r="AW390" s="38">
        <f t="shared" si="756"/>
        <v>4.2694068253233679</v>
      </c>
      <c r="AX390" s="38">
        <f t="shared" si="757"/>
        <v>5.9820187334046064</v>
      </c>
      <c r="AY390" s="38">
        <f t="shared" si="758"/>
        <v>9.536394150810251</v>
      </c>
      <c r="AZ390" s="38">
        <f t="shared" si="759"/>
        <v>2.6259388162613528</v>
      </c>
      <c r="BA390" s="39"/>
      <c r="BB390" s="42">
        <f t="shared" si="760"/>
        <v>0.20678405746806736</v>
      </c>
      <c r="BC390" s="42" t="str">
        <f t="shared" si="761"/>
        <v>NO</v>
      </c>
      <c r="BD390" s="38">
        <f t="shared" si="762"/>
        <v>6.6638837326904135</v>
      </c>
      <c r="BE390" s="38">
        <f t="shared" si="763"/>
        <v>5.6648529694120064</v>
      </c>
      <c r="BF390" s="38">
        <f t="shared" si="764"/>
        <v>5.8536831920867041</v>
      </c>
      <c r="BG390" s="38">
        <f t="shared" si="765"/>
        <v>7.1074163523606231</v>
      </c>
      <c r="BH390" s="38">
        <f t="shared" si="766"/>
        <v>5.4405622642704676</v>
      </c>
      <c r="BI390" s="38">
        <f t="shared" si="767"/>
        <v>-7.5841853147013598</v>
      </c>
      <c r="BJ390" s="38">
        <f t="shared" si="768"/>
        <v>7.053883732690414</v>
      </c>
      <c r="BK390" s="38">
        <f t="shared" si="769"/>
        <v>7.0057627370986815</v>
      </c>
      <c r="BL390" s="24"/>
      <c r="BM390" s="24">
        <f t="shared" si="770"/>
        <v>0.81643124743069317</v>
      </c>
      <c r="BN390" s="24">
        <f t="shared" si="771"/>
        <v>6.1196713020225642E-3</v>
      </c>
      <c r="BO390" s="24">
        <f t="shared" si="772"/>
        <v>0.14382950343758888</v>
      </c>
      <c r="BP390" s="24">
        <f t="shared" si="773"/>
        <v>5.6426175534357725E-5</v>
      </c>
      <c r="BQ390" s="24">
        <f t="shared" si="774"/>
        <v>8.1168715481916981E-2</v>
      </c>
      <c r="BR390" s="24">
        <f t="shared" si="775"/>
        <v>1.6925321585903085E-3</v>
      </c>
      <c r="BS390" s="24">
        <f t="shared" si="776"/>
        <v>0.10596485743492026</v>
      </c>
      <c r="BT390" s="24">
        <f t="shared" si="777"/>
        <v>0.13534436332640246</v>
      </c>
      <c r="BU390" s="24">
        <f t="shared" si="778"/>
        <v>1.6742794725301675E-2</v>
      </c>
      <c r="BV390" s="24">
        <f t="shared" si="779"/>
        <v>2.6402819652639178E-3</v>
      </c>
      <c r="BW390" s="24">
        <f t="shared" si="780"/>
        <v>0</v>
      </c>
      <c r="BX390" s="24">
        <f t="shared" si="781"/>
        <v>0.79050154658518879</v>
      </c>
      <c r="BY390" s="23">
        <f t="shared" si="782"/>
        <v>2.1004919400234234</v>
      </c>
      <c r="BZ390" s="23">
        <f t="shared" si="783"/>
        <v>1.4732593997419232</v>
      </c>
      <c r="CA390" s="24">
        <f t="shared" si="784"/>
        <v>0.38868573207740509</v>
      </c>
      <c r="CB390" s="24">
        <f t="shared" si="785"/>
        <v>2.9134466957080165E-3</v>
      </c>
      <c r="CC390" s="24">
        <f t="shared" si="786"/>
        <v>6.8474199161166496E-2</v>
      </c>
      <c r="CD390" s="24">
        <f t="shared" si="787"/>
        <v>2.6863314473717283E-5</v>
      </c>
      <c r="CE390" s="24">
        <f t="shared" si="788"/>
        <v>3.8642716944208712E-2</v>
      </c>
      <c r="CF390" s="24">
        <f t="shared" si="789"/>
        <v>8.0577893508671796E-4</v>
      </c>
      <c r="CG390" s="24">
        <f t="shared" si="790"/>
        <v>5.0447638201238994E-2</v>
      </c>
      <c r="CH390" s="24">
        <f t="shared" si="791"/>
        <v>6.4434602555481918E-2</v>
      </c>
      <c r="CI390" s="24">
        <f t="shared" si="792"/>
        <v>7.9708921544897563E-3</v>
      </c>
      <c r="CJ390" s="24">
        <f t="shared" si="793"/>
        <v>1.2569826691334388E-3</v>
      </c>
      <c r="CK390" s="24">
        <f t="shared" si="794"/>
        <v>0</v>
      </c>
      <c r="CL390" s="24">
        <f t="shared" si="795"/>
        <v>0.37634114729160711</v>
      </c>
      <c r="CM390" s="23">
        <f t="shared" si="796"/>
        <v>1</v>
      </c>
      <c r="CN390" s="23">
        <f t="shared" si="797"/>
        <v>0.62365885270839294</v>
      </c>
      <c r="CP390">
        <f t="shared" si="798"/>
        <v>0.55416666445414209</v>
      </c>
      <c r="CQ390">
        <f t="shared" si="799"/>
        <v>4.153831499798726E-3</v>
      </c>
      <c r="CR390">
        <f t="shared" si="800"/>
        <v>0.19525346787237072</v>
      </c>
      <c r="CS390">
        <f t="shared" si="801"/>
        <v>7.6600462273299763E-5</v>
      </c>
      <c r="CT390">
        <f t="shared" si="802"/>
        <v>5.5094653050328839E-2</v>
      </c>
      <c r="CU390">
        <f t="shared" si="803"/>
        <v>1.1488351330979434E-3</v>
      </c>
      <c r="CV390">
        <f t="shared" si="804"/>
        <v>7.1925458241422088E-2</v>
      </c>
      <c r="CW390">
        <f t="shared" si="805"/>
        <v>9.1867300049204695E-2</v>
      </c>
      <c r="CX390">
        <f t="shared" si="806"/>
        <v>2.272891620882864E-2</v>
      </c>
      <c r="CY390">
        <f t="shared" si="807"/>
        <v>3.5842730285330971E-3</v>
      </c>
      <c r="CZ390">
        <f t="shared" si="808"/>
        <v>0</v>
      </c>
      <c r="DA390" s="23">
        <f t="shared" si="809"/>
        <v>1.0000000000000002</v>
      </c>
      <c r="DB390" s="23">
        <f t="shared" si="810"/>
        <v>0.75227638501239102</v>
      </c>
      <c r="DC390" s="23">
        <f t="shared" si="811"/>
        <v>8.8884660260294349E-3</v>
      </c>
      <c r="DD390" s="23">
        <f t="shared" si="812"/>
        <v>0.12161512735261522</v>
      </c>
      <c r="DE390" s="23">
        <f t="shared" si="813"/>
        <v>1.6448861804558572E-3</v>
      </c>
      <c r="DF390" s="23">
        <f t="shared" si="814"/>
        <v>0.10995679672189559</v>
      </c>
      <c r="DG390" s="23">
        <f t="shared" si="815"/>
        <v>1.2687224669603525E-3</v>
      </c>
      <c r="DH390" s="23">
        <f t="shared" si="816"/>
        <v>0.42179017675489522</v>
      </c>
      <c r="DI390" s="23">
        <f t="shared" si="817"/>
        <v>0.19794070338496436</v>
      </c>
      <c r="DJ390" s="23">
        <f t="shared" si="818"/>
        <v>3.3398463025319902E-2</v>
      </c>
      <c r="DK390" s="23">
        <f t="shared" si="819"/>
        <v>2.229394029470466E-3</v>
      </c>
      <c r="DL390" s="23">
        <f t="shared" si="820"/>
        <v>1.6510091209549973</v>
      </c>
      <c r="DM390" s="23">
        <f t="shared" si="821"/>
        <v>0.75227638501239102</v>
      </c>
      <c r="DN390" s="23">
        <f t="shared" si="822"/>
        <v>8.8884660260294349E-3</v>
      </c>
      <c r="DO390" s="23">
        <f t="shared" si="823"/>
        <v>0.24323025470523044</v>
      </c>
      <c r="DP390" s="23">
        <f t="shared" si="824"/>
        <v>3.2897723609117144E-3</v>
      </c>
      <c r="DR390" s="23">
        <f t="shared" si="825"/>
        <v>0.10995679672189559</v>
      </c>
      <c r="DS390" s="23">
        <f t="shared" si="826"/>
        <v>1.2687224669603525E-3</v>
      </c>
      <c r="DT390" s="23">
        <f t="shared" si="827"/>
        <v>0.42179017675489522</v>
      </c>
      <c r="DU390" s="23">
        <f t="shared" si="828"/>
        <v>0.19794070338496436</v>
      </c>
      <c r="DV390" s="23">
        <f t="shared" si="829"/>
        <v>6.6796926050639804E-2</v>
      </c>
      <c r="DW390" s="23">
        <f t="shared" si="830"/>
        <v>4.458788058940932E-3</v>
      </c>
      <c r="DY390" s="23">
        <f t="shared" si="831"/>
        <v>1.504552770024782</v>
      </c>
      <c r="DZ390" s="23">
        <f t="shared" si="832"/>
        <v>1.777693205205887E-2</v>
      </c>
      <c r="EA390" s="23">
        <f t="shared" si="833"/>
        <v>0.36484538205784567</v>
      </c>
      <c r="EB390" s="23">
        <f t="shared" si="834"/>
        <v>4.9346585413675721E-3</v>
      </c>
      <c r="ED390" s="23">
        <f t="shared" si="835"/>
        <v>0.10995679672189559</v>
      </c>
      <c r="EE390" s="23">
        <f t="shared" si="836"/>
        <v>1.2687224669603525E-3</v>
      </c>
      <c r="EF390" s="23">
        <f t="shared" si="837"/>
        <v>0.42179017675489522</v>
      </c>
      <c r="EG390" s="23">
        <f t="shared" si="838"/>
        <v>0.19794070338496436</v>
      </c>
      <c r="EH390" s="23">
        <f t="shared" si="839"/>
        <v>3.3398463025319902E-2</v>
      </c>
      <c r="EI390" s="23">
        <f t="shared" si="840"/>
        <v>2.229394029470466E-3</v>
      </c>
      <c r="EJ390" s="23">
        <f t="shared" si="841"/>
        <v>2.6586939990595608</v>
      </c>
      <c r="EK390" s="23">
        <f t="shared" si="842"/>
        <v>8.6508639234660372</v>
      </c>
      <c r="EL390" s="83">
        <f t="shared" si="887"/>
        <v>0.79321594253193262</v>
      </c>
      <c r="EM390" s="24">
        <f t="shared" si="843"/>
        <v>6.5078406395791406</v>
      </c>
      <c r="EN390" s="24">
        <f t="shared" si="844"/>
        <v>7.6892910079531571E-2</v>
      </c>
      <c r="EO390" s="24">
        <f t="shared" si="845"/>
        <v>2.1041518355249331</v>
      </c>
      <c r="EP390" s="24">
        <f t="shared" si="846"/>
        <v>2.8459373033426841E-2</v>
      </c>
      <c r="EQ390" s="24"/>
      <c r="ER390" s="24">
        <f t="shared" si="847"/>
        <v>0.95122128590133526</v>
      </c>
      <c r="ES390" s="24">
        <f t="shared" si="848"/>
        <v>1.0975545418318144E-2</v>
      </c>
      <c r="ET390" s="24">
        <f t="shared" si="849"/>
        <v>3.6488494233612863</v>
      </c>
      <c r="EU390" s="24">
        <f t="shared" si="850"/>
        <v>1.7123580898984798</v>
      </c>
      <c r="EV390" s="24">
        <f t="shared" si="851"/>
        <v>0.57785111776990861</v>
      </c>
      <c r="EW390" s="24">
        <f t="shared" si="852"/>
        <v>3.8572368761473269E-2</v>
      </c>
      <c r="EX390" s="23">
        <f t="shared" si="853"/>
        <v>15.04074910279645</v>
      </c>
      <c r="EY390" s="23">
        <f t="shared" si="854"/>
        <v>15.657172589327832</v>
      </c>
      <c r="EZ390" s="23">
        <f t="shared" si="855"/>
        <v>13.328391012897971</v>
      </c>
      <c r="FA390" s="23" t="str">
        <f t="shared" si="856"/>
        <v>Good</v>
      </c>
      <c r="FB390" s="23">
        <f t="shared" si="857"/>
        <v>49.586933027412279</v>
      </c>
      <c r="FC390" s="23">
        <f t="shared" si="858"/>
        <v>0.31996048462191862</v>
      </c>
      <c r="FE390" s="23">
        <f t="shared" si="859"/>
        <v>-11.514239576663808</v>
      </c>
      <c r="FF390" s="23">
        <f t="shared" si="860"/>
        <v>7.8686868574395413E-2</v>
      </c>
      <c r="FG390" s="80">
        <f t="shared" si="861"/>
        <v>6.4671092756326556E-2</v>
      </c>
      <c r="FH390" s="80">
        <f t="shared" si="862"/>
        <v>0.88655019314500871</v>
      </c>
      <c r="FI390" s="23">
        <f t="shared" si="863"/>
        <v>6.5078406395791406</v>
      </c>
      <c r="FJ390" s="23">
        <f t="shared" si="864"/>
        <v>1.4921593604208594</v>
      </c>
      <c r="FK390" s="23">
        <f t="shared" si="865"/>
        <v>0</v>
      </c>
      <c r="FL390" s="24">
        <f t="shared" si="866"/>
        <v>8</v>
      </c>
      <c r="FM390" s="23">
        <f t="shared" si="867"/>
        <v>0.61199247510407373</v>
      </c>
      <c r="FN390" s="23">
        <f t="shared" si="868"/>
        <v>2.8459373033426841E-2</v>
      </c>
      <c r="FO390" s="23">
        <f t="shared" si="869"/>
        <v>6.4671092756326556E-2</v>
      </c>
      <c r="FP390" s="23">
        <f t="shared" si="870"/>
        <v>7.6892910079531571E-2</v>
      </c>
      <c r="FQ390" s="23">
        <f t="shared" si="871"/>
        <v>0.78201585097335868</v>
      </c>
      <c r="FR390" s="23">
        <f t="shared" si="872"/>
        <v>3.6488494233612863</v>
      </c>
      <c r="FS390" s="23">
        <f t="shared" si="873"/>
        <v>4.4308652743346446</v>
      </c>
      <c r="FT390" s="23">
        <f t="shared" si="874"/>
        <v>0.56913472566535539</v>
      </c>
      <c r="FU390" s="23">
        <f t="shared" si="875"/>
        <v>5</v>
      </c>
      <c r="FV390" s="23">
        <f t="shared" si="876"/>
        <v>0</v>
      </c>
      <c r="FW390" s="23">
        <f t="shared" si="877"/>
        <v>5</v>
      </c>
      <c r="FX390" s="24">
        <f t="shared" si="878"/>
        <v>0</v>
      </c>
      <c r="FY390" s="24">
        <f t="shared" si="879"/>
        <v>0.31741546747965332</v>
      </c>
      <c r="FZ390" s="24">
        <f t="shared" si="880"/>
        <v>1.0975545418318144E-2</v>
      </c>
      <c r="GA390" s="74">
        <f t="shared" si="881"/>
        <v>0.32839101289797146</v>
      </c>
      <c r="GB390" s="74">
        <f t="shared" si="882"/>
        <v>0.32839101289797146</v>
      </c>
      <c r="GC390" s="23">
        <f t="shared" si="883"/>
        <v>1.6716089871020285</v>
      </c>
      <c r="GD390" s="23">
        <f t="shared" si="884"/>
        <v>0</v>
      </c>
      <c r="GE390" s="74">
        <f t="shared" si="885"/>
        <v>2</v>
      </c>
      <c r="GG390" s="24" t="str">
        <f t="shared" si="886"/>
        <v>CALCIC</v>
      </c>
      <c r="GH390" s="83">
        <f t="shared" si="888"/>
        <v>0.79321594253193262</v>
      </c>
    </row>
    <row r="391" spans="1:190" s="23" customFormat="1" ht="18" customHeight="1" x14ac:dyDescent="0.2">
      <c r="A391" s="23" t="s">
        <v>64</v>
      </c>
      <c r="B391" s="23" t="s">
        <v>133</v>
      </c>
      <c r="C391" s="24">
        <v>1045</v>
      </c>
      <c r="D391" s="24">
        <v>8</v>
      </c>
      <c r="F391" s="37">
        <v>50.625100000000003</v>
      </c>
      <c r="G391" s="37">
        <v>0.33407399999999998</v>
      </c>
      <c r="H391" s="37">
        <v>16.875</v>
      </c>
      <c r="I391" s="37">
        <v>5.0196800000000001</v>
      </c>
      <c r="J391" s="37">
        <v>0.119924</v>
      </c>
      <c r="K391" s="37">
        <v>3.1608499999999999</v>
      </c>
      <c r="L391" s="37">
        <v>7.0412499999999998</v>
      </c>
      <c r="M391" s="37">
        <v>1.9187799999999999</v>
      </c>
      <c r="N391" s="37">
        <v>0.61675199999999997</v>
      </c>
      <c r="O391" s="37">
        <v>3.4264000000000003E-2</v>
      </c>
      <c r="P391" s="37"/>
      <c r="Q391" s="37">
        <v>14.34</v>
      </c>
      <c r="S391" s="37">
        <v>44.4</v>
      </c>
      <c r="T391" s="37">
        <v>0.7</v>
      </c>
      <c r="U391" s="37">
        <v>12.9</v>
      </c>
      <c r="V391" s="37">
        <v>8.1999999999999993</v>
      </c>
      <c r="W391" s="37">
        <v>0.1</v>
      </c>
      <c r="X391" s="37">
        <v>16.5</v>
      </c>
      <c r="Y391" s="37">
        <v>11.3</v>
      </c>
      <c r="Z391" s="37">
        <v>2.34</v>
      </c>
      <c r="AA391" s="37">
        <v>0.25</v>
      </c>
      <c r="AB391" s="37">
        <v>0.12</v>
      </c>
      <c r="AD391" s="38">
        <f t="shared" si="741"/>
        <v>13.177354661837164</v>
      </c>
      <c r="AE391" s="39"/>
      <c r="AF391" s="58">
        <f t="shared" si="742"/>
        <v>0.3129376108968433</v>
      </c>
      <c r="AG391" s="38">
        <f t="shared" si="743"/>
        <v>8.8000000000000007</v>
      </c>
      <c r="AH391" s="38">
        <f t="shared" si="744"/>
        <v>13.042126673607804</v>
      </c>
      <c r="AI391" s="38">
        <f t="shared" si="745"/>
        <v>8.3890049695185933</v>
      </c>
      <c r="AJ391" s="39"/>
      <c r="AK391" s="40">
        <f t="shared" si="746"/>
        <v>934.51824494629602</v>
      </c>
      <c r="AL391" s="40">
        <f t="shared" si="747"/>
        <v>939.49071867602925</v>
      </c>
      <c r="AM391" s="40">
        <f t="shared" si="748"/>
        <v>914.30650511566409</v>
      </c>
      <c r="AN391" s="40">
        <f t="shared" si="749"/>
        <v>807.36439441541154</v>
      </c>
      <c r="AO391" s="40">
        <f t="shared" si="750"/>
        <v>917.03820426289724</v>
      </c>
      <c r="AP391" s="40">
        <f t="shared" si="751"/>
        <v>943.75382319384278</v>
      </c>
      <c r="AQ391" s="41"/>
      <c r="AR391" s="40">
        <f t="shared" si="752"/>
        <v>938.22172307338303</v>
      </c>
      <c r="AS391" s="40">
        <f t="shared" si="753"/>
        <v>1005.6226370268137</v>
      </c>
      <c r="AT391" s="41"/>
      <c r="AU391" s="38">
        <f t="shared" si="754"/>
        <v>6.5701417637471549</v>
      </c>
      <c r="AV391" s="38">
        <f t="shared" si="755"/>
        <v>4.477654498212825</v>
      </c>
      <c r="AW391" s="38">
        <f t="shared" si="756"/>
        <v>4.2982173789730007</v>
      </c>
      <c r="AX391" s="38">
        <f t="shared" si="757"/>
        <v>8.1221660440502585</v>
      </c>
      <c r="AY391" s="38">
        <f t="shared" si="758"/>
        <v>12.846712032125048</v>
      </c>
      <c r="AZ391" s="38">
        <f t="shared" si="759"/>
        <v>2.9636364584677879</v>
      </c>
      <c r="BA391" s="39"/>
      <c r="BB391" s="42">
        <f t="shared" si="760"/>
        <v>0.2180108404850972</v>
      </c>
      <c r="BC391" s="42" t="str">
        <f t="shared" si="761"/>
        <v>NO</v>
      </c>
      <c r="BD391" s="38">
        <f t="shared" si="762"/>
        <v>7.1509308796500832</v>
      </c>
      <c r="BE391" s="38">
        <f t="shared" si="763"/>
        <v>6.2010065628243023</v>
      </c>
      <c r="BF391" s="38">
        <f t="shared" si="764"/>
        <v>6.755636458963667</v>
      </c>
      <c r="BG391" s="38">
        <f t="shared" si="765"/>
        <v>7.6535288590907484</v>
      </c>
      <c r="BH391" s="38">
        <f t="shared" si="766"/>
        <v>5.8501466443180634</v>
      </c>
      <c r="BI391" s="38">
        <f t="shared" si="767"/>
        <v>-6.1375789254893167</v>
      </c>
      <c r="BJ391" s="38">
        <f t="shared" si="768"/>
        <v>7.5409308796500838</v>
      </c>
      <c r="BK391" s="38">
        <f t="shared" si="769"/>
        <v>7.4666662002255251</v>
      </c>
      <c r="BL391" s="24"/>
      <c r="BM391" s="24">
        <f t="shared" si="770"/>
        <v>0.84256785882501761</v>
      </c>
      <c r="BN391" s="24">
        <f t="shared" si="771"/>
        <v>4.1822611256052923E-3</v>
      </c>
      <c r="BO391" s="24">
        <f t="shared" si="772"/>
        <v>0.16550445758672433</v>
      </c>
      <c r="BP391" s="24">
        <f t="shared" si="773"/>
        <v>2.25441520348558E-4</v>
      </c>
      <c r="BQ391" s="24">
        <f t="shared" si="774"/>
        <v>6.9866827008729732E-2</v>
      </c>
      <c r="BR391" s="24">
        <f t="shared" si="775"/>
        <v>1.6905585903083701E-3</v>
      </c>
      <c r="BS391" s="24">
        <f t="shared" si="776"/>
        <v>7.8424440011512386E-2</v>
      </c>
      <c r="BT391" s="24">
        <f t="shared" si="777"/>
        <v>0.12556306105489912</v>
      </c>
      <c r="BU391" s="24">
        <f t="shared" si="778"/>
        <v>3.0958600426919482E-2</v>
      </c>
      <c r="BV391" s="24">
        <f t="shared" si="779"/>
        <v>6.5475391736379458E-3</v>
      </c>
      <c r="BW391" s="24">
        <f t="shared" si="780"/>
        <v>0</v>
      </c>
      <c r="BX391" s="24">
        <f t="shared" si="781"/>
        <v>0.79605282149098355</v>
      </c>
      <c r="BY391" s="23">
        <f t="shared" si="782"/>
        <v>2.1215838668146865</v>
      </c>
      <c r="BZ391" s="23">
        <f t="shared" si="783"/>
        <v>1.528767084031333</v>
      </c>
      <c r="CA391" s="24">
        <f t="shared" si="784"/>
        <v>0.39714096246877861</v>
      </c>
      <c r="CB391" s="24">
        <f t="shared" si="785"/>
        <v>1.971291915923397E-3</v>
      </c>
      <c r="CC391" s="24">
        <f t="shared" si="786"/>
        <v>7.800985866055353E-2</v>
      </c>
      <c r="CD391" s="24">
        <f t="shared" si="787"/>
        <v>1.0626095148764138E-4</v>
      </c>
      <c r="CE391" s="24">
        <f t="shared" si="788"/>
        <v>3.2931447161514624E-2</v>
      </c>
      <c r="CF391" s="24">
        <f t="shared" si="789"/>
        <v>7.9683797409647015E-4</v>
      </c>
      <c r="CG391" s="24">
        <f t="shared" si="790"/>
        <v>3.6965043540445865E-2</v>
      </c>
      <c r="CH391" s="24">
        <f t="shared" si="791"/>
        <v>5.9183642475287852E-2</v>
      </c>
      <c r="CI391" s="24">
        <f t="shared" si="792"/>
        <v>1.4592211465766966E-2</v>
      </c>
      <c r="CJ391" s="24">
        <f t="shared" si="793"/>
        <v>3.086156185505087E-3</v>
      </c>
      <c r="CK391" s="24">
        <f t="shared" si="794"/>
        <v>0</v>
      </c>
      <c r="CL391" s="24">
        <f t="shared" si="795"/>
        <v>0.37521628720063988</v>
      </c>
      <c r="CM391" s="23">
        <f t="shared" si="796"/>
        <v>0.99999999999999978</v>
      </c>
      <c r="CN391" s="23">
        <f t="shared" si="797"/>
        <v>0.62478371279935996</v>
      </c>
      <c r="CP391">
        <f t="shared" si="798"/>
        <v>0.55114207234445445</v>
      </c>
      <c r="CQ391">
        <f t="shared" si="799"/>
        <v>2.735708512624919E-3</v>
      </c>
      <c r="CR391">
        <f t="shared" si="800"/>
        <v>0.21652017408733301</v>
      </c>
      <c r="CS391">
        <f t="shared" si="801"/>
        <v>2.9493246250968791E-4</v>
      </c>
      <c r="CT391">
        <f t="shared" si="802"/>
        <v>4.5701420274233066E-2</v>
      </c>
      <c r="CU391">
        <f t="shared" si="803"/>
        <v>1.1058313643504121E-3</v>
      </c>
      <c r="CV391">
        <f t="shared" si="804"/>
        <v>5.1299142185026944E-2</v>
      </c>
      <c r="CW391">
        <f t="shared" si="805"/>
        <v>8.2133545630634228E-2</v>
      </c>
      <c r="CX391">
        <f t="shared" si="806"/>
        <v>4.0501395863759934E-2</v>
      </c>
      <c r="CY391">
        <f t="shared" si="807"/>
        <v>8.5657772750734468E-3</v>
      </c>
      <c r="CZ391">
        <f t="shared" si="808"/>
        <v>0</v>
      </c>
      <c r="DA391" s="23">
        <f t="shared" si="809"/>
        <v>1</v>
      </c>
      <c r="DB391" s="23">
        <f t="shared" si="810"/>
        <v>0.73896175872898573</v>
      </c>
      <c r="DC391" s="23">
        <f t="shared" si="811"/>
        <v>8.7632763636909909E-3</v>
      </c>
      <c r="DD391" s="23">
        <f t="shared" si="812"/>
        <v>0.1265189631329626</v>
      </c>
      <c r="DE391" s="23">
        <f t="shared" si="813"/>
        <v>7.8954536661881148E-4</v>
      </c>
      <c r="DF391" s="23">
        <f t="shared" si="814"/>
        <v>0.11413237128095491</v>
      </c>
      <c r="DG391" s="23">
        <f t="shared" si="815"/>
        <v>1.4096916299559472E-3</v>
      </c>
      <c r="DH391" s="23">
        <f t="shared" si="816"/>
        <v>0.40938458332092775</v>
      </c>
      <c r="DI391" s="23">
        <f t="shared" si="817"/>
        <v>0.20150720254505383</v>
      </c>
      <c r="DJ391" s="23">
        <f t="shared" si="818"/>
        <v>3.7754784289492062E-2</v>
      </c>
      <c r="DK391" s="23">
        <f t="shared" si="819"/>
        <v>2.6540405112743643E-3</v>
      </c>
      <c r="DL391" s="23">
        <f t="shared" si="820"/>
        <v>1.6418762171699168</v>
      </c>
      <c r="DM391" s="23">
        <f t="shared" si="821"/>
        <v>0.73896175872898573</v>
      </c>
      <c r="DN391" s="23">
        <f t="shared" si="822"/>
        <v>8.7632763636909909E-3</v>
      </c>
      <c r="DO391" s="23">
        <f t="shared" si="823"/>
        <v>0.25303792626592519</v>
      </c>
      <c r="DP391" s="23">
        <f t="shared" si="824"/>
        <v>1.579090733237623E-3</v>
      </c>
      <c r="DR391" s="23">
        <f t="shared" si="825"/>
        <v>0.11413237128095491</v>
      </c>
      <c r="DS391" s="23">
        <f t="shared" si="826"/>
        <v>1.4096916299559472E-3</v>
      </c>
      <c r="DT391" s="23">
        <f t="shared" si="827"/>
        <v>0.40938458332092775</v>
      </c>
      <c r="DU391" s="23">
        <f t="shared" si="828"/>
        <v>0.20150720254505383</v>
      </c>
      <c r="DV391" s="23">
        <f t="shared" si="829"/>
        <v>7.5509568578984124E-2</v>
      </c>
      <c r="DW391" s="23">
        <f t="shared" si="830"/>
        <v>5.3080810225487286E-3</v>
      </c>
      <c r="DY391" s="23">
        <f t="shared" si="831"/>
        <v>1.4779235174579715</v>
      </c>
      <c r="DZ391" s="23">
        <f t="shared" si="832"/>
        <v>1.7526552727381982E-2</v>
      </c>
      <c r="EA391" s="23">
        <f t="shared" si="833"/>
        <v>0.37955688939888776</v>
      </c>
      <c r="EB391" s="23">
        <f t="shared" si="834"/>
        <v>2.3686360998564342E-3</v>
      </c>
      <c r="ED391" s="23">
        <f t="shared" si="835"/>
        <v>0.11413237128095491</v>
      </c>
      <c r="EE391" s="23">
        <f t="shared" si="836"/>
        <v>1.4096916299559472E-3</v>
      </c>
      <c r="EF391" s="23">
        <f t="shared" si="837"/>
        <v>0.40938458332092775</v>
      </c>
      <c r="EG391" s="23">
        <f t="shared" si="838"/>
        <v>0.20150720254505383</v>
      </c>
      <c r="EH391" s="23">
        <f t="shared" si="839"/>
        <v>3.7754784289492062E-2</v>
      </c>
      <c r="EI391" s="23">
        <f t="shared" si="840"/>
        <v>2.6540405112743643E-3</v>
      </c>
      <c r="EJ391" s="23">
        <f t="shared" si="841"/>
        <v>2.6442182692617573</v>
      </c>
      <c r="EK391" s="23">
        <f t="shared" si="842"/>
        <v>8.6982229369519484</v>
      </c>
      <c r="EL391" s="83">
        <f t="shared" si="887"/>
        <v>0.78198915951490278</v>
      </c>
      <c r="EM391" s="24">
        <f t="shared" si="843"/>
        <v>6.4276541193068155</v>
      </c>
      <c r="EN391" s="24">
        <f t="shared" si="844"/>
        <v>7.6224931469505847E-2</v>
      </c>
      <c r="EO391" s="24">
        <f t="shared" si="845"/>
        <v>2.2009802941650265</v>
      </c>
      <c r="EP391" s="24">
        <f t="shared" si="846"/>
        <v>1.3735283235375763E-2</v>
      </c>
      <c r="EQ391" s="24"/>
      <c r="ER391" s="24">
        <f t="shared" si="847"/>
        <v>0.9927488097247178</v>
      </c>
      <c r="ES391" s="24">
        <f t="shared" si="848"/>
        <v>1.2261812069711999E-2</v>
      </c>
      <c r="ET391" s="24">
        <f t="shared" si="849"/>
        <v>3.5609183726766096</v>
      </c>
      <c r="EU391" s="24">
        <f t="shared" si="850"/>
        <v>1.7527545711384092</v>
      </c>
      <c r="EV391" s="24">
        <f t="shared" si="851"/>
        <v>0.65679906137306587</v>
      </c>
      <c r="EW391" s="24">
        <f t="shared" si="852"/>
        <v>4.6170872101532701E-2</v>
      </c>
      <c r="EX391" s="23">
        <f t="shared" si="853"/>
        <v>15.03727819378617</v>
      </c>
      <c r="EY391" s="23">
        <f t="shared" si="854"/>
        <v>15.740248127260768</v>
      </c>
      <c r="EZ391" s="23">
        <f t="shared" si="855"/>
        <v>13.284523622647761</v>
      </c>
      <c r="FA391" s="23" t="str">
        <f t="shared" si="856"/>
        <v>Good</v>
      </c>
      <c r="FB391" s="23">
        <f t="shared" si="857"/>
        <v>67.998376723152603</v>
      </c>
      <c r="FC391" s="23">
        <f t="shared" si="858"/>
        <v>0.27501263238307161</v>
      </c>
      <c r="FE391" s="23">
        <f t="shared" si="859"/>
        <v>-11.43295604394936</v>
      </c>
      <c r="FF391" s="23">
        <f t="shared" si="860"/>
        <v>7.9341634002220843E-2</v>
      </c>
      <c r="FG391" s="80">
        <f t="shared" si="861"/>
        <v>6.7979157801230122E-2</v>
      </c>
      <c r="FH391" s="80">
        <f t="shared" si="862"/>
        <v>0.9247696519234877</v>
      </c>
      <c r="FI391" s="23">
        <f t="shared" si="863"/>
        <v>6.4276541193068155</v>
      </c>
      <c r="FJ391" s="23">
        <f t="shared" si="864"/>
        <v>1.5723458806931845</v>
      </c>
      <c r="FK391" s="23">
        <f t="shared" si="865"/>
        <v>0</v>
      </c>
      <c r="FL391" s="24">
        <f t="shared" si="866"/>
        <v>8</v>
      </c>
      <c r="FM391" s="23">
        <f t="shared" si="867"/>
        <v>0.62863441347184201</v>
      </c>
      <c r="FN391" s="23">
        <f t="shared" si="868"/>
        <v>1.3735283235375763E-2</v>
      </c>
      <c r="FO391" s="23">
        <f t="shared" si="869"/>
        <v>6.7979157801230122E-2</v>
      </c>
      <c r="FP391" s="23">
        <f t="shared" si="870"/>
        <v>7.6224931469505847E-2</v>
      </c>
      <c r="FQ391" s="23">
        <f t="shared" si="871"/>
        <v>0.78657378597795369</v>
      </c>
      <c r="FR391" s="23">
        <f t="shared" si="872"/>
        <v>3.5609183726766096</v>
      </c>
      <c r="FS391" s="23">
        <f t="shared" si="873"/>
        <v>4.3474921586545632</v>
      </c>
      <c r="FT391" s="23">
        <f t="shared" si="874"/>
        <v>0.65250784134543682</v>
      </c>
      <c r="FU391" s="23">
        <f t="shared" si="875"/>
        <v>5</v>
      </c>
      <c r="FV391" s="23">
        <f t="shared" si="876"/>
        <v>0</v>
      </c>
      <c r="FW391" s="23">
        <f t="shared" si="877"/>
        <v>5</v>
      </c>
      <c r="FX391" s="24">
        <f t="shared" si="878"/>
        <v>0</v>
      </c>
      <c r="FY391" s="24">
        <f t="shared" si="879"/>
        <v>0.27226181057805088</v>
      </c>
      <c r="FZ391" s="24">
        <f t="shared" si="880"/>
        <v>1.2261812069711999E-2</v>
      </c>
      <c r="GA391" s="74">
        <f t="shared" si="881"/>
        <v>0.28452362264776287</v>
      </c>
      <c r="GB391" s="74">
        <f t="shared" si="882"/>
        <v>0.28452362264776287</v>
      </c>
      <c r="GC391" s="23">
        <f t="shared" si="883"/>
        <v>1.7154763773522372</v>
      </c>
      <c r="GD391" s="23">
        <f t="shared" si="884"/>
        <v>0</v>
      </c>
      <c r="GE391" s="74">
        <f t="shared" si="885"/>
        <v>2</v>
      </c>
      <c r="GG391" s="24" t="str">
        <f t="shared" si="886"/>
        <v>CALCIC</v>
      </c>
      <c r="GH391" s="83">
        <f t="shared" si="888"/>
        <v>0.78198915951490278</v>
      </c>
    </row>
    <row r="392" spans="1:190" s="23" customFormat="1" ht="18" customHeight="1" x14ac:dyDescent="0.2">
      <c r="A392" s="23" t="s">
        <v>129</v>
      </c>
      <c r="B392" s="23" t="s">
        <v>133</v>
      </c>
      <c r="C392" s="24">
        <v>1000</v>
      </c>
      <c r="D392" s="24">
        <v>8</v>
      </c>
      <c r="F392" s="37">
        <v>57.5</v>
      </c>
      <c r="G392" s="37">
        <v>0.43</v>
      </c>
      <c r="H392" s="37">
        <v>17.84</v>
      </c>
      <c r="I392" s="37">
        <v>4.3</v>
      </c>
      <c r="J392" s="37">
        <v>0.1</v>
      </c>
      <c r="K392" s="37">
        <v>2.9</v>
      </c>
      <c r="L392" s="37">
        <v>5.96</v>
      </c>
      <c r="M392" s="37">
        <v>2.89</v>
      </c>
      <c r="N392" s="37">
        <v>0.32</v>
      </c>
      <c r="O392" s="37">
        <v>0.01</v>
      </c>
      <c r="P392" s="37">
        <v>0.13</v>
      </c>
      <c r="Q392" s="37">
        <f>100-SUM(F392:P392)</f>
        <v>7.6200000000000188</v>
      </c>
      <c r="S392" s="37">
        <v>45.1</v>
      </c>
      <c r="T392" s="37">
        <v>1.31</v>
      </c>
      <c r="U392" s="37">
        <v>11.57</v>
      </c>
      <c r="V392" s="37">
        <v>7.2</v>
      </c>
      <c r="W392" s="37">
        <v>0.11</v>
      </c>
      <c r="X392" s="37">
        <v>17.8</v>
      </c>
      <c r="Y392" s="37">
        <v>11.44</v>
      </c>
      <c r="Z392" s="37">
        <v>2.29</v>
      </c>
      <c r="AA392" s="37">
        <v>0.19</v>
      </c>
      <c r="AB392" s="37"/>
      <c r="AD392" s="38">
        <f t="shared" si="741"/>
        <v>8.391683098796916</v>
      </c>
      <c r="AE392" s="39"/>
      <c r="AF392" s="58">
        <f t="shared" si="742"/>
        <v>0.27279853671283</v>
      </c>
      <c r="AG392" s="38">
        <f t="shared" si="743"/>
        <v>3.9</v>
      </c>
      <c r="AH392" s="38">
        <f t="shared" si="744"/>
        <v>6.6475991257319862</v>
      </c>
      <c r="AI392" s="38">
        <f t="shared" si="745"/>
        <v>4.178997224899522</v>
      </c>
      <c r="AJ392" s="39"/>
      <c r="AK392" s="40">
        <f t="shared" si="746"/>
        <v>941.0627164571265</v>
      </c>
      <c r="AL392" s="40">
        <f t="shared" si="747"/>
        <v>937.40332150060601</v>
      </c>
      <c r="AM392" s="40">
        <f t="shared" si="748"/>
        <v>903.49563534127628</v>
      </c>
      <c r="AN392" s="40">
        <f t="shared" si="749"/>
        <v>857.56603552358138</v>
      </c>
      <c r="AO392" s="40">
        <f t="shared" si="750"/>
        <v>953.63898819603264</v>
      </c>
      <c r="AP392" s="40">
        <f t="shared" si="751"/>
        <v>963.04917518417585</v>
      </c>
      <c r="AQ392" s="41"/>
      <c r="AR392" s="40">
        <f t="shared" si="752"/>
        <v>939.87097814162712</v>
      </c>
      <c r="AS392" s="40">
        <f t="shared" si="753"/>
        <v>1005.9156000321473</v>
      </c>
      <c r="AT392" s="41"/>
      <c r="AU392" s="38">
        <f t="shared" si="754"/>
        <v>4.3106686298251571</v>
      </c>
      <c r="AV392" s="38">
        <f t="shared" si="755"/>
        <v>3.386653856702682</v>
      </c>
      <c r="AW392" s="38">
        <f t="shared" si="756"/>
        <v>3.448880688364913</v>
      </c>
      <c r="AX392" s="38">
        <f t="shared" si="757"/>
        <v>5.4016593577365981</v>
      </c>
      <c r="AY392" s="38">
        <f t="shared" si="758"/>
        <v>8.3842143435981615</v>
      </c>
      <c r="AZ392" s="38">
        <f t="shared" si="759"/>
        <v>2.1958403106079181</v>
      </c>
      <c r="BA392" s="39"/>
      <c r="BB392" s="42">
        <f t="shared" si="760"/>
        <v>0.1849464799762609</v>
      </c>
      <c r="BC392" s="42" t="str">
        <f t="shared" si="761"/>
        <v>NO</v>
      </c>
      <c r="BD392" s="38">
        <f t="shared" si="762"/>
        <v>5.9475538400893075</v>
      </c>
      <c r="BE392" s="38">
        <f t="shared" si="763"/>
        <v>4.9205446320283901</v>
      </c>
      <c r="BF392" s="38">
        <f t="shared" si="764"/>
        <v>4.7412557870947092</v>
      </c>
      <c r="BG392" s="38">
        <f t="shared" si="765"/>
        <v>6.3042154389868159</v>
      </c>
      <c r="BH392" s="38">
        <f t="shared" si="766"/>
        <v>4.838161579240114</v>
      </c>
      <c r="BI392" s="38">
        <f t="shared" si="767"/>
        <v>-4.2260986498777928</v>
      </c>
      <c r="BJ392" s="38">
        <f t="shared" si="768"/>
        <v>6.3375538400893081</v>
      </c>
      <c r="BK392" s="38">
        <f t="shared" si="769"/>
        <v>6.3278839520527033</v>
      </c>
      <c r="BL392" s="24"/>
      <c r="BM392" s="24">
        <f t="shared" si="770"/>
        <v>0.95698876411974509</v>
      </c>
      <c r="BN392" s="24">
        <f t="shared" si="771"/>
        <v>5.383155480553038E-3</v>
      </c>
      <c r="BO392" s="24">
        <f t="shared" si="772"/>
        <v>0.17496886064279479</v>
      </c>
      <c r="BP392" s="24">
        <f t="shared" si="773"/>
        <v>6.579544721823429E-5</v>
      </c>
      <c r="BQ392" s="24">
        <f t="shared" si="774"/>
        <v>5.9849902013183673E-2</v>
      </c>
      <c r="BR392" s="24">
        <f t="shared" si="775"/>
        <v>1.4096916299559472E-3</v>
      </c>
      <c r="BS392" s="24">
        <f t="shared" si="776"/>
        <v>7.1952441917011542E-2</v>
      </c>
      <c r="BT392" s="24">
        <f t="shared" si="777"/>
        <v>0.10628167497066555</v>
      </c>
      <c r="BU392" s="24">
        <f t="shared" si="778"/>
        <v>4.6628772049842768E-2</v>
      </c>
      <c r="BV392" s="24">
        <f t="shared" si="779"/>
        <v>3.397171854431186E-3</v>
      </c>
      <c r="BW392" s="24">
        <f t="shared" si="780"/>
        <v>9.1589930743921598E-4</v>
      </c>
      <c r="BX392" s="24">
        <f t="shared" si="781"/>
        <v>0.42300714782156973</v>
      </c>
      <c r="BY392" s="23">
        <f t="shared" si="782"/>
        <v>1.850849277254411</v>
      </c>
      <c r="BZ392" s="23">
        <f t="shared" si="783"/>
        <v>1.6538186287345673</v>
      </c>
      <c r="CA392" s="24">
        <f t="shared" si="784"/>
        <v>0.51705386056035985</v>
      </c>
      <c r="CB392" s="24">
        <f t="shared" si="785"/>
        <v>2.9084785815398891E-3</v>
      </c>
      <c r="CC392" s="24">
        <f t="shared" si="786"/>
        <v>9.4534364733549411E-2</v>
      </c>
      <c r="CD392" s="24">
        <f t="shared" si="787"/>
        <v>3.5548787265831098E-5</v>
      </c>
      <c r="CE392" s="24">
        <f t="shared" si="788"/>
        <v>3.2336453728942359E-2</v>
      </c>
      <c r="CF392" s="24">
        <f t="shared" si="789"/>
        <v>7.6164582782619326E-4</v>
      </c>
      <c r="CG392" s="24">
        <f t="shared" si="790"/>
        <v>3.8875365380236324E-2</v>
      </c>
      <c r="CH392" s="24">
        <f t="shared" si="791"/>
        <v>5.7423192842761372E-2</v>
      </c>
      <c r="CI392" s="24">
        <f t="shared" si="792"/>
        <v>2.5193176247723898E-2</v>
      </c>
      <c r="CJ392" s="24">
        <f t="shared" si="793"/>
        <v>1.835466505122785E-3</v>
      </c>
      <c r="CK392" s="24">
        <f t="shared" si="794"/>
        <v>4.9485353491229736E-4</v>
      </c>
      <c r="CL392" s="24">
        <f t="shared" si="795"/>
        <v>0.22854759326975965</v>
      </c>
      <c r="CM392" s="23">
        <f t="shared" si="796"/>
        <v>0.99999999999999978</v>
      </c>
      <c r="CN392" s="23">
        <f t="shared" si="797"/>
        <v>0.77145240673024007</v>
      </c>
      <c r="CP392">
        <f t="shared" si="798"/>
        <v>0.57865399959365116</v>
      </c>
      <c r="CQ392">
        <f t="shared" si="799"/>
        <v>3.254985393816735E-3</v>
      </c>
      <c r="CR392">
        <f t="shared" si="800"/>
        <v>0.21159377165399768</v>
      </c>
      <c r="CS392">
        <f t="shared" si="801"/>
        <v>7.9567911589650207E-5</v>
      </c>
      <c r="CT392">
        <f t="shared" si="802"/>
        <v>3.6188915140578815E-2</v>
      </c>
      <c r="CU392">
        <f t="shared" si="803"/>
        <v>8.5238586956453875E-4</v>
      </c>
      <c r="CV392">
        <f t="shared" si="804"/>
        <v>4.3506851759232232E-2</v>
      </c>
      <c r="CW392">
        <f t="shared" si="805"/>
        <v>6.4264407912727306E-2</v>
      </c>
      <c r="CX392">
        <f t="shared" si="806"/>
        <v>5.6389220969800237E-2</v>
      </c>
      <c r="CY392">
        <f t="shared" si="807"/>
        <v>4.1082761983767951E-3</v>
      </c>
      <c r="CZ392">
        <f t="shared" si="808"/>
        <v>1.107617596664785E-3</v>
      </c>
      <c r="DA392" s="23">
        <f t="shared" si="809"/>
        <v>0.99999999999999989</v>
      </c>
      <c r="DB392" s="23">
        <f t="shared" si="810"/>
        <v>0.75061205672696529</v>
      </c>
      <c r="DC392" s="23">
        <f t="shared" si="811"/>
        <v>1.6399845766336001E-2</v>
      </c>
      <c r="DD392" s="23">
        <f t="shared" si="812"/>
        <v>0.11347475995723856</v>
      </c>
      <c r="DE392" s="23">
        <f t="shared" si="813"/>
        <v>0</v>
      </c>
      <c r="DF392" s="23">
        <f t="shared" si="814"/>
        <v>0.10021378941742384</v>
      </c>
      <c r="DG392" s="23">
        <f t="shared" si="815"/>
        <v>1.5506607929515418E-3</v>
      </c>
      <c r="DH392" s="23">
        <f t="shared" si="816"/>
        <v>0.44163912624924329</v>
      </c>
      <c r="DI392" s="23">
        <f t="shared" si="817"/>
        <v>0.20400375195711642</v>
      </c>
      <c r="DJ392" s="23">
        <f t="shared" si="818"/>
        <v>3.6948058129460185E-2</v>
      </c>
      <c r="DK392" s="23">
        <f t="shared" si="819"/>
        <v>2.0170707885685166E-3</v>
      </c>
      <c r="DL392" s="23">
        <f t="shared" si="820"/>
        <v>1.6668591197853035</v>
      </c>
      <c r="DM392" s="23">
        <f t="shared" si="821"/>
        <v>0.75061205672696529</v>
      </c>
      <c r="DN392" s="23">
        <f t="shared" si="822"/>
        <v>1.6399845766336001E-2</v>
      </c>
      <c r="DO392" s="23">
        <f t="shared" si="823"/>
        <v>0.22694951991447712</v>
      </c>
      <c r="DP392" s="23">
        <f t="shared" si="824"/>
        <v>0</v>
      </c>
      <c r="DR392" s="23">
        <f t="shared" si="825"/>
        <v>0.10021378941742384</v>
      </c>
      <c r="DS392" s="23">
        <f t="shared" si="826"/>
        <v>1.5506607929515418E-3</v>
      </c>
      <c r="DT392" s="23">
        <f t="shared" si="827"/>
        <v>0.44163912624924329</v>
      </c>
      <c r="DU392" s="23">
        <f t="shared" si="828"/>
        <v>0.20400375195711642</v>
      </c>
      <c r="DV392" s="23">
        <f t="shared" si="829"/>
        <v>7.3896116258920369E-2</v>
      </c>
      <c r="DW392" s="23">
        <f t="shared" si="830"/>
        <v>4.0341415771370332E-3</v>
      </c>
      <c r="DY392" s="23">
        <f t="shared" si="831"/>
        <v>1.5012241134539306</v>
      </c>
      <c r="DZ392" s="23">
        <f t="shared" si="832"/>
        <v>3.2799691532672003E-2</v>
      </c>
      <c r="EA392" s="23">
        <f t="shared" si="833"/>
        <v>0.3404242798717157</v>
      </c>
      <c r="EB392" s="23">
        <f t="shared" si="834"/>
        <v>0</v>
      </c>
      <c r="ED392" s="23">
        <f t="shared" si="835"/>
        <v>0.10021378941742384</v>
      </c>
      <c r="EE392" s="23">
        <f t="shared" si="836"/>
        <v>1.5506607929515418E-3</v>
      </c>
      <c r="EF392" s="23">
        <f t="shared" si="837"/>
        <v>0.44163912624924329</v>
      </c>
      <c r="EG392" s="23">
        <f t="shared" si="838"/>
        <v>0.20400375195711642</v>
      </c>
      <c r="EH392" s="23">
        <f t="shared" si="839"/>
        <v>3.6948058129460185E-2</v>
      </c>
      <c r="EI392" s="23">
        <f t="shared" si="840"/>
        <v>2.0170707885685166E-3</v>
      </c>
      <c r="EJ392" s="23">
        <f t="shared" si="841"/>
        <v>2.6608205421930822</v>
      </c>
      <c r="EK392" s="23">
        <f t="shared" si="842"/>
        <v>8.6439501030922994</v>
      </c>
      <c r="EL392" s="83">
        <f t="shared" si="887"/>
        <v>0.81505352002373899</v>
      </c>
      <c r="EM392" s="24">
        <f t="shared" si="843"/>
        <v>6.4882531651273743</v>
      </c>
      <c r="EN392" s="24">
        <f t="shared" si="844"/>
        <v>0.1417594485026179</v>
      </c>
      <c r="EO392" s="24">
        <f t="shared" si="845"/>
        <v>1.9617403260614923</v>
      </c>
      <c r="EP392" s="24">
        <f t="shared" si="846"/>
        <v>0</v>
      </c>
      <c r="EQ392" s="24"/>
      <c r="ER392" s="24">
        <f t="shared" si="847"/>
        <v>0.86624299536601079</v>
      </c>
      <c r="ES392" s="24">
        <f t="shared" si="848"/>
        <v>1.3403834521094667E-2</v>
      </c>
      <c r="ET392" s="24">
        <f t="shared" si="849"/>
        <v>3.8175065708717395</v>
      </c>
      <c r="EU392" s="24">
        <f t="shared" si="850"/>
        <v>1.7633982527609324</v>
      </c>
      <c r="EV392" s="24">
        <f t="shared" si="851"/>
        <v>0.63875434175441526</v>
      </c>
      <c r="EW392" s="24">
        <f t="shared" si="852"/>
        <v>3.4870918501582589E-2</v>
      </c>
      <c r="EX392" s="23">
        <f t="shared" si="853"/>
        <v>15.052304593211263</v>
      </c>
      <c r="EY392" s="23">
        <f t="shared" si="854"/>
        <v>15.72592985346726</v>
      </c>
      <c r="EZ392" s="23">
        <f t="shared" si="855"/>
        <v>13.28890634045033</v>
      </c>
      <c r="FA392" s="23" t="str">
        <f t="shared" si="856"/>
        <v>Good</v>
      </c>
      <c r="FB392" s="23">
        <f t="shared" si="857"/>
        <v>85.837339229475546</v>
      </c>
      <c r="FC392" s="23">
        <f t="shared" si="858"/>
        <v>0.23296176322798845</v>
      </c>
      <c r="FE392" s="23">
        <f t="shared" si="859"/>
        <v>-11.84650777217189</v>
      </c>
      <c r="FF392" s="23">
        <f t="shared" si="860"/>
        <v>6.9267334505433487E-2</v>
      </c>
      <c r="FG392" s="80">
        <f t="shared" si="861"/>
        <v>5.270137568593744E-2</v>
      </c>
      <c r="FH392" s="80">
        <f t="shared" si="862"/>
        <v>0.81354161968007332</v>
      </c>
      <c r="FI392" s="23">
        <f t="shared" si="863"/>
        <v>6.4882531651273743</v>
      </c>
      <c r="FJ392" s="23">
        <f t="shared" si="864"/>
        <v>1.5117468348726257</v>
      </c>
      <c r="FK392" s="23">
        <f t="shared" si="865"/>
        <v>0</v>
      </c>
      <c r="FL392" s="24">
        <f t="shared" si="866"/>
        <v>8</v>
      </c>
      <c r="FM392" s="23">
        <f t="shared" si="867"/>
        <v>0.44999349118886656</v>
      </c>
      <c r="FN392" s="23">
        <f t="shared" si="868"/>
        <v>0</v>
      </c>
      <c r="FO392" s="23">
        <f t="shared" si="869"/>
        <v>5.270137568593744E-2</v>
      </c>
      <c r="FP392" s="23">
        <f t="shared" si="870"/>
        <v>0.1417594485026179</v>
      </c>
      <c r="FQ392" s="23">
        <f t="shared" si="871"/>
        <v>0.64445431537742193</v>
      </c>
      <c r="FR392" s="23">
        <f t="shared" si="872"/>
        <v>3.8175065708717395</v>
      </c>
      <c r="FS392" s="23">
        <f t="shared" si="873"/>
        <v>4.4619608862491615</v>
      </c>
      <c r="FT392" s="23">
        <f t="shared" si="874"/>
        <v>0.53803911375083846</v>
      </c>
      <c r="FU392" s="23">
        <f t="shared" si="875"/>
        <v>5</v>
      </c>
      <c r="FV392" s="23">
        <f t="shared" si="876"/>
        <v>0</v>
      </c>
      <c r="FW392" s="23">
        <f t="shared" si="877"/>
        <v>5</v>
      </c>
      <c r="FX392" s="24">
        <f t="shared" si="878"/>
        <v>0</v>
      </c>
      <c r="FY392" s="24">
        <f t="shared" si="879"/>
        <v>0.27550250592923486</v>
      </c>
      <c r="FZ392" s="24">
        <f t="shared" si="880"/>
        <v>1.3403834521094667E-2</v>
      </c>
      <c r="GA392" s="74">
        <f t="shared" si="881"/>
        <v>0.28890634045032954</v>
      </c>
      <c r="GB392" s="74">
        <f t="shared" si="882"/>
        <v>0.28890634045032954</v>
      </c>
      <c r="GC392" s="23">
        <f t="shared" si="883"/>
        <v>1.7110936595496704</v>
      </c>
      <c r="GD392" s="23">
        <f t="shared" si="884"/>
        <v>0</v>
      </c>
      <c r="GE392" s="74">
        <f t="shared" si="885"/>
        <v>2</v>
      </c>
      <c r="GG392" s="24" t="str">
        <f t="shared" si="886"/>
        <v>CALCIC</v>
      </c>
      <c r="GH392" s="83">
        <f t="shared" si="888"/>
        <v>0.81505352002373899</v>
      </c>
    </row>
    <row r="393" spans="1:190" s="23" customFormat="1" ht="18" customHeight="1" x14ac:dyDescent="0.2">
      <c r="A393" s="23" t="s">
        <v>129</v>
      </c>
      <c r="B393" s="23" t="s">
        <v>133</v>
      </c>
      <c r="C393" s="24">
        <v>1000</v>
      </c>
      <c r="D393" s="24">
        <v>8</v>
      </c>
      <c r="F393" s="37">
        <v>54.1</v>
      </c>
      <c r="G393" s="37">
        <v>0.64</v>
      </c>
      <c r="H393" s="37">
        <v>17.420000000000002</v>
      </c>
      <c r="I393" s="37">
        <v>4</v>
      </c>
      <c r="J393" s="37">
        <v>0.1</v>
      </c>
      <c r="K393" s="37">
        <v>3.5</v>
      </c>
      <c r="L393" s="37">
        <v>6.61</v>
      </c>
      <c r="M393" s="37">
        <v>2.12</v>
      </c>
      <c r="N393" s="37">
        <v>0.6</v>
      </c>
      <c r="O393" s="37">
        <v>0.04</v>
      </c>
      <c r="P393" s="37">
        <v>0.17</v>
      </c>
      <c r="Q393" s="37">
        <f>100-SUM(F393:P393)</f>
        <v>10.700000000000003</v>
      </c>
      <c r="S393" s="37">
        <v>47</v>
      </c>
      <c r="T393" s="37">
        <v>1.04</v>
      </c>
      <c r="U393" s="37">
        <v>11.77</v>
      </c>
      <c r="V393" s="37">
        <v>6.8</v>
      </c>
      <c r="W393" s="37">
        <v>0.11</v>
      </c>
      <c r="X393" s="37">
        <v>17.3</v>
      </c>
      <c r="Y393" s="37">
        <v>11.5</v>
      </c>
      <c r="Z393" s="37">
        <v>1.96</v>
      </c>
      <c r="AA393" s="37">
        <v>0.26</v>
      </c>
      <c r="AB393" s="37"/>
      <c r="AD393" s="38">
        <f t="shared" si="741"/>
        <v>10.64038596113379</v>
      </c>
      <c r="AE393" s="39"/>
      <c r="AF393" s="58">
        <f t="shared" si="742"/>
        <v>0.34393063583815026</v>
      </c>
      <c r="AG393" s="38">
        <f t="shared" si="743"/>
        <v>5.9</v>
      </c>
      <c r="AH393" s="38">
        <f t="shared" si="744"/>
        <v>9.3882484029904596</v>
      </c>
      <c r="AI393" s="38">
        <f t="shared" si="745"/>
        <v>6.0413236226805118</v>
      </c>
      <c r="AJ393" s="39"/>
      <c r="AK393" s="40">
        <f t="shared" si="746"/>
        <v>908.76138116745199</v>
      </c>
      <c r="AL393" s="40">
        <f t="shared" si="747"/>
        <v>913.20349689504053</v>
      </c>
      <c r="AM393" s="40">
        <f t="shared" si="748"/>
        <v>872.98587274202214</v>
      </c>
      <c r="AN393" s="40">
        <f t="shared" si="749"/>
        <v>860.04126400705161</v>
      </c>
      <c r="AO393" s="40">
        <f t="shared" si="750"/>
        <v>957.47032295807549</v>
      </c>
      <c r="AP393" s="40">
        <f t="shared" si="751"/>
        <v>959.90361053168283</v>
      </c>
      <c r="AQ393" s="41"/>
      <c r="AR393" s="40">
        <f t="shared" si="752"/>
        <v>949.54152625888935</v>
      </c>
      <c r="AS393" s="40">
        <f t="shared" si="753"/>
        <v>1019.4575898855487</v>
      </c>
      <c r="AT393" s="41"/>
      <c r="AU393" s="38">
        <f t="shared" si="754"/>
        <v>3.249724667329271</v>
      </c>
      <c r="AV393" s="38">
        <f t="shared" si="755"/>
        <v>3.4770329508616404</v>
      </c>
      <c r="AW393" s="38">
        <f t="shared" si="756"/>
        <v>3.2625318356507433</v>
      </c>
      <c r="AX393" s="38">
        <f t="shared" si="757"/>
        <v>3.9200047690036879</v>
      </c>
      <c r="AY393" s="38">
        <f t="shared" si="758"/>
        <v>9.1335192799985698</v>
      </c>
      <c r="AZ393" s="38">
        <f t="shared" si="759"/>
        <v>2.241502046722172</v>
      </c>
      <c r="BA393" s="39"/>
      <c r="BB393" s="42">
        <f t="shared" si="760"/>
        <v>0.18066422966653722</v>
      </c>
      <c r="BC393" s="42" t="str">
        <f t="shared" si="761"/>
        <v>NO</v>
      </c>
      <c r="BD393" s="38">
        <f t="shared" si="762"/>
        <v>5.9662197641869774</v>
      </c>
      <c r="BE393" s="38">
        <f t="shared" si="763"/>
        <v>4.9392714462333798</v>
      </c>
      <c r="BF393" s="38">
        <f t="shared" si="764"/>
        <v>4.7673671634794816</v>
      </c>
      <c r="BG393" s="38">
        <f t="shared" si="765"/>
        <v>6.3251450238597506</v>
      </c>
      <c r="BH393" s="38">
        <f t="shared" si="766"/>
        <v>4.8538587678948142</v>
      </c>
      <c r="BI393" s="38">
        <f t="shared" si="767"/>
        <v>-4.2159547428164093</v>
      </c>
      <c r="BJ393" s="38">
        <f t="shared" si="768"/>
        <v>6.356219764186978</v>
      </c>
      <c r="BK393" s="38">
        <f t="shared" si="769"/>
        <v>6.3455479279383713</v>
      </c>
      <c r="BL393" s="24"/>
      <c r="BM393" s="24">
        <f t="shared" si="770"/>
        <v>0.90040160241527323</v>
      </c>
      <c r="BN393" s="24">
        <f t="shared" si="771"/>
        <v>8.0121383896603355E-3</v>
      </c>
      <c r="BO393" s="24">
        <f t="shared" si="772"/>
        <v>0.17084963858730301</v>
      </c>
      <c r="BP393" s="24">
        <f t="shared" si="773"/>
        <v>2.6318178887293716E-4</v>
      </c>
      <c r="BQ393" s="24">
        <f t="shared" si="774"/>
        <v>5.5674327454124352E-2</v>
      </c>
      <c r="BR393" s="24">
        <f t="shared" si="775"/>
        <v>1.4096916299559472E-3</v>
      </c>
      <c r="BS393" s="24">
        <f t="shared" si="776"/>
        <v>8.6839154037772551E-2</v>
      </c>
      <c r="BT393" s="24">
        <f t="shared" si="777"/>
        <v>0.11787279724095626</v>
      </c>
      <c r="BU393" s="24">
        <f t="shared" si="778"/>
        <v>3.4205189185351786E-2</v>
      </c>
      <c r="BV393" s="24">
        <f t="shared" si="779"/>
        <v>6.3696972270584741E-3</v>
      </c>
      <c r="BW393" s="24">
        <f t="shared" si="780"/>
        <v>1.1977144789589748E-3</v>
      </c>
      <c r="BX393" s="24">
        <f t="shared" si="781"/>
        <v>0.59398641492005066</v>
      </c>
      <c r="BY393" s="23">
        <f t="shared" si="782"/>
        <v>1.9770815473553387</v>
      </c>
      <c r="BZ393" s="23">
        <f t="shared" si="783"/>
        <v>1.5959805537028331</v>
      </c>
      <c r="CA393" s="24">
        <f t="shared" si="784"/>
        <v>0.45541955698271713</v>
      </c>
      <c r="CB393" s="24">
        <f t="shared" si="785"/>
        <v>4.0525077988704337E-3</v>
      </c>
      <c r="CC393" s="24">
        <f t="shared" si="786"/>
        <v>8.6415069128454314E-2</v>
      </c>
      <c r="CD393" s="24">
        <f t="shared" si="787"/>
        <v>1.3311630429457233E-4</v>
      </c>
      <c r="CE393" s="24">
        <f t="shared" si="788"/>
        <v>2.8159853865713142E-2</v>
      </c>
      <c r="CF393" s="24">
        <f t="shared" si="789"/>
        <v>7.1301643163967324E-4</v>
      </c>
      <c r="CG393" s="24">
        <f t="shared" si="790"/>
        <v>4.3922899464583921E-2</v>
      </c>
      <c r="CH393" s="24">
        <f t="shared" si="791"/>
        <v>5.9619593030257094E-2</v>
      </c>
      <c r="CI393" s="24">
        <f t="shared" si="792"/>
        <v>1.7300848936204313E-2</v>
      </c>
      <c r="CJ393" s="24">
        <f t="shared" si="793"/>
        <v>3.2217675773561077E-3</v>
      </c>
      <c r="CK393" s="24">
        <f t="shared" si="794"/>
        <v>6.0579922996150998E-4</v>
      </c>
      <c r="CL393" s="24">
        <f t="shared" si="795"/>
        <v>0.3004359712499477</v>
      </c>
      <c r="CM393" s="23">
        <f t="shared" si="796"/>
        <v>1</v>
      </c>
      <c r="CN393" s="23">
        <f t="shared" si="797"/>
        <v>0.69956402875005241</v>
      </c>
      <c r="CP393">
        <f t="shared" si="798"/>
        <v>0.56416827907223066</v>
      </c>
      <c r="CQ393">
        <f t="shared" si="799"/>
        <v>5.0201980037108728E-3</v>
      </c>
      <c r="CR393">
        <f t="shared" si="800"/>
        <v>0.21409990014090699</v>
      </c>
      <c r="CS393">
        <f t="shared" si="801"/>
        <v>3.2980575892648483E-4</v>
      </c>
      <c r="CT393">
        <f t="shared" si="802"/>
        <v>3.4884088859951576E-2</v>
      </c>
      <c r="CU393">
        <f t="shared" si="803"/>
        <v>8.8327619449079305E-4</v>
      </c>
      <c r="CV393">
        <f t="shared" si="804"/>
        <v>5.4411160484566748E-2</v>
      </c>
      <c r="CW393">
        <f t="shared" si="805"/>
        <v>7.3856036007130338E-2</v>
      </c>
      <c r="CX393">
        <f t="shared" si="806"/>
        <v>4.2864167869705379E-2</v>
      </c>
      <c r="CY393">
        <f t="shared" si="807"/>
        <v>7.9821739836116994E-3</v>
      </c>
      <c r="CZ393">
        <f t="shared" si="808"/>
        <v>1.5009136247683701E-3</v>
      </c>
      <c r="DA393" s="23">
        <f t="shared" si="809"/>
        <v>0.99999999999999978</v>
      </c>
      <c r="DB393" s="23">
        <f t="shared" si="810"/>
        <v>0.78223429415005252</v>
      </c>
      <c r="DC393" s="23">
        <f t="shared" si="811"/>
        <v>1.3019724883198046E-2</v>
      </c>
      <c r="DD393" s="23">
        <f t="shared" si="812"/>
        <v>0.1154362942693775</v>
      </c>
      <c r="DE393" s="23">
        <f t="shared" si="813"/>
        <v>0</v>
      </c>
      <c r="DF393" s="23">
        <f t="shared" si="814"/>
        <v>9.4646356672011392E-2</v>
      </c>
      <c r="DG393" s="23">
        <f t="shared" si="815"/>
        <v>1.5506607929515418E-3</v>
      </c>
      <c r="DH393" s="23">
        <f t="shared" si="816"/>
        <v>0.42923353281527576</v>
      </c>
      <c r="DI393" s="23">
        <f t="shared" si="817"/>
        <v>0.20507370170514325</v>
      </c>
      <c r="DJ393" s="23">
        <f t="shared" si="818"/>
        <v>3.1623665473249768E-2</v>
      </c>
      <c r="DK393" s="23">
        <f t="shared" si="819"/>
        <v>2.7602021317253388E-3</v>
      </c>
      <c r="DL393" s="23">
        <f t="shared" si="820"/>
        <v>1.675578432892985</v>
      </c>
      <c r="DM393" s="23">
        <f t="shared" si="821"/>
        <v>0.78223429415005252</v>
      </c>
      <c r="DN393" s="23">
        <f t="shared" si="822"/>
        <v>1.3019724883198046E-2</v>
      </c>
      <c r="DO393" s="23">
        <f t="shared" si="823"/>
        <v>0.230872588538755</v>
      </c>
      <c r="DP393" s="23">
        <f t="shared" si="824"/>
        <v>0</v>
      </c>
      <c r="DR393" s="23">
        <f t="shared" si="825"/>
        <v>9.4646356672011392E-2</v>
      </c>
      <c r="DS393" s="23">
        <f t="shared" si="826"/>
        <v>1.5506607929515418E-3</v>
      </c>
      <c r="DT393" s="23">
        <f t="shared" si="827"/>
        <v>0.42923353281527576</v>
      </c>
      <c r="DU393" s="23">
        <f t="shared" si="828"/>
        <v>0.20507370170514325</v>
      </c>
      <c r="DV393" s="23">
        <f t="shared" si="829"/>
        <v>6.3247330946499536E-2</v>
      </c>
      <c r="DW393" s="23">
        <f t="shared" si="830"/>
        <v>5.5204042634506775E-3</v>
      </c>
      <c r="DY393" s="23">
        <f t="shared" si="831"/>
        <v>1.564468588300105</v>
      </c>
      <c r="DZ393" s="23">
        <f t="shared" si="832"/>
        <v>2.6039449766396092E-2</v>
      </c>
      <c r="EA393" s="23">
        <f t="shared" si="833"/>
        <v>0.34630888280813249</v>
      </c>
      <c r="EB393" s="23">
        <f t="shared" si="834"/>
        <v>0</v>
      </c>
      <c r="ED393" s="23">
        <f t="shared" si="835"/>
        <v>9.4646356672011392E-2</v>
      </c>
      <c r="EE393" s="23">
        <f t="shared" si="836"/>
        <v>1.5506607929515418E-3</v>
      </c>
      <c r="EF393" s="23">
        <f t="shared" si="837"/>
        <v>0.42923353281527576</v>
      </c>
      <c r="EG393" s="23">
        <f t="shared" si="838"/>
        <v>0.20507370170514325</v>
      </c>
      <c r="EH393" s="23">
        <f t="shared" si="839"/>
        <v>3.1623665473249768E-2</v>
      </c>
      <c r="EI393" s="23">
        <f t="shared" si="840"/>
        <v>2.7602021317253388E-3</v>
      </c>
      <c r="EJ393" s="23">
        <f t="shared" si="841"/>
        <v>2.7017050404649905</v>
      </c>
      <c r="EK393" s="23">
        <f t="shared" si="842"/>
        <v>8.5131424990943749</v>
      </c>
      <c r="EL393" s="83">
        <f t="shared" si="887"/>
        <v>0.81933577033346272</v>
      </c>
      <c r="EM393" s="24">
        <f t="shared" si="843"/>
        <v>6.6592720137779029</v>
      </c>
      <c r="EN393" s="24">
        <f t="shared" si="844"/>
        <v>0.11083877322966983</v>
      </c>
      <c r="EO393" s="24">
        <f t="shared" si="845"/>
        <v>1.9654512453652042</v>
      </c>
      <c r="EP393" s="24">
        <f t="shared" si="846"/>
        <v>0</v>
      </c>
      <c r="EQ393" s="24"/>
      <c r="ER393" s="24">
        <f t="shared" si="847"/>
        <v>0.80573792136894462</v>
      </c>
      <c r="ES393" s="24">
        <f t="shared" si="848"/>
        <v>1.3200996298155153E-2</v>
      </c>
      <c r="ET393" s="24">
        <f t="shared" si="849"/>
        <v>3.6541262302461441</v>
      </c>
      <c r="EU393" s="24">
        <f t="shared" si="850"/>
        <v>1.7458216454326576</v>
      </c>
      <c r="EV393" s="24">
        <f t="shared" si="851"/>
        <v>0.53843354103493202</v>
      </c>
      <c r="EW393" s="24">
        <f t="shared" si="852"/>
        <v>4.6995988147363742E-2</v>
      </c>
      <c r="EX393" s="23">
        <f t="shared" si="853"/>
        <v>14.954448825718677</v>
      </c>
      <c r="EY393" s="23">
        <f t="shared" si="854"/>
        <v>15.539878354900972</v>
      </c>
      <c r="EZ393" s="23">
        <f t="shared" si="855"/>
        <v>13.208627180286019</v>
      </c>
      <c r="FA393" s="23" t="str">
        <f t="shared" si="856"/>
        <v>Good</v>
      </c>
      <c r="FB393" s="23">
        <f t="shared" si="857"/>
        <v>66.096920708009847</v>
      </c>
      <c r="FC393" s="23">
        <f t="shared" si="858"/>
        <v>0.2564838113605033</v>
      </c>
      <c r="FE393" s="23">
        <f t="shared" si="859"/>
        <v>-12.102414107604428</v>
      </c>
      <c r="FF393" s="23">
        <f t="shared" si="860"/>
        <v>7.1614524645686559E-2</v>
      </c>
      <c r="FG393" s="80">
        <f t="shared" si="861"/>
        <v>5.0473296023755942E-2</v>
      </c>
      <c r="FH393" s="80">
        <f t="shared" si="862"/>
        <v>0.75526462534518868</v>
      </c>
      <c r="FI393" s="23">
        <f t="shared" si="863"/>
        <v>6.6592720137779029</v>
      </c>
      <c r="FJ393" s="23">
        <f t="shared" si="864"/>
        <v>1.3407279862220971</v>
      </c>
      <c r="FK393" s="23">
        <f t="shared" si="865"/>
        <v>0</v>
      </c>
      <c r="FL393" s="24">
        <f t="shared" si="866"/>
        <v>8</v>
      </c>
      <c r="FM393" s="23">
        <f t="shared" si="867"/>
        <v>0.62472325914310711</v>
      </c>
      <c r="FN393" s="23">
        <f t="shared" si="868"/>
        <v>0</v>
      </c>
      <c r="FO393" s="23">
        <f t="shared" si="869"/>
        <v>5.0473296023755942E-2</v>
      </c>
      <c r="FP393" s="23">
        <f t="shared" si="870"/>
        <v>0.11083877322966983</v>
      </c>
      <c r="FQ393" s="23">
        <f t="shared" si="871"/>
        <v>0.7860353283965329</v>
      </c>
      <c r="FR393" s="23">
        <f t="shared" si="872"/>
        <v>3.6541262302461441</v>
      </c>
      <c r="FS393" s="23">
        <f t="shared" si="873"/>
        <v>4.4401615586426768</v>
      </c>
      <c r="FT393" s="23">
        <f t="shared" si="874"/>
        <v>0.55983844135732319</v>
      </c>
      <c r="FU393" s="23">
        <f t="shared" si="875"/>
        <v>5</v>
      </c>
      <c r="FV393" s="23">
        <f t="shared" si="876"/>
        <v>0</v>
      </c>
      <c r="FW393" s="23">
        <f t="shared" si="877"/>
        <v>5</v>
      </c>
      <c r="FX393" s="24">
        <f t="shared" si="878"/>
        <v>0</v>
      </c>
      <c r="FY393" s="24">
        <f t="shared" si="879"/>
        <v>0.19542618398786549</v>
      </c>
      <c r="FZ393" s="24">
        <f t="shared" si="880"/>
        <v>1.3200996298155153E-2</v>
      </c>
      <c r="GA393" s="74">
        <f t="shared" si="881"/>
        <v>0.20862718028602065</v>
      </c>
      <c r="GB393" s="74">
        <f t="shared" si="882"/>
        <v>0.20862718028602065</v>
      </c>
      <c r="GC393" s="23">
        <f t="shared" si="883"/>
        <v>1.7458216454326576</v>
      </c>
      <c r="GD393" s="23">
        <f t="shared" si="884"/>
        <v>4.5551174281321716E-2</v>
      </c>
      <c r="GE393" s="74">
        <f t="shared" si="885"/>
        <v>2</v>
      </c>
      <c r="GG393" s="24" t="str">
        <f t="shared" si="886"/>
        <v>CALCIC</v>
      </c>
      <c r="GH393" s="83">
        <f t="shared" si="888"/>
        <v>0.81933577033346272</v>
      </c>
    </row>
    <row r="394" spans="1:190" s="23" customFormat="1" ht="18" customHeight="1" x14ac:dyDescent="0.2">
      <c r="A394" s="23" t="s">
        <v>58</v>
      </c>
      <c r="B394" s="23" t="s">
        <v>133</v>
      </c>
      <c r="C394" s="24">
        <v>892</v>
      </c>
      <c r="D394" s="24">
        <v>8.2999999999999989</v>
      </c>
      <c r="F394" s="37">
        <v>69.67</v>
      </c>
      <c r="G394" s="37">
        <v>0.23</v>
      </c>
      <c r="H394" s="37">
        <v>17.579999999999998</v>
      </c>
      <c r="I394" s="37">
        <v>1.06</v>
      </c>
      <c r="J394" s="37">
        <v>0.04</v>
      </c>
      <c r="K394" s="37">
        <v>0.54</v>
      </c>
      <c r="L394" s="37">
        <v>4.1100000000000003</v>
      </c>
      <c r="M394" s="37">
        <v>4.99</v>
      </c>
      <c r="N394" s="37">
        <v>1.76</v>
      </c>
      <c r="O394" s="37"/>
      <c r="P394" s="37"/>
      <c r="Q394" s="37">
        <v>9.32</v>
      </c>
      <c r="S394" s="37">
        <v>43.77</v>
      </c>
      <c r="T394" s="37">
        <v>1</v>
      </c>
      <c r="U394" s="37">
        <v>12.59</v>
      </c>
      <c r="V394" s="37">
        <v>7.81</v>
      </c>
      <c r="W394" s="37">
        <v>0.2</v>
      </c>
      <c r="X394" s="37">
        <v>16.46</v>
      </c>
      <c r="Y394" s="37">
        <v>11.78</v>
      </c>
      <c r="Z394" s="37">
        <v>2.29</v>
      </c>
      <c r="AA394" s="37">
        <v>0.39</v>
      </c>
      <c r="AB394" s="37"/>
      <c r="AD394" s="38">
        <f t="shared" si="741"/>
        <v>8.2259671500893035</v>
      </c>
      <c r="AE394" s="39"/>
      <c r="AF394" s="58">
        <f t="shared" si="742"/>
        <v>0.24171805864416884</v>
      </c>
      <c r="AG394" s="38">
        <f t="shared" si="743"/>
        <v>3.6</v>
      </c>
      <c r="AH394" s="38">
        <f t="shared" si="744"/>
        <v>4.8576097549066866</v>
      </c>
      <c r="AI394" s="38">
        <f t="shared" si="745"/>
        <v>5.2795734945042021</v>
      </c>
      <c r="AJ394" s="39"/>
      <c r="AK394" s="40">
        <f t="shared" si="746"/>
        <v>945.73942056253088</v>
      </c>
      <c r="AL394" s="40">
        <f t="shared" si="747"/>
        <v>939.18507639257336</v>
      </c>
      <c r="AM394" s="40">
        <f t="shared" si="748"/>
        <v>921.64889868639079</v>
      </c>
      <c r="AN394" s="40">
        <f t="shared" si="749"/>
        <v>757.18661539033485</v>
      </c>
      <c r="AO394" s="40">
        <f t="shared" si="750"/>
        <v>862.75548715556715</v>
      </c>
      <c r="AP394" s="40">
        <f t="shared" si="751"/>
        <v>835.45903582373558</v>
      </c>
      <c r="AQ394" s="41"/>
      <c r="AR394" s="40">
        <f t="shared" si="752"/>
        <v>848.46041091547011</v>
      </c>
      <c r="AS394" s="40">
        <f t="shared" si="753"/>
        <v>847.26493266527041</v>
      </c>
      <c r="AT394" s="41"/>
      <c r="AU394" s="38">
        <f t="shared" si="754"/>
        <v>5.6506437786778401</v>
      </c>
      <c r="AV394" s="38">
        <f t="shared" si="755"/>
        <v>4.1785828787267221</v>
      </c>
      <c r="AW394" s="38">
        <f t="shared" si="756"/>
        <v>4.200713526285627</v>
      </c>
      <c r="AX394" s="38">
        <f t="shared" si="757"/>
        <v>7.3350675927814049</v>
      </c>
      <c r="AY394" s="38">
        <f t="shared" si="758"/>
        <v>12.600670616030101</v>
      </c>
      <c r="AZ394" s="38">
        <f t="shared" si="759"/>
        <v>2.8221945679702283</v>
      </c>
      <c r="BA394" s="39"/>
      <c r="BB394" s="42">
        <f t="shared" si="760"/>
        <v>0.21022028724797226</v>
      </c>
      <c r="BC394" s="42" t="str">
        <f t="shared" si="761"/>
        <v>YES</v>
      </c>
      <c r="BD394" s="38">
        <f t="shared" si="762"/>
        <v>6.9702239365651888</v>
      </c>
      <c r="BE394" s="38">
        <f t="shared" si="763"/>
        <v>5.9992375603860513</v>
      </c>
      <c r="BF394" s="38">
        <f t="shared" si="764"/>
        <v>6.4058200096876616</v>
      </c>
      <c r="BG394" s="38">
        <f t="shared" si="765"/>
        <v>7.450907157500529</v>
      </c>
      <c r="BH394" s="38">
        <f t="shared" si="766"/>
        <v>5.6981803681253984</v>
      </c>
      <c r="BI394" s="38">
        <f t="shared" si="767"/>
        <v>1.433399473301165</v>
      </c>
      <c r="BJ394" s="38">
        <f t="shared" si="768"/>
        <v>7.3602239365651894</v>
      </c>
      <c r="BK394" s="38">
        <f t="shared" si="769"/>
        <v>7.2956592322167584</v>
      </c>
      <c r="BL394" s="24"/>
      <c r="BM394" s="24">
        <f t="shared" si="770"/>
        <v>1.159537516456046</v>
      </c>
      <c r="BN394" s="24">
        <f t="shared" si="771"/>
        <v>2.8793622337841833E-3</v>
      </c>
      <c r="BO394" s="24">
        <f t="shared" si="772"/>
        <v>0.17241886603701415</v>
      </c>
      <c r="BP394" s="24">
        <f t="shared" si="773"/>
        <v>0</v>
      </c>
      <c r="BQ394" s="24">
        <f t="shared" si="774"/>
        <v>1.4753696775342953E-2</v>
      </c>
      <c r="BR394" s="24">
        <f t="shared" si="775"/>
        <v>5.6387665198237883E-4</v>
      </c>
      <c r="BS394" s="24">
        <f t="shared" si="776"/>
        <v>1.3398040908684909E-2</v>
      </c>
      <c r="BT394" s="24">
        <f t="shared" si="777"/>
        <v>7.3291557739838156E-2</v>
      </c>
      <c r="BU394" s="24">
        <f t="shared" si="778"/>
        <v>8.0511270771181809E-2</v>
      </c>
      <c r="BV394" s="24">
        <f t="shared" si="779"/>
        <v>1.8684445199371524E-2</v>
      </c>
      <c r="BW394" s="24">
        <f t="shared" si="780"/>
        <v>0</v>
      </c>
      <c r="BX394" s="24">
        <f t="shared" si="781"/>
        <v>0.51737882122008139</v>
      </c>
      <c r="BY394" s="23">
        <f t="shared" si="782"/>
        <v>2.053417453993327</v>
      </c>
      <c r="BZ394" s="23">
        <f t="shared" si="783"/>
        <v>1.8076532147808135</v>
      </c>
      <c r="CA394" s="24">
        <f t="shared" si="784"/>
        <v>0.56468669544084538</v>
      </c>
      <c r="CB394" s="24">
        <f t="shared" si="785"/>
        <v>1.4022293558402471E-3</v>
      </c>
      <c r="CC394" s="24">
        <f t="shared" si="786"/>
        <v>8.396678702701553E-2</v>
      </c>
      <c r="CD394" s="24">
        <f t="shared" si="787"/>
        <v>0</v>
      </c>
      <c r="CE394" s="24">
        <f t="shared" si="788"/>
        <v>7.1849475841607889E-3</v>
      </c>
      <c r="CF394" s="24">
        <f t="shared" si="789"/>
        <v>2.7460400265216176E-4</v>
      </c>
      <c r="CG394" s="24">
        <f t="shared" si="790"/>
        <v>6.5247526179488917E-3</v>
      </c>
      <c r="CH394" s="24">
        <f t="shared" si="791"/>
        <v>3.5692478213480858E-2</v>
      </c>
      <c r="CI394" s="24">
        <f t="shared" si="792"/>
        <v>3.920842818132754E-2</v>
      </c>
      <c r="CJ394" s="24">
        <f t="shared" si="793"/>
        <v>9.0991946927476749E-3</v>
      </c>
      <c r="CK394" s="24">
        <f t="shared" si="794"/>
        <v>0</v>
      </c>
      <c r="CL394" s="24">
        <f t="shared" si="795"/>
        <v>0.25195988288398113</v>
      </c>
      <c r="CM394" s="23">
        <f t="shared" si="796"/>
        <v>1.0000000000000002</v>
      </c>
      <c r="CN394" s="23">
        <f t="shared" si="797"/>
        <v>0.74804011711601903</v>
      </c>
      <c r="CP394">
        <f t="shared" si="798"/>
        <v>0.64146015783046384</v>
      </c>
      <c r="CQ394">
        <f t="shared" si="799"/>
        <v>1.5928731297796628E-3</v>
      </c>
      <c r="CR394">
        <f t="shared" si="800"/>
        <v>0.19076542406162872</v>
      </c>
      <c r="CS394">
        <f t="shared" si="801"/>
        <v>0</v>
      </c>
      <c r="CT394">
        <f t="shared" si="802"/>
        <v>8.1617959986489495E-3</v>
      </c>
      <c r="CU394">
        <f t="shared" si="803"/>
        <v>3.1193851086683765E-4</v>
      </c>
      <c r="CV394">
        <f t="shared" si="804"/>
        <v>7.4118424923164724E-3</v>
      </c>
      <c r="CW394">
        <f t="shared" si="805"/>
        <v>4.0545142807562842E-2</v>
      </c>
      <c r="CX394">
        <f t="shared" si="806"/>
        <v>8.9078225970399064E-2</v>
      </c>
      <c r="CY394">
        <f t="shared" si="807"/>
        <v>2.0672599198333627E-2</v>
      </c>
      <c r="CZ394">
        <f t="shared" si="808"/>
        <v>0</v>
      </c>
      <c r="DA394" s="23">
        <f t="shared" si="809"/>
        <v>1</v>
      </c>
      <c r="DB394" s="23">
        <f t="shared" si="810"/>
        <v>0.72847649053080432</v>
      </c>
      <c r="DC394" s="23">
        <f t="shared" si="811"/>
        <v>1.2518966233844275E-2</v>
      </c>
      <c r="DD394" s="23">
        <f t="shared" si="812"/>
        <v>0.12347858494914722</v>
      </c>
      <c r="DE394" s="23">
        <f t="shared" si="813"/>
        <v>0</v>
      </c>
      <c r="DF394" s="23">
        <f t="shared" si="814"/>
        <v>0.1087041243541778</v>
      </c>
      <c r="DG394" s="23">
        <f t="shared" si="815"/>
        <v>2.8193832599118945E-3</v>
      </c>
      <c r="DH394" s="23">
        <f t="shared" si="816"/>
        <v>0.40839213584621037</v>
      </c>
      <c r="DI394" s="23">
        <f t="shared" si="817"/>
        <v>0.21006680052926849</v>
      </c>
      <c r="DJ394" s="23">
        <f t="shared" si="818"/>
        <v>3.6948058129460185E-2</v>
      </c>
      <c r="DK394" s="23">
        <f t="shared" si="819"/>
        <v>4.1403031975880081E-3</v>
      </c>
      <c r="DL394" s="23">
        <f t="shared" si="820"/>
        <v>1.6355448470304124</v>
      </c>
      <c r="DM394" s="23">
        <f t="shared" si="821"/>
        <v>0.72847649053080432</v>
      </c>
      <c r="DN394" s="23">
        <f t="shared" si="822"/>
        <v>1.2518966233844275E-2</v>
      </c>
      <c r="DO394" s="23">
        <f t="shared" si="823"/>
        <v>0.24695716989829444</v>
      </c>
      <c r="DP394" s="23">
        <f t="shared" si="824"/>
        <v>0</v>
      </c>
      <c r="DR394" s="23">
        <f t="shared" si="825"/>
        <v>0.1087041243541778</v>
      </c>
      <c r="DS394" s="23">
        <f t="shared" si="826"/>
        <v>2.8193832599118945E-3</v>
      </c>
      <c r="DT394" s="23">
        <f t="shared" si="827"/>
        <v>0.40839213584621037</v>
      </c>
      <c r="DU394" s="23">
        <f t="shared" si="828"/>
        <v>0.21006680052926849</v>
      </c>
      <c r="DV394" s="23">
        <f t="shared" si="829"/>
        <v>7.3896116258920369E-2</v>
      </c>
      <c r="DW394" s="23">
        <f t="shared" si="830"/>
        <v>8.2806063951760163E-3</v>
      </c>
      <c r="DY394" s="23">
        <f t="shared" si="831"/>
        <v>1.4569529810616086</v>
      </c>
      <c r="DZ394" s="23">
        <f t="shared" si="832"/>
        <v>2.503793246768855E-2</v>
      </c>
      <c r="EA394" s="23">
        <f t="shared" si="833"/>
        <v>0.37043575484744168</v>
      </c>
      <c r="EB394" s="23">
        <f t="shared" si="834"/>
        <v>0</v>
      </c>
      <c r="ED394" s="23">
        <f t="shared" si="835"/>
        <v>0.1087041243541778</v>
      </c>
      <c r="EE394" s="23">
        <f t="shared" si="836"/>
        <v>2.8193832599118945E-3</v>
      </c>
      <c r="EF394" s="23">
        <f t="shared" si="837"/>
        <v>0.40839213584621037</v>
      </c>
      <c r="EG394" s="23">
        <f t="shared" si="838"/>
        <v>0.21006680052926849</v>
      </c>
      <c r="EH394" s="23">
        <f t="shared" si="839"/>
        <v>3.6948058129460185E-2</v>
      </c>
      <c r="EI394" s="23">
        <f t="shared" si="840"/>
        <v>4.1403031975880081E-3</v>
      </c>
      <c r="EJ394" s="23">
        <f t="shared" si="841"/>
        <v>2.6234974736933556</v>
      </c>
      <c r="EK394" s="23">
        <f t="shared" si="842"/>
        <v>8.7669228694246222</v>
      </c>
      <c r="EL394" s="83">
        <f t="shared" si="887"/>
        <v>0.78977971275202785</v>
      </c>
      <c r="EM394" s="24">
        <f t="shared" si="843"/>
        <v>6.3864972046726978</v>
      </c>
      <c r="EN394" s="24">
        <f t="shared" si="844"/>
        <v>0.10975281137704401</v>
      </c>
      <c r="EO394" s="24">
        <f t="shared" si="845"/>
        <v>2.1650544605497393</v>
      </c>
      <c r="EP394" s="24">
        <f t="shared" si="846"/>
        <v>0</v>
      </c>
      <c r="EQ394" s="24"/>
      <c r="ER394" s="24">
        <f t="shared" si="847"/>
        <v>0.9530006738014194</v>
      </c>
      <c r="ES394" s="24">
        <f t="shared" si="848"/>
        <v>2.4717315578994533E-2</v>
      </c>
      <c r="ET394" s="24">
        <f t="shared" si="849"/>
        <v>3.5803423554433089</v>
      </c>
      <c r="EU394" s="24">
        <f t="shared" si="850"/>
        <v>1.8416394376669043</v>
      </c>
      <c r="EV394" s="24">
        <f t="shared" si="851"/>
        <v>0.64784155159198964</v>
      </c>
      <c r="EW394" s="24">
        <f t="shared" si="852"/>
        <v>7.2595437578572397E-2</v>
      </c>
      <c r="EX394" s="23">
        <f t="shared" si="853"/>
        <v>15.061004259090108</v>
      </c>
      <c r="EY394" s="23">
        <f t="shared" si="854"/>
        <v>15.78144124826067</v>
      </c>
      <c r="EZ394" s="23">
        <f t="shared" si="855"/>
        <v>13.219364821423204</v>
      </c>
      <c r="FA394" s="23" t="str">
        <f t="shared" si="856"/>
        <v>Good</v>
      </c>
      <c r="FB394" s="23">
        <f t="shared" si="857"/>
        <v>475.04104839882228</v>
      </c>
      <c r="FC394" s="23">
        <f t="shared" si="858"/>
        <v>0.17528443839096866</v>
      </c>
      <c r="FE394" s="23">
        <f t="shared" si="859"/>
        <v>-11.839870027797193</v>
      </c>
      <c r="FF394" s="23">
        <f t="shared" si="860"/>
        <v>9.1937711954995074E-2</v>
      </c>
      <c r="FG394" s="80">
        <f t="shared" si="861"/>
        <v>7.4008379320434817E-2</v>
      </c>
      <c r="FH394" s="80">
        <f t="shared" si="862"/>
        <v>0.87899229448098459</v>
      </c>
      <c r="FI394" s="23">
        <f t="shared" si="863"/>
        <v>6.3864972046726978</v>
      </c>
      <c r="FJ394" s="23">
        <f t="shared" si="864"/>
        <v>1.6135027953273022</v>
      </c>
      <c r="FK394" s="23">
        <f t="shared" si="865"/>
        <v>0</v>
      </c>
      <c r="FL394" s="24">
        <f t="shared" si="866"/>
        <v>8</v>
      </c>
      <c r="FM394" s="23">
        <f t="shared" si="867"/>
        <v>0.55155166522243704</v>
      </c>
      <c r="FN394" s="23">
        <f t="shared" si="868"/>
        <v>0</v>
      </c>
      <c r="FO394" s="23">
        <f t="shared" si="869"/>
        <v>7.4008379320434817E-2</v>
      </c>
      <c r="FP394" s="23">
        <f t="shared" si="870"/>
        <v>0.10975281137704401</v>
      </c>
      <c r="FQ394" s="23">
        <f t="shared" si="871"/>
        <v>0.7353128559199158</v>
      </c>
      <c r="FR394" s="23">
        <f t="shared" si="872"/>
        <v>3.5803423554433089</v>
      </c>
      <c r="FS394" s="23">
        <f t="shared" si="873"/>
        <v>4.3156552113632252</v>
      </c>
      <c r="FT394" s="23">
        <f t="shared" si="874"/>
        <v>0.68434478863677484</v>
      </c>
      <c r="FU394" s="23">
        <f t="shared" si="875"/>
        <v>5</v>
      </c>
      <c r="FV394" s="23">
        <f t="shared" si="876"/>
        <v>0</v>
      </c>
      <c r="FW394" s="23">
        <f t="shared" si="877"/>
        <v>5</v>
      </c>
      <c r="FX394" s="24">
        <f t="shared" si="878"/>
        <v>0</v>
      </c>
      <c r="FY394" s="24">
        <f t="shared" si="879"/>
        <v>0.19464750584420976</v>
      </c>
      <c r="FZ394" s="24">
        <f t="shared" si="880"/>
        <v>2.4717315578994533E-2</v>
      </c>
      <c r="GA394" s="74">
        <f t="shared" si="881"/>
        <v>0.21936482142320429</v>
      </c>
      <c r="GB394" s="74">
        <f t="shared" si="882"/>
        <v>0.21936482142320429</v>
      </c>
      <c r="GC394" s="23">
        <f t="shared" si="883"/>
        <v>1.7806351785767958</v>
      </c>
      <c r="GD394" s="23">
        <f t="shared" si="884"/>
        <v>0</v>
      </c>
      <c r="GE394" s="74">
        <f t="shared" si="885"/>
        <v>2</v>
      </c>
      <c r="GG394" s="24" t="str">
        <f t="shared" si="886"/>
        <v>CALCIC</v>
      </c>
      <c r="GH394" s="83">
        <f t="shared" si="888"/>
        <v>0.78977971275202785</v>
      </c>
    </row>
    <row r="395" spans="1:190" s="23" customFormat="1" ht="18" customHeight="1" x14ac:dyDescent="0.2">
      <c r="A395" s="23" t="s">
        <v>58</v>
      </c>
      <c r="B395" s="23" t="s">
        <v>133</v>
      </c>
      <c r="C395" s="24">
        <v>892</v>
      </c>
      <c r="D395" s="24">
        <v>8.2999999999999989</v>
      </c>
      <c r="F395" s="37">
        <v>71.34</v>
      </c>
      <c r="G395" s="37">
        <v>0.21</v>
      </c>
      <c r="H395" s="37">
        <v>16.649999999999999</v>
      </c>
      <c r="I395" s="37">
        <v>0.95</v>
      </c>
      <c r="J395" s="37">
        <v>0.12</v>
      </c>
      <c r="K395" s="37">
        <v>0.56999999999999995</v>
      </c>
      <c r="L395" s="37">
        <v>3.68</v>
      </c>
      <c r="M395" s="37">
        <v>4.41</v>
      </c>
      <c r="N395" s="37">
        <v>2.0699999999999998</v>
      </c>
      <c r="O395" s="37"/>
      <c r="P395" s="37"/>
      <c r="Q395" s="37">
        <v>7.96</v>
      </c>
      <c r="S395" s="37">
        <v>45.37</v>
      </c>
      <c r="T395" s="37">
        <v>1.1200000000000001</v>
      </c>
      <c r="U395" s="37">
        <v>12.58</v>
      </c>
      <c r="V395" s="37">
        <v>9.5399999999999991</v>
      </c>
      <c r="W395" s="37">
        <v>0.24</v>
      </c>
      <c r="X395" s="37">
        <v>15.56</v>
      </c>
      <c r="Y395" s="37">
        <v>11.15</v>
      </c>
      <c r="Z395" s="37">
        <v>2.12</v>
      </c>
      <c r="AA395" s="37">
        <v>0.44</v>
      </c>
      <c r="AB395" s="37"/>
      <c r="AD395" s="38">
        <f t="shared" si="741"/>
        <v>7.6252804619390275</v>
      </c>
      <c r="AE395" s="39"/>
      <c r="AF395" s="58">
        <f t="shared" si="742"/>
        <v>0.36786632390745494</v>
      </c>
      <c r="AG395" s="38">
        <f t="shared" si="743"/>
        <v>3.1</v>
      </c>
      <c r="AH395" s="38">
        <f t="shared" si="744"/>
        <v>4.3306777686916043</v>
      </c>
      <c r="AI395" s="38">
        <f t="shared" si="745"/>
        <v>5.5938894231399701</v>
      </c>
      <c r="AJ395" s="39"/>
      <c r="AK395" s="40">
        <f t="shared" si="746"/>
        <v>911.60425137176276</v>
      </c>
      <c r="AL395" s="40">
        <f t="shared" si="747"/>
        <v>906.32803284042154</v>
      </c>
      <c r="AM395" s="40">
        <f t="shared" si="748"/>
        <v>899.84424945162118</v>
      </c>
      <c r="AN395" s="40">
        <f t="shared" si="749"/>
        <v>760.06570589674277</v>
      </c>
      <c r="AO395" s="40">
        <f t="shared" si="750"/>
        <v>853.87097396719219</v>
      </c>
      <c r="AP395" s="40">
        <f t="shared" si="751"/>
        <v>818.27647395803365</v>
      </c>
      <c r="AQ395" s="41"/>
      <c r="AR395" s="40">
        <f t="shared" si="752"/>
        <v>862.4416621352633</v>
      </c>
      <c r="AS395" s="40">
        <f t="shared" si="753"/>
        <v>858.67950684188645</v>
      </c>
      <c r="AT395" s="41"/>
      <c r="AU395" s="38">
        <f t="shared" si="754"/>
        <v>5.2390861653441743</v>
      </c>
      <c r="AV395" s="38">
        <f t="shared" si="755"/>
        <v>4.1190770996476882</v>
      </c>
      <c r="AW395" s="38">
        <f t="shared" si="756"/>
        <v>4.0480401961415362</v>
      </c>
      <c r="AX395" s="38">
        <f t="shared" si="757"/>
        <v>6.2331145635887557</v>
      </c>
      <c r="AY395" s="38">
        <f t="shared" si="758"/>
        <v>10.3733059762886</v>
      </c>
      <c r="AZ395" s="38">
        <f t="shared" si="759"/>
        <v>2.7346037795396905</v>
      </c>
      <c r="BA395" s="39"/>
      <c r="BB395" s="42">
        <f t="shared" si="760"/>
        <v>0.25592071680807849</v>
      </c>
      <c r="BC395" s="42" t="str">
        <f t="shared" si="761"/>
        <v>YES</v>
      </c>
      <c r="BD395" s="38">
        <f t="shared" si="762"/>
        <v>6.7787339901893287</v>
      </c>
      <c r="BE395" s="38">
        <f t="shared" si="763"/>
        <v>5.7890883006069487</v>
      </c>
      <c r="BF395" s="38">
        <f t="shared" si="764"/>
        <v>6.0548765417018604</v>
      </c>
      <c r="BG395" s="38">
        <f t="shared" si="765"/>
        <v>7.236194772299763</v>
      </c>
      <c r="BH395" s="38">
        <f t="shared" si="766"/>
        <v>5.5371460792248248</v>
      </c>
      <c r="BI395" s="38">
        <f t="shared" si="767"/>
        <v>1.3036986814148701</v>
      </c>
      <c r="BJ395" s="38">
        <f t="shared" si="768"/>
        <v>7.1687339901893292</v>
      </c>
      <c r="BK395" s="38">
        <f t="shared" si="769"/>
        <v>7.114448070238808</v>
      </c>
      <c r="BL395" s="24"/>
      <c r="BM395" s="24">
        <f t="shared" si="770"/>
        <v>1.1873317988226542</v>
      </c>
      <c r="BN395" s="24">
        <f t="shared" si="771"/>
        <v>2.6289829091072974E-3</v>
      </c>
      <c r="BO395" s="24">
        <f t="shared" si="772"/>
        <v>0.163297731485568</v>
      </c>
      <c r="BP395" s="24">
        <f t="shared" si="773"/>
        <v>0</v>
      </c>
      <c r="BQ395" s="24">
        <f t="shared" si="774"/>
        <v>1.3222652770354533E-2</v>
      </c>
      <c r="BR395" s="24">
        <f t="shared" si="775"/>
        <v>1.6916299559471366E-3</v>
      </c>
      <c r="BS395" s="24">
        <f t="shared" si="776"/>
        <v>1.4142376514722957E-2</v>
      </c>
      <c r="BT395" s="24">
        <f t="shared" si="777"/>
        <v>6.5623584545645847E-2</v>
      </c>
      <c r="BU395" s="24">
        <f t="shared" si="778"/>
        <v>7.1153247314811971E-2</v>
      </c>
      <c r="BV395" s="24">
        <f t="shared" si="779"/>
        <v>2.1975455433351734E-2</v>
      </c>
      <c r="BW395" s="24">
        <f t="shared" si="780"/>
        <v>0</v>
      </c>
      <c r="BX395" s="24">
        <f t="shared" si="781"/>
        <v>0.44188148250127124</v>
      </c>
      <c r="BY395" s="23">
        <f t="shared" si="782"/>
        <v>1.9829489422534348</v>
      </c>
      <c r="BZ395" s="23">
        <f t="shared" si="783"/>
        <v>1.7974938939858953</v>
      </c>
      <c r="CA395" s="24">
        <f t="shared" si="784"/>
        <v>0.59877073661481339</v>
      </c>
      <c r="CB395" s="24">
        <f t="shared" si="785"/>
        <v>1.325794554306429E-3</v>
      </c>
      <c r="CC395" s="24">
        <f t="shared" si="786"/>
        <v>8.2350951154594787E-2</v>
      </c>
      <c r="CD395" s="24">
        <f t="shared" si="787"/>
        <v>0</v>
      </c>
      <c r="CE395" s="24">
        <f t="shared" si="788"/>
        <v>6.6681761131621642E-3</v>
      </c>
      <c r="CF395" s="24">
        <f t="shared" si="789"/>
        <v>8.5308800438641571E-4</v>
      </c>
      <c r="CG395" s="24">
        <f t="shared" si="790"/>
        <v>7.1319922633264971E-3</v>
      </c>
      <c r="CH395" s="24">
        <f t="shared" si="791"/>
        <v>3.3093935576107583E-2</v>
      </c>
      <c r="CI395" s="24">
        <f t="shared" si="792"/>
        <v>3.5882541299299922E-2</v>
      </c>
      <c r="CJ395" s="24">
        <f t="shared" si="793"/>
        <v>1.1082209413006217E-2</v>
      </c>
      <c r="CK395" s="24">
        <f t="shared" si="794"/>
        <v>0</v>
      </c>
      <c r="CL395" s="24">
        <f t="shared" si="795"/>
        <v>0.22284057500699667</v>
      </c>
      <c r="CM395" s="23">
        <f t="shared" si="796"/>
        <v>1.0000000000000002</v>
      </c>
      <c r="CN395" s="23">
        <f t="shared" si="797"/>
        <v>0.7771594249930035</v>
      </c>
      <c r="CP395">
        <f t="shared" si="798"/>
        <v>0.66054844625356535</v>
      </c>
      <c r="CQ395">
        <f t="shared" si="799"/>
        <v>1.4625823864567334E-3</v>
      </c>
      <c r="CR395">
        <f t="shared" si="800"/>
        <v>0.18169489424351767</v>
      </c>
      <c r="CS395">
        <f t="shared" si="801"/>
        <v>0</v>
      </c>
      <c r="CT395">
        <f t="shared" si="802"/>
        <v>7.3561600484959924E-3</v>
      </c>
      <c r="CU395">
        <f t="shared" si="803"/>
        <v>9.4110470227856615E-4</v>
      </c>
      <c r="CV395">
        <f t="shared" si="804"/>
        <v>7.8678300727701555E-3</v>
      </c>
      <c r="CW395">
        <f t="shared" si="805"/>
        <v>3.6508376893635661E-2</v>
      </c>
      <c r="CX395">
        <f t="shared" si="806"/>
        <v>7.9169389729643561E-2</v>
      </c>
      <c r="CY395">
        <f t="shared" si="807"/>
        <v>2.4451215669636286E-2</v>
      </c>
      <c r="CZ395">
        <f t="shared" si="808"/>
        <v>0</v>
      </c>
      <c r="DA395" s="23">
        <f t="shared" si="809"/>
        <v>1</v>
      </c>
      <c r="DB395" s="23">
        <f t="shared" si="810"/>
        <v>0.75510574309761447</v>
      </c>
      <c r="DC395" s="23">
        <f t="shared" si="811"/>
        <v>1.4021242181905589E-2</v>
      </c>
      <c r="DD395" s="23">
        <f t="shared" si="812"/>
        <v>0.12338050823354028</v>
      </c>
      <c r="DE395" s="23">
        <f t="shared" si="813"/>
        <v>0</v>
      </c>
      <c r="DF395" s="23">
        <f t="shared" si="814"/>
        <v>0.13278327097808656</v>
      </c>
      <c r="DG395" s="23">
        <f t="shared" si="815"/>
        <v>3.3832599118942732E-3</v>
      </c>
      <c r="DH395" s="23">
        <f t="shared" si="816"/>
        <v>0.38606206766506884</v>
      </c>
      <c r="DI395" s="23">
        <f t="shared" si="817"/>
        <v>0.19883232817498672</v>
      </c>
      <c r="DJ395" s="23">
        <f t="shared" si="818"/>
        <v>3.4205189185351786E-2</v>
      </c>
      <c r="DK395" s="23">
        <f t="shared" si="819"/>
        <v>4.6711112998428809E-3</v>
      </c>
      <c r="DL395" s="23">
        <f t="shared" si="820"/>
        <v>1.6524447207282915</v>
      </c>
      <c r="DM395" s="23">
        <f t="shared" si="821"/>
        <v>0.75510574309761447</v>
      </c>
      <c r="DN395" s="23">
        <f t="shared" si="822"/>
        <v>1.4021242181905589E-2</v>
      </c>
      <c r="DO395" s="23">
        <f t="shared" si="823"/>
        <v>0.24676101646708057</v>
      </c>
      <c r="DP395" s="23">
        <f t="shared" si="824"/>
        <v>0</v>
      </c>
      <c r="DR395" s="23">
        <f t="shared" si="825"/>
        <v>0.13278327097808656</v>
      </c>
      <c r="DS395" s="23">
        <f t="shared" si="826"/>
        <v>3.3832599118942732E-3</v>
      </c>
      <c r="DT395" s="23">
        <f t="shared" si="827"/>
        <v>0.38606206766506884</v>
      </c>
      <c r="DU395" s="23">
        <f t="shared" si="828"/>
        <v>0.19883232817498672</v>
      </c>
      <c r="DV395" s="23">
        <f t="shared" si="829"/>
        <v>6.8410378370703573E-2</v>
      </c>
      <c r="DW395" s="23">
        <f t="shared" si="830"/>
        <v>9.3422225996857618E-3</v>
      </c>
      <c r="DY395" s="23">
        <f t="shared" si="831"/>
        <v>1.5102114861952289</v>
      </c>
      <c r="DZ395" s="23">
        <f t="shared" si="832"/>
        <v>2.8042484363811179E-2</v>
      </c>
      <c r="EA395" s="23">
        <f t="shared" si="833"/>
        <v>0.37014152470062084</v>
      </c>
      <c r="EB395" s="23">
        <f t="shared" si="834"/>
        <v>0</v>
      </c>
      <c r="ED395" s="23">
        <f t="shared" si="835"/>
        <v>0.13278327097808656</v>
      </c>
      <c r="EE395" s="23">
        <f t="shared" si="836"/>
        <v>3.3832599118942732E-3</v>
      </c>
      <c r="EF395" s="23">
        <f t="shared" si="837"/>
        <v>0.38606206766506884</v>
      </c>
      <c r="EG395" s="23">
        <f t="shared" si="838"/>
        <v>0.19883232817498672</v>
      </c>
      <c r="EH395" s="23">
        <f t="shared" si="839"/>
        <v>3.4205189185351786E-2</v>
      </c>
      <c r="EI395" s="23">
        <f t="shared" si="840"/>
        <v>4.6711112998428809E-3</v>
      </c>
      <c r="EJ395" s="23">
        <f t="shared" si="841"/>
        <v>2.6683327224748918</v>
      </c>
      <c r="EK395" s="23">
        <f t="shared" si="842"/>
        <v>8.619614715314583</v>
      </c>
      <c r="EL395" s="83">
        <f t="shared" si="887"/>
        <v>0.74407928319192151</v>
      </c>
      <c r="EM395" s="24">
        <f t="shared" si="843"/>
        <v>6.5087205748227506</v>
      </c>
      <c r="EN395" s="24">
        <f t="shared" si="844"/>
        <v>0.12085770543814296</v>
      </c>
      <c r="EO395" s="24">
        <f t="shared" si="845"/>
        <v>2.126984888705632</v>
      </c>
      <c r="EP395" s="24">
        <f t="shared" si="846"/>
        <v>0</v>
      </c>
      <c r="EQ395" s="24"/>
      <c r="ER395" s="24">
        <f t="shared" si="847"/>
        <v>1.1445406364703188</v>
      </c>
      <c r="ES395" s="24">
        <f t="shared" si="848"/>
        <v>2.9162396922297797E-2</v>
      </c>
      <c r="ET395" s="24">
        <f t="shared" si="849"/>
        <v>3.3277062794706018</v>
      </c>
      <c r="EU395" s="24">
        <f t="shared" si="850"/>
        <v>1.713858061817374</v>
      </c>
      <c r="EV395" s="24">
        <f t="shared" si="851"/>
        <v>0.58967110408435497</v>
      </c>
      <c r="EW395" s="24">
        <f t="shared" si="852"/>
        <v>8.0526359393995856E-2</v>
      </c>
      <c r="EX395" s="23">
        <f t="shared" si="853"/>
        <v>14.971830543647119</v>
      </c>
      <c r="EY395" s="23">
        <f t="shared" si="854"/>
        <v>15.64202800712547</v>
      </c>
      <c r="EZ395" s="23">
        <f t="shared" si="855"/>
        <v>13.257972481829745</v>
      </c>
      <c r="FA395" s="23" t="str">
        <f t="shared" si="856"/>
        <v>Good</v>
      </c>
      <c r="FB395" s="23">
        <f t="shared" si="857"/>
        <v>414.72121643815456</v>
      </c>
      <c r="FC395" s="23">
        <f t="shared" si="858"/>
        <v>0.16731360947695437</v>
      </c>
      <c r="FE395" s="23">
        <f t="shared" si="859"/>
        <v>-12.444587248625266</v>
      </c>
      <c r="FF395" s="23">
        <f t="shared" si="860"/>
        <v>8.8204723481744962E-2</v>
      </c>
      <c r="FG395" s="80">
        <f t="shared" si="861"/>
        <v>8.581526662682265E-2</v>
      </c>
      <c r="FH395" s="80">
        <f t="shared" si="862"/>
        <v>1.0587253698434962</v>
      </c>
      <c r="FI395" s="23">
        <f t="shared" si="863"/>
        <v>6.5087205748227506</v>
      </c>
      <c r="FJ395" s="23">
        <f t="shared" si="864"/>
        <v>1.4912794251772494</v>
      </c>
      <c r="FK395" s="23">
        <f t="shared" si="865"/>
        <v>0</v>
      </c>
      <c r="FL395" s="24">
        <f t="shared" si="866"/>
        <v>8</v>
      </c>
      <c r="FM395" s="23">
        <f t="shared" si="867"/>
        <v>0.63570546352838253</v>
      </c>
      <c r="FN395" s="23">
        <f t="shared" si="868"/>
        <v>0</v>
      </c>
      <c r="FO395" s="23">
        <f t="shared" si="869"/>
        <v>8.581526662682265E-2</v>
      </c>
      <c r="FP395" s="23">
        <f t="shared" si="870"/>
        <v>0.12085770543814296</v>
      </c>
      <c r="FQ395" s="23">
        <f t="shared" si="871"/>
        <v>0.84237843559334813</v>
      </c>
      <c r="FR395" s="23">
        <f t="shared" si="872"/>
        <v>3.3277062794706018</v>
      </c>
      <c r="FS395" s="23">
        <f t="shared" si="873"/>
        <v>4.1700847150639504</v>
      </c>
      <c r="FT395" s="23">
        <f t="shared" si="874"/>
        <v>0.8299152849360496</v>
      </c>
      <c r="FU395" s="23">
        <f t="shared" si="875"/>
        <v>5</v>
      </c>
      <c r="FV395" s="23">
        <f t="shared" si="876"/>
        <v>0</v>
      </c>
      <c r="FW395" s="23">
        <f t="shared" si="877"/>
        <v>5</v>
      </c>
      <c r="FX395" s="24">
        <f t="shared" si="878"/>
        <v>0</v>
      </c>
      <c r="FY395" s="24">
        <f t="shared" si="879"/>
        <v>0.22881008490744659</v>
      </c>
      <c r="FZ395" s="24">
        <f t="shared" si="880"/>
        <v>2.9162396922297797E-2</v>
      </c>
      <c r="GA395" s="74">
        <f t="shared" si="881"/>
        <v>0.25797248182974436</v>
      </c>
      <c r="GB395" s="74">
        <f t="shared" si="882"/>
        <v>0.25797248182974436</v>
      </c>
      <c r="GC395" s="23">
        <f t="shared" si="883"/>
        <v>1.713858061817374</v>
      </c>
      <c r="GD395" s="23">
        <f t="shared" si="884"/>
        <v>2.8169456352881594E-2</v>
      </c>
      <c r="GE395" s="74">
        <f t="shared" si="885"/>
        <v>2</v>
      </c>
      <c r="GG395" s="24" t="str">
        <f t="shared" si="886"/>
        <v>CALCIC</v>
      </c>
      <c r="GH395" s="83">
        <f t="shared" si="888"/>
        <v>0.74407928319192151</v>
      </c>
    </row>
    <row r="396" spans="1:190" s="23" customFormat="1" ht="18" customHeight="1" x14ac:dyDescent="0.2">
      <c r="A396" s="23" t="s">
        <v>58</v>
      </c>
      <c r="B396" s="23" t="s">
        <v>133</v>
      </c>
      <c r="C396" s="24">
        <v>892</v>
      </c>
      <c r="D396" s="24">
        <v>8.2999999999999989</v>
      </c>
      <c r="F396" s="37">
        <v>75.03</v>
      </c>
      <c r="G396" s="37">
        <v>0.2</v>
      </c>
      <c r="H396" s="37">
        <v>14.39</v>
      </c>
      <c r="I396" s="37">
        <v>0.89</v>
      </c>
      <c r="J396" s="37">
        <v>0.06</v>
      </c>
      <c r="K396" s="37">
        <v>0.52</v>
      </c>
      <c r="L396" s="37">
        <v>2.2999999999999998</v>
      </c>
      <c r="M396" s="37">
        <v>4</v>
      </c>
      <c r="N396" s="37">
        <v>2.61</v>
      </c>
      <c r="O396" s="37"/>
      <c r="P396" s="37"/>
      <c r="Q396" s="37">
        <v>6.35</v>
      </c>
      <c r="S396" s="37">
        <v>44.86</v>
      </c>
      <c r="T396" s="37">
        <v>0.94</v>
      </c>
      <c r="U396" s="37">
        <v>10.58</v>
      </c>
      <c r="V396" s="37">
        <v>7.71</v>
      </c>
      <c r="W396" s="37">
        <v>0.38</v>
      </c>
      <c r="X396" s="37">
        <v>17.34</v>
      </c>
      <c r="Y396" s="37">
        <v>10.92</v>
      </c>
      <c r="Z396" s="37">
        <v>1.74</v>
      </c>
      <c r="AA396" s="37">
        <v>0.37</v>
      </c>
      <c r="AB396" s="37"/>
      <c r="AD396" s="38">
        <f t="shared" si="741"/>
        <v>4.2050738565362948</v>
      </c>
      <c r="AE396" s="39"/>
      <c r="AF396" s="58">
        <f t="shared" si="742"/>
        <v>0.2597877220947864</v>
      </c>
      <c r="AG396" s="38">
        <f t="shared" si="743"/>
        <v>1.1000000000000001</v>
      </c>
      <c r="AH396" s="38">
        <f t="shared" si="744"/>
        <v>2.6299214275707765</v>
      </c>
      <c r="AI396" s="38">
        <f t="shared" si="745"/>
        <v>4.0700610647232001</v>
      </c>
      <c r="AJ396" s="39"/>
      <c r="AK396" s="40">
        <f t="shared" si="746"/>
        <v>900.23305116829954</v>
      </c>
      <c r="AL396" s="40">
        <f t="shared" si="747"/>
        <v>893.47146253121707</v>
      </c>
      <c r="AM396" s="40">
        <f t="shared" si="748"/>
        <v>881.67669783561382</v>
      </c>
      <c r="AN396" s="40">
        <f t="shared" si="749"/>
        <v>764.46266667934844</v>
      </c>
      <c r="AO396" s="40">
        <f t="shared" si="750"/>
        <v>830.65022765534513</v>
      </c>
      <c r="AP396" s="40">
        <f t="shared" si="751"/>
        <v>804.29854518093805</v>
      </c>
      <c r="AQ396" s="41"/>
      <c r="AR396" s="40">
        <f t="shared" si="752"/>
        <v>878.532280916422</v>
      </c>
      <c r="AS396" s="40">
        <f t="shared" si="753"/>
        <v>879.47669497905383</v>
      </c>
      <c r="AT396" s="41"/>
      <c r="AU396" s="38">
        <f t="shared" si="754"/>
        <v>4.1344041487558467</v>
      </c>
      <c r="AV396" s="38">
        <f t="shared" si="755"/>
        <v>3.2201865061759816</v>
      </c>
      <c r="AW396" s="38">
        <f t="shared" si="756"/>
        <v>3.6447904031972329</v>
      </c>
      <c r="AX396" s="38">
        <f t="shared" si="757"/>
        <v>2.7020206034197956</v>
      </c>
      <c r="AY396" s="38">
        <f t="shared" si="758"/>
        <v>5.9404399913562553</v>
      </c>
      <c r="AZ396" s="38">
        <f t="shared" si="759"/>
        <v>1.8730447082351034</v>
      </c>
      <c r="BA396" s="39"/>
      <c r="BB396" s="42">
        <f t="shared" si="760"/>
        <v>0.1996365223776608</v>
      </c>
      <c r="BC396" s="42" t="str">
        <f t="shared" si="761"/>
        <v>YES</v>
      </c>
      <c r="BD396" s="38">
        <f t="shared" si="762"/>
        <v>5.3224972194863707</v>
      </c>
      <c r="BE396" s="38">
        <f t="shared" si="763"/>
        <v>4.3140842425706944</v>
      </c>
      <c r="BF396" s="38">
        <f t="shared" si="764"/>
        <v>3.9447625192851681</v>
      </c>
      <c r="BG396" s="38">
        <f t="shared" si="765"/>
        <v>5.6033567232411787</v>
      </c>
      <c r="BH396" s="38">
        <f t="shared" si="766"/>
        <v>4.3125175424308848</v>
      </c>
      <c r="BI396" s="38">
        <f t="shared" si="767"/>
        <v>0.3173541452720352</v>
      </c>
      <c r="BJ396" s="38">
        <f t="shared" si="768"/>
        <v>5.7124972194863712</v>
      </c>
      <c r="BK396" s="38">
        <f t="shared" si="769"/>
        <v>5.7363790784801445</v>
      </c>
      <c r="BL396" s="24"/>
      <c r="BM396" s="24">
        <f t="shared" si="770"/>
        <v>1.2487455125548605</v>
      </c>
      <c r="BN396" s="24">
        <f t="shared" si="771"/>
        <v>2.5037932467688552E-3</v>
      </c>
      <c r="BO396" s="24">
        <f t="shared" si="772"/>
        <v>0.14113239375839784</v>
      </c>
      <c r="BP396" s="24">
        <f t="shared" si="773"/>
        <v>0</v>
      </c>
      <c r="BQ396" s="24">
        <f t="shared" si="774"/>
        <v>1.2387537858542668E-2</v>
      </c>
      <c r="BR396" s="24">
        <f t="shared" si="775"/>
        <v>8.458149779735683E-4</v>
      </c>
      <c r="BS396" s="24">
        <f t="shared" si="776"/>
        <v>1.2901817171326208E-2</v>
      </c>
      <c r="BT396" s="24">
        <f t="shared" si="777"/>
        <v>4.1014740341028651E-2</v>
      </c>
      <c r="BU396" s="24">
        <f t="shared" si="778"/>
        <v>6.4538092802550545E-2</v>
      </c>
      <c r="BV396" s="24">
        <f t="shared" si="779"/>
        <v>2.770818293770436E-2</v>
      </c>
      <c r="BW396" s="24">
        <f t="shared" si="780"/>
        <v>0</v>
      </c>
      <c r="BX396" s="24">
        <f t="shared" si="781"/>
        <v>0.3525059565179739</v>
      </c>
      <c r="BY396" s="23">
        <f t="shared" si="782"/>
        <v>1.9042838421671271</v>
      </c>
      <c r="BZ396" s="23">
        <f t="shared" si="783"/>
        <v>1.7851565551478059</v>
      </c>
      <c r="CA396" s="24">
        <f t="shared" si="784"/>
        <v>0.65575597760350368</v>
      </c>
      <c r="CB396" s="24">
        <f t="shared" si="785"/>
        <v>1.3148214522050821E-3</v>
      </c>
      <c r="CC396" s="24">
        <f t="shared" si="786"/>
        <v>7.4113107843096188E-2</v>
      </c>
      <c r="CD396" s="24">
        <f t="shared" si="787"/>
        <v>0</v>
      </c>
      <c r="CE396" s="24">
        <f t="shared" si="788"/>
        <v>6.5050900418528526E-3</v>
      </c>
      <c r="CF396" s="24">
        <f t="shared" si="789"/>
        <v>4.4416434107375912E-4</v>
      </c>
      <c r="CG396" s="24">
        <f t="shared" si="790"/>
        <v>6.7751544626055262E-3</v>
      </c>
      <c r="CH396" s="24">
        <f t="shared" si="791"/>
        <v>2.1538144384165313E-2</v>
      </c>
      <c r="CI396" s="24">
        <f t="shared" si="792"/>
        <v>3.3891004782724214E-2</v>
      </c>
      <c r="CJ396" s="24">
        <f t="shared" si="793"/>
        <v>1.4550447955369767E-2</v>
      </c>
      <c r="CK396" s="24">
        <f t="shared" si="794"/>
        <v>0</v>
      </c>
      <c r="CL396" s="24">
        <f t="shared" si="795"/>
        <v>0.18511208713340363</v>
      </c>
      <c r="CM396" s="23">
        <f t="shared" si="796"/>
        <v>1</v>
      </c>
      <c r="CN396" s="23">
        <f t="shared" si="797"/>
        <v>0.81488791286659645</v>
      </c>
      <c r="CP396">
        <f t="shared" si="798"/>
        <v>0.69951596623494339</v>
      </c>
      <c r="CQ396">
        <f t="shared" si="799"/>
        <v>1.4025622792290888E-3</v>
      </c>
      <c r="CR396">
        <f t="shared" si="800"/>
        <v>0.15811766576037078</v>
      </c>
      <c r="CS396">
        <f t="shared" si="801"/>
        <v>0</v>
      </c>
      <c r="CT396">
        <f t="shared" si="802"/>
        <v>6.9391885114059451E-3</v>
      </c>
      <c r="CU396">
        <f t="shared" si="803"/>
        <v>4.7380437056599622E-4</v>
      </c>
      <c r="CV396">
        <f t="shared" si="804"/>
        <v>7.2272749043335157E-3</v>
      </c>
      <c r="CW396">
        <f t="shared" si="805"/>
        <v>2.2975430486897968E-2</v>
      </c>
      <c r="CX396">
        <f t="shared" si="806"/>
        <v>7.2305246972814638E-2</v>
      </c>
      <c r="CY396">
        <f t="shared" si="807"/>
        <v>3.1042860479438678E-2</v>
      </c>
      <c r="CZ396">
        <f t="shared" si="808"/>
        <v>0</v>
      </c>
      <c r="DA396" s="23">
        <f t="shared" si="809"/>
        <v>1</v>
      </c>
      <c r="DB396" s="23">
        <f t="shared" si="810"/>
        <v>0.74661766884194369</v>
      </c>
      <c r="DC396" s="23">
        <f t="shared" si="811"/>
        <v>1.1767828259813618E-2</v>
      </c>
      <c r="DD396" s="23">
        <f t="shared" si="812"/>
        <v>0.10376516511215073</v>
      </c>
      <c r="DE396" s="23">
        <f t="shared" si="813"/>
        <v>0</v>
      </c>
      <c r="DF396" s="23">
        <f t="shared" si="814"/>
        <v>0.10731226616782469</v>
      </c>
      <c r="DG396" s="23">
        <f t="shared" si="815"/>
        <v>5.3568281938325994E-3</v>
      </c>
      <c r="DH396" s="23">
        <f t="shared" si="816"/>
        <v>0.43022598028999315</v>
      </c>
      <c r="DI396" s="23">
        <f t="shared" si="817"/>
        <v>0.19473085414088387</v>
      </c>
      <c r="DJ396" s="23">
        <f t="shared" si="818"/>
        <v>2.8074070369109486E-2</v>
      </c>
      <c r="DK396" s="23">
        <f t="shared" si="819"/>
        <v>3.9279799566860592E-3</v>
      </c>
      <c r="DL396" s="23">
        <f t="shared" si="820"/>
        <v>1.6317786413322379</v>
      </c>
      <c r="DM396" s="23">
        <f t="shared" si="821"/>
        <v>0.74661766884194369</v>
      </c>
      <c r="DN396" s="23">
        <f t="shared" si="822"/>
        <v>1.1767828259813618E-2</v>
      </c>
      <c r="DO396" s="23">
        <f t="shared" si="823"/>
        <v>0.20753033022430145</v>
      </c>
      <c r="DP396" s="23">
        <f t="shared" si="824"/>
        <v>0</v>
      </c>
      <c r="DR396" s="23">
        <f t="shared" si="825"/>
        <v>0.10731226616782469</v>
      </c>
      <c r="DS396" s="23">
        <f t="shared" si="826"/>
        <v>5.3568281938325994E-3</v>
      </c>
      <c r="DT396" s="23">
        <f t="shared" si="827"/>
        <v>0.43022598028999315</v>
      </c>
      <c r="DU396" s="23">
        <f t="shared" si="828"/>
        <v>0.19473085414088387</v>
      </c>
      <c r="DV396" s="23">
        <f t="shared" si="829"/>
        <v>5.6148140738218971E-2</v>
      </c>
      <c r="DW396" s="23">
        <f t="shared" si="830"/>
        <v>7.8559599133721184E-3</v>
      </c>
      <c r="DY396" s="23">
        <f t="shared" si="831"/>
        <v>1.4932353376838874</v>
      </c>
      <c r="DZ396" s="23">
        <f t="shared" si="832"/>
        <v>2.3535656519627236E-2</v>
      </c>
      <c r="EA396" s="23">
        <f t="shared" si="833"/>
        <v>0.31129549533645218</v>
      </c>
      <c r="EB396" s="23">
        <f t="shared" si="834"/>
        <v>0</v>
      </c>
      <c r="ED396" s="23">
        <f t="shared" si="835"/>
        <v>0.10731226616782469</v>
      </c>
      <c r="EE396" s="23">
        <f t="shared" si="836"/>
        <v>5.3568281938325994E-3</v>
      </c>
      <c r="EF396" s="23">
        <f t="shared" si="837"/>
        <v>0.43022598028999315</v>
      </c>
      <c r="EG396" s="23">
        <f t="shared" si="838"/>
        <v>0.19473085414088387</v>
      </c>
      <c r="EH396" s="23">
        <f t="shared" si="839"/>
        <v>2.8074070369109486E-2</v>
      </c>
      <c r="EI396" s="23">
        <f t="shared" si="840"/>
        <v>3.9279799566860592E-3</v>
      </c>
      <c r="EJ396" s="23">
        <f t="shared" si="841"/>
        <v>2.5976944686582968</v>
      </c>
      <c r="EK396" s="23">
        <f t="shared" si="842"/>
        <v>8.8540050716123844</v>
      </c>
      <c r="EL396" s="83">
        <f t="shared" si="887"/>
        <v>0.80036347762233928</v>
      </c>
      <c r="EM396" s="24">
        <f t="shared" si="843"/>
        <v>6.6105566264819853</v>
      </c>
      <c r="EN396" s="24">
        <f t="shared" si="844"/>
        <v>0.10419241109425331</v>
      </c>
      <c r="EO396" s="24">
        <f t="shared" si="845"/>
        <v>1.8374745963193579</v>
      </c>
      <c r="EP396" s="24">
        <f t="shared" si="846"/>
        <v>0</v>
      </c>
      <c r="EQ396" s="24"/>
      <c r="ER396" s="24">
        <f t="shared" si="847"/>
        <v>0.95014334889613783</v>
      </c>
      <c r="ES396" s="24">
        <f t="shared" si="848"/>
        <v>4.7429383995950043E-2</v>
      </c>
      <c r="ET396" s="24">
        <f t="shared" si="849"/>
        <v>3.8092230114270089</v>
      </c>
      <c r="EU396" s="24">
        <f t="shared" si="850"/>
        <v>1.7241479701627973</v>
      </c>
      <c r="EV396" s="24">
        <f t="shared" si="851"/>
        <v>0.49713592285779667</v>
      </c>
      <c r="EW396" s="24">
        <f t="shared" si="852"/>
        <v>6.9556708915380322E-2</v>
      </c>
      <c r="EX396" s="23">
        <f t="shared" si="853"/>
        <v>15.08316734837749</v>
      </c>
      <c r="EY396" s="23">
        <f t="shared" si="854"/>
        <v>15.649859980150667</v>
      </c>
      <c r="EZ396" s="23">
        <f t="shared" si="855"/>
        <v>13.359019378214693</v>
      </c>
      <c r="FA396" s="23" t="str">
        <f t="shared" si="856"/>
        <v>Good</v>
      </c>
      <c r="FB396" s="23">
        <f t="shared" si="857"/>
        <v>512.89751793429627</v>
      </c>
      <c r="FC396" s="23">
        <f t="shared" si="858"/>
        <v>0.12687082480232587</v>
      </c>
      <c r="FE396" s="23">
        <f t="shared" si="859"/>
        <v>-12.835324190027009</v>
      </c>
      <c r="FF396" s="23">
        <f t="shared" si="860"/>
        <v>8.297230430475809E-2</v>
      </c>
      <c r="FG396" s="80">
        <f t="shared" si="861"/>
        <v>6.76152044407754E-2</v>
      </c>
      <c r="FH396" s="80">
        <f t="shared" si="862"/>
        <v>0.88252814445536243</v>
      </c>
      <c r="FI396" s="23">
        <f t="shared" si="863"/>
        <v>6.6105566264819853</v>
      </c>
      <c r="FJ396" s="23">
        <f t="shared" si="864"/>
        <v>1.3894433735180147</v>
      </c>
      <c r="FK396" s="23">
        <f t="shared" si="865"/>
        <v>0</v>
      </c>
      <c r="FL396" s="24">
        <f t="shared" si="866"/>
        <v>8</v>
      </c>
      <c r="FM396" s="23">
        <f t="shared" si="867"/>
        <v>0.44803122280134322</v>
      </c>
      <c r="FN396" s="23">
        <f t="shared" si="868"/>
        <v>0</v>
      </c>
      <c r="FO396" s="23">
        <f t="shared" si="869"/>
        <v>6.76152044407754E-2</v>
      </c>
      <c r="FP396" s="23">
        <f t="shared" si="870"/>
        <v>0.10419241109425331</v>
      </c>
      <c r="FQ396" s="23">
        <f t="shared" si="871"/>
        <v>0.61983883833637199</v>
      </c>
      <c r="FR396" s="23">
        <f t="shared" si="872"/>
        <v>3.8092230114270089</v>
      </c>
      <c r="FS396" s="23">
        <f t="shared" si="873"/>
        <v>4.4290618497633805</v>
      </c>
      <c r="FT396" s="23">
        <f t="shared" si="874"/>
        <v>0.57093815023661953</v>
      </c>
      <c r="FU396" s="23">
        <f t="shared" si="875"/>
        <v>5</v>
      </c>
      <c r="FV396" s="23">
        <f t="shared" si="876"/>
        <v>0</v>
      </c>
      <c r="FW396" s="23">
        <f t="shared" si="877"/>
        <v>5</v>
      </c>
      <c r="FX396" s="24">
        <f t="shared" si="878"/>
        <v>0</v>
      </c>
      <c r="FY396" s="24">
        <f t="shared" si="879"/>
        <v>0.31158999421874289</v>
      </c>
      <c r="FZ396" s="24">
        <f t="shared" si="880"/>
        <v>4.7429383995950043E-2</v>
      </c>
      <c r="GA396" s="74">
        <f t="shared" si="881"/>
        <v>0.35901937821469293</v>
      </c>
      <c r="GB396" s="74">
        <f t="shared" si="882"/>
        <v>0.35901937821469293</v>
      </c>
      <c r="GC396" s="23">
        <f t="shared" si="883"/>
        <v>1.6409806217853071</v>
      </c>
      <c r="GD396" s="23">
        <f t="shared" si="884"/>
        <v>0</v>
      </c>
      <c r="GE396" s="74">
        <f t="shared" si="885"/>
        <v>2</v>
      </c>
      <c r="GG396" s="24" t="str">
        <f t="shared" si="886"/>
        <v>CALCIC</v>
      </c>
      <c r="GH396" s="83">
        <f t="shared" si="888"/>
        <v>0.80036347762233928</v>
      </c>
    </row>
    <row r="397" spans="1:190" s="23" customFormat="1" ht="18" customHeight="1" x14ac:dyDescent="0.2">
      <c r="A397" s="23" t="s">
        <v>84</v>
      </c>
      <c r="B397" s="23" t="s">
        <v>133</v>
      </c>
      <c r="C397" s="24">
        <v>1030</v>
      </c>
      <c r="D397" s="24">
        <v>9</v>
      </c>
      <c r="F397" s="43">
        <v>54.41</v>
      </c>
      <c r="G397" s="43">
        <v>0.32</v>
      </c>
      <c r="H397" s="43">
        <v>18.649999999999999</v>
      </c>
      <c r="I397" s="43">
        <v>10.37</v>
      </c>
      <c r="J397" s="43">
        <v>0.28000000000000003</v>
      </c>
      <c r="K397" s="43">
        <v>1.57</v>
      </c>
      <c r="L397" s="43">
        <v>9.3699999999999992</v>
      </c>
      <c r="M397" s="37">
        <v>3.32</v>
      </c>
      <c r="N397" s="37">
        <v>1.36</v>
      </c>
      <c r="O397" s="43"/>
      <c r="P397" s="37">
        <v>0.36</v>
      </c>
      <c r="Q397" s="37">
        <v>7.95</v>
      </c>
      <c r="S397" s="43">
        <v>40.81</v>
      </c>
      <c r="T397" s="43">
        <v>2.5299999999999998</v>
      </c>
      <c r="U397" s="43">
        <v>15.94</v>
      </c>
      <c r="V397" s="43">
        <v>9.51</v>
      </c>
      <c r="W397" s="43"/>
      <c r="X397" s="43">
        <v>13.92</v>
      </c>
      <c r="Y397" s="43">
        <v>11.12</v>
      </c>
      <c r="Z397" s="37">
        <v>2.5</v>
      </c>
      <c r="AA397" s="37">
        <v>0.91</v>
      </c>
      <c r="AB397" s="43"/>
      <c r="AD397" s="38">
        <f t="shared" si="741"/>
        <v>15.474885355877364</v>
      </c>
      <c r="AE397" s="39"/>
      <c r="AF397" s="58">
        <f t="shared" si="742"/>
        <v>0.10343372792870682</v>
      </c>
      <c r="AG397" s="38">
        <f t="shared" si="743"/>
        <v>11.9</v>
      </c>
      <c r="AH397" s="38">
        <f t="shared" si="744"/>
        <v>9.020441798425086</v>
      </c>
      <c r="AI397" s="38">
        <f t="shared" si="745"/>
        <v>12.096487773660849</v>
      </c>
      <c r="AJ397" s="39"/>
      <c r="AK397" s="40">
        <f t="shared" si="746"/>
        <v>1012.3268353880134</v>
      </c>
      <c r="AL397" s="40">
        <f t="shared" si="747"/>
        <v>1019.7013476328993</v>
      </c>
      <c r="AM397" s="40">
        <f t="shared" si="748"/>
        <v>995.98223499359074</v>
      </c>
      <c r="AN397" s="40">
        <f t="shared" si="749"/>
        <v>783.73855300014475</v>
      </c>
      <c r="AO397" s="40">
        <f t="shared" si="750"/>
        <v>896.29328800640542</v>
      </c>
      <c r="AP397" s="40">
        <f t="shared" si="751"/>
        <v>1043.7557839864514</v>
      </c>
      <c r="AQ397" s="41"/>
      <c r="AR397" s="40">
        <f t="shared" si="752"/>
        <v>867.76432576854131</v>
      </c>
      <c r="AS397" s="40">
        <f t="shared" si="753"/>
        <v>900.86210714104709</v>
      </c>
      <c r="AT397" s="41"/>
      <c r="AU397" s="38">
        <f t="shared" si="754"/>
        <v>11.524934040854257</v>
      </c>
      <c r="AV397" s="38">
        <f t="shared" si="755"/>
        <v>8.6515765349638691</v>
      </c>
      <c r="AW397" s="38">
        <f t="shared" si="756"/>
        <v>6.2607876832156126</v>
      </c>
      <c r="AX397" s="38">
        <f t="shared" si="757"/>
        <v>12.485496346541346</v>
      </c>
      <c r="AY397" s="38">
        <f t="shared" si="758"/>
        <v>17.107789959535509</v>
      </c>
      <c r="AZ397" s="38">
        <f t="shared" si="759"/>
        <v>5.9852103518695605</v>
      </c>
      <c r="BA397" s="39"/>
      <c r="BB397" s="42">
        <f t="shared" si="760"/>
        <v>0.27706791199793007</v>
      </c>
      <c r="BC397" s="42" t="str">
        <f t="shared" si="761"/>
        <v>YES</v>
      </c>
      <c r="BD397" s="38">
        <f t="shared" si="762"/>
        <v>9.9032010522277893</v>
      </c>
      <c r="BE397" s="38">
        <f t="shared" si="763"/>
        <v>9.6889208163798077</v>
      </c>
      <c r="BF397" s="38">
        <f t="shared" si="764"/>
        <v>15.183211030369401</v>
      </c>
      <c r="BG397" s="38">
        <f t="shared" si="765"/>
        <v>10.739573346831953</v>
      </c>
      <c r="BH397" s="38">
        <f t="shared" si="766"/>
        <v>8.1646800101239663</v>
      </c>
      <c r="BI397" s="38">
        <f t="shared" si="767"/>
        <v>-3.8610470652445237</v>
      </c>
      <c r="BJ397" s="38">
        <f t="shared" si="768"/>
        <v>10.29320105222779</v>
      </c>
      <c r="BK397" s="38">
        <f t="shared" si="769"/>
        <v>10.071200200517747</v>
      </c>
      <c r="BL397" s="24"/>
      <c r="BM397" s="24">
        <f t="shared" si="770"/>
        <v>0.90556102010009265</v>
      </c>
      <c r="BN397" s="24">
        <f t="shared" si="771"/>
        <v>4.0060691948301677E-3</v>
      </c>
      <c r="BO397" s="24">
        <f t="shared" si="772"/>
        <v>0.18291307460695755</v>
      </c>
      <c r="BP397" s="24">
        <f t="shared" si="773"/>
        <v>0</v>
      </c>
      <c r="BQ397" s="24">
        <f t="shared" si="774"/>
        <v>0.14433569392481738</v>
      </c>
      <c r="BR397" s="24">
        <f t="shared" si="775"/>
        <v>3.9471365638766524E-3</v>
      </c>
      <c r="BS397" s="24">
        <f t="shared" si="776"/>
        <v>3.8953563382657971E-2</v>
      </c>
      <c r="BT397" s="24">
        <f t="shared" si="777"/>
        <v>0.16709048565019063</v>
      </c>
      <c r="BU397" s="24">
        <f t="shared" si="778"/>
        <v>5.3566617026116946E-2</v>
      </c>
      <c r="BV397" s="24">
        <f t="shared" si="779"/>
        <v>1.4437980381332541E-2</v>
      </c>
      <c r="BW397" s="24">
        <f t="shared" si="780"/>
        <v>2.5363365436778286E-3</v>
      </c>
      <c r="BX397" s="24">
        <f t="shared" si="781"/>
        <v>0.44132635501069178</v>
      </c>
      <c r="BY397" s="23">
        <f t="shared" si="782"/>
        <v>1.958674332385242</v>
      </c>
      <c r="BZ397" s="23">
        <f t="shared" si="783"/>
        <v>1.7708019859326352</v>
      </c>
      <c r="CA397" s="24">
        <f t="shared" si="784"/>
        <v>0.46233363307381226</v>
      </c>
      <c r="CB397" s="24">
        <f t="shared" si="785"/>
        <v>2.0452962131543538E-3</v>
      </c>
      <c r="CC397" s="24">
        <f t="shared" si="786"/>
        <v>9.3386160007625646E-2</v>
      </c>
      <c r="CD397" s="24">
        <f t="shared" si="787"/>
        <v>0</v>
      </c>
      <c r="CE397" s="24">
        <f t="shared" si="788"/>
        <v>7.3690501549100146E-2</v>
      </c>
      <c r="CF397" s="24">
        <f t="shared" si="789"/>
        <v>2.0152081939369131E-3</v>
      </c>
      <c r="CG397" s="24">
        <f t="shared" si="790"/>
        <v>1.9887718309567547E-2</v>
      </c>
      <c r="CH397" s="24">
        <f t="shared" si="791"/>
        <v>8.5307946751265448E-2</v>
      </c>
      <c r="CI397" s="24">
        <f t="shared" si="792"/>
        <v>2.7348404040647423E-2</v>
      </c>
      <c r="CJ397" s="24">
        <f t="shared" si="793"/>
        <v>7.371302182609501E-3</v>
      </c>
      <c r="CK397" s="24">
        <f t="shared" si="794"/>
        <v>1.29492509384606E-3</v>
      </c>
      <c r="CL397" s="24">
        <f t="shared" si="795"/>
        <v>0.22531890458443476</v>
      </c>
      <c r="CM397" s="23">
        <f t="shared" si="796"/>
        <v>1.0000000000000002</v>
      </c>
      <c r="CN397" s="23">
        <f t="shared" si="797"/>
        <v>0.7746810954155654</v>
      </c>
      <c r="CP397">
        <f t="shared" si="798"/>
        <v>0.51138468744327581</v>
      </c>
      <c r="CQ397">
        <f t="shared" si="799"/>
        <v>2.2622908866460727E-3</v>
      </c>
      <c r="CR397">
        <f t="shared" si="800"/>
        <v>0.20658783541020484</v>
      </c>
      <c r="CS397">
        <f t="shared" si="801"/>
        <v>0</v>
      </c>
      <c r="CT397">
        <f t="shared" si="802"/>
        <v>8.1508658264125192E-2</v>
      </c>
      <c r="CU397">
        <f t="shared" si="803"/>
        <v>2.2290106941560712E-3</v>
      </c>
      <c r="CV397">
        <f t="shared" si="804"/>
        <v>2.1997695785360295E-2</v>
      </c>
      <c r="CW397">
        <f t="shared" si="805"/>
        <v>9.4358650474512792E-2</v>
      </c>
      <c r="CX397">
        <f t="shared" si="806"/>
        <v>6.0499838436655927E-2</v>
      </c>
      <c r="CY397">
        <f t="shared" si="807"/>
        <v>1.6306713563717216E-2</v>
      </c>
      <c r="CZ397">
        <f t="shared" si="808"/>
        <v>2.8646190413458414E-3</v>
      </c>
      <c r="DA397" s="23">
        <f t="shared" si="809"/>
        <v>1.0000000000000002</v>
      </c>
      <c r="DB397" s="23">
        <f t="shared" si="810"/>
        <v>0.67921237328220518</v>
      </c>
      <c r="DC397" s="23">
        <f t="shared" si="811"/>
        <v>3.1672984571626012E-2</v>
      </c>
      <c r="DD397" s="23">
        <f t="shared" si="812"/>
        <v>0.15633428467747471</v>
      </c>
      <c r="DE397" s="23">
        <f t="shared" si="813"/>
        <v>0</v>
      </c>
      <c r="DF397" s="23">
        <f t="shared" si="814"/>
        <v>0.13236571352218066</v>
      </c>
      <c r="DG397" s="23">
        <f t="shared" si="815"/>
        <v>0</v>
      </c>
      <c r="DH397" s="23">
        <f t="shared" si="816"/>
        <v>0.34537172120165538</v>
      </c>
      <c r="DI397" s="23">
        <f t="shared" si="817"/>
        <v>0.19829735330097328</v>
      </c>
      <c r="DJ397" s="23">
        <f t="shared" si="818"/>
        <v>4.0336308001594087E-2</v>
      </c>
      <c r="DK397" s="23">
        <f t="shared" si="819"/>
        <v>9.6607074610386857E-3</v>
      </c>
      <c r="DL397" s="23">
        <f t="shared" si="820"/>
        <v>1.5932514460187479</v>
      </c>
      <c r="DM397" s="23">
        <f t="shared" si="821"/>
        <v>0.67921237328220518</v>
      </c>
      <c r="DN397" s="23">
        <f t="shared" si="822"/>
        <v>3.1672984571626012E-2</v>
      </c>
      <c r="DO397" s="23">
        <f t="shared" si="823"/>
        <v>0.31266856935494941</v>
      </c>
      <c r="DP397" s="23">
        <f t="shared" si="824"/>
        <v>0</v>
      </c>
      <c r="DR397" s="23">
        <f t="shared" si="825"/>
        <v>0.13236571352218066</v>
      </c>
      <c r="DS397" s="23">
        <f t="shared" si="826"/>
        <v>0</v>
      </c>
      <c r="DT397" s="23">
        <f t="shared" si="827"/>
        <v>0.34537172120165538</v>
      </c>
      <c r="DU397" s="23">
        <f t="shared" si="828"/>
        <v>0.19829735330097328</v>
      </c>
      <c r="DV397" s="23">
        <f t="shared" si="829"/>
        <v>8.0672616003188174E-2</v>
      </c>
      <c r="DW397" s="23">
        <f t="shared" si="830"/>
        <v>1.9321414922077371E-2</v>
      </c>
      <c r="DY397" s="23">
        <f t="shared" si="831"/>
        <v>1.3584247465644104</v>
      </c>
      <c r="DZ397" s="23">
        <f t="shared" si="832"/>
        <v>6.3345969143252023E-2</v>
      </c>
      <c r="EA397" s="23">
        <f t="shared" si="833"/>
        <v>0.46900285403242414</v>
      </c>
      <c r="EB397" s="23">
        <f t="shared" si="834"/>
        <v>0</v>
      </c>
      <c r="ED397" s="23">
        <f t="shared" si="835"/>
        <v>0.13236571352218066</v>
      </c>
      <c r="EE397" s="23">
        <f t="shared" si="836"/>
        <v>0</v>
      </c>
      <c r="EF397" s="23">
        <f t="shared" si="837"/>
        <v>0.34537172120165538</v>
      </c>
      <c r="EG397" s="23">
        <f t="shared" si="838"/>
        <v>0.19829735330097328</v>
      </c>
      <c r="EH397" s="23">
        <f t="shared" si="839"/>
        <v>4.0336308001594087E-2</v>
      </c>
      <c r="EI397" s="23">
        <f t="shared" si="840"/>
        <v>9.6607074610386857E-3</v>
      </c>
      <c r="EJ397" s="23">
        <f t="shared" si="841"/>
        <v>2.6168053732275283</v>
      </c>
      <c r="EK397" s="23">
        <f t="shared" si="842"/>
        <v>8.789343003997331</v>
      </c>
      <c r="EL397" s="83">
        <f t="shared" si="887"/>
        <v>0.72293208800206987</v>
      </c>
      <c r="EM397" s="24">
        <f t="shared" si="843"/>
        <v>5.969830521336374</v>
      </c>
      <c r="EN397" s="24">
        <f t="shared" si="844"/>
        <v>0.27838472536033648</v>
      </c>
      <c r="EO397" s="24">
        <f t="shared" si="845"/>
        <v>2.748151302629779</v>
      </c>
      <c r="EP397" s="24">
        <f t="shared" si="846"/>
        <v>0</v>
      </c>
      <c r="EQ397" s="24"/>
      <c r="ER397" s="24">
        <f t="shared" si="847"/>
        <v>1.1634076581152935</v>
      </c>
      <c r="ES397" s="24">
        <f t="shared" si="848"/>
        <v>0</v>
      </c>
      <c r="ET397" s="24">
        <f t="shared" si="849"/>
        <v>3.0355905215222863</v>
      </c>
      <c r="EU397" s="24">
        <f t="shared" si="850"/>
        <v>1.7429034549470965</v>
      </c>
      <c r="EV397" s="24">
        <f t="shared" si="851"/>
        <v>0.70905929308178506</v>
      </c>
      <c r="EW397" s="24">
        <f t="shared" si="852"/>
        <v>0.16982254307269037</v>
      </c>
      <c r="EX397" s="23">
        <f t="shared" si="853"/>
        <v>14.938268183911164</v>
      </c>
      <c r="EY397" s="23">
        <f t="shared" si="854"/>
        <v>15.81715002006564</v>
      </c>
      <c r="EZ397" s="23">
        <f t="shared" si="855"/>
        <v>13.195364728964067</v>
      </c>
      <c r="FA397" s="23" t="str">
        <f t="shared" si="856"/>
        <v>Good</v>
      </c>
      <c r="FB397" s="23">
        <f t="shared" si="857"/>
        <v>135.95273528696549</v>
      </c>
      <c r="FC397" s="23">
        <f t="shared" si="858"/>
        <v>0.31353963212801356</v>
      </c>
      <c r="FE397" s="23">
        <f t="shared" si="859"/>
        <v>-9.9741998694398202</v>
      </c>
      <c r="FF397" s="23">
        <f t="shared" si="860"/>
        <v>0.1064971454988496</v>
      </c>
      <c r="FG397" s="80">
        <f t="shared" si="861"/>
        <v>0.10214359256288973</v>
      </c>
      <c r="FH397" s="80">
        <f t="shared" si="862"/>
        <v>1.0612640655524037</v>
      </c>
      <c r="FI397" s="23">
        <f t="shared" si="863"/>
        <v>5.969830521336374</v>
      </c>
      <c r="FJ397" s="23">
        <f t="shared" si="864"/>
        <v>2.030169478663626</v>
      </c>
      <c r="FK397" s="23">
        <f t="shared" si="865"/>
        <v>0</v>
      </c>
      <c r="FL397" s="24">
        <f t="shared" si="866"/>
        <v>8</v>
      </c>
      <c r="FM397" s="23">
        <f t="shared" si="867"/>
        <v>0.71798182396615307</v>
      </c>
      <c r="FN397" s="23">
        <f t="shared" si="868"/>
        <v>0</v>
      </c>
      <c r="FO397" s="23">
        <f t="shared" si="869"/>
        <v>0.10214359256288973</v>
      </c>
      <c r="FP397" s="23">
        <f t="shared" si="870"/>
        <v>0.27838472536033648</v>
      </c>
      <c r="FQ397" s="23">
        <f t="shared" si="871"/>
        <v>1.0985101418893792</v>
      </c>
      <c r="FR397" s="23">
        <f t="shared" si="872"/>
        <v>3.0355905215222863</v>
      </c>
      <c r="FS397" s="23">
        <f t="shared" si="873"/>
        <v>4.1341006634116653</v>
      </c>
      <c r="FT397" s="23">
        <f t="shared" si="874"/>
        <v>0.86589933658833473</v>
      </c>
      <c r="FU397" s="23">
        <f t="shared" si="875"/>
        <v>5</v>
      </c>
      <c r="FV397" s="23">
        <f t="shared" si="876"/>
        <v>0</v>
      </c>
      <c r="FW397" s="23">
        <f t="shared" si="877"/>
        <v>5</v>
      </c>
      <c r="FX397" s="24">
        <f t="shared" si="878"/>
        <v>0</v>
      </c>
      <c r="FY397" s="24">
        <f t="shared" si="879"/>
        <v>0.19536472896406898</v>
      </c>
      <c r="FZ397" s="24">
        <f t="shared" si="880"/>
        <v>0</v>
      </c>
      <c r="GA397" s="74">
        <f t="shared" si="881"/>
        <v>0.19536472896406898</v>
      </c>
      <c r="GB397" s="74">
        <f t="shared" si="882"/>
        <v>0.19536472896406898</v>
      </c>
      <c r="GC397" s="23">
        <f t="shared" si="883"/>
        <v>1.7429034549470965</v>
      </c>
      <c r="GD397" s="23">
        <f t="shared" si="884"/>
        <v>6.173181608883449E-2</v>
      </c>
      <c r="GE397" s="74">
        <f t="shared" si="885"/>
        <v>2</v>
      </c>
      <c r="GG397" s="24" t="str">
        <f t="shared" si="886"/>
        <v>CALCIC</v>
      </c>
      <c r="GH397" s="83">
        <f t="shared" si="888"/>
        <v>0.72293208800206987</v>
      </c>
    </row>
    <row r="398" spans="1:190" s="23" customFormat="1" ht="18" customHeight="1" x14ac:dyDescent="0.2">
      <c r="A398" s="23" t="s">
        <v>58</v>
      </c>
      <c r="B398" s="23" t="s">
        <v>133</v>
      </c>
      <c r="C398" s="24">
        <v>950</v>
      </c>
      <c r="D398" s="24">
        <v>9.2000000000000011</v>
      </c>
      <c r="F398" s="37">
        <v>62.7042</v>
      </c>
      <c r="G398" s="37">
        <v>7.0463999999999999E-2</v>
      </c>
      <c r="H398" s="37">
        <v>16.761600000000001</v>
      </c>
      <c r="I398" s="37">
        <v>1.02173</v>
      </c>
      <c r="J398" s="37">
        <v>3.5231999999999999E-2</v>
      </c>
      <c r="K398" s="37">
        <v>0.31708799999999998</v>
      </c>
      <c r="L398" s="37">
        <v>1.9553799999999999</v>
      </c>
      <c r="M398" s="37">
        <v>3.3029999999999999</v>
      </c>
      <c r="N398" s="37">
        <v>1.58544</v>
      </c>
      <c r="O398" s="37"/>
      <c r="P398" s="37"/>
      <c r="Q398" s="37">
        <v>11.92</v>
      </c>
      <c r="S398" s="37">
        <v>46.8</v>
      </c>
      <c r="T398" s="37">
        <v>0.86</v>
      </c>
      <c r="U398" s="37">
        <v>11.7</v>
      </c>
      <c r="V398" s="37">
        <v>5.69</v>
      </c>
      <c r="W398" s="37">
        <v>0.09</v>
      </c>
      <c r="X398" s="37">
        <v>17.5</v>
      </c>
      <c r="Y398" s="37">
        <v>9.7799999999999994</v>
      </c>
      <c r="Z398" s="37">
        <v>2.64</v>
      </c>
      <c r="AA398" s="37">
        <v>0.47</v>
      </c>
      <c r="AB398" s="37"/>
      <c r="AD398" s="38">
        <f t="shared" ref="AD398:AD461" si="889">0.7996+15.347*SQRT(AG398/10)-0.00233*AK398+0.06248*(N398+M398)</f>
        <v>11.03340244094335</v>
      </c>
      <c r="AE398" s="39"/>
      <c r="AF398" s="58">
        <f t="shared" ref="AF398:AF461" si="890">(DF398/DH398)/(CE398/CG398)</f>
        <v>0.10090620642020326</v>
      </c>
      <c r="AG398" s="38">
        <f t="shared" ref="AG398:AG461" si="891">ROUND(10*(-3.093-4.274*LN(EO398/CC398)-4.216*LN(CC398)+63.3*CK398+1.264*CL398+2.457*EO398+1.86*EW398+0.4*LN(EV398/CI398)),1)</f>
        <v>6.2</v>
      </c>
      <c r="AH398" s="38">
        <f t="shared" ref="AH398:AH461" si="892">-64.79-6.064*LN(EO398/CC398)+61.75*CA398+682*CK398-101.9*CH398+7.85*EO398-46.46*LN(CA398)-4.81*LN(CI398+CJ398)</f>
        <v>8.2475594247354458</v>
      </c>
      <c r="AI398" s="38">
        <f t="shared" ref="AI398:AI461" si="893">-28.9+6.21*EO398+24.2*EW398-3.32*LN(CC398*CI398)</f>
        <v>5.8346991756657243</v>
      </c>
      <c r="AJ398" s="39"/>
      <c r="AK398" s="40">
        <f t="shared" ref="AK398:AK461" si="894">1781-132.74*EM398+116.6*EN398-69.41*ER398+101.62*EV398</f>
        <v>925.26488176076236</v>
      </c>
      <c r="AL398" s="40">
        <f t="shared" ref="AL398:AL461" si="895">1687-118.7*EM398+131.56*EN398-71.41*ER398+86.13*EV398+22.44*AG398/10</f>
        <v>928.34115991963836</v>
      </c>
      <c r="AM398" s="40">
        <f t="shared" ref="AM398:AM461" si="896">2061-178.4*EM398</f>
        <v>859.6029514584618</v>
      </c>
      <c r="AN398" s="40">
        <f t="shared" ref="AN398:AN461" si="897">(24429.2)/(2.31+42.1*CE398+32.2*CH398-2.21*LN(CA398)-1.4*LN(CB398)-2.666*LN((CE398+CG398)*CC398))</f>
        <v>716.57314152727554</v>
      </c>
      <c r="AO398" s="40">
        <f t="shared" ref="AO398:AO461" si="898">6383.4/(-12.07+45.4*CC398+12.21*CE398-0.415*LN(CB398)-3.555*LN(CC398)-0.832*LN(CI398)-0.481*LN((CE398+CG398+CF398)*CC398)-0.679*LN(EV398/CI398))</f>
        <v>802.21526570365211</v>
      </c>
      <c r="AP398" s="40">
        <f t="shared" ref="AP398:AP461" si="899">8037.85/(3.69-2.62*CL398+0.66*ER398-0.416*LN(CB398)+0.37*LN(CG398)-1.05*LN((CE398+CG398)*CC398)-0.462*LN(EN398/CB398))</f>
        <v>862.44625073897521</v>
      </c>
      <c r="AQ398" s="41"/>
      <c r="AR398" s="40">
        <f t="shared" ref="AR398:AR461" si="900">(71975-11896*LN(FC398))/(8.3144*LN(FB398)+58)</f>
        <v>884.77376997963847</v>
      </c>
      <c r="AS398" s="40">
        <f t="shared" ref="AS398:AS461" si="901">107*LN(CV398)-108*LN(FC398)+1184</f>
        <v>870.46608366567807</v>
      </c>
      <c r="AT398" s="41"/>
      <c r="AU398" s="38">
        <f t="shared" ref="AU398:AU461" si="902">10*(EXP(125.93-9.5876*EM398*13/EZ398-10.116*EN398*13/EZ398-8.1735*EO398*13/EZ398-9.2261*ER398*13/EZ398-8.7934*ET398*13/EZ398-1.6659*EU398+2.4835*EV398+2.5192*EW398))/1000</f>
        <v>8.9482881212982068</v>
      </c>
      <c r="AV398" s="38">
        <f t="shared" ref="AV398:AV461" si="903">10*(EXP(38.723-2.6957*EM398*13/EZ398-2.3565*EN398*13/EZ398-1.3006*EO398*13/EZ398-2.778*ER398*13/EZ398-2.4838*ET398*13/EZ398-0.6614*EU398-0.2705*EV398+0.1117*EW398))/1000</f>
        <v>3.9947347408210727</v>
      </c>
      <c r="AW398" s="38">
        <f t="shared" ref="AW398:AW461" si="904">10*(24023-1925.3*EM398*13/EZ398-1720.6*EN398*13/EZ398-1478.5*EO398*13/EZ398-1843.2*ER398*13/EZ398-1746.9*ET398*13/EZ398-158.28*EU398-40.444*EV398+253.52*EW398)/1000</f>
        <v>3.6760998739698127</v>
      </c>
      <c r="AX398" s="38">
        <f t="shared" ref="AX398:AX461" si="905">10*(26106-1991.9*EM398*13/EZ398-3035*EN398*13/EZ398-1472.2*EO398*13/EZ398-2454.8*ER398*13/EZ398-2125.8*ET398*13/EZ398-830.64*EU398+2708.8*EV398+2204.1*EW398)/1000</f>
        <v>12.777768747648356</v>
      </c>
      <c r="AY398" s="38">
        <f t="shared" ref="AY398:AY461" si="906">10*EXP(26.543-1.2085*EM398*13/EZ398-3.8593*EN398*13/EZ398-1.1054*EO398*13/EZ398-2.9068*ER398*13/EZ398-2.6483*ET398*13/EZ398+0.5134*EU398+2.9752*EV398+1.8147*EW398)/1000</f>
        <v>17.860335888650166</v>
      </c>
      <c r="AZ398" s="38">
        <f t="shared" ref="AZ398:AZ461" si="907">10*(19.209*EXP(1.438*EO398*13/EX398))/1000</f>
        <v>2.3672478722193788</v>
      </c>
      <c r="BA398" s="39"/>
      <c r="BB398" s="42">
        <f t="shared" ref="BB398:BB461" si="908">ER398/(ER398+ET398)</f>
        <v>0.15426156527493043</v>
      </c>
      <c r="BC398" s="42" t="str">
        <f t="shared" ref="BC398:BC461" si="909">IF(AND(BB398&lt;0.65,OR(AO398&lt;800,AP398&lt;800,AN398&lt;800,AL398&lt;800)),"YES","NO")</f>
        <v>YES</v>
      </c>
      <c r="BD398" s="38">
        <f t="shared" ref="BD398:BD461" si="910">(-3.92+5.03*EO398)</f>
        <v>6.0605992942229214</v>
      </c>
      <c r="BE398" s="38">
        <f t="shared" ref="BE398:BE461" si="911">1.27*(EO398^2.01)</f>
        <v>5.0345061596973357</v>
      </c>
      <c r="BF398" s="38">
        <f t="shared" ref="BF398:BF461" si="912">0.26*EXP(1.48*EO398)</f>
        <v>4.9016109565581987</v>
      </c>
      <c r="BG398" s="38">
        <f t="shared" ref="BG398:BG461" si="913">(-4.76+5.64*EO398)</f>
        <v>6.4309701827867336</v>
      </c>
      <c r="BH398" s="38">
        <f t="shared" ref="BH398:BH461" si="914">(-3.46+4.23*EO398)</f>
        <v>4.9332276370900514</v>
      </c>
      <c r="BI398" s="38">
        <f t="shared" ref="BI398:BI461" si="915">(4.76*EO398-3.01-((C398-675)/85)*(0.53*EO398+0.005294*(C398-675)))</f>
        <v>-1.6775859786934806</v>
      </c>
      <c r="BJ398" s="38">
        <f t="shared" ref="BJ398:BJ461" si="916">(5.03*EO398-3.53)</f>
        <v>6.450599294222922</v>
      </c>
      <c r="BK398" s="38">
        <f t="shared" ref="BK398:BK461" si="917">(-3.01+4.76*EO398)</f>
        <v>6.4348613599405766</v>
      </c>
      <c r="BL398" s="24"/>
      <c r="BM398" s="24">
        <f t="shared" ref="BM398:BM461" si="918">F398/BM$6</f>
        <v>1.0436037367498665</v>
      </c>
      <c r="BN398" s="24">
        <f t="shared" ref="BN398:BN461" si="919">G398/BN$6</f>
        <v>8.8213643670160288E-4</v>
      </c>
      <c r="BO398" s="24">
        <f t="shared" ref="BO398:BO461" si="920">H398/BO$6</f>
        <v>0.16439226763174156</v>
      </c>
      <c r="BP398" s="24">
        <f t="shared" ref="BP398:BP461" si="921">O398/BV$6</f>
        <v>0</v>
      </c>
      <c r="BQ398" s="24">
        <f t="shared" ref="BQ398:BQ461" si="922">I398/BP$6</f>
        <v>1.4221032647425618E-2</v>
      </c>
      <c r="BR398" s="24">
        <f t="shared" ref="BR398:BR461" si="923">J398/BQ$6</f>
        <v>4.9666255506607929E-4</v>
      </c>
      <c r="BS398" s="24">
        <f t="shared" ref="BS398:BS461" si="924">K398/BR$6</f>
        <v>7.8673296215797765E-3</v>
      </c>
      <c r="BT398" s="24">
        <f t="shared" ref="BT398:BT461" si="925">L398/BS$6</f>
        <v>3.4869305638278524E-2</v>
      </c>
      <c r="BU398" s="24">
        <f t="shared" ref="BU398:BU461" si="926">M398/BT$6</f>
        <v>5.329233013170611E-2</v>
      </c>
      <c r="BV398" s="24">
        <f t="shared" ref="BV398:BV461" si="927">N398/BU$6</f>
        <v>1.6831287952779311E-2</v>
      </c>
      <c r="BW398" s="24">
        <f t="shared" ref="BW398:BW461" si="928">P398/BW$6</f>
        <v>0</v>
      </c>
      <c r="BX398" s="24">
        <f t="shared" ref="BX398:BX461" si="929">Q398/BX$6</f>
        <v>0.66171196877074789</v>
      </c>
      <c r="BY398" s="23">
        <f t="shared" ref="BY398:BY461" si="930">SUM(BM398:BX398)</f>
        <v>1.9981680581358927</v>
      </c>
      <c r="BZ398" s="23">
        <f t="shared" ref="BZ398:BZ461" si="931">BM398+BN398+BQ398+BR398+BS398+BT398+2*(BO398+BP398+BU398+BV398+BW398)</f>
        <v>1.570971975081372</v>
      </c>
      <c r="CA398" s="24">
        <f t="shared" ref="CA398:CA461" si="932">BM398/$BY398</f>
        <v>0.52228026191323118</v>
      </c>
      <c r="CB398" s="24">
        <f t="shared" ref="CB398:CB461" si="933">BN398/$BY398</f>
        <v>4.4147259441458352E-4</v>
      </c>
      <c r="CC398" s="24">
        <f t="shared" ref="CC398:CC461" si="934">BO398/$BY398</f>
        <v>8.2271492111181302E-2</v>
      </c>
      <c r="CD398" s="24">
        <f t="shared" ref="CD398:CD461" si="935">BP398/$BY398</f>
        <v>0</v>
      </c>
      <c r="CE398" s="24">
        <f t="shared" ref="CE398:CE461" si="936">BQ398/$BY398</f>
        <v>7.1170353211894178E-3</v>
      </c>
      <c r="CF398" s="24">
        <f t="shared" ref="CF398:CF461" si="937">BR398/$BY398</f>
        <v>2.4855895030642211E-4</v>
      </c>
      <c r="CG398" s="24">
        <f t="shared" ref="CG398:CG461" si="938">BS398/$BY398</f>
        <v>3.9372712367944027E-3</v>
      </c>
      <c r="CH398" s="24">
        <f t="shared" ref="CH398:CH461" si="939">BT398/$BY398</f>
        <v>1.7450637095464523E-2</v>
      </c>
      <c r="CI398" s="24">
        <f t="shared" ref="CI398:CI461" si="940">BU398/$BY398</f>
        <v>2.6670594555206213E-2</v>
      </c>
      <c r="CJ398" s="24">
        <f t="shared" ref="CJ398:CJ461" si="941">BV398/$BY398</f>
        <v>8.4233595288683363E-3</v>
      </c>
      <c r="CK398" s="24">
        <f t="shared" ref="CK398:CK461" si="942">BW398/$BY398</f>
        <v>0</v>
      </c>
      <c r="CL398" s="24">
        <f t="shared" ref="CL398:CL461" si="943">BX398/$BY398</f>
        <v>0.33115931669334381</v>
      </c>
      <c r="CM398" s="23">
        <f t="shared" ref="CM398:CM461" si="944">SUM(CA398:CL398)</f>
        <v>1.0000000000000004</v>
      </c>
      <c r="CN398" s="23">
        <f t="shared" ref="CN398:CN461" si="945">SUM(CA398:CK398)</f>
        <v>0.66884068330665658</v>
      </c>
      <c r="CP398">
        <f t="shared" ref="CP398:CP461" si="946">BM398/$BZ398</f>
        <v>0.66430449002491643</v>
      </c>
      <c r="CQ398">
        <f t="shared" ref="CQ398:CQ461" si="947">BN398/$BZ398</f>
        <v>5.6152270740279157E-4</v>
      </c>
      <c r="CR398">
        <f t="shared" ref="CR398:CR461" si="948">BO398*2/$BZ398</f>
        <v>0.20928733324249976</v>
      </c>
      <c r="CS398">
        <f t="shared" ref="CS398:CS461" si="949">BP398*2/$BZ398</f>
        <v>0</v>
      </c>
      <c r="CT398">
        <f t="shared" ref="CT398:CT461" si="950">BQ398/$BZ398</f>
        <v>9.0523783192816079E-3</v>
      </c>
      <c r="CU398">
        <f t="shared" ref="CU398:CU461" si="951">BR398/$BZ398</f>
        <v>3.1614985050280962E-4</v>
      </c>
      <c r="CV398">
        <f t="shared" ref="CV398:CV461" si="952">BS398/$BZ398</f>
        <v>5.0079375993784172E-3</v>
      </c>
      <c r="CW398">
        <f t="shared" ref="CW398:CW461" si="953">BT398/$BZ398</f>
        <v>2.219600743448806E-2</v>
      </c>
      <c r="CX398">
        <f t="shared" ref="CX398:CX461" si="954">BU398*2/$BZ398</f>
        <v>6.7846315500244003E-2</v>
      </c>
      <c r="CY398">
        <f t="shared" ref="CY398:CY461" si="955">BV398*2/$BZ398</f>
        <v>2.14278653212862E-2</v>
      </c>
      <c r="CZ398">
        <f t="shared" ref="CZ398:CZ461" si="956">BW398*2/$BZ398</f>
        <v>0</v>
      </c>
      <c r="DA398" s="23">
        <f t="shared" ref="DA398:DA461" si="957">SUM(CP398:CZ398)</f>
        <v>1</v>
      </c>
      <c r="DB398" s="23">
        <f t="shared" ref="DB398:DB461" si="958">S398/DB$6</f>
        <v>0.77890563757920117</v>
      </c>
      <c r="DC398" s="23">
        <f t="shared" ref="DC398:DC461" si="959">T398/DC$6</f>
        <v>1.0766310961106076E-2</v>
      </c>
      <c r="DD398" s="23">
        <f t="shared" ref="DD398:DD461" si="960">U398/DD$6</f>
        <v>0.11474975726012887</v>
      </c>
      <c r="DE398" s="23">
        <f t="shared" ref="DE398:DE461" si="961">AB398/DE$6</f>
        <v>0</v>
      </c>
      <c r="DF398" s="23">
        <f t="shared" ref="DF398:DF461" si="962">V398/DF$6</f>
        <v>7.9196730803491891E-2</v>
      </c>
      <c r="DG398" s="23">
        <f t="shared" ref="DG398:DG461" si="963">W398/DG$6</f>
        <v>1.2687224669603525E-3</v>
      </c>
      <c r="DH398" s="23">
        <f t="shared" ref="DH398:DH461" si="964">X398/DH$6</f>
        <v>0.43419577018886274</v>
      </c>
      <c r="DI398" s="23">
        <f t="shared" ref="DI398:DI461" si="965">Y398/DI$6</f>
        <v>0.17440180892837401</v>
      </c>
      <c r="DJ398" s="23">
        <f t="shared" ref="DJ398:DJ461" si="966">Z398/DJ$6</f>
        <v>4.259514124968336E-2</v>
      </c>
      <c r="DK398" s="23">
        <f t="shared" ref="DK398:DK461" si="967">AA398/DK$6</f>
        <v>4.9895961611958039E-3</v>
      </c>
      <c r="DL398" s="23">
        <f t="shared" ref="DL398:DL461" si="968">SUM(DB398:DK398)</f>
        <v>1.6410694755990043</v>
      </c>
      <c r="DM398" s="23">
        <f t="shared" ref="DM398:DM461" si="969">S398/DB$7</f>
        <v>0.77890563757920117</v>
      </c>
      <c r="DN398" s="23">
        <f t="shared" ref="DN398:DN461" si="970">T398/DC$7</f>
        <v>1.0766310961106076E-2</v>
      </c>
      <c r="DO398" s="23">
        <f t="shared" ref="DO398:DO461" si="971">U398/DD$7</f>
        <v>0.22949951452025774</v>
      </c>
      <c r="DP398" s="23">
        <f t="shared" ref="DP398:DP461" si="972">AB398/DE$7</f>
        <v>0</v>
      </c>
      <c r="DR398" s="23">
        <f t="shared" ref="DR398:DR461" si="973">V398/DF$7</f>
        <v>7.9196730803491891E-2</v>
      </c>
      <c r="DS398" s="23">
        <f t="shared" ref="DS398:DS461" si="974">W398/DG$7</f>
        <v>1.2687224669603525E-3</v>
      </c>
      <c r="DT398" s="23">
        <f t="shared" ref="DT398:DT461" si="975">X398/DH$7</f>
        <v>0.43419577018886274</v>
      </c>
      <c r="DU398" s="23">
        <f t="shared" ref="DU398:DU461" si="976">Y398/DI$7</f>
        <v>0.17440180892837401</v>
      </c>
      <c r="DV398" s="23">
        <f t="shared" ref="DV398:DV461" si="977">Z398/DJ$7</f>
        <v>8.5190282499366721E-2</v>
      </c>
      <c r="DW398" s="23">
        <f t="shared" ref="DW398:DW461" si="978">AA398/DK$7</f>
        <v>9.9791923223916078E-3</v>
      </c>
      <c r="DY398" s="23">
        <f t="shared" ref="DY398:DY461" si="979">DB398*2</f>
        <v>1.5578112751584023</v>
      </c>
      <c r="DZ398" s="23">
        <f t="shared" ref="DZ398:DZ461" si="980">DC398*2</f>
        <v>2.1532621922212152E-2</v>
      </c>
      <c r="EA398" s="23">
        <f t="shared" ref="EA398:EA461" si="981">DD398*3</f>
        <v>0.34424927178038661</v>
      </c>
      <c r="EB398" s="23">
        <f t="shared" ref="EB398:EB461" si="982">DE398*3</f>
        <v>0</v>
      </c>
      <c r="ED398" s="23">
        <f t="shared" ref="ED398:ED461" si="983">DF398</f>
        <v>7.9196730803491891E-2</v>
      </c>
      <c r="EE398" s="23">
        <f t="shared" ref="EE398:EE461" si="984">DG398</f>
        <v>1.2687224669603525E-3</v>
      </c>
      <c r="EF398" s="23">
        <f t="shared" ref="EF398:EF461" si="985">DH398</f>
        <v>0.43419577018886274</v>
      </c>
      <c r="EG398" s="23">
        <f t="shared" ref="EG398:EG461" si="986">DI398</f>
        <v>0.17440180892837401</v>
      </c>
      <c r="EH398" s="23">
        <f t="shared" ref="EH398:EH461" si="987">DJ398</f>
        <v>4.259514124968336E-2</v>
      </c>
      <c r="EI398" s="23">
        <f t="shared" ref="EI398:EI461" si="988">DK398</f>
        <v>4.9895961611958039E-3</v>
      </c>
      <c r="EJ398" s="23">
        <f t="shared" ref="EJ398:EJ461" si="989">SUM(DY398:EI398)</f>
        <v>2.6602409386595696</v>
      </c>
      <c r="EK398" s="23">
        <f t="shared" ref="EK398:EK461" si="990">23/EJ398</f>
        <v>8.6458334152203289</v>
      </c>
      <c r="EL398" s="83">
        <f t="shared" si="887"/>
        <v>0.8457384347250696</v>
      </c>
      <c r="EM398" s="24">
        <f t="shared" ref="EM398:EM461" si="991">DM398*$EK398</f>
        <v>6.7342883886857523</v>
      </c>
      <c r="EN398" s="24">
        <f t="shared" ref="EN398:EN461" si="992">DN398*$EK398</f>
        <v>9.3083731066183811E-2</v>
      </c>
      <c r="EO398" s="24">
        <f t="shared" ref="EO398:EO461" si="993">DO398*$EK398</f>
        <v>1.9842145714160875</v>
      </c>
      <c r="EP398" s="24">
        <f t="shared" ref="EP398:EP461" si="994">DP398*$EK398</f>
        <v>0</v>
      </c>
      <c r="EQ398" s="24"/>
      <c r="ER398" s="24">
        <f t="shared" ref="ER398:ER461" si="995">DR398*$EK398</f>
        <v>0.68472174155703935</v>
      </c>
      <c r="ES398" s="24">
        <f t="shared" ref="ES398:ES461" si="996">DS398*$EK398</f>
        <v>1.0969163099486584E-2</v>
      </c>
      <c r="ET398" s="24">
        <f t="shared" ref="ET398:ET461" si="997">DT398*$EK398</f>
        <v>3.7539842986461962</v>
      </c>
      <c r="EU398" s="24">
        <f t="shared" ref="EU398:EU461" si="998">DU398*$EK398</f>
        <v>1.5078489873078071</v>
      </c>
      <c r="EV398" s="24">
        <f t="shared" ref="EV398:EV461" si="999">DV398*$EK398</f>
        <v>0.73654099108508442</v>
      </c>
      <c r="EW398" s="24">
        <f t="shared" ref="EW398:EW461" si="1000">DW398*$EK398</f>
        <v>8.6278434437843526E-2</v>
      </c>
      <c r="EX398" s="23">
        <f t="shared" ref="EX398:EX461" si="1001">SUM(EM398:EU398)</f>
        <v>14.769110881778555</v>
      </c>
      <c r="EY398" s="23">
        <f t="shared" ref="EY398:EY461" si="1002">SUM(EM398:EW398)</f>
        <v>15.591930307301483</v>
      </c>
      <c r="EZ398" s="23">
        <f t="shared" ref="EZ398:EZ461" si="1003">SUM(EM398:ET398)</f>
        <v>13.261261894470747</v>
      </c>
      <c r="FA398" s="23" t="str">
        <f t="shared" ref="FA398:FA461" si="1004">IF(OR(EY398&gt;16,EY398&lt;15),"BAD","Good")</f>
        <v>Good</v>
      </c>
      <c r="FB398" s="23">
        <f t="shared" ref="FB398:FB461" si="1005">(ET398*13/(EM398+EN398+EO398+ER398+ES398+ET398))/(CV398)</f>
        <v>734.83873926164983</v>
      </c>
      <c r="FC398" s="23">
        <f t="shared" ref="FC398:FC461" si="1006">CW398/(CW398+CR398)</f>
        <v>9.5885981987189298E-2</v>
      </c>
      <c r="FE398" s="23">
        <f t="shared" ref="FE398:FE461" si="1007">5.5976-24505/(AL398+273.15)+0.8099*LOG(AL398+273.15)+0.0937*(AG398*1000-1)/(273.15+AL398)+$E$4</f>
        <v>-11.820185674990498</v>
      </c>
      <c r="FF398" s="23">
        <f t="shared" ref="FF398:FF461" si="1008">EXP(-6.53+10813.8/(AL398+273.15)+0.19*FE398*2.3026+12.4*(BU398+BV398)/BZ398-3.44*BO398/(BO398+BM398)+4.15*BT398/BZ398)</f>
        <v>8.0180934147748864E-2</v>
      </c>
      <c r="FG398" s="80">
        <f t="shared" ref="FG398:FG461" si="1009">(ER398)*FF398/(1+2*FF398)</f>
        <v>4.7314230473605709E-2</v>
      </c>
      <c r="FH398" s="80">
        <f t="shared" ref="FH398:FH461" si="1010">(ER398)-FG398</f>
        <v>0.63740751108343363</v>
      </c>
      <c r="FI398" s="23">
        <f t="shared" ref="FI398:FI461" si="1011">EM398</f>
        <v>6.7342883886857523</v>
      </c>
      <c r="FJ398" s="23">
        <f t="shared" ref="FJ398:FJ461" si="1012">IF(EM398+EO398&gt;8,8-EM398,EO398)</f>
        <v>1.2657116113142477</v>
      </c>
      <c r="FK398" s="23">
        <f t="shared" ref="FK398:FK461" si="1013">IF(FJ398+FI398=8,0,IF(8&lt;FJ398+FI398+EN398,EN398,8-FI398-FJ398))</f>
        <v>0</v>
      </c>
      <c r="FL398" s="24">
        <f t="shared" ref="FL398:FL461" si="1014">FJ398+FI398+FK398</f>
        <v>8</v>
      </c>
      <c r="FM398" s="23">
        <f t="shared" ref="FM398:FM461" si="1015">IF(EO398-FJ398&lt;0,0,EO398-FJ398)</f>
        <v>0.71850296010183978</v>
      </c>
      <c r="FN398" s="23">
        <f t="shared" ref="FN398:FN461" si="1016">EP398</f>
        <v>0</v>
      </c>
      <c r="FO398" s="23">
        <f t="shared" ref="FO398:FO461" si="1017">FG398</f>
        <v>4.7314230473605709E-2</v>
      </c>
      <c r="FP398" s="23">
        <f t="shared" ref="FP398:FP461" si="1018">EN398-FK398</f>
        <v>9.3083731066183811E-2</v>
      </c>
      <c r="FQ398" s="23">
        <f t="shared" ref="FQ398:FQ461" si="1019">SUM(FM398:FP398)</f>
        <v>0.85890092164162934</v>
      </c>
      <c r="FR398" s="23">
        <f t="shared" ref="FR398:FR461" si="1020">IF(FQ398&gt;5,0,IF(FQ398+ET398&lt;5,ET398,5-FQ398))</f>
        <v>3.7539842986461962</v>
      </c>
      <c r="FS398" s="23">
        <f t="shared" ref="FS398:FS461" si="1021">FR398+FQ398</f>
        <v>4.6128852202878257</v>
      </c>
      <c r="FT398" s="23">
        <f t="shared" ref="FT398:FT461" si="1022">IF(FS398&gt;5,0,IF(FS398+FH398&lt;5,FH398,5-FS398))</f>
        <v>0.38711477971217434</v>
      </c>
      <c r="FU398" s="23">
        <f t="shared" ref="FU398:FU461" si="1023">FT398+FS398</f>
        <v>5</v>
      </c>
      <c r="FV398" s="23">
        <f t="shared" ref="FV398:FV461" si="1024">IF(FU398=5,0,IF(FU398+ES398&lt;5,ES398,5-FU398))</f>
        <v>0</v>
      </c>
      <c r="FW398" s="23">
        <f t="shared" ref="FW398:FW461" si="1025">FV398+FU398</f>
        <v>5</v>
      </c>
      <c r="FX398" s="24">
        <f t="shared" ref="FX398:FX461" si="1026">ET398-FR398</f>
        <v>0</v>
      </c>
      <c r="FY398" s="24">
        <f t="shared" ref="FY398:FY461" si="1027">FH398-FT398</f>
        <v>0.25029273137125929</v>
      </c>
      <c r="FZ398" s="24">
        <f t="shared" ref="FZ398:FZ461" si="1028">ES398-FV398</f>
        <v>1.0969163099486584E-2</v>
      </c>
      <c r="GA398" s="74">
        <f t="shared" ref="GA398:GA461" si="1029">SUM(FX398:FZ398)</f>
        <v>0.26126189447074588</v>
      </c>
      <c r="GB398" s="74">
        <f t="shared" ref="GB398:GB461" si="1030">GA398</f>
        <v>0.26126189447074588</v>
      </c>
      <c r="GC398" s="23">
        <f t="shared" ref="GC398:GC461" si="1031">IF(EU398&gt;2-GB398,2-GB398,EU398)</f>
        <v>1.5078489873078071</v>
      </c>
      <c r="GD398" s="23">
        <f t="shared" ref="GD398:GD461" si="1032">IF(GC398+GB398+EV398&lt;2,EV398,2-GB398-GC398)</f>
        <v>0.23088911822144698</v>
      </c>
      <c r="GE398" s="74">
        <f t="shared" ref="GE398:GE461" si="1033">GC398+GB398+GD398</f>
        <v>2</v>
      </c>
      <c r="GG398" s="24" t="str">
        <f t="shared" ref="GG398:GG461" si="1034">IF(GC398&lt;1,"Mg-Fe-Li grpup",IF(AND(GC398+GD398&gt;=1,GD398&lt;0.5),"CALCIC",IF(AND(GC398+GD398&gt;=1,GD398&gt;0.5),"SODIC-CALCIC")))</f>
        <v>CALCIC</v>
      </c>
      <c r="GH398" s="83">
        <f t="shared" si="888"/>
        <v>0.8457384347250696</v>
      </c>
    </row>
    <row r="399" spans="1:190" s="23" customFormat="1" ht="18" customHeight="1" x14ac:dyDescent="0.2">
      <c r="A399" s="23" t="s">
        <v>58</v>
      </c>
      <c r="B399" s="23" t="s">
        <v>133</v>
      </c>
      <c r="C399" s="24">
        <v>950</v>
      </c>
      <c r="D399" s="24">
        <v>9.2000000000000011</v>
      </c>
      <c r="F399" s="37">
        <v>62.3551</v>
      </c>
      <c r="G399" s="37">
        <v>0.123984</v>
      </c>
      <c r="H399" s="37">
        <v>16.8264</v>
      </c>
      <c r="I399" s="37">
        <v>1.30183</v>
      </c>
      <c r="J399" s="37">
        <v>3.5423999999999997E-2</v>
      </c>
      <c r="K399" s="37">
        <v>0.59335199999999999</v>
      </c>
      <c r="L399" s="37">
        <v>2.38226</v>
      </c>
      <c r="M399" s="37">
        <v>3.08189</v>
      </c>
      <c r="N399" s="37">
        <v>1.6206499999999999</v>
      </c>
      <c r="O399" s="37"/>
      <c r="P399" s="37"/>
      <c r="Q399" s="37">
        <v>11.44</v>
      </c>
      <c r="S399" s="37">
        <v>44.8</v>
      </c>
      <c r="T399" s="37">
        <v>0.66</v>
      </c>
      <c r="U399" s="37">
        <v>12.2</v>
      </c>
      <c r="V399" s="37">
        <v>6.22</v>
      </c>
      <c r="W399" s="37">
        <v>0.1</v>
      </c>
      <c r="X399" s="37">
        <v>18</v>
      </c>
      <c r="Y399" s="37">
        <v>10.6</v>
      </c>
      <c r="Z399" s="37">
        <v>2.4</v>
      </c>
      <c r="AA399" s="37">
        <v>0.38</v>
      </c>
      <c r="AB399" s="37"/>
      <c r="AD399" s="38">
        <f t="shared" si="889"/>
        <v>10.788295713654657</v>
      </c>
      <c r="AE399" s="39"/>
      <c r="AF399" s="58">
        <f t="shared" si="890"/>
        <v>0.15749835231942727</v>
      </c>
      <c r="AG399" s="38">
        <f t="shared" si="891"/>
        <v>6</v>
      </c>
      <c r="AH399" s="38">
        <f t="shared" si="892"/>
        <v>8.5820811250430715</v>
      </c>
      <c r="AI399" s="38">
        <f t="shared" si="893"/>
        <v>6.275277601992201</v>
      </c>
      <c r="AJ399" s="39"/>
      <c r="AK399" s="40">
        <f t="shared" si="894"/>
        <v>941.13908514780633</v>
      </c>
      <c r="AL399" s="40">
        <f t="shared" si="895"/>
        <v>941.13368071844116</v>
      </c>
      <c r="AM399" s="40">
        <f t="shared" si="896"/>
        <v>899.08600433053562</v>
      </c>
      <c r="AN399" s="40">
        <f t="shared" si="897"/>
        <v>754.29334349439978</v>
      </c>
      <c r="AO399" s="40">
        <f t="shared" si="898"/>
        <v>838.07868615537029</v>
      </c>
      <c r="AP399" s="40">
        <f t="shared" si="899"/>
        <v>860.89807361359465</v>
      </c>
      <c r="AQ399" s="41"/>
      <c r="AR399" s="40">
        <f t="shared" si="900"/>
        <v>905.82900633680731</v>
      </c>
      <c r="AS399" s="40">
        <f t="shared" si="901"/>
        <v>918.24243715496402</v>
      </c>
      <c r="AT399" s="41"/>
      <c r="AU399" s="38">
        <f t="shared" si="902"/>
        <v>7.6507590280210289</v>
      </c>
      <c r="AV399" s="38">
        <f t="shared" si="903"/>
        <v>4.2554651669384311</v>
      </c>
      <c r="AW399" s="38">
        <f t="shared" si="904"/>
        <v>4.0900151496043842</v>
      </c>
      <c r="AX399" s="38">
        <f t="shared" si="905"/>
        <v>9.8658511346789997</v>
      </c>
      <c r="AY399" s="38">
        <f t="shared" si="906"/>
        <v>12.567124347325851</v>
      </c>
      <c r="AZ399" s="38">
        <f t="shared" si="907"/>
        <v>2.6012579039086603</v>
      </c>
      <c r="BA399" s="39"/>
      <c r="BB399" s="42">
        <f t="shared" si="908"/>
        <v>0.16237368308091307</v>
      </c>
      <c r="BC399" s="42" t="str">
        <f t="shared" si="909"/>
        <v>YES</v>
      </c>
      <c r="BD399" s="38">
        <f t="shared" si="910"/>
        <v>6.594432806900338</v>
      </c>
      <c r="BE399" s="38">
        <f t="shared" si="911"/>
        <v>5.590383859693941</v>
      </c>
      <c r="BF399" s="38">
        <f t="shared" si="912"/>
        <v>5.7352778857433497</v>
      </c>
      <c r="BG399" s="38">
        <f t="shared" si="913"/>
        <v>7.0295429484926242</v>
      </c>
      <c r="BH399" s="38">
        <f t="shared" si="914"/>
        <v>5.3821572113694698</v>
      </c>
      <c r="BI399" s="38">
        <f t="shared" si="915"/>
        <v>-1.3543891484828627</v>
      </c>
      <c r="BJ399" s="38">
        <f t="shared" si="916"/>
        <v>6.9844328069003385</v>
      </c>
      <c r="BK399" s="38">
        <f t="shared" si="917"/>
        <v>6.9400397934086691</v>
      </c>
      <c r="BL399" s="24"/>
      <c r="BM399" s="24">
        <f t="shared" si="918"/>
        <v>1.0377935667054456</v>
      </c>
      <c r="BN399" s="24">
        <f t="shared" si="919"/>
        <v>1.5521515095369485E-3</v>
      </c>
      <c r="BO399" s="24">
        <f t="shared" si="920"/>
        <v>0.16502780474887457</v>
      </c>
      <c r="BP399" s="24">
        <f t="shared" si="921"/>
        <v>0</v>
      </c>
      <c r="BQ399" s="24">
        <f t="shared" si="922"/>
        <v>1.8119627427400677E-2</v>
      </c>
      <c r="BR399" s="24">
        <f t="shared" si="923"/>
        <v>4.9936916299559472E-4</v>
      </c>
      <c r="BS399" s="24">
        <f t="shared" si="924"/>
        <v>1.4721767350462977E-2</v>
      </c>
      <c r="BT399" s="24">
        <f t="shared" si="925"/>
        <v>4.248164144557344E-2</v>
      </c>
      <c r="BU399" s="24">
        <f t="shared" si="926"/>
        <v>4.9724825706813122E-2</v>
      </c>
      <c r="BV399" s="24">
        <f t="shared" si="927"/>
        <v>1.7205083018387191E-2</v>
      </c>
      <c r="BW399" s="24">
        <f t="shared" si="928"/>
        <v>0</v>
      </c>
      <c r="BX399" s="24">
        <f t="shared" si="929"/>
        <v>0.63506584922293252</v>
      </c>
      <c r="BY399" s="23">
        <f t="shared" si="930"/>
        <v>1.9821916862984224</v>
      </c>
      <c r="BZ399" s="23">
        <f t="shared" si="931"/>
        <v>1.5790835505495651</v>
      </c>
      <c r="CA399" s="24">
        <f t="shared" si="932"/>
        <v>0.5235586315284364</v>
      </c>
      <c r="CB399" s="24">
        <f t="shared" si="933"/>
        <v>7.8304813821283956E-4</v>
      </c>
      <c r="CC399" s="24">
        <f t="shared" si="934"/>
        <v>8.3255219911173295E-2</v>
      </c>
      <c r="CD399" s="24">
        <f t="shared" si="935"/>
        <v>0</v>
      </c>
      <c r="CE399" s="24">
        <f t="shared" si="936"/>
        <v>9.1412084677025204E-3</v>
      </c>
      <c r="CF399" s="24">
        <f t="shared" si="937"/>
        <v>2.5192778601958773E-4</v>
      </c>
      <c r="CG399" s="24">
        <f t="shared" si="938"/>
        <v>7.4270149815604614E-3</v>
      </c>
      <c r="CH399" s="24">
        <f t="shared" si="939"/>
        <v>2.1431651509397843E-2</v>
      </c>
      <c r="CI399" s="24">
        <f t="shared" si="940"/>
        <v>2.5085780578401117E-2</v>
      </c>
      <c r="CJ399" s="24">
        <f t="shared" si="941"/>
        <v>8.6798280596748177E-3</v>
      </c>
      <c r="CK399" s="24">
        <f t="shared" si="942"/>
        <v>0</v>
      </c>
      <c r="CL399" s="24">
        <f t="shared" si="943"/>
        <v>0.32038568903942133</v>
      </c>
      <c r="CM399" s="23">
        <f t="shared" si="944"/>
        <v>1.0000000000000002</v>
      </c>
      <c r="CN399" s="23">
        <f t="shared" si="945"/>
        <v>0.67961431096057889</v>
      </c>
      <c r="CP399">
        <f t="shared" si="946"/>
        <v>0.65721257519544463</v>
      </c>
      <c r="CQ399">
        <f t="shared" si="947"/>
        <v>9.8294451170538545E-4</v>
      </c>
      <c r="CR399">
        <f t="shared" si="948"/>
        <v>0.20901719189138573</v>
      </c>
      <c r="CS399">
        <f t="shared" si="949"/>
        <v>0</v>
      </c>
      <c r="CT399">
        <f t="shared" si="950"/>
        <v>1.1474774353196536E-2</v>
      </c>
      <c r="CU399">
        <f t="shared" si="951"/>
        <v>3.1623986129283681E-4</v>
      </c>
      <c r="CV399">
        <f t="shared" si="952"/>
        <v>9.3229818937315828E-3</v>
      </c>
      <c r="CW399">
        <f t="shared" si="953"/>
        <v>2.6902719258134662E-2</v>
      </c>
      <c r="CX399">
        <f t="shared" si="954"/>
        <v>6.2979347342966743E-2</v>
      </c>
      <c r="CY399">
        <f t="shared" si="955"/>
        <v>2.1791225692141928E-2</v>
      </c>
      <c r="CZ399">
        <f t="shared" si="956"/>
        <v>0</v>
      </c>
      <c r="DA399" s="23">
        <f t="shared" si="957"/>
        <v>1</v>
      </c>
      <c r="DB399" s="23">
        <f t="shared" si="958"/>
        <v>0.74561907187068832</v>
      </c>
      <c r="DC399" s="23">
        <f t="shared" si="959"/>
        <v>8.2625177143372218E-3</v>
      </c>
      <c r="DD399" s="23">
        <f t="shared" si="960"/>
        <v>0.11965359304047625</v>
      </c>
      <c r="DE399" s="23">
        <f t="shared" si="961"/>
        <v>0</v>
      </c>
      <c r="DF399" s="23">
        <f t="shared" si="962"/>
        <v>8.6573579191163361E-2</v>
      </c>
      <c r="DG399" s="23">
        <f t="shared" si="963"/>
        <v>1.4096916299559472E-3</v>
      </c>
      <c r="DH399" s="23">
        <f t="shared" si="964"/>
        <v>0.44660136362283026</v>
      </c>
      <c r="DI399" s="23">
        <f t="shared" si="965"/>
        <v>0.18902445548474073</v>
      </c>
      <c r="DJ399" s="23">
        <f t="shared" si="966"/>
        <v>3.8722855681530326E-2</v>
      </c>
      <c r="DK399" s="23">
        <f t="shared" si="967"/>
        <v>4.0341415771370332E-3</v>
      </c>
      <c r="DL399" s="23">
        <f t="shared" si="968"/>
        <v>1.6399012698128592</v>
      </c>
      <c r="DM399" s="23">
        <f t="shared" si="969"/>
        <v>0.74561907187068832</v>
      </c>
      <c r="DN399" s="23">
        <f t="shared" si="970"/>
        <v>8.2625177143372218E-3</v>
      </c>
      <c r="DO399" s="23">
        <f t="shared" si="971"/>
        <v>0.2393071860809525</v>
      </c>
      <c r="DP399" s="23">
        <f t="shared" si="972"/>
        <v>0</v>
      </c>
      <c r="DR399" s="23">
        <f t="shared" si="973"/>
        <v>8.6573579191163361E-2</v>
      </c>
      <c r="DS399" s="23">
        <f t="shared" si="974"/>
        <v>1.4096916299559472E-3</v>
      </c>
      <c r="DT399" s="23">
        <f t="shared" si="975"/>
        <v>0.44660136362283026</v>
      </c>
      <c r="DU399" s="23">
        <f t="shared" si="976"/>
        <v>0.18902445548474073</v>
      </c>
      <c r="DV399" s="23">
        <f t="shared" si="977"/>
        <v>7.7445711363060651E-2</v>
      </c>
      <c r="DW399" s="23">
        <f t="shared" si="978"/>
        <v>8.0682831542740665E-3</v>
      </c>
      <c r="DY399" s="23">
        <f t="shared" si="979"/>
        <v>1.4912381437413766</v>
      </c>
      <c r="DZ399" s="23">
        <f t="shared" si="980"/>
        <v>1.6525035428674444E-2</v>
      </c>
      <c r="EA399" s="23">
        <f t="shared" si="981"/>
        <v>0.35896077912142876</v>
      </c>
      <c r="EB399" s="23">
        <f t="shared" si="982"/>
        <v>0</v>
      </c>
      <c r="ED399" s="23">
        <f t="shared" si="983"/>
        <v>8.6573579191163361E-2</v>
      </c>
      <c r="EE399" s="23">
        <f t="shared" si="984"/>
        <v>1.4096916299559472E-3</v>
      </c>
      <c r="EF399" s="23">
        <f t="shared" si="985"/>
        <v>0.44660136362283026</v>
      </c>
      <c r="EG399" s="23">
        <f t="shared" si="986"/>
        <v>0.18902445548474073</v>
      </c>
      <c r="EH399" s="23">
        <f t="shared" si="987"/>
        <v>3.8722855681530326E-2</v>
      </c>
      <c r="EI399" s="23">
        <f t="shared" si="988"/>
        <v>4.0341415771370332E-3</v>
      </c>
      <c r="EJ399" s="23">
        <f t="shared" si="989"/>
        <v>2.6330900454788377</v>
      </c>
      <c r="EK399" s="23">
        <f t="shared" si="990"/>
        <v>8.734984221102609</v>
      </c>
      <c r="EL399" s="83">
        <f t="shared" ref="EL399:EL462" si="1035">ET399/(ET399+ER399)</f>
        <v>0.83762631691908684</v>
      </c>
      <c r="EM399" s="24">
        <f t="shared" si="991"/>
        <v>6.5129708277436347</v>
      </c>
      <c r="EN399" s="24">
        <f t="shared" si="992"/>
        <v>7.2172961861316429E-2</v>
      </c>
      <c r="EO399" s="24">
        <f t="shared" si="993"/>
        <v>2.0903444944135861</v>
      </c>
      <c r="EP399" s="24">
        <f t="shared" si="994"/>
        <v>0</v>
      </c>
      <c r="EQ399" s="24"/>
      <c r="ER399" s="24">
        <f t="shared" si="995"/>
        <v>0.75621884819918916</v>
      </c>
      <c r="ES399" s="24">
        <f t="shared" si="996"/>
        <v>1.2313634144285617E-2</v>
      </c>
      <c r="ET399" s="24">
        <f t="shared" si="997"/>
        <v>3.9010558643683311</v>
      </c>
      <c r="EU399" s="24">
        <f t="shared" si="998"/>
        <v>1.6511256360617228</v>
      </c>
      <c r="EV399" s="24">
        <f t="shared" si="999"/>
        <v>0.67648706674840187</v>
      </c>
      <c r="EW399" s="24">
        <f t="shared" si="1000"/>
        <v>7.0476326043971957E-2</v>
      </c>
      <c r="EX399" s="23">
        <f t="shared" si="1001"/>
        <v>14.996202266792066</v>
      </c>
      <c r="EY399" s="23">
        <f t="shared" si="1002"/>
        <v>15.74316565958444</v>
      </c>
      <c r="EZ399" s="23">
        <f t="shared" si="1003"/>
        <v>13.345076630730343</v>
      </c>
      <c r="FA399" s="23" t="str">
        <f t="shared" si="1004"/>
        <v>Good</v>
      </c>
      <c r="FB399" s="23">
        <f t="shared" si="1005"/>
        <v>407.61448543072851</v>
      </c>
      <c r="FC399" s="23">
        <f t="shared" si="1006"/>
        <v>0.11403327140575413</v>
      </c>
      <c r="FE399" s="23">
        <f t="shared" si="1007"/>
        <v>-11.622119289727314</v>
      </c>
      <c r="FF399" s="23">
        <f t="shared" si="1008"/>
        <v>7.8562845901775757E-2</v>
      </c>
      <c r="FG399" s="80">
        <f t="shared" si="1009"/>
        <v>5.1343346068559656E-2</v>
      </c>
      <c r="FH399" s="80">
        <f t="shared" si="1010"/>
        <v>0.70487550213062955</v>
      </c>
      <c r="FI399" s="23">
        <f t="shared" si="1011"/>
        <v>6.5129708277436347</v>
      </c>
      <c r="FJ399" s="23">
        <f t="shared" si="1012"/>
        <v>1.4870291722563653</v>
      </c>
      <c r="FK399" s="23">
        <f t="shared" si="1013"/>
        <v>0</v>
      </c>
      <c r="FL399" s="24">
        <f t="shared" si="1014"/>
        <v>8</v>
      </c>
      <c r="FM399" s="23">
        <f t="shared" si="1015"/>
        <v>0.60331532215722072</v>
      </c>
      <c r="FN399" s="23">
        <f t="shared" si="1016"/>
        <v>0</v>
      </c>
      <c r="FO399" s="23">
        <f t="shared" si="1017"/>
        <v>5.1343346068559656E-2</v>
      </c>
      <c r="FP399" s="23">
        <f t="shared" si="1018"/>
        <v>7.2172961861316429E-2</v>
      </c>
      <c r="FQ399" s="23">
        <f t="shared" si="1019"/>
        <v>0.72683163008709673</v>
      </c>
      <c r="FR399" s="23">
        <f t="shared" si="1020"/>
        <v>3.9010558643683311</v>
      </c>
      <c r="FS399" s="23">
        <f t="shared" si="1021"/>
        <v>4.627887494455428</v>
      </c>
      <c r="FT399" s="23">
        <f t="shared" si="1022"/>
        <v>0.37211250554457198</v>
      </c>
      <c r="FU399" s="23">
        <f t="shared" si="1023"/>
        <v>5</v>
      </c>
      <c r="FV399" s="23">
        <f t="shared" si="1024"/>
        <v>0</v>
      </c>
      <c r="FW399" s="23">
        <f t="shared" si="1025"/>
        <v>5</v>
      </c>
      <c r="FX399" s="24">
        <f t="shared" si="1026"/>
        <v>0</v>
      </c>
      <c r="FY399" s="24">
        <f t="shared" si="1027"/>
        <v>0.33276299658605757</v>
      </c>
      <c r="FZ399" s="24">
        <f t="shared" si="1028"/>
        <v>1.2313634144285617E-2</v>
      </c>
      <c r="GA399" s="74">
        <f t="shared" si="1029"/>
        <v>0.34507663073034317</v>
      </c>
      <c r="GB399" s="74">
        <f t="shared" si="1030"/>
        <v>0.34507663073034317</v>
      </c>
      <c r="GC399" s="23">
        <f t="shared" si="1031"/>
        <v>1.6511256360617228</v>
      </c>
      <c r="GD399" s="23">
        <f t="shared" si="1032"/>
        <v>3.7977332079339732E-3</v>
      </c>
      <c r="GE399" s="74">
        <f t="shared" si="1033"/>
        <v>2</v>
      </c>
      <c r="GG399" s="24" t="str">
        <f t="shared" si="1034"/>
        <v>CALCIC</v>
      </c>
      <c r="GH399" s="83">
        <f t="shared" ref="GH399:GH462" si="1036">ET399/(ET399+ER399)</f>
        <v>0.83762631691908684</v>
      </c>
    </row>
    <row r="400" spans="1:190" s="23" customFormat="1" ht="18" customHeight="1" x14ac:dyDescent="0.2">
      <c r="A400" s="23" t="s">
        <v>58</v>
      </c>
      <c r="B400" s="23" t="s">
        <v>133</v>
      </c>
      <c r="C400" s="24">
        <v>950</v>
      </c>
      <c r="D400" s="24">
        <v>9.2000000000000011</v>
      </c>
      <c r="F400" s="37">
        <v>62.7104</v>
      </c>
      <c r="G400" s="37">
        <v>0.10589999999999999</v>
      </c>
      <c r="H400" s="37">
        <v>16.538</v>
      </c>
      <c r="I400" s="37">
        <v>1.1913800000000001</v>
      </c>
      <c r="J400" s="37">
        <v>4.4124999999999998E-2</v>
      </c>
      <c r="K400" s="37">
        <v>0.432425</v>
      </c>
      <c r="L400" s="37">
        <v>2.1709499999999999</v>
      </c>
      <c r="M400" s="37">
        <v>3.0534500000000002</v>
      </c>
      <c r="N400" s="37">
        <v>1.6855800000000001</v>
      </c>
      <c r="O400" s="37"/>
      <c r="P400" s="37"/>
      <c r="Q400" s="37">
        <v>11.75</v>
      </c>
      <c r="S400" s="37">
        <v>47.15</v>
      </c>
      <c r="T400" s="37">
        <v>0.91</v>
      </c>
      <c r="U400" s="37">
        <v>10.64</v>
      </c>
      <c r="V400" s="37">
        <v>6.49</v>
      </c>
      <c r="W400" s="37">
        <v>0.11</v>
      </c>
      <c r="X400" s="37">
        <v>17.16</v>
      </c>
      <c r="Y400" s="37">
        <v>10.72</v>
      </c>
      <c r="Z400" s="37">
        <v>2.17</v>
      </c>
      <c r="AA400" s="37">
        <v>0.34</v>
      </c>
      <c r="AB400" s="37"/>
      <c r="AD400" s="38">
        <f t="shared" si="889"/>
        <v>9.6390774823979726</v>
      </c>
      <c r="AE400" s="39"/>
      <c r="AF400" s="58">
        <f t="shared" si="890"/>
        <v>0.13727387782580081</v>
      </c>
      <c r="AG400" s="38">
        <f t="shared" si="891"/>
        <v>4.8</v>
      </c>
      <c r="AH400" s="38">
        <f t="shared" si="892"/>
        <v>7.3278093392373052</v>
      </c>
      <c r="AI400" s="38">
        <f t="shared" si="893"/>
        <v>4.4660678180864011</v>
      </c>
      <c r="AJ400" s="39"/>
      <c r="AK400" s="40">
        <f t="shared" si="894"/>
        <v>896.70841609693196</v>
      </c>
      <c r="AL400" s="40">
        <f t="shared" si="895"/>
        <v>899.51251206092525</v>
      </c>
      <c r="AM400" s="40">
        <f t="shared" si="896"/>
        <v>847.1933379768775</v>
      </c>
      <c r="AN400" s="40">
        <f t="shared" si="897"/>
        <v>738.41259341451814</v>
      </c>
      <c r="AO400" s="40">
        <f t="shared" si="898"/>
        <v>813.71127224749705</v>
      </c>
      <c r="AP400" s="40">
        <f t="shared" si="899"/>
        <v>865.36716275839819</v>
      </c>
      <c r="AQ400" s="41"/>
      <c r="AR400" s="40">
        <f t="shared" si="900"/>
        <v>894.87160209740318</v>
      </c>
      <c r="AS400" s="40">
        <f t="shared" si="901"/>
        <v>892.24398725291462</v>
      </c>
      <c r="AT400" s="41"/>
      <c r="AU400" s="38">
        <f t="shared" si="902"/>
        <v>3.8654574164976272</v>
      </c>
      <c r="AV400" s="38">
        <f t="shared" si="903"/>
        <v>2.9506362190524578</v>
      </c>
      <c r="AW400" s="38">
        <f t="shared" si="904"/>
        <v>2.7660791360228205</v>
      </c>
      <c r="AX400" s="38">
        <f t="shared" si="905"/>
        <v>6.2432882379327701</v>
      </c>
      <c r="AY400" s="38">
        <f t="shared" si="906"/>
        <v>10.97692126135626</v>
      </c>
      <c r="AZ400" s="38">
        <f t="shared" si="907"/>
        <v>1.8719642031009789</v>
      </c>
      <c r="BA400" s="39"/>
      <c r="BB400" s="42">
        <f t="shared" si="908"/>
        <v>0.17503017444872285</v>
      </c>
      <c r="BC400" s="42" t="str">
        <f t="shared" si="909"/>
        <v>YES</v>
      </c>
      <c r="BD400" s="38">
        <f t="shared" si="910"/>
        <v>5.1820558921396938</v>
      </c>
      <c r="BE400" s="38">
        <f t="shared" si="911"/>
        <v>4.1833332456395942</v>
      </c>
      <c r="BF400" s="38">
        <f t="shared" si="912"/>
        <v>3.7850763479380012</v>
      </c>
      <c r="BG400" s="38">
        <f t="shared" si="913"/>
        <v>5.4458837438703505</v>
      </c>
      <c r="BH400" s="38">
        <f t="shared" si="914"/>
        <v>4.1944128079027649</v>
      </c>
      <c r="BI400" s="38">
        <f t="shared" si="915"/>
        <v>-2.2094792300775143</v>
      </c>
      <c r="BJ400" s="38">
        <f t="shared" si="916"/>
        <v>5.5720558921396943</v>
      </c>
      <c r="BK400" s="38">
        <f t="shared" si="917"/>
        <v>5.6034763512097285</v>
      </c>
      <c r="BL400" s="24"/>
      <c r="BM400" s="24">
        <f t="shared" si="918"/>
        <v>1.0437069251035629</v>
      </c>
      <c r="BN400" s="24">
        <f t="shared" si="919"/>
        <v>1.3257585241641086E-3</v>
      </c>
      <c r="BO400" s="24">
        <f t="shared" si="920"/>
        <v>0.16219927227077019</v>
      </c>
      <c r="BP400" s="24">
        <f t="shared" si="921"/>
        <v>0</v>
      </c>
      <c r="BQ400" s="24">
        <f t="shared" si="922"/>
        <v>1.6582320060573669E-2</v>
      </c>
      <c r="BR400" s="24">
        <f t="shared" si="923"/>
        <v>6.2202643171806161E-4</v>
      </c>
      <c r="BS400" s="24">
        <f t="shared" si="924"/>
        <v>1.0728977481366798E-2</v>
      </c>
      <c r="BT400" s="24">
        <f t="shared" si="925"/>
        <v>3.8713456757980935E-2</v>
      </c>
      <c r="BU400" s="24">
        <f t="shared" si="926"/>
        <v>4.9265959866986994E-2</v>
      </c>
      <c r="BV400" s="24">
        <f t="shared" si="927"/>
        <v>1.789439041997537E-2</v>
      </c>
      <c r="BW400" s="24">
        <f t="shared" si="928"/>
        <v>0</v>
      </c>
      <c r="BX400" s="24">
        <f t="shared" si="929"/>
        <v>0.65227480143089656</v>
      </c>
      <c r="BY400" s="23">
        <f t="shared" si="930"/>
        <v>1.9933138883479955</v>
      </c>
      <c r="BZ400" s="23">
        <f t="shared" si="931"/>
        <v>1.5703987094748317</v>
      </c>
      <c r="CA400" s="24">
        <f t="shared" si="932"/>
        <v>0.52360389961891995</v>
      </c>
      <c r="CB400" s="24">
        <f t="shared" si="933"/>
        <v>6.6510273766409234E-4</v>
      </c>
      <c r="CC400" s="24">
        <f t="shared" si="934"/>
        <v>8.1371666158006131E-2</v>
      </c>
      <c r="CD400" s="24">
        <f t="shared" si="935"/>
        <v>0</v>
      </c>
      <c r="CE400" s="24">
        <f t="shared" si="936"/>
        <v>8.3189708141333651E-3</v>
      </c>
      <c r="CF400" s="24">
        <f t="shared" si="937"/>
        <v>3.1205643795196761E-4</v>
      </c>
      <c r="CG400" s="24">
        <f t="shared" si="938"/>
        <v>5.3824826807676958E-3</v>
      </c>
      <c r="CH400" s="24">
        <f t="shared" si="939"/>
        <v>1.942165605943056E-2</v>
      </c>
      <c r="CI400" s="24">
        <f t="shared" si="940"/>
        <v>2.4715605582730015E-2</v>
      </c>
      <c r="CJ400" s="24">
        <f t="shared" si="941"/>
        <v>8.9772065125205917E-3</v>
      </c>
      <c r="CK400" s="24">
        <f t="shared" si="942"/>
        <v>0</v>
      </c>
      <c r="CL400" s="24">
        <f t="shared" si="943"/>
        <v>0.32723135339787562</v>
      </c>
      <c r="CM400" s="23">
        <f t="shared" si="944"/>
        <v>1</v>
      </c>
      <c r="CN400" s="23">
        <f t="shared" si="945"/>
        <v>0.67276864660212432</v>
      </c>
      <c r="CP400">
        <f t="shared" si="946"/>
        <v>0.66461269918681753</v>
      </c>
      <c r="CQ400">
        <f t="shared" si="947"/>
        <v>8.4421778760087305E-4</v>
      </c>
      <c r="CR400">
        <f t="shared" si="948"/>
        <v>0.20657081706977767</v>
      </c>
      <c r="CS400">
        <f t="shared" si="949"/>
        <v>0</v>
      </c>
      <c r="CT400">
        <f t="shared" si="950"/>
        <v>1.0559305710407188E-2</v>
      </c>
      <c r="CU400">
        <f t="shared" si="951"/>
        <v>3.9609458920536044E-4</v>
      </c>
      <c r="CV400">
        <f t="shared" si="952"/>
        <v>6.8320085954188996E-3</v>
      </c>
      <c r="CW400">
        <f t="shared" si="953"/>
        <v>2.4651992213447105E-2</v>
      </c>
      <c r="CX400">
        <f t="shared" si="954"/>
        <v>6.2743250576743501E-2</v>
      </c>
      <c r="CY400">
        <f t="shared" si="955"/>
        <v>2.278961427058172E-2</v>
      </c>
      <c r="CZ400">
        <f t="shared" si="956"/>
        <v>0</v>
      </c>
      <c r="DA400" s="23">
        <f t="shared" si="957"/>
        <v>0.99999999999999967</v>
      </c>
      <c r="DB400" s="23">
        <f t="shared" si="958"/>
        <v>0.78473078657819095</v>
      </c>
      <c r="DC400" s="23">
        <f t="shared" si="959"/>
        <v>1.1392259272798289E-2</v>
      </c>
      <c r="DD400" s="23">
        <f t="shared" si="960"/>
        <v>0.10435362540579242</v>
      </c>
      <c r="DE400" s="23">
        <f t="shared" si="961"/>
        <v>0</v>
      </c>
      <c r="DF400" s="23">
        <f t="shared" si="962"/>
        <v>9.0331596294316766E-2</v>
      </c>
      <c r="DG400" s="23">
        <f t="shared" si="963"/>
        <v>1.5506607929515418E-3</v>
      </c>
      <c r="DH400" s="23">
        <f t="shared" si="964"/>
        <v>0.42575996665376487</v>
      </c>
      <c r="DI400" s="23">
        <f t="shared" si="965"/>
        <v>0.19116435498079443</v>
      </c>
      <c r="DJ400" s="23">
        <f t="shared" si="966"/>
        <v>3.5011915345383671E-2</v>
      </c>
      <c r="DK400" s="23">
        <f t="shared" si="967"/>
        <v>3.6094950953331354E-3</v>
      </c>
      <c r="DL400" s="23">
        <f t="shared" si="968"/>
        <v>1.6479046604193259</v>
      </c>
      <c r="DM400" s="23">
        <f t="shared" si="969"/>
        <v>0.78473078657819095</v>
      </c>
      <c r="DN400" s="23">
        <f t="shared" si="970"/>
        <v>1.1392259272798289E-2</v>
      </c>
      <c r="DO400" s="23">
        <f t="shared" si="971"/>
        <v>0.20870725081158484</v>
      </c>
      <c r="DP400" s="23">
        <f t="shared" si="972"/>
        <v>0</v>
      </c>
      <c r="DR400" s="23">
        <f t="shared" si="973"/>
        <v>9.0331596294316766E-2</v>
      </c>
      <c r="DS400" s="23">
        <f t="shared" si="974"/>
        <v>1.5506607929515418E-3</v>
      </c>
      <c r="DT400" s="23">
        <f t="shared" si="975"/>
        <v>0.42575996665376487</v>
      </c>
      <c r="DU400" s="23">
        <f t="shared" si="976"/>
        <v>0.19116435498079443</v>
      </c>
      <c r="DV400" s="23">
        <f t="shared" si="977"/>
        <v>7.0023830690767341E-2</v>
      </c>
      <c r="DW400" s="23">
        <f t="shared" si="978"/>
        <v>7.2189901906662707E-3</v>
      </c>
      <c r="DY400" s="23">
        <f t="shared" si="979"/>
        <v>1.5694615731563819</v>
      </c>
      <c r="DZ400" s="23">
        <f t="shared" si="980"/>
        <v>2.2784518545596578E-2</v>
      </c>
      <c r="EA400" s="23">
        <f t="shared" si="981"/>
        <v>0.31306087621737727</v>
      </c>
      <c r="EB400" s="23">
        <f t="shared" si="982"/>
        <v>0</v>
      </c>
      <c r="ED400" s="23">
        <f t="shared" si="983"/>
        <v>9.0331596294316766E-2</v>
      </c>
      <c r="EE400" s="23">
        <f t="shared" si="984"/>
        <v>1.5506607929515418E-3</v>
      </c>
      <c r="EF400" s="23">
        <f t="shared" si="985"/>
        <v>0.42575996665376487</v>
      </c>
      <c r="EG400" s="23">
        <f t="shared" si="986"/>
        <v>0.19116435498079443</v>
      </c>
      <c r="EH400" s="23">
        <f t="shared" si="987"/>
        <v>3.5011915345383671E-2</v>
      </c>
      <c r="EI400" s="23">
        <f t="shared" si="988"/>
        <v>3.6094950953331354E-3</v>
      </c>
      <c r="EJ400" s="23">
        <f t="shared" si="989"/>
        <v>2.6527349570819005</v>
      </c>
      <c r="EK400" s="23">
        <f t="shared" si="990"/>
        <v>8.6702970225494322</v>
      </c>
      <c r="EL400" s="83">
        <f t="shared" si="1035"/>
        <v>0.82496982555127707</v>
      </c>
      <c r="EM400" s="24">
        <f t="shared" si="991"/>
        <v>6.8038490023717628</v>
      </c>
      <c r="EN400" s="24">
        <f t="shared" si="992"/>
        <v>9.8774271653054163E-2</v>
      </c>
      <c r="EO400" s="24">
        <f t="shared" si="993"/>
        <v>1.8095538552961616</v>
      </c>
      <c r="EP400" s="24">
        <f t="shared" si="994"/>
        <v>0</v>
      </c>
      <c r="EQ400" s="24"/>
      <c r="ER400" s="24">
        <f t="shared" si="995"/>
        <v>0.78320177039275196</v>
      </c>
      <c r="ES400" s="24">
        <f t="shared" si="996"/>
        <v>1.3444689656111895E-2</v>
      </c>
      <c r="ET400" s="24">
        <f t="shared" si="997"/>
        <v>3.6914653711988832</v>
      </c>
      <c r="EU400" s="24">
        <f t="shared" si="998"/>
        <v>1.6574517378075646</v>
      </c>
      <c r="EV400" s="24">
        <f t="shared" si="999"/>
        <v>0.60712741074566567</v>
      </c>
      <c r="EW400" s="24">
        <f t="shared" si="1000"/>
        <v>6.2590789155947332E-2</v>
      </c>
      <c r="EX400" s="23">
        <f t="shared" si="1001"/>
        <v>14.857740698376292</v>
      </c>
      <c r="EY400" s="23">
        <f t="shared" si="1002"/>
        <v>15.527458898277905</v>
      </c>
      <c r="EZ400" s="23">
        <f t="shared" si="1003"/>
        <v>13.200288960568727</v>
      </c>
      <c r="FA400" s="23" t="str">
        <f t="shared" si="1004"/>
        <v>Good</v>
      </c>
      <c r="FB400" s="23">
        <f t="shared" si="1005"/>
        <v>532.12088997854869</v>
      </c>
      <c r="FC400" s="23">
        <f t="shared" si="1006"/>
        <v>0.10661574560860422</v>
      </c>
      <c r="FE400" s="23">
        <f t="shared" si="1007"/>
        <v>-12.430109606152239</v>
      </c>
      <c r="FF400" s="23">
        <f t="shared" si="1008"/>
        <v>7.6031786402436824E-2</v>
      </c>
      <c r="FG400" s="80">
        <f t="shared" si="1009"/>
        <v>5.1688319223159605E-2</v>
      </c>
      <c r="FH400" s="80">
        <f t="shared" si="1010"/>
        <v>0.73151345116959232</v>
      </c>
      <c r="FI400" s="23">
        <f t="shared" si="1011"/>
        <v>6.8038490023717628</v>
      </c>
      <c r="FJ400" s="23">
        <f t="shared" si="1012"/>
        <v>1.1961509976282372</v>
      </c>
      <c r="FK400" s="23">
        <f t="shared" si="1013"/>
        <v>0</v>
      </c>
      <c r="FL400" s="24">
        <f t="shared" si="1014"/>
        <v>8</v>
      </c>
      <c r="FM400" s="23">
        <f t="shared" si="1015"/>
        <v>0.61340285766792446</v>
      </c>
      <c r="FN400" s="23">
        <f t="shared" si="1016"/>
        <v>0</v>
      </c>
      <c r="FO400" s="23">
        <f t="shared" si="1017"/>
        <v>5.1688319223159605E-2</v>
      </c>
      <c r="FP400" s="23">
        <f t="shared" si="1018"/>
        <v>9.8774271653054163E-2</v>
      </c>
      <c r="FQ400" s="23">
        <f t="shared" si="1019"/>
        <v>0.76386544854413829</v>
      </c>
      <c r="FR400" s="23">
        <f t="shared" si="1020"/>
        <v>3.6914653711988832</v>
      </c>
      <c r="FS400" s="23">
        <f t="shared" si="1021"/>
        <v>4.4553308197430219</v>
      </c>
      <c r="FT400" s="23">
        <f t="shared" si="1022"/>
        <v>0.54466918025697808</v>
      </c>
      <c r="FU400" s="23">
        <f t="shared" si="1023"/>
        <v>5</v>
      </c>
      <c r="FV400" s="23">
        <f t="shared" si="1024"/>
        <v>0</v>
      </c>
      <c r="FW400" s="23">
        <f t="shared" si="1025"/>
        <v>5</v>
      </c>
      <c r="FX400" s="24">
        <f t="shared" si="1026"/>
        <v>0</v>
      </c>
      <c r="FY400" s="24">
        <f t="shared" si="1027"/>
        <v>0.18684427091261424</v>
      </c>
      <c r="FZ400" s="24">
        <f t="shared" si="1028"/>
        <v>1.3444689656111895E-2</v>
      </c>
      <c r="GA400" s="74">
        <f t="shared" si="1029"/>
        <v>0.20028896056872614</v>
      </c>
      <c r="GB400" s="74">
        <f t="shared" si="1030"/>
        <v>0.20028896056872614</v>
      </c>
      <c r="GC400" s="23">
        <f t="shared" si="1031"/>
        <v>1.6574517378075646</v>
      </c>
      <c r="GD400" s="23">
        <f t="shared" si="1032"/>
        <v>0.14225930162370926</v>
      </c>
      <c r="GE400" s="74">
        <f t="shared" si="1033"/>
        <v>2</v>
      </c>
      <c r="GG400" s="24" t="str">
        <f t="shared" si="1034"/>
        <v>CALCIC</v>
      </c>
      <c r="GH400" s="83">
        <f t="shared" si="1036"/>
        <v>0.82496982555127707</v>
      </c>
    </row>
    <row r="401" spans="1:190" s="23" customFormat="1" ht="18" customHeight="1" x14ac:dyDescent="0.2">
      <c r="A401" s="23" t="s">
        <v>58</v>
      </c>
      <c r="B401" s="23" t="s">
        <v>133</v>
      </c>
      <c r="C401" s="24">
        <v>1000</v>
      </c>
      <c r="D401" s="24">
        <v>9.2000000000000011</v>
      </c>
      <c r="F401" s="37">
        <v>60.4739</v>
      </c>
      <c r="G401" s="37">
        <v>8.7389999999999995E-2</v>
      </c>
      <c r="H401" s="37">
        <v>18.159600000000001</v>
      </c>
      <c r="I401" s="37">
        <v>1.05742</v>
      </c>
      <c r="J401" s="37">
        <v>3.4956000000000001E-2</v>
      </c>
      <c r="K401" s="37">
        <v>0.20973600000000001</v>
      </c>
      <c r="L401" s="37">
        <v>2.13232</v>
      </c>
      <c r="M401" s="37">
        <v>3.8713799999999998</v>
      </c>
      <c r="N401" s="37">
        <v>0.99624599999999996</v>
      </c>
      <c r="O401" s="37"/>
      <c r="P401" s="37"/>
      <c r="Q401" s="37">
        <v>12.61</v>
      </c>
      <c r="S401" s="37">
        <v>44.2</v>
      </c>
      <c r="T401" s="37">
        <v>0.59</v>
      </c>
      <c r="U401" s="37">
        <v>12.2</v>
      </c>
      <c r="V401" s="37">
        <v>6.43</v>
      </c>
      <c r="W401" s="37">
        <v>0.09</v>
      </c>
      <c r="X401" s="37">
        <v>17.600000000000001</v>
      </c>
      <c r="Y401" s="37">
        <v>10.5</v>
      </c>
      <c r="Z401" s="37">
        <v>3.05</v>
      </c>
      <c r="AA401" s="37">
        <v>0.56999999999999995</v>
      </c>
      <c r="AB401" s="37"/>
      <c r="AD401" s="38">
        <f t="shared" si="889"/>
        <v>11.972341907001951</v>
      </c>
      <c r="AE401" s="39"/>
      <c r="AF401" s="58">
        <f t="shared" si="890"/>
        <v>7.2464244017600279E-2</v>
      </c>
      <c r="AG401" s="38">
        <f t="shared" si="891"/>
        <v>7.3</v>
      </c>
      <c r="AH401" s="38">
        <f t="shared" si="892"/>
        <v>9.6542538891960081</v>
      </c>
      <c r="AI401" s="38">
        <f t="shared" si="893"/>
        <v>6.3417043077380413</v>
      </c>
      <c r="AJ401" s="39"/>
      <c r="AK401" s="40">
        <f t="shared" si="894"/>
        <v>963.03429760380334</v>
      </c>
      <c r="AL401" s="40">
        <f t="shared" si="895"/>
        <v>962.24732507572412</v>
      </c>
      <c r="AM401" s="40">
        <f t="shared" si="896"/>
        <v>906.69247060828161</v>
      </c>
      <c r="AN401" s="40">
        <f t="shared" si="897"/>
        <v>717.04406647129611</v>
      </c>
      <c r="AO401" s="40">
        <f t="shared" si="898"/>
        <v>820.18155816221872</v>
      </c>
      <c r="AP401" s="40">
        <f t="shared" si="899"/>
        <v>854.25141517867655</v>
      </c>
      <c r="AQ401" s="41"/>
      <c r="AR401" s="40">
        <f t="shared" si="900"/>
        <v>856.81537876667903</v>
      </c>
      <c r="AS401" s="40">
        <f t="shared" si="901"/>
        <v>825.78561323189717</v>
      </c>
      <c r="AT401" s="41"/>
      <c r="AU401" s="38">
        <f t="shared" si="902"/>
        <v>13.603313293290675</v>
      </c>
      <c r="AV401" s="38">
        <f t="shared" si="903"/>
        <v>4.1423454969620197</v>
      </c>
      <c r="AW401" s="38">
        <f t="shared" si="904"/>
        <v>4.1418165219053753</v>
      </c>
      <c r="AX401" s="38">
        <f t="shared" si="905"/>
        <v>15.889762583872752</v>
      </c>
      <c r="AY401" s="38">
        <f t="shared" si="906"/>
        <v>23.954547373202153</v>
      </c>
      <c r="AZ401" s="38">
        <f t="shared" si="907"/>
        <v>2.6815100104165523</v>
      </c>
      <c r="BA401" s="39"/>
      <c r="BB401" s="42">
        <f t="shared" si="908"/>
        <v>0.17008934020852182</v>
      </c>
      <c r="BC401" s="42" t="str">
        <f t="shared" si="909"/>
        <v>YES</v>
      </c>
      <c r="BD401" s="38">
        <f t="shared" si="910"/>
        <v>6.6673955825175923</v>
      </c>
      <c r="BE401" s="38">
        <f t="shared" si="911"/>
        <v>5.6686317209953838</v>
      </c>
      <c r="BF401" s="38">
        <f t="shared" si="912"/>
        <v>5.8597349741558808</v>
      </c>
      <c r="BG401" s="38">
        <f t="shared" si="913"/>
        <v>7.1113540925246959</v>
      </c>
      <c r="BH401" s="38">
        <f t="shared" si="914"/>
        <v>5.4435155693935231</v>
      </c>
      <c r="BI401" s="38">
        <f t="shared" si="915"/>
        <v>-3.8349041022150328</v>
      </c>
      <c r="BJ401" s="38">
        <f t="shared" si="916"/>
        <v>7.0573955825175929</v>
      </c>
      <c r="BK401" s="38">
        <f t="shared" si="917"/>
        <v>7.0090860780882185</v>
      </c>
      <c r="BL401" s="24"/>
      <c r="BM401" s="24">
        <f t="shared" si="918"/>
        <v>1.0064842230000184</v>
      </c>
      <c r="BN401" s="24">
        <f t="shared" si="919"/>
        <v>1.0940324591756511E-3</v>
      </c>
      <c r="BO401" s="24">
        <f t="shared" si="920"/>
        <v>0.17810339247359286</v>
      </c>
      <c r="BP401" s="24">
        <f t="shared" si="921"/>
        <v>0</v>
      </c>
      <c r="BQ401" s="24">
        <f t="shared" si="922"/>
        <v>1.4717786834135044E-2</v>
      </c>
      <c r="BR401" s="24">
        <f t="shared" si="923"/>
        <v>4.9277180616740088E-4</v>
      </c>
      <c r="BS401" s="24">
        <f t="shared" si="924"/>
        <v>5.2037990889332178E-3</v>
      </c>
      <c r="BT401" s="24">
        <f t="shared" si="925"/>
        <v>3.8024587445209659E-2</v>
      </c>
      <c r="BU401" s="24">
        <f t="shared" si="926"/>
        <v>6.2462870428484529E-2</v>
      </c>
      <c r="BV401" s="24">
        <f t="shared" si="927"/>
        <v>1.057630897278016E-2</v>
      </c>
      <c r="BW401" s="24">
        <f t="shared" si="928"/>
        <v>0</v>
      </c>
      <c r="BX401" s="24">
        <f t="shared" si="929"/>
        <v>0.70001576562073242</v>
      </c>
      <c r="BY401" s="23">
        <f t="shared" si="930"/>
        <v>2.0171755381292291</v>
      </c>
      <c r="BZ401" s="23">
        <f t="shared" si="931"/>
        <v>1.5683023443833546</v>
      </c>
      <c r="CA401" s="24">
        <f t="shared" si="932"/>
        <v>0.49895718244404896</v>
      </c>
      <c r="CB401" s="24">
        <f t="shared" si="933"/>
        <v>5.4235857935808587E-4</v>
      </c>
      <c r="CC401" s="24">
        <f t="shared" si="934"/>
        <v>8.8293452457176666E-2</v>
      </c>
      <c r="CD401" s="24">
        <f t="shared" si="935"/>
        <v>0</v>
      </c>
      <c r="CE401" s="24">
        <f t="shared" si="936"/>
        <v>7.2962350355411446E-3</v>
      </c>
      <c r="CF401" s="24">
        <f t="shared" si="937"/>
        <v>2.4428801403392377E-4</v>
      </c>
      <c r="CG401" s="24">
        <f t="shared" si="938"/>
        <v>2.5797452876903963E-3</v>
      </c>
      <c r="CH401" s="24">
        <f t="shared" si="939"/>
        <v>1.8850410748325087E-2</v>
      </c>
      <c r="CI401" s="24">
        <f t="shared" si="940"/>
        <v>3.0965510560580119E-2</v>
      </c>
      <c r="CJ401" s="24">
        <f t="shared" si="941"/>
        <v>5.2431277163854815E-3</v>
      </c>
      <c r="CK401" s="24">
        <f t="shared" si="942"/>
        <v>0</v>
      </c>
      <c r="CL401" s="24">
        <f t="shared" si="943"/>
        <v>0.34702768915686028</v>
      </c>
      <c r="CM401" s="23">
        <f t="shared" si="944"/>
        <v>1.0000000000000002</v>
      </c>
      <c r="CN401" s="23">
        <f t="shared" si="945"/>
        <v>0.65297231084313989</v>
      </c>
      <c r="CP401">
        <f t="shared" si="946"/>
        <v>0.64176670181269213</v>
      </c>
      <c r="CQ401">
        <f t="shared" si="947"/>
        <v>6.9759027211415466E-4</v>
      </c>
      <c r="CR401">
        <f t="shared" si="948"/>
        <v>0.22712889910729792</v>
      </c>
      <c r="CS401">
        <f t="shared" si="949"/>
        <v>0</v>
      </c>
      <c r="CT401">
        <f t="shared" si="950"/>
        <v>9.3845341026522373E-3</v>
      </c>
      <c r="CU401">
        <f t="shared" si="951"/>
        <v>3.1420714757724556E-4</v>
      </c>
      <c r="CV401">
        <f t="shared" si="952"/>
        <v>3.3181096155150587E-3</v>
      </c>
      <c r="CW401">
        <f t="shared" si="953"/>
        <v>2.4245699549827977E-2</v>
      </c>
      <c r="CX401">
        <f t="shared" si="954"/>
        <v>7.9656669075559516E-2</v>
      </c>
      <c r="CY401">
        <f t="shared" si="955"/>
        <v>1.348758931676365E-2</v>
      </c>
      <c r="CZ401">
        <f t="shared" si="956"/>
        <v>0</v>
      </c>
      <c r="DA401" s="23">
        <f t="shared" si="957"/>
        <v>1</v>
      </c>
      <c r="DB401" s="23">
        <f t="shared" si="958"/>
        <v>0.7356331021581346</v>
      </c>
      <c r="DC401" s="23">
        <f t="shared" si="959"/>
        <v>7.3861900779681215E-3</v>
      </c>
      <c r="DD401" s="23">
        <f t="shared" si="960"/>
        <v>0.11965359304047625</v>
      </c>
      <c r="DE401" s="23">
        <f t="shared" si="961"/>
        <v>0</v>
      </c>
      <c r="DF401" s="23">
        <f t="shared" si="962"/>
        <v>8.9496481382504892E-2</v>
      </c>
      <c r="DG401" s="23">
        <f t="shared" si="963"/>
        <v>1.2687224669603525E-3</v>
      </c>
      <c r="DH401" s="23">
        <f t="shared" si="964"/>
        <v>0.43667688887565625</v>
      </c>
      <c r="DI401" s="23">
        <f t="shared" si="965"/>
        <v>0.18724120590469601</v>
      </c>
      <c r="DJ401" s="23">
        <f t="shared" si="966"/>
        <v>4.9210295761944786E-2</v>
      </c>
      <c r="DK401" s="23">
        <f t="shared" si="967"/>
        <v>6.0512123657055494E-3</v>
      </c>
      <c r="DL401" s="23">
        <f t="shared" si="968"/>
        <v>1.6326176920340467</v>
      </c>
      <c r="DM401" s="23">
        <f t="shared" si="969"/>
        <v>0.7356331021581346</v>
      </c>
      <c r="DN401" s="23">
        <f t="shared" si="970"/>
        <v>7.3861900779681215E-3</v>
      </c>
      <c r="DO401" s="23">
        <f t="shared" si="971"/>
        <v>0.2393071860809525</v>
      </c>
      <c r="DP401" s="23">
        <f t="shared" si="972"/>
        <v>0</v>
      </c>
      <c r="DR401" s="23">
        <f t="shared" si="973"/>
        <v>8.9496481382504892E-2</v>
      </c>
      <c r="DS401" s="23">
        <f t="shared" si="974"/>
        <v>1.2687224669603525E-3</v>
      </c>
      <c r="DT401" s="23">
        <f t="shared" si="975"/>
        <v>0.43667688887565625</v>
      </c>
      <c r="DU401" s="23">
        <f t="shared" si="976"/>
        <v>0.18724120590469601</v>
      </c>
      <c r="DV401" s="23">
        <f t="shared" si="977"/>
        <v>9.8420591523889572E-2</v>
      </c>
      <c r="DW401" s="23">
        <f t="shared" si="978"/>
        <v>1.2102424731411099E-2</v>
      </c>
      <c r="DY401" s="23">
        <f t="shared" si="979"/>
        <v>1.4712662043162692</v>
      </c>
      <c r="DZ401" s="23">
        <f t="shared" si="980"/>
        <v>1.4772380155936243E-2</v>
      </c>
      <c r="EA401" s="23">
        <f t="shared" si="981"/>
        <v>0.35896077912142876</v>
      </c>
      <c r="EB401" s="23">
        <f t="shared" si="982"/>
        <v>0</v>
      </c>
      <c r="ED401" s="23">
        <f t="shared" si="983"/>
        <v>8.9496481382504892E-2</v>
      </c>
      <c r="EE401" s="23">
        <f t="shared" si="984"/>
        <v>1.2687224669603525E-3</v>
      </c>
      <c r="EF401" s="23">
        <f t="shared" si="985"/>
        <v>0.43667688887565625</v>
      </c>
      <c r="EG401" s="23">
        <f t="shared" si="986"/>
        <v>0.18724120590469601</v>
      </c>
      <c r="EH401" s="23">
        <f t="shared" si="987"/>
        <v>4.9210295761944786E-2</v>
      </c>
      <c r="EI401" s="23">
        <f t="shared" si="988"/>
        <v>6.0512123657055494E-3</v>
      </c>
      <c r="EJ401" s="23">
        <f t="shared" si="989"/>
        <v>2.6149441703511025</v>
      </c>
      <c r="EK401" s="23">
        <f t="shared" si="990"/>
        <v>8.7955988738802944</v>
      </c>
      <c r="EL401" s="83">
        <f t="shared" si="1035"/>
        <v>0.82991065979147816</v>
      </c>
      <c r="EM401" s="24">
        <f t="shared" si="991"/>
        <v>6.4703336849311563</v>
      </c>
      <c r="EN401" s="24">
        <f t="shared" si="992"/>
        <v>6.4965965132042211E-2</v>
      </c>
      <c r="EO401" s="24">
        <f t="shared" si="993"/>
        <v>2.1048500164050878</v>
      </c>
      <c r="EP401" s="24">
        <f t="shared" si="994"/>
        <v>0</v>
      </c>
      <c r="EQ401" s="24"/>
      <c r="ER401" s="24">
        <f t="shared" si="995"/>
        <v>0.78717515086420875</v>
      </c>
      <c r="ES401" s="24">
        <f t="shared" si="996"/>
        <v>1.1159173901663105E-2</v>
      </c>
      <c r="ET401" s="24">
        <f t="shared" si="997"/>
        <v>3.8408347520442727</v>
      </c>
      <c r="EU401" s="24">
        <f t="shared" si="998"/>
        <v>1.6468985397993325</v>
      </c>
      <c r="EV401" s="24">
        <f t="shared" si="999"/>
        <v>0.86566804397415553</v>
      </c>
      <c r="EW401" s="24">
        <f t="shared" si="1000"/>
        <v>0.10644807333882049</v>
      </c>
      <c r="EX401" s="23">
        <f t="shared" si="1001"/>
        <v>14.926217283077765</v>
      </c>
      <c r="EY401" s="23">
        <f t="shared" si="1002"/>
        <v>15.89833340039074</v>
      </c>
      <c r="EZ401" s="23">
        <f t="shared" si="1003"/>
        <v>13.279318743278433</v>
      </c>
      <c r="FA401" s="23" t="str">
        <f t="shared" si="1004"/>
        <v>Good</v>
      </c>
      <c r="FB401" s="23">
        <f t="shared" si="1005"/>
        <v>1133.1892614866833</v>
      </c>
      <c r="FC401" s="23">
        <f t="shared" si="1006"/>
        <v>9.6452464486672454E-2</v>
      </c>
      <c r="FE401" s="23">
        <f t="shared" si="1007"/>
        <v>-11.180469212946655</v>
      </c>
      <c r="FF401" s="23">
        <f t="shared" si="1008"/>
        <v>8.149751329453199E-2</v>
      </c>
      <c r="FG401" s="80">
        <f t="shared" si="1009"/>
        <v>5.5161729720232942E-2</v>
      </c>
      <c r="FH401" s="80">
        <f t="shared" si="1010"/>
        <v>0.73201342114397583</v>
      </c>
      <c r="FI401" s="23">
        <f t="shared" si="1011"/>
        <v>6.4703336849311563</v>
      </c>
      <c r="FJ401" s="23">
        <f t="shared" si="1012"/>
        <v>1.5296663150688437</v>
      </c>
      <c r="FK401" s="23">
        <f t="shared" si="1013"/>
        <v>0</v>
      </c>
      <c r="FL401" s="24">
        <f t="shared" si="1014"/>
        <v>8</v>
      </c>
      <c r="FM401" s="23">
        <f t="shared" si="1015"/>
        <v>0.57518370133624419</v>
      </c>
      <c r="FN401" s="23">
        <f t="shared" si="1016"/>
        <v>0</v>
      </c>
      <c r="FO401" s="23">
        <f t="shared" si="1017"/>
        <v>5.5161729720232942E-2</v>
      </c>
      <c r="FP401" s="23">
        <f t="shared" si="1018"/>
        <v>6.4965965132042211E-2</v>
      </c>
      <c r="FQ401" s="23">
        <f t="shared" si="1019"/>
        <v>0.69531139618851934</v>
      </c>
      <c r="FR401" s="23">
        <f t="shared" si="1020"/>
        <v>3.8408347520442727</v>
      </c>
      <c r="FS401" s="23">
        <f t="shared" si="1021"/>
        <v>4.5361461482327918</v>
      </c>
      <c r="FT401" s="23">
        <f t="shared" si="1022"/>
        <v>0.46385385176720817</v>
      </c>
      <c r="FU401" s="23">
        <f t="shared" si="1023"/>
        <v>5</v>
      </c>
      <c r="FV401" s="23">
        <f t="shared" si="1024"/>
        <v>0</v>
      </c>
      <c r="FW401" s="23">
        <f t="shared" si="1025"/>
        <v>5</v>
      </c>
      <c r="FX401" s="24">
        <f t="shared" si="1026"/>
        <v>0</v>
      </c>
      <c r="FY401" s="24">
        <f t="shared" si="1027"/>
        <v>0.26815956937676766</v>
      </c>
      <c r="FZ401" s="24">
        <f t="shared" si="1028"/>
        <v>1.1159173901663105E-2</v>
      </c>
      <c r="GA401" s="74">
        <f t="shared" si="1029"/>
        <v>0.27931874327843076</v>
      </c>
      <c r="GB401" s="74">
        <f t="shared" si="1030"/>
        <v>0.27931874327843076</v>
      </c>
      <c r="GC401" s="23">
        <f t="shared" si="1031"/>
        <v>1.6468985397993325</v>
      </c>
      <c r="GD401" s="23">
        <f t="shared" si="1032"/>
        <v>7.3782716922236702E-2</v>
      </c>
      <c r="GE401" s="74">
        <f t="shared" si="1033"/>
        <v>2</v>
      </c>
      <c r="GG401" s="24" t="str">
        <f t="shared" si="1034"/>
        <v>CALCIC</v>
      </c>
      <c r="GH401" s="83">
        <f t="shared" si="1036"/>
        <v>0.82991065979147816</v>
      </c>
    </row>
    <row r="402" spans="1:190" s="23" customFormat="1" ht="18" customHeight="1" x14ac:dyDescent="0.2">
      <c r="A402" s="23" t="s">
        <v>58</v>
      </c>
      <c r="B402" s="23" t="s">
        <v>133</v>
      </c>
      <c r="C402" s="24">
        <v>1000</v>
      </c>
      <c r="D402" s="24">
        <v>9.2000000000000011</v>
      </c>
      <c r="F402" s="37">
        <v>60.494</v>
      </c>
      <c r="G402" s="37">
        <v>0.155556</v>
      </c>
      <c r="H402" s="37">
        <v>17.405000000000001</v>
      </c>
      <c r="I402" s="37">
        <v>1.5555600000000001</v>
      </c>
      <c r="J402" s="37">
        <v>3.4568000000000002E-2</v>
      </c>
      <c r="K402" s="37">
        <v>0.198766</v>
      </c>
      <c r="L402" s="37">
        <v>3.0765500000000001</v>
      </c>
      <c r="M402" s="37">
        <v>2.0654400000000002</v>
      </c>
      <c r="N402" s="37">
        <v>1.1580299999999999</v>
      </c>
      <c r="O402" s="37"/>
      <c r="P402" s="37"/>
      <c r="Q402" s="37">
        <v>13.58</v>
      </c>
      <c r="S402" s="37">
        <v>43.6</v>
      </c>
      <c r="T402" s="37">
        <v>0.57999999999999996</v>
      </c>
      <c r="U402" s="37">
        <v>12.3</v>
      </c>
      <c r="V402" s="37">
        <v>6.81</v>
      </c>
      <c r="W402" s="37">
        <v>0.19</v>
      </c>
      <c r="X402" s="37">
        <v>17.8</v>
      </c>
      <c r="Y402" s="37">
        <v>10.9</v>
      </c>
      <c r="Z402" s="37">
        <v>2.68</v>
      </c>
      <c r="AA402" s="37">
        <v>0.55000000000000004</v>
      </c>
      <c r="AB402" s="37"/>
      <c r="AD402" s="38">
        <f t="shared" si="889"/>
        <v>13.803000824105251</v>
      </c>
      <c r="AE402" s="39"/>
      <c r="AF402" s="58">
        <f t="shared" si="890"/>
        <v>4.8885767790262158E-2</v>
      </c>
      <c r="AG402" s="38">
        <f t="shared" si="891"/>
        <v>9.6</v>
      </c>
      <c r="AH402" s="38">
        <f t="shared" si="892"/>
        <v>11.284120404579745</v>
      </c>
      <c r="AI402" s="38">
        <f t="shared" si="893"/>
        <v>8.7555630895992032</v>
      </c>
      <c r="AJ402" s="39"/>
      <c r="AK402" s="40">
        <f t="shared" si="894"/>
        <v>959.19708776485845</v>
      </c>
      <c r="AL402" s="40">
        <f t="shared" si="895"/>
        <v>963.99323294500607</v>
      </c>
      <c r="AM402" s="40">
        <f t="shared" si="896"/>
        <v>920.32550316914944</v>
      </c>
      <c r="AN402" s="40">
        <f t="shared" si="897"/>
        <v>736.2088003474073</v>
      </c>
      <c r="AO402" s="40">
        <f t="shared" si="898"/>
        <v>833.1203848090064</v>
      </c>
      <c r="AP402" s="40">
        <f t="shared" si="899"/>
        <v>875.27336732064839</v>
      </c>
      <c r="AQ402" s="41"/>
      <c r="AR402" s="40">
        <f t="shared" si="900"/>
        <v>817.93665388724423</v>
      </c>
      <c r="AS402" s="40">
        <f t="shared" si="901"/>
        <v>784.11358144463679</v>
      </c>
      <c r="AT402" s="41"/>
      <c r="AU402" s="38">
        <f t="shared" si="902"/>
        <v>11.140776709104012</v>
      </c>
      <c r="AV402" s="38">
        <f t="shared" si="903"/>
        <v>4.2972643771194896</v>
      </c>
      <c r="AW402" s="38">
        <f t="shared" si="904"/>
        <v>4.4510035511632298</v>
      </c>
      <c r="AX402" s="38">
        <f t="shared" si="905"/>
        <v>12.525899796831601</v>
      </c>
      <c r="AY402" s="38">
        <f t="shared" si="906"/>
        <v>16.30133339472868</v>
      </c>
      <c r="AZ402" s="38">
        <f t="shared" si="907"/>
        <v>2.695062060244052</v>
      </c>
      <c r="BA402" s="39"/>
      <c r="BB402" s="42">
        <f t="shared" si="908"/>
        <v>0.17669870163373827</v>
      </c>
      <c r="BC402" s="42" t="str">
        <f t="shared" si="909"/>
        <v>YES</v>
      </c>
      <c r="BD402" s="38">
        <f t="shared" si="910"/>
        <v>6.7732668363581752</v>
      </c>
      <c r="BE402" s="38">
        <f t="shared" si="911"/>
        <v>5.7831436949892492</v>
      </c>
      <c r="BF402" s="38">
        <f t="shared" si="912"/>
        <v>6.0451443410392107</v>
      </c>
      <c r="BG402" s="38">
        <f t="shared" si="913"/>
        <v>7.230064603789284</v>
      </c>
      <c r="BH402" s="38">
        <f t="shared" si="914"/>
        <v>5.5325484528419642</v>
      </c>
      <c r="BI402" s="38">
        <f t="shared" si="915"/>
        <v>-3.7773688763236546</v>
      </c>
      <c r="BJ402" s="38">
        <f t="shared" si="916"/>
        <v>7.1632668363581757</v>
      </c>
      <c r="BK402" s="38">
        <f t="shared" si="917"/>
        <v>7.1092743819214537</v>
      </c>
      <c r="BL402" s="24"/>
      <c r="BM402" s="24">
        <f t="shared" si="918"/>
        <v>1.0068187529853889</v>
      </c>
      <c r="BN402" s="24">
        <f t="shared" si="919"/>
        <v>1.9474003114718799E-3</v>
      </c>
      <c r="BO402" s="24">
        <f t="shared" si="920"/>
        <v>0.17070252351389259</v>
      </c>
      <c r="BP402" s="24">
        <f t="shared" si="921"/>
        <v>0</v>
      </c>
      <c r="BQ402" s="24">
        <f t="shared" si="922"/>
        <v>2.165118920363442E-2</v>
      </c>
      <c r="BR402" s="24">
        <f t="shared" si="923"/>
        <v>4.8730220264317183E-4</v>
      </c>
      <c r="BS402" s="24">
        <f t="shared" si="924"/>
        <v>4.9316203689919709E-3</v>
      </c>
      <c r="BT402" s="24">
        <f t="shared" si="925"/>
        <v>5.486256495486596E-2</v>
      </c>
      <c r="BU402" s="24">
        <f t="shared" si="926"/>
        <v>3.3324889599525002E-2</v>
      </c>
      <c r="BV402" s="24">
        <f t="shared" si="927"/>
        <v>1.2293834133084207E-2</v>
      </c>
      <c r="BW402" s="24">
        <f t="shared" si="928"/>
        <v>0</v>
      </c>
      <c r="BX402" s="24">
        <f t="shared" si="929"/>
        <v>0.75386313220694268</v>
      </c>
      <c r="BY402" s="23">
        <f t="shared" si="930"/>
        <v>2.060883209480441</v>
      </c>
      <c r="BZ402" s="23">
        <f t="shared" si="931"/>
        <v>1.52334132452</v>
      </c>
      <c r="CA402" s="24">
        <f t="shared" si="932"/>
        <v>0.48853751069145396</v>
      </c>
      <c r="CB402" s="24">
        <f t="shared" si="933"/>
        <v>9.4493482333859633E-4</v>
      </c>
      <c r="CC402" s="24">
        <f t="shared" si="934"/>
        <v>8.2829790028192601E-2</v>
      </c>
      <c r="CD402" s="24">
        <f t="shared" si="935"/>
        <v>0</v>
      </c>
      <c r="CE402" s="24">
        <f t="shared" si="936"/>
        <v>1.0505781746406092E-2</v>
      </c>
      <c r="CF402" s="24">
        <f t="shared" si="937"/>
        <v>2.3645308982163195E-4</v>
      </c>
      <c r="CG402" s="24">
        <f t="shared" si="938"/>
        <v>2.3929645048810198E-3</v>
      </c>
      <c r="CH402" s="24">
        <f t="shared" si="939"/>
        <v>2.6620899574749356E-2</v>
      </c>
      <c r="CI402" s="24">
        <f t="shared" si="940"/>
        <v>1.6170198022975972E-2</v>
      </c>
      <c r="CJ402" s="24">
        <f t="shared" si="941"/>
        <v>5.9653230598077141E-3</v>
      </c>
      <c r="CK402" s="24">
        <f t="shared" si="942"/>
        <v>0</v>
      </c>
      <c r="CL402" s="24">
        <f t="shared" si="943"/>
        <v>0.36579614445837294</v>
      </c>
      <c r="CM402" s="23">
        <f t="shared" si="944"/>
        <v>0.99999999999999978</v>
      </c>
      <c r="CN402" s="23">
        <f t="shared" si="945"/>
        <v>0.63420385554162684</v>
      </c>
      <c r="CP402">
        <f t="shared" si="946"/>
        <v>0.66092788056060536</v>
      </c>
      <c r="CQ402">
        <f t="shared" si="947"/>
        <v>1.2783742422831598E-3</v>
      </c>
      <c r="CR402">
        <f t="shared" si="948"/>
        <v>0.2241159230255641</v>
      </c>
      <c r="CS402">
        <f t="shared" si="949"/>
        <v>0</v>
      </c>
      <c r="CT402">
        <f t="shared" si="950"/>
        <v>1.4212959929027488E-2</v>
      </c>
      <c r="CU402">
        <f t="shared" si="951"/>
        <v>3.198903586474418E-4</v>
      </c>
      <c r="CV402">
        <f t="shared" si="952"/>
        <v>3.2373705679821355E-3</v>
      </c>
      <c r="CW402">
        <f t="shared" si="953"/>
        <v>3.6014623953139965E-2</v>
      </c>
      <c r="CX402">
        <f t="shared" si="954"/>
        <v>4.375236076527441E-2</v>
      </c>
      <c r="CY402">
        <f t="shared" si="955"/>
        <v>1.6140616597475888E-2</v>
      </c>
      <c r="CZ402">
        <f t="shared" si="956"/>
        <v>0</v>
      </c>
      <c r="DA402" s="23">
        <f t="shared" si="957"/>
        <v>1</v>
      </c>
      <c r="DB402" s="23">
        <f t="shared" si="958"/>
        <v>0.72564713244558066</v>
      </c>
      <c r="DC402" s="23">
        <f t="shared" si="959"/>
        <v>7.2610004156296783E-3</v>
      </c>
      <c r="DD402" s="23">
        <f t="shared" si="960"/>
        <v>0.12063436019654575</v>
      </c>
      <c r="DE402" s="23">
        <f t="shared" si="961"/>
        <v>0</v>
      </c>
      <c r="DF402" s="23">
        <f t="shared" si="962"/>
        <v>9.4785542490646704E-2</v>
      </c>
      <c r="DG402" s="23">
        <f t="shared" si="963"/>
        <v>2.6784140969162997E-3</v>
      </c>
      <c r="DH402" s="23">
        <f t="shared" si="964"/>
        <v>0.44163912624924329</v>
      </c>
      <c r="DI402" s="23">
        <f t="shared" si="965"/>
        <v>0.19437420422487492</v>
      </c>
      <c r="DJ402" s="23">
        <f t="shared" si="966"/>
        <v>4.3240522177708865E-2</v>
      </c>
      <c r="DK402" s="23">
        <f t="shared" si="967"/>
        <v>5.8388891248036014E-3</v>
      </c>
      <c r="DL402" s="23">
        <f t="shared" si="968"/>
        <v>1.6360991914219496</v>
      </c>
      <c r="DM402" s="23">
        <f t="shared" si="969"/>
        <v>0.72564713244558066</v>
      </c>
      <c r="DN402" s="23">
        <f t="shared" si="970"/>
        <v>7.2610004156296783E-3</v>
      </c>
      <c r="DO402" s="23">
        <f t="shared" si="971"/>
        <v>0.2412687203930915</v>
      </c>
      <c r="DP402" s="23">
        <f t="shared" si="972"/>
        <v>0</v>
      </c>
      <c r="DR402" s="23">
        <f t="shared" si="973"/>
        <v>9.4785542490646704E-2</v>
      </c>
      <c r="DS402" s="23">
        <f t="shared" si="974"/>
        <v>2.6784140969162997E-3</v>
      </c>
      <c r="DT402" s="23">
        <f t="shared" si="975"/>
        <v>0.44163912624924329</v>
      </c>
      <c r="DU402" s="23">
        <f t="shared" si="976"/>
        <v>0.19437420422487492</v>
      </c>
      <c r="DV402" s="23">
        <f t="shared" si="977"/>
        <v>8.648104435541773E-2</v>
      </c>
      <c r="DW402" s="23">
        <f t="shared" si="978"/>
        <v>1.1677778249607203E-2</v>
      </c>
      <c r="DY402" s="23">
        <f t="shared" si="979"/>
        <v>1.4512942648911613</v>
      </c>
      <c r="DZ402" s="23">
        <f t="shared" si="980"/>
        <v>1.4522000831259357E-2</v>
      </c>
      <c r="EA402" s="23">
        <f t="shared" si="981"/>
        <v>0.36190308058963727</v>
      </c>
      <c r="EB402" s="23">
        <f t="shared" si="982"/>
        <v>0</v>
      </c>
      <c r="ED402" s="23">
        <f t="shared" si="983"/>
        <v>9.4785542490646704E-2</v>
      </c>
      <c r="EE402" s="23">
        <f t="shared" si="984"/>
        <v>2.6784140969162997E-3</v>
      </c>
      <c r="EF402" s="23">
        <f t="shared" si="985"/>
        <v>0.44163912624924329</v>
      </c>
      <c r="EG402" s="23">
        <f t="shared" si="986"/>
        <v>0.19437420422487492</v>
      </c>
      <c r="EH402" s="23">
        <f t="shared" si="987"/>
        <v>4.3240522177708865E-2</v>
      </c>
      <c r="EI402" s="23">
        <f t="shared" si="988"/>
        <v>5.8388891248036014E-3</v>
      </c>
      <c r="EJ402" s="23">
        <f t="shared" si="989"/>
        <v>2.6102760446762523</v>
      </c>
      <c r="EK402" s="23">
        <f t="shared" si="990"/>
        <v>8.8113286128910744</v>
      </c>
      <c r="EL402" s="83">
        <f t="shared" si="1035"/>
        <v>0.82330129836626176</v>
      </c>
      <c r="EM402" s="24">
        <f t="shared" si="991"/>
        <v>6.3939153409801035</v>
      </c>
      <c r="EN402" s="24">
        <f t="shared" si="992"/>
        <v>6.3979060720451772E-2</v>
      </c>
      <c r="EO402" s="24">
        <f t="shared" si="993"/>
        <v>2.1258979793952633</v>
      </c>
      <c r="EP402" s="24">
        <f t="shared" si="994"/>
        <v>0</v>
      </c>
      <c r="EQ402" s="24"/>
      <c r="ER402" s="24">
        <f t="shared" si="995"/>
        <v>0.83518656263623803</v>
      </c>
      <c r="ES402" s="24">
        <f t="shared" si="996"/>
        <v>2.36003867693294E-2</v>
      </c>
      <c r="ET402" s="24">
        <f t="shared" si="997"/>
        <v>3.8914274696921711</v>
      </c>
      <c r="EU402" s="24">
        <f t="shared" si="998"/>
        <v>1.7126949872945736</v>
      </c>
      <c r="EV402" s="24">
        <f t="shared" si="999"/>
        <v>0.76201290060159443</v>
      </c>
      <c r="EW402" s="24">
        <f t="shared" si="1000"/>
        <v>0.102896741625761</v>
      </c>
      <c r="EX402" s="23">
        <f t="shared" si="1001"/>
        <v>15.046701787488132</v>
      </c>
      <c r="EY402" s="23">
        <f t="shared" si="1002"/>
        <v>15.911611429715487</v>
      </c>
      <c r="EZ402" s="23">
        <f t="shared" si="1003"/>
        <v>13.334006800193558</v>
      </c>
      <c r="FA402" s="23" t="str">
        <f t="shared" si="1004"/>
        <v>Good</v>
      </c>
      <c r="FB402" s="23">
        <f t="shared" si="1005"/>
        <v>1171.9233466799178</v>
      </c>
      <c r="FC402" s="23">
        <f t="shared" si="1006"/>
        <v>0.13844826903811627</v>
      </c>
      <c r="FE402" s="23">
        <f t="shared" si="1007"/>
        <v>-10.978561030305256</v>
      </c>
      <c r="FF402" s="23">
        <f t="shared" si="1008"/>
        <v>7.653539154377316E-2</v>
      </c>
      <c r="FG402" s="80">
        <f t="shared" si="1009"/>
        <v>5.5435738656305279E-2</v>
      </c>
      <c r="FH402" s="80">
        <f t="shared" si="1010"/>
        <v>0.77975082397993278</v>
      </c>
      <c r="FI402" s="23">
        <f t="shared" si="1011"/>
        <v>6.3939153409801035</v>
      </c>
      <c r="FJ402" s="23">
        <f t="shared" si="1012"/>
        <v>1.6060846590198965</v>
      </c>
      <c r="FK402" s="23">
        <f t="shared" si="1013"/>
        <v>0</v>
      </c>
      <c r="FL402" s="24">
        <f t="shared" si="1014"/>
        <v>8</v>
      </c>
      <c r="FM402" s="23">
        <f t="shared" si="1015"/>
        <v>0.51981332037536676</v>
      </c>
      <c r="FN402" s="23">
        <f t="shared" si="1016"/>
        <v>0</v>
      </c>
      <c r="FO402" s="23">
        <f t="shared" si="1017"/>
        <v>5.5435738656305279E-2</v>
      </c>
      <c r="FP402" s="23">
        <f t="shared" si="1018"/>
        <v>6.3979060720451772E-2</v>
      </c>
      <c r="FQ402" s="23">
        <f t="shared" si="1019"/>
        <v>0.63922811975212379</v>
      </c>
      <c r="FR402" s="23">
        <f t="shared" si="1020"/>
        <v>3.8914274696921711</v>
      </c>
      <c r="FS402" s="23">
        <f t="shared" si="1021"/>
        <v>4.5306555894442946</v>
      </c>
      <c r="FT402" s="23">
        <f t="shared" si="1022"/>
        <v>0.46934441055570542</v>
      </c>
      <c r="FU402" s="23">
        <f t="shared" si="1023"/>
        <v>5</v>
      </c>
      <c r="FV402" s="23">
        <f t="shared" si="1024"/>
        <v>0</v>
      </c>
      <c r="FW402" s="23">
        <f t="shared" si="1025"/>
        <v>5</v>
      </c>
      <c r="FX402" s="24">
        <f t="shared" si="1026"/>
        <v>0</v>
      </c>
      <c r="FY402" s="24">
        <f t="shared" si="1027"/>
        <v>0.31040641342422737</v>
      </c>
      <c r="FZ402" s="24">
        <f t="shared" si="1028"/>
        <v>2.36003867693294E-2</v>
      </c>
      <c r="GA402" s="74">
        <f t="shared" si="1029"/>
        <v>0.33400680019355677</v>
      </c>
      <c r="GB402" s="74">
        <f t="shared" si="1030"/>
        <v>0.33400680019355677</v>
      </c>
      <c r="GC402" s="23">
        <f t="shared" si="1031"/>
        <v>1.6659931998064432</v>
      </c>
      <c r="GD402" s="23">
        <f t="shared" si="1032"/>
        <v>0</v>
      </c>
      <c r="GE402" s="74">
        <f t="shared" si="1033"/>
        <v>2</v>
      </c>
      <c r="GG402" s="24" t="str">
        <f t="shared" si="1034"/>
        <v>CALCIC</v>
      </c>
      <c r="GH402" s="83">
        <f t="shared" si="1036"/>
        <v>0.82330129836626176</v>
      </c>
    </row>
    <row r="403" spans="1:190" s="23" customFormat="1" ht="18" customHeight="1" x14ac:dyDescent="0.2">
      <c r="A403" s="23" t="s">
        <v>58</v>
      </c>
      <c r="B403" s="23" t="s">
        <v>133</v>
      </c>
      <c r="C403" s="24">
        <v>1000</v>
      </c>
      <c r="D403" s="24">
        <v>9.2000000000000011</v>
      </c>
      <c r="F403" s="37">
        <v>60.424999999999997</v>
      </c>
      <c r="G403" s="37">
        <v>0.12177200000000001</v>
      </c>
      <c r="H403" s="37">
        <v>17.639500000000002</v>
      </c>
      <c r="I403" s="37">
        <v>1.4351700000000001</v>
      </c>
      <c r="J403" s="37">
        <v>2.6093999999999999E-2</v>
      </c>
      <c r="K403" s="37">
        <v>0.22614799999999999</v>
      </c>
      <c r="L403" s="37">
        <v>2.4963299999999999</v>
      </c>
      <c r="M403" s="37">
        <v>2.9921099999999998</v>
      </c>
      <c r="N403" s="37">
        <v>1.19163</v>
      </c>
      <c r="O403" s="37"/>
      <c r="P403" s="37"/>
      <c r="Q403" s="37">
        <v>13.02</v>
      </c>
      <c r="S403" s="37">
        <v>45.1</v>
      </c>
      <c r="T403" s="37">
        <v>0.8</v>
      </c>
      <c r="U403" s="37">
        <v>11.1</v>
      </c>
      <c r="V403" s="37">
        <v>4.59</v>
      </c>
      <c r="W403" s="37"/>
      <c r="X403" s="37">
        <v>18.5</v>
      </c>
      <c r="Y403" s="37">
        <v>11</v>
      </c>
      <c r="Z403" s="37">
        <v>2.54</v>
      </c>
      <c r="AA403" s="37">
        <v>0.63</v>
      </c>
      <c r="AB403" s="37"/>
      <c r="AD403" s="38">
        <f t="shared" si="889"/>
        <v>11.962199040601547</v>
      </c>
      <c r="AE403" s="39"/>
      <c r="AF403" s="58">
        <f t="shared" si="890"/>
        <v>3.9095823095823087E-2</v>
      </c>
      <c r="AG403" s="38">
        <f t="shared" si="891"/>
        <v>7.3</v>
      </c>
      <c r="AH403" s="38">
        <f t="shared" si="892"/>
        <v>9.2619649305191949</v>
      </c>
      <c r="AI403" s="38">
        <f t="shared" si="893"/>
        <v>6.4446039152366748</v>
      </c>
      <c r="AJ403" s="39"/>
      <c r="AK403" s="40">
        <f t="shared" si="894"/>
        <v>949.04874787007122</v>
      </c>
      <c r="AL403" s="40">
        <f t="shared" si="895"/>
        <v>953.16184398114751</v>
      </c>
      <c r="AM403" s="40">
        <f t="shared" si="896"/>
        <v>883.02013791037098</v>
      </c>
      <c r="AN403" s="40">
        <f t="shared" si="897"/>
        <v>733.68412222642166</v>
      </c>
      <c r="AO403" s="40">
        <f t="shared" si="898"/>
        <v>825.0666673335179</v>
      </c>
      <c r="AP403" s="40">
        <f t="shared" si="899"/>
        <v>900.75935517233768</v>
      </c>
      <c r="AQ403" s="41"/>
      <c r="AR403" s="40">
        <f t="shared" si="900"/>
        <v>841.82158346384995</v>
      </c>
      <c r="AS403" s="40">
        <f t="shared" si="901"/>
        <v>817.36915567233518</v>
      </c>
      <c r="AT403" s="41"/>
      <c r="AU403" s="38">
        <f t="shared" si="902"/>
        <v>6.5245769847125263</v>
      </c>
      <c r="AV403" s="38">
        <f t="shared" si="903"/>
        <v>3.3435638083419641</v>
      </c>
      <c r="AW403" s="38">
        <f t="shared" si="904"/>
        <v>3.363218866126259</v>
      </c>
      <c r="AX403" s="38">
        <f t="shared" si="905"/>
        <v>10.915159360570648</v>
      </c>
      <c r="AY403" s="38">
        <f t="shared" si="906"/>
        <v>16.023768091685987</v>
      </c>
      <c r="AZ403" s="38">
        <f t="shared" si="907"/>
        <v>2.1130437715068524</v>
      </c>
      <c r="BA403" s="39"/>
      <c r="BB403" s="42">
        <f t="shared" si="908"/>
        <v>0.12217845807175552</v>
      </c>
      <c r="BC403" s="42" t="str">
        <f t="shared" si="909"/>
        <v>YES</v>
      </c>
      <c r="BD403" s="38">
        <f t="shared" si="910"/>
        <v>5.7141710637665035</v>
      </c>
      <c r="BE403" s="38">
        <f t="shared" si="911"/>
        <v>4.6894177313894589</v>
      </c>
      <c r="BF403" s="38">
        <f t="shared" si="912"/>
        <v>4.4266042207805727</v>
      </c>
      <c r="BG403" s="38">
        <f t="shared" si="913"/>
        <v>6.0425297812411678</v>
      </c>
      <c r="BH403" s="38">
        <f t="shared" si="914"/>
        <v>4.6418973359308771</v>
      </c>
      <c r="BI403" s="38">
        <f t="shared" si="915"/>
        <v>-4.3529294020204734</v>
      </c>
      <c r="BJ403" s="38">
        <f t="shared" si="916"/>
        <v>6.1041710637665041</v>
      </c>
      <c r="BK403" s="38">
        <f t="shared" si="917"/>
        <v>6.1070286806219798</v>
      </c>
      <c r="BL403" s="24"/>
      <c r="BM403" s="24">
        <f t="shared" si="918"/>
        <v>1.0056703664684452</v>
      </c>
      <c r="BN403" s="24">
        <f t="shared" si="919"/>
        <v>1.5244595562276851E-3</v>
      </c>
      <c r="BO403" s="24">
        <f t="shared" si="920"/>
        <v>0.17300242249487552</v>
      </c>
      <c r="BP403" s="24">
        <f t="shared" si="921"/>
        <v>0</v>
      </c>
      <c r="BQ403" s="24">
        <f t="shared" si="922"/>
        <v>1.9975531133083913E-2</v>
      </c>
      <c r="BR403" s="24">
        <f t="shared" si="923"/>
        <v>3.6784493392070486E-4</v>
      </c>
      <c r="BS403" s="24">
        <f t="shared" si="924"/>
        <v>5.611000287809767E-3</v>
      </c>
      <c r="BT403" s="24">
        <f t="shared" si="925"/>
        <v>4.451579424153046E-2</v>
      </c>
      <c r="BU403" s="24">
        <f t="shared" si="926"/>
        <v>4.8276268213859871E-2</v>
      </c>
      <c r="BV403" s="24">
        <f t="shared" si="927"/>
        <v>1.2650537177799482E-2</v>
      </c>
      <c r="BW403" s="24">
        <f t="shared" si="928"/>
        <v>0</v>
      </c>
      <c r="BX403" s="24">
        <f t="shared" si="929"/>
        <v>0.72277599273449133</v>
      </c>
      <c r="BY403" s="23">
        <f t="shared" si="930"/>
        <v>2.0343702172420435</v>
      </c>
      <c r="BZ403" s="23">
        <f t="shared" si="931"/>
        <v>1.5455234523940873</v>
      </c>
      <c r="CA403" s="24">
        <f t="shared" si="932"/>
        <v>0.49433989838477538</v>
      </c>
      <c r="CB403" s="24">
        <f t="shared" si="933"/>
        <v>7.4935208120298065E-4</v>
      </c>
      <c r="CC403" s="24">
        <f t="shared" si="934"/>
        <v>8.5039793164791599E-2</v>
      </c>
      <c r="CD403" s="24">
        <f t="shared" si="935"/>
        <v>0</v>
      </c>
      <c r="CE403" s="24">
        <f t="shared" si="936"/>
        <v>9.8190245628764442E-3</v>
      </c>
      <c r="CF403" s="24">
        <f t="shared" si="937"/>
        <v>1.8081513915367144E-4</v>
      </c>
      <c r="CG403" s="24">
        <f t="shared" si="938"/>
        <v>2.758101863787847E-3</v>
      </c>
      <c r="CH403" s="24">
        <f t="shared" si="939"/>
        <v>2.188185506464977E-2</v>
      </c>
      <c r="CI403" s="24">
        <f t="shared" si="940"/>
        <v>2.3730325879085606E-2</v>
      </c>
      <c r="CJ403" s="24">
        <f t="shared" si="941"/>
        <v>6.2184046298856908E-3</v>
      </c>
      <c r="CK403" s="24">
        <f t="shared" si="942"/>
        <v>0</v>
      </c>
      <c r="CL403" s="24">
        <f t="shared" si="943"/>
        <v>0.35528242922979125</v>
      </c>
      <c r="CM403" s="23">
        <f t="shared" si="944"/>
        <v>1.0000000000000004</v>
      </c>
      <c r="CN403" s="23">
        <f t="shared" si="945"/>
        <v>0.64471757077020908</v>
      </c>
      <c r="CP403">
        <f t="shared" si="946"/>
        <v>0.65069887157688566</v>
      </c>
      <c r="CQ403">
        <f t="shared" si="947"/>
        <v>9.8637102780046895E-4</v>
      </c>
      <c r="CR403">
        <f t="shared" si="948"/>
        <v>0.22387550603245363</v>
      </c>
      <c r="CS403">
        <f t="shared" si="949"/>
        <v>0</v>
      </c>
      <c r="CT403">
        <f t="shared" si="950"/>
        <v>1.2924767399770538E-2</v>
      </c>
      <c r="CU403">
        <f t="shared" si="951"/>
        <v>2.3800669821664373E-4</v>
      </c>
      <c r="CV403">
        <f t="shared" si="952"/>
        <v>3.6304853731711855E-3</v>
      </c>
      <c r="CW403">
        <f t="shared" si="953"/>
        <v>2.8803053213183816E-2</v>
      </c>
      <c r="CX403">
        <f t="shared" si="954"/>
        <v>6.2472385183256457E-2</v>
      </c>
      <c r="CY403">
        <f t="shared" si="955"/>
        <v>1.6370553495261706E-2</v>
      </c>
      <c r="CZ403">
        <f t="shared" si="956"/>
        <v>0</v>
      </c>
      <c r="DA403" s="23">
        <f t="shared" si="957"/>
        <v>1</v>
      </c>
      <c r="DB403" s="23">
        <f t="shared" si="958"/>
        <v>0.75061205672696529</v>
      </c>
      <c r="DC403" s="23">
        <f t="shared" si="959"/>
        <v>1.0015172987075421E-2</v>
      </c>
      <c r="DD403" s="23">
        <f t="shared" si="960"/>
        <v>0.10886515432371201</v>
      </c>
      <c r="DE403" s="23">
        <f t="shared" si="961"/>
        <v>0</v>
      </c>
      <c r="DF403" s="23">
        <f t="shared" si="962"/>
        <v>6.3886290753607688E-2</v>
      </c>
      <c r="DG403" s="23">
        <f t="shared" si="963"/>
        <v>0</v>
      </c>
      <c r="DH403" s="23">
        <f t="shared" si="964"/>
        <v>0.45900695705679778</v>
      </c>
      <c r="DI403" s="23">
        <f t="shared" si="965"/>
        <v>0.19615745380491964</v>
      </c>
      <c r="DJ403" s="23">
        <f t="shared" si="966"/>
        <v>4.0981688929619592E-2</v>
      </c>
      <c r="DK403" s="23">
        <f t="shared" si="967"/>
        <v>6.688182088411398E-3</v>
      </c>
      <c r="DL403" s="23">
        <f t="shared" si="968"/>
        <v>1.6362129566711088</v>
      </c>
      <c r="DM403" s="23">
        <f t="shared" si="969"/>
        <v>0.75061205672696529</v>
      </c>
      <c r="DN403" s="23">
        <f t="shared" si="970"/>
        <v>1.0015172987075421E-2</v>
      </c>
      <c r="DO403" s="23">
        <f t="shared" si="971"/>
        <v>0.21773030864742401</v>
      </c>
      <c r="DP403" s="23">
        <f t="shared" si="972"/>
        <v>0</v>
      </c>
      <c r="DR403" s="23">
        <f t="shared" si="973"/>
        <v>6.3886290753607688E-2</v>
      </c>
      <c r="DS403" s="23">
        <f t="shared" si="974"/>
        <v>0</v>
      </c>
      <c r="DT403" s="23">
        <f t="shared" si="975"/>
        <v>0.45900695705679778</v>
      </c>
      <c r="DU403" s="23">
        <f t="shared" si="976"/>
        <v>0.19615745380491964</v>
      </c>
      <c r="DV403" s="23">
        <f t="shared" si="977"/>
        <v>8.1963377859239184E-2</v>
      </c>
      <c r="DW403" s="23">
        <f t="shared" si="978"/>
        <v>1.3376364176822796E-2</v>
      </c>
      <c r="DY403" s="23">
        <f t="shared" si="979"/>
        <v>1.5012241134539306</v>
      </c>
      <c r="DZ403" s="23">
        <f t="shared" si="980"/>
        <v>2.0030345974150841E-2</v>
      </c>
      <c r="EA403" s="23">
        <f t="shared" si="981"/>
        <v>0.32659546297113601</v>
      </c>
      <c r="EB403" s="23">
        <f t="shared" si="982"/>
        <v>0</v>
      </c>
      <c r="ED403" s="23">
        <f t="shared" si="983"/>
        <v>6.3886290753607688E-2</v>
      </c>
      <c r="EE403" s="23">
        <f t="shared" si="984"/>
        <v>0</v>
      </c>
      <c r="EF403" s="23">
        <f t="shared" si="985"/>
        <v>0.45900695705679778</v>
      </c>
      <c r="EG403" s="23">
        <f t="shared" si="986"/>
        <v>0.19615745380491964</v>
      </c>
      <c r="EH403" s="23">
        <f t="shared" si="987"/>
        <v>4.0981688929619592E-2</v>
      </c>
      <c r="EI403" s="23">
        <f t="shared" si="988"/>
        <v>6.688182088411398E-3</v>
      </c>
      <c r="EJ403" s="23">
        <f t="shared" si="989"/>
        <v>2.6145704950325737</v>
      </c>
      <c r="EK403" s="23">
        <f t="shared" si="990"/>
        <v>8.7968559439103799</v>
      </c>
      <c r="EL403" s="83">
        <f t="shared" si="1035"/>
        <v>0.87782154192824446</v>
      </c>
      <c r="EM403" s="24">
        <f t="shared" si="991"/>
        <v>6.6030261327893998</v>
      </c>
      <c r="EN403" s="24">
        <f t="shared" si="992"/>
        <v>8.8102034020645092E-2</v>
      </c>
      <c r="EO403" s="24">
        <f t="shared" si="993"/>
        <v>1.9153421597945335</v>
      </c>
      <c r="EP403" s="24">
        <f t="shared" si="994"/>
        <v>0</v>
      </c>
      <c r="EQ403" s="24"/>
      <c r="ER403" s="24">
        <f t="shared" si="995"/>
        <v>0.56199849655026057</v>
      </c>
      <c r="ES403" s="24">
        <f t="shared" si="996"/>
        <v>0</v>
      </c>
      <c r="ET403" s="24">
        <f t="shared" si="997"/>
        <v>4.0378180784813082</v>
      </c>
      <c r="EU403" s="24">
        <f t="shared" si="998"/>
        <v>1.725568863446133</v>
      </c>
      <c r="EV403" s="24">
        <f t="shared" si="999"/>
        <v>0.72102002770402063</v>
      </c>
      <c r="EW403" s="24">
        <f t="shared" si="1000"/>
        <v>0.1176699487167935</v>
      </c>
      <c r="EX403" s="23">
        <f t="shared" si="1001"/>
        <v>14.931855765082281</v>
      </c>
      <c r="EY403" s="23">
        <f t="shared" si="1002"/>
        <v>15.770545741503094</v>
      </c>
      <c r="EZ403" s="23">
        <f t="shared" si="1003"/>
        <v>13.206286901636147</v>
      </c>
      <c r="FA403" s="23" t="str">
        <f t="shared" si="1004"/>
        <v>Good</v>
      </c>
      <c r="FB403" s="23">
        <f t="shared" si="1005"/>
        <v>1094.8249378371402</v>
      </c>
      <c r="FC403" s="23">
        <f t="shared" si="1006"/>
        <v>0.11399088747052491</v>
      </c>
      <c r="FE403" s="23">
        <f t="shared" si="1007"/>
        <v>-11.3259226483048</v>
      </c>
      <c r="FF403" s="23">
        <f t="shared" si="1008"/>
        <v>7.7040061018173026E-2</v>
      </c>
      <c r="FG403" s="80">
        <f t="shared" si="1009"/>
        <v>3.7515938139509888E-2</v>
      </c>
      <c r="FH403" s="80">
        <f t="shared" si="1010"/>
        <v>0.52448255841075064</v>
      </c>
      <c r="FI403" s="23">
        <f t="shared" si="1011"/>
        <v>6.6030261327893998</v>
      </c>
      <c r="FJ403" s="23">
        <f t="shared" si="1012"/>
        <v>1.3969738672106002</v>
      </c>
      <c r="FK403" s="23">
        <f t="shared" si="1013"/>
        <v>0</v>
      </c>
      <c r="FL403" s="24">
        <f t="shared" si="1014"/>
        <v>8</v>
      </c>
      <c r="FM403" s="23">
        <f t="shared" si="1015"/>
        <v>0.51836829258393324</v>
      </c>
      <c r="FN403" s="23">
        <f t="shared" si="1016"/>
        <v>0</v>
      </c>
      <c r="FO403" s="23">
        <f t="shared" si="1017"/>
        <v>3.7515938139509888E-2</v>
      </c>
      <c r="FP403" s="23">
        <f t="shared" si="1018"/>
        <v>8.8102034020645092E-2</v>
      </c>
      <c r="FQ403" s="23">
        <f t="shared" si="1019"/>
        <v>0.64398626474408827</v>
      </c>
      <c r="FR403" s="23">
        <f t="shared" si="1020"/>
        <v>4.0378180784813082</v>
      </c>
      <c r="FS403" s="23">
        <f t="shared" si="1021"/>
        <v>4.6818043432253962</v>
      </c>
      <c r="FT403" s="23">
        <f t="shared" si="1022"/>
        <v>0.31819565677460382</v>
      </c>
      <c r="FU403" s="23">
        <f t="shared" si="1023"/>
        <v>5</v>
      </c>
      <c r="FV403" s="23">
        <f t="shared" si="1024"/>
        <v>0</v>
      </c>
      <c r="FW403" s="23">
        <f t="shared" si="1025"/>
        <v>5</v>
      </c>
      <c r="FX403" s="24">
        <f t="shared" si="1026"/>
        <v>0</v>
      </c>
      <c r="FY403" s="24">
        <f t="shared" si="1027"/>
        <v>0.20628690163614682</v>
      </c>
      <c r="FZ403" s="24">
        <f t="shared" si="1028"/>
        <v>0</v>
      </c>
      <c r="GA403" s="74">
        <f t="shared" si="1029"/>
        <v>0.20628690163614682</v>
      </c>
      <c r="GB403" s="74">
        <f t="shared" si="1030"/>
        <v>0.20628690163614682</v>
      </c>
      <c r="GC403" s="23">
        <f t="shared" si="1031"/>
        <v>1.725568863446133</v>
      </c>
      <c r="GD403" s="23">
        <f t="shared" si="1032"/>
        <v>6.8144234917720148E-2</v>
      </c>
      <c r="GE403" s="74">
        <f t="shared" si="1033"/>
        <v>2</v>
      </c>
      <c r="GG403" s="24" t="str">
        <f t="shared" si="1034"/>
        <v>CALCIC</v>
      </c>
      <c r="GH403" s="83">
        <f t="shared" si="1036"/>
        <v>0.87782154192824446</v>
      </c>
    </row>
    <row r="404" spans="1:190" s="23" customFormat="1" ht="18" customHeight="1" x14ac:dyDescent="0.2">
      <c r="A404" s="23" t="s">
        <v>87</v>
      </c>
      <c r="B404" s="23" t="s">
        <v>133</v>
      </c>
      <c r="C404" s="24">
        <v>1000</v>
      </c>
      <c r="D404" s="24">
        <v>9.3000000000000007</v>
      </c>
      <c r="F404" s="37">
        <v>53.17</v>
      </c>
      <c r="G404" s="37">
        <v>1.1000000000000001</v>
      </c>
      <c r="H404" s="37">
        <v>15.93</v>
      </c>
      <c r="I404" s="37">
        <v>12.26</v>
      </c>
      <c r="J404" s="37">
        <v>0.15</v>
      </c>
      <c r="K404" s="37">
        <v>1.34</v>
      </c>
      <c r="L404" s="37">
        <v>5.39</v>
      </c>
      <c r="M404" s="37">
        <v>3.77</v>
      </c>
      <c r="N404" s="37">
        <v>2.19</v>
      </c>
      <c r="O404" s="37"/>
      <c r="P404" s="37">
        <v>1.04</v>
      </c>
      <c r="Q404" s="37">
        <v>3.6599999999999824</v>
      </c>
      <c r="S404" s="37">
        <v>38.49</v>
      </c>
      <c r="T404" s="37">
        <v>5.26</v>
      </c>
      <c r="U404" s="37">
        <v>13.83</v>
      </c>
      <c r="V404" s="37">
        <v>20.75</v>
      </c>
      <c r="W404" s="37">
        <v>0.22</v>
      </c>
      <c r="X404" s="37">
        <v>7.17</v>
      </c>
      <c r="Y404" s="37">
        <v>8.7799999999999994</v>
      </c>
      <c r="Z404" s="37">
        <v>2.5099999999999998</v>
      </c>
      <c r="AA404" s="37">
        <v>0.7</v>
      </c>
      <c r="AB404" s="37"/>
      <c r="AD404" s="38">
        <f t="shared" si="889"/>
        <v>13.416547609073591</v>
      </c>
      <c r="AE404" s="39"/>
      <c r="AF404" s="58">
        <f t="shared" si="890"/>
        <v>0.31631025593771411</v>
      </c>
      <c r="AG404" s="38">
        <f t="shared" si="891"/>
        <v>8.9</v>
      </c>
      <c r="AH404" s="38">
        <f t="shared" si="892"/>
        <v>8.4831721752987121</v>
      </c>
      <c r="AI404" s="38">
        <f t="shared" si="893"/>
        <v>8.7420683243760458</v>
      </c>
      <c r="AJ404" s="39"/>
      <c r="AK404" s="40">
        <f t="shared" si="894"/>
        <v>958.6970104264708</v>
      </c>
      <c r="AL404" s="40">
        <f t="shared" si="895"/>
        <v>959.79658366238414</v>
      </c>
      <c r="AM404" s="40">
        <f t="shared" si="896"/>
        <v>1007.1199551786556</v>
      </c>
      <c r="AN404" s="40">
        <f t="shared" si="897"/>
        <v>857.81752180877572</v>
      </c>
      <c r="AO404" s="40">
        <f t="shared" si="898"/>
        <v>953.49648772630053</v>
      </c>
      <c r="AP404" s="40">
        <f t="shared" si="899"/>
        <v>961.08754342224131</v>
      </c>
      <c r="AQ404" s="41"/>
      <c r="AR404" s="40">
        <f t="shared" si="900"/>
        <v>942.92616956636789</v>
      </c>
      <c r="AS404" s="40">
        <f t="shared" si="901"/>
        <v>919.55471345303067</v>
      </c>
      <c r="AT404" s="41"/>
      <c r="AU404" s="38">
        <f t="shared" si="902"/>
        <v>8.0623039603683626</v>
      </c>
      <c r="AV404" s="38">
        <f t="shared" si="903"/>
        <v>5.6502049188324373</v>
      </c>
      <c r="AW404" s="38">
        <f t="shared" si="904"/>
        <v>5.3129553032119494</v>
      </c>
      <c r="AX404" s="38">
        <f t="shared" si="905"/>
        <v>6.2751079897357904</v>
      </c>
      <c r="AY404" s="38">
        <f t="shared" si="906"/>
        <v>4.2694937662600854</v>
      </c>
      <c r="AZ404" s="38">
        <f t="shared" si="907"/>
        <v>4.5342650100050186</v>
      </c>
      <c r="BA404" s="39"/>
      <c r="BB404" s="42">
        <f t="shared" si="908"/>
        <v>0.61882660349469221</v>
      </c>
      <c r="BC404" s="42" t="str">
        <f t="shared" si="909"/>
        <v>NO</v>
      </c>
      <c r="BD404" s="38">
        <f t="shared" si="910"/>
        <v>8.6633275191103056</v>
      </c>
      <c r="BE404" s="38">
        <f t="shared" si="911"/>
        <v>8.0212310659572506</v>
      </c>
      <c r="BF404" s="38">
        <f t="shared" si="912"/>
        <v>10.542098228619599</v>
      </c>
      <c r="BG404" s="38">
        <f t="shared" si="913"/>
        <v>9.3493374170540982</v>
      </c>
      <c r="BH404" s="38">
        <f t="shared" si="914"/>
        <v>7.1220030627905748</v>
      </c>
      <c r="BI404" s="38">
        <f t="shared" si="915"/>
        <v>-2.7502244496192745</v>
      </c>
      <c r="BJ404" s="38">
        <f t="shared" si="916"/>
        <v>9.0533275191103062</v>
      </c>
      <c r="BK404" s="38">
        <f t="shared" si="917"/>
        <v>8.8978805151023952</v>
      </c>
      <c r="BL404" s="24"/>
      <c r="BM404" s="24">
        <f t="shared" si="918"/>
        <v>0.88492334936081474</v>
      </c>
      <c r="BN404" s="24">
        <f t="shared" si="919"/>
        <v>1.3770862857228703E-2</v>
      </c>
      <c r="BO404" s="24">
        <f t="shared" si="920"/>
        <v>0.15623620796186777</v>
      </c>
      <c r="BP404" s="24">
        <f t="shared" si="921"/>
        <v>0</v>
      </c>
      <c r="BQ404" s="24">
        <f t="shared" si="922"/>
        <v>0.17064181364689113</v>
      </c>
      <c r="BR404" s="24">
        <f t="shared" si="923"/>
        <v>2.1145374449339205E-3</v>
      </c>
      <c r="BS404" s="24">
        <f t="shared" si="924"/>
        <v>3.3246990403032924E-2</v>
      </c>
      <c r="BT404" s="24">
        <f t="shared" si="925"/>
        <v>9.6117152364410624E-2</v>
      </c>
      <c r="BU404" s="24">
        <f t="shared" si="926"/>
        <v>6.0827152466403883E-2</v>
      </c>
      <c r="BV404" s="24">
        <f t="shared" si="927"/>
        <v>2.324939487876343E-2</v>
      </c>
      <c r="BW404" s="24">
        <f t="shared" si="928"/>
        <v>7.3271944595137278E-3</v>
      </c>
      <c r="BX404" s="24">
        <f t="shared" si="929"/>
        <v>0.20317666155209108</v>
      </c>
      <c r="BY404" s="23">
        <f t="shared" si="930"/>
        <v>1.6516313173959523</v>
      </c>
      <c r="BZ404" s="23">
        <f t="shared" si="931"/>
        <v>1.6960946056104096</v>
      </c>
      <c r="CA404" s="24">
        <f t="shared" si="932"/>
        <v>0.53578746057929616</v>
      </c>
      <c r="CB404" s="24">
        <f t="shared" si="933"/>
        <v>8.3377341614837876E-3</v>
      </c>
      <c r="CC404" s="24">
        <f t="shared" si="934"/>
        <v>9.4595086879436199E-2</v>
      </c>
      <c r="CD404" s="24">
        <f t="shared" si="935"/>
        <v>0</v>
      </c>
      <c r="CE404" s="24">
        <f t="shared" si="936"/>
        <v>0.1033171337026558</v>
      </c>
      <c r="CF404" s="24">
        <f t="shared" si="937"/>
        <v>1.2802720695971122E-3</v>
      </c>
      <c r="CG404" s="24">
        <f t="shared" si="938"/>
        <v>2.0129789289447392E-2</v>
      </c>
      <c r="CH404" s="24">
        <f t="shared" si="939"/>
        <v>5.819528326452051E-2</v>
      </c>
      <c r="CI404" s="24">
        <f t="shared" si="940"/>
        <v>3.682852936108473E-2</v>
      </c>
      <c r="CJ404" s="24">
        <f t="shared" si="941"/>
        <v>1.4076625112328116E-2</v>
      </c>
      <c r="CK404" s="24">
        <f t="shared" si="942"/>
        <v>4.4363378087708847E-3</v>
      </c>
      <c r="CL404" s="24">
        <f t="shared" si="943"/>
        <v>0.12301574777137912</v>
      </c>
      <c r="CM404" s="23">
        <f t="shared" si="944"/>
        <v>0.99999999999999978</v>
      </c>
      <c r="CN404" s="23">
        <f t="shared" si="945"/>
        <v>0.87698425222862064</v>
      </c>
      <c r="CP404">
        <f t="shared" si="946"/>
        <v>0.52174173918932931</v>
      </c>
      <c r="CQ404">
        <f t="shared" si="947"/>
        <v>8.1191596339478308E-3</v>
      </c>
      <c r="CR404">
        <f t="shared" si="948"/>
        <v>0.18423053459997266</v>
      </c>
      <c r="CS404">
        <f t="shared" si="949"/>
        <v>0</v>
      </c>
      <c r="CT404">
        <f t="shared" si="950"/>
        <v>0.10060866480114689</v>
      </c>
      <c r="CU404">
        <f t="shared" si="951"/>
        <v>1.2467096103833883E-3</v>
      </c>
      <c r="CV404">
        <f t="shared" si="952"/>
        <v>1.9602084867823527E-2</v>
      </c>
      <c r="CW404">
        <f t="shared" si="953"/>
        <v>5.6669688145030629E-2</v>
      </c>
      <c r="CX404">
        <f t="shared" si="954"/>
        <v>7.1726131626381445E-2</v>
      </c>
      <c r="CY404">
        <f t="shared" si="955"/>
        <v>2.7415209979276097E-2</v>
      </c>
      <c r="CZ404">
        <f t="shared" si="956"/>
        <v>8.6400775467082337E-3</v>
      </c>
      <c r="DA404" s="23">
        <f t="shared" si="957"/>
        <v>0.99999999999999989</v>
      </c>
      <c r="DB404" s="23">
        <f t="shared" si="958"/>
        <v>0.64059995706033024</v>
      </c>
      <c r="DC404" s="23">
        <f t="shared" si="959"/>
        <v>6.5849762390020883E-2</v>
      </c>
      <c r="DD404" s="23">
        <f t="shared" si="960"/>
        <v>0.13564009768440874</v>
      </c>
      <c r="DE404" s="23">
        <f t="shared" si="961"/>
        <v>0</v>
      </c>
      <c r="DF404" s="23">
        <f t="shared" si="962"/>
        <v>0.28881057366827007</v>
      </c>
      <c r="DG404" s="23">
        <f t="shared" si="963"/>
        <v>3.1013215859030836E-3</v>
      </c>
      <c r="DH404" s="23">
        <f t="shared" si="964"/>
        <v>0.17789620984309404</v>
      </c>
      <c r="DI404" s="23">
        <f t="shared" si="965"/>
        <v>0.15656931312792677</v>
      </c>
      <c r="DJ404" s="23">
        <f t="shared" si="966"/>
        <v>4.049765323360046E-2</v>
      </c>
      <c r="DK404" s="23">
        <f t="shared" si="967"/>
        <v>7.4313134315682188E-3</v>
      </c>
      <c r="DL404" s="23">
        <f t="shared" si="968"/>
        <v>1.5163962020251225</v>
      </c>
      <c r="DM404" s="23">
        <f t="shared" si="969"/>
        <v>0.64059995706033024</v>
      </c>
      <c r="DN404" s="23">
        <f t="shared" si="970"/>
        <v>6.5849762390020883E-2</v>
      </c>
      <c r="DO404" s="23">
        <f t="shared" si="971"/>
        <v>0.27128019536881748</v>
      </c>
      <c r="DP404" s="23">
        <f t="shared" si="972"/>
        <v>0</v>
      </c>
      <c r="DR404" s="23">
        <f t="shared" si="973"/>
        <v>0.28881057366827007</v>
      </c>
      <c r="DS404" s="23">
        <f t="shared" si="974"/>
        <v>3.1013215859030836E-3</v>
      </c>
      <c r="DT404" s="23">
        <f t="shared" si="975"/>
        <v>0.17789620984309404</v>
      </c>
      <c r="DU404" s="23">
        <f t="shared" si="976"/>
        <v>0.15656931312792677</v>
      </c>
      <c r="DV404" s="23">
        <f t="shared" si="977"/>
        <v>8.099530646720092E-2</v>
      </c>
      <c r="DW404" s="23">
        <f t="shared" si="978"/>
        <v>1.4862626863136438E-2</v>
      </c>
      <c r="DY404" s="23">
        <f t="shared" si="979"/>
        <v>1.2811999141206605</v>
      </c>
      <c r="DZ404" s="23">
        <f t="shared" si="980"/>
        <v>0.13169952478004177</v>
      </c>
      <c r="EA404" s="23">
        <f t="shared" si="981"/>
        <v>0.40692029305322619</v>
      </c>
      <c r="EB404" s="23">
        <f t="shared" si="982"/>
        <v>0</v>
      </c>
      <c r="ED404" s="23">
        <f t="shared" si="983"/>
        <v>0.28881057366827007</v>
      </c>
      <c r="EE404" s="23">
        <f t="shared" si="984"/>
        <v>3.1013215859030836E-3</v>
      </c>
      <c r="EF404" s="23">
        <f t="shared" si="985"/>
        <v>0.17789620984309404</v>
      </c>
      <c r="EG404" s="23">
        <f t="shared" si="986"/>
        <v>0.15656931312792677</v>
      </c>
      <c r="EH404" s="23">
        <f t="shared" si="987"/>
        <v>4.049765323360046E-2</v>
      </c>
      <c r="EI404" s="23">
        <f t="shared" si="988"/>
        <v>7.4313134315682188E-3</v>
      </c>
      <c r="EJ404" s="23">
        <f t="shared" si="989"/>
        <v>2.4941261168442912</v>
      </c>
      <c r="EK404" s="23">
        <f t="shared" si="990"/>
        <v>9.2216667973073054</v>
      </c>
      <c r="EL404" s="83">
        <f t="shared" si="1035"/>
        <v>0.38117339650530779</v>
      </c>
      <c r="EM404" s="24">
        <f t="shared" si="991"/>
        <v>5.9073993543797325</v>
      </c>
      <c r="EN404" s="24">
        <f t="shared" si="992"/>
        <v>0.60724456744263089</v>
      </c>
      <c r="EO404" s="24">
        <f t="shared" si="993"/>
        <v>2.501655570399663</v>
      </c>
      <c r="EP404" s="24">
        <f t="shared" si="994"/>
        <v>0</v>
      </c>
      <c r="EQ404" s="24"/>
      <c r="ER404" s="24">
        <f t="shared" si="995"/>
        <v>2.6633148779079616</v>
      </c>
      <c r="ES404" s="24">
        <f t="shared" si="996"/>
        <v>2.8599354296494902E-2</v>
      </c>
      <c r="ET404" s="24">
        <f t="shared" si="997"/>
        <v>1.6404995716768733</v>
      </c>
      <c r="EU404" s="24">
        <f t="shared" si="998"/>
        <v>1.4438300363490131</v>
      </c>
      <c r="EV404" s="24">
        <f t="shared" si="999"/>
        <v>0.74691172838631636</v>
      </c>
      <c r="EW404" s="24">
        <f t="shared" si="1000"/>
        <v>0.13705819266455291</v>
      </c>
      <c r="EX404" s="23">
        <f t="shared" si="1001"/>
        <v>14.792543332452368</v>
      </c>
      <c r="EY404" s="23">
        <f t="shared" si="1002"/>
        <v>15.676513253503236</v>
      </c>
      <c r="EZ404" s="23">
        <f t="shared" si="1003"/>
        <v>13.348713296103355</v>
      </c>
      <c r="FA404" s="23" t="str">
        <f t="shared" si="1004"/>
        <v>Good</v>
      </c>
      <c r="FB404" s="23">
        <f t="shared" si="1005"/>
        <v>81.503789776916321</v>
      </c>
      <c r="FC404" s="23">
        <f t="shared" si="1006"/>
        <v>0.23524132729846578</v>
      </c>
      <c r="FE404" s="23">
        <f t="shared" si="1007"/>
        <v>-11.097900067827563</v>
      </c>
      <c r="FF404" s="23">
        <f t="shared" si="1008"/>
        <v>0.10219028591164213</v>
      </c>
      <c r="FG404" s="80">
        <f t="shared" si="1009"/>
        <v>0.22597915909098451</v>
      </c>
      <c r="FH404" s="80">
        <f t="shared" si="1010"/>
        <v>2.4373357188169771</v>
      </c>
      <c r="FI404" s="23">
        <f t="shared" si="1011"/>
        <v>5.9073993543797325</v>
      </c>
      <c r="FJ404" s="23">
        <f t="shared" si="1012"/>
        <v>2.0926006456202675</v>
      </c>
      <c r="FK404" s="23">
        <f t="shared" si="1013"/>
        <v>0</v>
      </c>
      <c r="FL404" s="24">
        <f t="shared" si="1014"/>
        <v>8</v>
      </c>
      <c r="FM404" s="23">
        <f t="shared" si="1015"/>
        <v>0.40905492477939553</v>
      </c>
      <c r="FN404" s="23">
        <f t="shared" si="1016"/>
        <v>0</v>
      </c>
      <c r="FO404" s="23">
        <f t="shared" si="1017"/>
        <v>0.22597915909098451</v>
      </c>
      <c r="FP404" s="23">
        <f t="shared" si="1018"/>
        <v>0.60724456744263089</v>
      </c>
      <c r="FQ404" s="23">
        <f t="shared" si="1019"/>
        <v>1.2422786513130109</v>
      </c>
      <c r="FR404" s="23">
        <f t="shared" si="1020"/>
        <v>1.6404995716768733</v>
      </c>
      <c r="FS404" s="23">
        <f t="shared" si="1021"/>
        <v>2.8827782229898844</v>
      </c>
      <c r="FT404" s="23">
        <f t="shared" si="1022"/>
        <v>2.1172217770101156</v>
      </c>
      <c r="FU404" s="23">
        <f t="shared" si="1023"/>
        <v>5</v>
      </c>
      <c r="FV404" s="23">
        <f t="shared" si="1024"/>
        <v>0</v>
      </c>
      <c r="FW404" s="23">
        <f t="shared" si="1025"/>
        <v>5</v>
      </c>
      <c r="FX404" s="24">
        <f t="shared" si="1026"/>
        <v>0</v>
      </c>
      <c r="FY404" s="24">
        <f t="shared" si="1027"/>
        <v>0.32011394180686148</v>
      </c>
      <c r="FZ404" s="24">
        <f t="shared" si="1028"/>
        <v>2.8599354296494902E-2</v>
      </c>
      <c r="GA404" s="74">
        <f t="shared" si="1029"/>
        <v>0.34871329610335638</v>
      </c>
      <c r="GB404" s="74">
        <f t="shared" si="1030"/>
        <v>0.34871329610335638</v>
      </c>
      <c r="GC404" s="23">
        <f t="shared" si="1031"/>
        <v>1.4438300363490131</v>
      </c>
      <c r="GD404" s="23">
        <f t="shared" si="1032"/>
        <v>0.20745666754763059</v>
      </c>
      <c r="GE404" s="74">
        <f t="shared" si="1033"/>
        <v>2</v>
      </c>
      <c r="GG404" s="24" t="str">
        <f t="shared" si="1034"/>
        <v>CALCIC</v>
      </c>
      <c r="GH404" s="83">
        <f t="shared" si="1036"/>
        <v>0.38117339650530779</v>
      </c>
    </row>
    <row r="405" spans="1:190" s="23" customFormat="1" ht="18" customHeight="1" x14ac:dyDescent="0.2">
      <c r="A405" s="23" t="s">
        <v>58</v>
      </c>
      <c r="B405" s="23" t="s">
        <v>133</v>
      </c>
      <c r="C405" s="24">
        <v>750</v>
      </c>
      <c r="D405" s="24">
        <v>9.3999999999999986</v>
      </c>
      <c r="F405" s="37">
        <v>73.25</v>
      </c>
      <c r="G405" s="37">
        <v>0.16</v>
      </c>
      <c r="H405" s="37">
        <v>15.76</v>
      </c>
      <c r="I405" s="37">
        <v>0.65</v>
      </c>
      <c r="J405" s="37">
        <v>0.05</v>
      </c>
      <c r="K405" s="37">
        <v>0.56999999999999995</v>
      </c>
      <c r="L405" s="37">
        <v>3.42</v>
      </c>
      <c r="M405" s="37">
        <v>3.96</v>
      </c>
      <c r="N405" s="37">
        <v>2.1800000000000002</v>
      </c>
      <c r="O405" s="37"/>
      <c r="P405" s="37"/>
      <c r="Q405" s="37">
        <v>10.5</v>
      </c>
      <c r="S405" s="37">
        <v>46.17</v>
      </c>
      <c r="T405" s="37">
        <v>0.83</v>
      </c>
      <c r="U405" s="37">
        <v>11.91</v>
      </c>
      <c r="V405" s="37">
        <v>6.08</v>
      </c>
      <c r="W405" s="37">
        <v>0.32</v>
      </c>
      <c r="X405" s="37">
        <v>17.22</v>
      </c>
      <c r="Y405" s="37">
        <v>11.89</v>
      </c>
      <c r="Z405" s="37">
        <v>1.76</v>
      </c>
      <c r="AA405" s="37">
        <v>0.44</v>
      </c>
      <c r="AB405" s="37"/>
      <c r="AD405" s="38">
        <f t="shared" si="889"/>
        <v>7.7404269648472335</v>
      </c>
      <c r="AE405" s="39"/>
      <c r="AF405" s="58">
        <f t="shared" si="890"/>
        <v>0.30962208523184132</v>
      </c>
      <c r="AG405" s="38">
        <f t="shared" si="891"/>
        <v>3.2</v>
      </c>
      <c r="AH405" s="38">
        <f t="shared" si="892"/>
        <v>4.5941648921482674</v>
      </c>
      <c r="AI405" s="38">
        <f t="shared" si="893"/>
        <v>5.9001850121012058</v>
      </c>
      <c r="AJ405" s="39"/>
      <c r="AK405" s="40">
        <f t="shared" si="894"/>
        <v>911.74869178056736</v>
      </c>
      <c r="AL405" s="40">
        <f t="shared" si="895"/>
        <v>910.18302803203039</v>
      </c>
      <c r="AM405" s="40">
        <f t="shared" si="896"/>
        <v>879.90031650176525</v>
      </c>
      <c r="AN405" s="40">
        <f t="shared" si="897"/>
        <v>730.38512224346391</v>
      </c>
      <c r="AO405" s="40">
        <f t="shared" si="898"/>
        <v>804.14955519564501</v>
      </c>
      <c r="AP405" s="40">
        <f t="shared" si="899"/>
        <v>812.37358662092913</v>
      </c>
      <c r="AQ405" s="41"/>
      <c r="AR405" s="40">
        <f t="shared" si="900"/>
        <v>857.34530964023872</v>
      </c>
      <c r="AS405" s="40">
        <f t="shared" si="901"/>
        <v>860.82506173852846</v>
      </c>
      <c r="AT405" s="41"/>
      <c r="AU405" s="38">
        <f t="shared" si="902"/>
        <v>3.8057478099059083</v>
      </c>
      <c r="AV405" s="38">
        <f t="shared" si="903"/>
        <v>3.8865880489151374</v>
      </c>
      <c r="AW405" s="38">
        <f t="shared" si="904"/>
        <v>3.9230643013827833</v>
      </c>
      <c r="AX405" s="38">
        <f t="shared" si="905"/>
        <v>3.9385791316406364</v>
      </c>
      <c r="AY405" s="38">
        <f t="shared" si="906"/>
        <v>10.289410075796445</v>
      </c>
      <c r="AZ405" s="38">
        <f t="shared" si="907"/>
        <v>2.3606052277615026</v>
      </c>
      <c r="BA405" s="39"/>
      <c r="BB405" s="42">
        <f t="shared" si="908"/>
        <v>0.16532396894830723</v>
      </c>
      <c r="BC405" s="42" t="str">
        <f t="shared" si="909"/>
        <v>YES</v>
      </c>
      <c r="BD405" s="38">
        <f t="shared" si="910"/>
        <v>6.2043812389761381</v>
      </c>
      <c r="BE405" s="38">
        <f t="shared" si="911"/>
        <v>5.181347695174467</v>
      </c>
      <c r="BF405" s="38">
        <f t="shared" si="912"/>
        <v>5.1134255397019936</v>
      </c>
      <c r="BG405" s="38">
        <f t="shared" si="913"/>
        <v>6.5921889041402419</v>
      </c>
      <c r="BH405" s="38">
        <f t="shared" si="914"/>
        <v>5.0541416781051831</v>
      </c>
      <c r="BI405" s="38">
        <f t="shared" si="915"/>
        <v>5.2793074085848302</v>
      </c>
      <c r="BJ405" s="38">
        <f t="shared" si="916"/>
        <v>6.5943812389761387</v>
      </c>
      <c r="BK405" s="38">
        <f t="shared" si="917"/>
        <v>6.5709253871821911</v>
      </c>
      <c r="BL405" s="24"/>
      <c r="BM405" s="24">
        <f t="shared" si="918"/>
        <v>1.2191204690742841</v>
      </c>
      <c r="BN405" s="24">
        <f t="shared" si="919"/>
        <v>2.0030345974150839E-3</v>
      </c>
      <c r="BO405" s="24">
        <f t="shared" si="920"/>
        <v>0.15456890379654967</v>
      </c>
      <c r="BP405" s="24">
        <f t="shared" si="921"/>
        <v>0</v>
      </c>
      <c r="BQ405" s="24">
        <f t="shared" si="922"/>
        <v>9.0470782112952071E-3</v>
      </c>
      <c r="BR405" s="24">
        <f t="shared" si="923"/>
        <v>7.0484581497797362E-4</v>
      </c>
      <c r="BS405" s="24">
        <f t="shared" si="924"/>
        <v>1.4142376514722957E-2</v>
      </c>
      <c r="BT405" s="24">
        <f t="shared" si="925"/>
        <v>6.0987135637529562E-2</v>
      </c>
      <c r="BU405" s="24">
        <f t="shared" si="926"/>
        <v>6.3892711874525041E-2</v>
      </c>
      <c r="BV405" s="24">
        <f t="shared" si="927"/>
        <v>2.3143233258312457E-2</v>
      </c>
      <c r="BW405" s="24">
        <f t="shared" si="928"/>
        <v>0</v>
      </c>
      <c r="BX405" s="24">
        <f t="shared" si="929"/>
        <v>0.5828838651084608</v>
      </c>
      <c r="BY405" s="23">
        <f t="shared" si="930"/>
        <v>2.1304936538880725</v>
      </c>
      <c r="BZ405" s="23">
        <f t="shared" si="931"/>
        <v>1.7892146377089992</v>
      </c>
      <c r="CA405" s="24">
        <f t="shared" si="932"/>
        <v>0.5722244076387808</v>
      </c>
      <c r="CB405" s="24">
        <f t="shared" si="933"/>
        <v>9.4017393281581449E-4</v>
      </c>
      <c r="CC405" s="24">
        <f t="shared" si="934"/>
        <v>7.2550745933679314E-2</v>
      </c>
      <c r="CD405" s="24">
        <f t="shared" si="935"/>
        <v>0</v>
      </c>
      <c r="CE405" s="24">
        <f t="shared" si="936"/>
        <v>4.2464703871727674E-3</v>
      </c>
      <c r="CF405" s="24">
        <f t="shared" si="937"/>
        <v>3.3083685261941804E-4</v>
      </c>
      <c r="CG405" s="24">
        <f t="shared" si="938"/>
        <v>6.6380749310910358E-3</v>
      </c>
      <c r="CH405" s="24">
        <f t="shared" si="939"/>
        <v>2.8625823656517484E-2</v>
      </c>
      <c r="CI405" s="24">
        <f t="shared" si="940"/>
        <v>2.9989627877052435E-2</v>
      </c>
      <c r="CJ405" s="24">
        <f t="shared" si="941"/>
        <v>1.0862850126813055E-2</v>
      </c>
      <c r="CK405" s="24">
        <f t="shared" si="942"/>
        <v>0</v>
      </c>
      <c r="CL405" s="24">
        <f t="shared" si="943"/>
        <v>0.27359098866345799</v>
      </c>
      <c r="CM405" s="23">
        <f t="shared" si="944"/>
        <v>1</v>
      </c>
      <c r="CN405" s="23">
        <f t="shared" si="945"/>
        <v>0.72640901133654201</v>
      </c>
      <c r="CP405">
        <f t="shared" si="946"/>
        <v>0.68137183956604974</v>
      </c>
      <c r="CQ405">
        <f t="shared" si="947"/>
        <v>1.1195049242274646E-3</v>
      </c>
      <c r="CR405">
        <f t="shared" si="948"/>
        <v>0.17277849234954559</v>
      </c>
      <c r="CS405">
        <f t="shared" si="949"/>
        <v>0</v>
      </c>
      <c r="CT405">
        <f t="shared" si="950"/>
        <v>5.0564521553878765E-3</v>
      </c>
      <c r="CU405">
        <f t="shared" si="951"/>
        <v>3.939414534862591E-4</v>
      </c>
      <c r="CV405">
        <f t="shared" si="952"/>
        <v>7.904236985693102E-3</v>
      </c>
      <c r="CW405">
        <f t="shared" si="953"/>
        <v>3.4085980715885811E-2</v>
      </c>
      <c r="CX405">
        <f t="shared" si="954"/>
        <v>7.141984033434523E-2</v>
      </c>
      <c r="CY405">
        <f t="shared" si="955"/>
        <v>2.5869711515378861E-2</v>
      </c>
      <c r="CZ405">
        <f t="shared" si="956"/>
        <v>0</v>
      </c>
      <c r="DA405" s="23">
        <f t="shared" si="957"/>
        <v>0.99999999999999978</v>
      </c>
      <c r="DB405" s="23">
        <f t="shared" si="958"/>
        <v>0.76842036938101976</v>
      </c>
      <c r="DC405" s="23">
        <f t="shared" si="959"/>
        <v>1.0390741974090748E-2</v>
      </c>
      <c r="DD405" s="23">
        <f t="shared" si="960"/>
        <v>0.11680936828787478</v>
      </c>
      <c r="DE405" s="23">
        <f t="shared" si="961"/>
        <v>0</v>
      </c>
      <c r="DF405" s="23">
        <f t="shared" si="962"/>
        <v>8.4624977730269016E-2</v>
      </c>
      <c r="DG405" s="23">
        <f t="shared" si="963"/>
        <v>4.5110132158590307E-3</v>
      </c>
      <c r="DH405" s="23">
        <f t="shared" si="964"/>
        <v>0.42724863786584089</v>
      </c>
      <c r="DI405" s="23">
        <f t="shared" si="965"/>
        <v>0.2120283750673177</v>
      </c>
      <c r="DJ405" s="23">
        <f t="shared" si="966"/>
        <v>2.8396760833122238E-2</v>
      </c>
      <c r="DK405" s="23">
        <f t="shared" si="967"/>
        <v>4.6711112998428809E-3</v>
      </c>
      <c r="DL405" s="23">
        <f t="shared" si="968"/>
        <v>1.657101355655237</v>
      </c>
      <c r="DM405" s="23">
        <f t="shared" si="969"/>
        <v>0.76842036938101976</v>
      </c>
      <c r="DN405" s="23">
        <f t="shared" si="970"/>
        <v>1.0390741974090748E-2</v>
      </c>
      <c r="DO405" s="23">
        <f t="shared" si="971"/>
        <v>0.23361873657574955</v>
      </c>
      <c r="DP405" s="23">
        <f t="shared" si="972"/>
        <v>0</v>
      </c>
      <c r="DR405" s="23">
        <f t="shared" si="973"/>
        <v>8.4624977730269016E-2</v>
      </c>
      <c r="DS405" s="23">
        <f t="shared" si="974"/>
        <v>4.5110132158590307E-3</v>
      </c>
      <c r="DT405" s="23">
        <f t="shared" si="975"/>
        <v>0.42724863786584089</v>
      </c>
      <c r="DU405" s="23">
        <f t="shared" si="976"/>
        <v>0.2120283750673177</v>
      </c>
      <c r="DV405" s="23">
        <f t="shared" si="977"/>
        <v>5.6793521666244476E-2</v>
      </c>
      <c r="DW405" s="23">
        <f t="shared" si="978"/>
        <v>9.3422225996857618E-3</v>
      </c>
      <c r="DY405" s="23">
        <f t="shared" si="979"/>
        <v>1.5368407387620395</v>
      </c>
      <c r="DZ405" s="23">
        <f t="shared" si="980"/>
        <v>2.0781483948181495E-2</v>
      </c>
      <c r="EA405" s="23">
        <f t="shared" si="981"/>
        <v>0.3504281048636243</v>
      </c>
      <c r="EB405" s="23">
        <f t="shared" si="982"/>
        <v>0</v>
      </c>
      <c r="ED405" s="23">
        <f t="shared" si="983"/>
        <v>8.4624977730269016E-2</v>
      </c>
      <c r="EE405" s="23">
        <f t="shared" si="984"/>
        <v>4.5110132158590307E-3</v>
      </c>
      <c r="EF405" s="23">
        <f t="shared" si="985"/>
        <v>0.42724863786584089</v>
      </c>
      <c r="EG405" s="23">
        <f t="shared" si="986"/>
        <v>0.2120283750673177</v>
      </c>
      <c r="EH405" s="23">
        <f t="shared" si="987"/>
        <v>2.8396760833122238E-2</v>
      </c>
      <c r="EI405" s="23">
        <f t="shared" si="988"/>
        <v>4.6711112998428809E-3</v>
      </c>
      <c r="EJ405" s="23">
        <f t="shared" si="989"/>
        <v>2.6695312035860965</v>
      </c>
      <c r="EK405" s="23">
        <f t="shared" si="990"/>
        <v>8.6157449551828069</v>
      </c>
      <c r="EL405" s="83">
        <f t="shared" si="1035"/>
        <v>0.83467603105169286</v>
      </c>
      <c r="EM405" s="24">
        <f t="shared" si="991"/>
        <v>6.6205139209542301</v>
      </c>
      <c r="EN405" s="24">
        <f t="shared" si="992"/>
        <v>8.95239827438786E-2</v>
      </c>
      <c r="EO405" s="24">
        <f t="shared" si="993"/>
        <v>2.0127994510886955</v>
      </c>
      <c r="EP405" s="24">
        <f t="shared" si="994"/>
        <v>0</v>
      </c>
      <c r="EQ405" s="24"/>
      <c r="ER405" s="24">
        <f t="shared" si="995"/>
        <v>0.72910722496202263</v>
      </c>
      <c r="ES405" s="24">
        <f t="shared" si="996"/>
        <v>3.8865739357300415E-2</v>
      </c>
      <c r="ET405" s="24">
        <f t="shared" si="997"/>
        <v>3.6810652963013446</v>
      </c>
      <c r="EU405" s="24">
        <f t="shared" si="998"/>
        <v>1.8267824028418505</v>
      </c>
      <c r="EV405" s="24">
        <f t="shared" si="999"/>
        <v>0.48931849778301129</v>
      </c>
      <c r="EW405" s="24">
        <f t="shared" si="1000"/>
        <v>8.0490207233437416E-2</v>
      </c>
      <c r="EX405" s="23">
        <f t="shared" si="1001"/>
        <v>14.998658018249323</v>
      </c>
      <c r="EY405" s="23">
        <f t="shared" si="1002"/>
        <v>15.568466723265772</v>
      </c>
      <c r="EZ405" s="23">
        <f t="shared" si="1003"/>
        <v>13.171875615407473</v>
      </c>
      <c r="FA405" s="23" t="str">
        <f t="shared" si="1004"/>
        <v>Good</v>
      </c>
      <c r="FB405" s="23">
        <f t="shared" si="1005"/>
        <v>459.6309868542333</v>
      </c>
      <c r="FC405" s="23">
        <f t="shared" si="1006"/>
        <v>0.16477445455365547</v>
      </c>
      <c r="FE405" s="23">
        <f t="shared" si="1007"/>
        <v>-12.368639901088203</v>
      </c>
      <c r="FF405" s="23">
        <f t="shared" si="1008"/>
        <v>8.6708699914109955E-2</v>
      </c>
      <c r="FG405" s="80">
        <f t="shared" si="1009"/>
        <v>5.3876770178877896E-2</v>
      </c>
      <c r="FH405" s="80">
        <f t="shared" si="1010"/>
        <v>0.6752304547831447</v>
      </c>
      <c r="FI405" s="23">
        <f t="shared" si="1011"/>
        <v>6.6205139209542301</v>
      </c>
      <c r="FJ405" s="23">
        <f t="shared" si="1012"/>
        <v>1.3794860790457699</v>
      </c>
      <c r="FK405" s="23">
        <f t="shared" si="1013"/>
        <v>0</v>
      </c>
      <c r="FL405" s="24">
        <f t="shared" si="1014"/>
        <v>8</v>
      </c>
      <c r="FM405" s="23">
        <f t="shared" si="1015"/>
        <v>0.63331337204292559</v>
      </c>
      <c r="FN405" s="23">
        <f t="shared" si="1016"/>
        <v>0</v>
      </c>
      <c r="FO405" s="23">
        <f t="shared" si="1017"/>
        <v>5.3876770178877896E-2</v>
      </c>
      <c r="FP405" s="23">
        <f t="shared" si="1018"/>
        <v>8.95239827438786E-2</v>
      </c>
      <c r="FQ405" s="23">
        <f t="shared" si="1019"/>
        <v>0.77671412496568215</v>
      </c>
      <c r="FR405" s="23">
        <f t="shared" si="1020"/>
        <v>3.6810652963013446</v>
      </c>
      <c r="FS405" s="23">
        <f t="shared" si="1021"/>
        <v>4.457779421267027</v>
      </c>
      <c r="FT405" s="23">
        <f t="shared" si="1022"/>
        <v>0.54222057873297302</v>
      </c>
      <c r="FU405" s="23">
        <f t="shared" si="1023"/>
        <v>5</v>
      </c>
      <c r="FV405" s="23">
        <f t="shared" si="1024"/>
        <v>0</v>
      </c>
      <c r="FW405" s="23">
        <f t="shared" si="1025"/>
        <v>5</v>
      </c>
      <c r="FX405" s="24">
        <f t="shared" si="1026"/>
        <v>0</v>
      </c>
      <c r="FY405" s="24">
        <f t="shared" si="1027"/>
        <v>0.13300987605017167</v>
      </c>
      <c r="FZ405" s="24">
        <f t="shared" si="1028"/>
        <v>3.8865739357300415E-2</v>
      </c>
      <c r="GA405" s="74">
        <f t="shared" si="1029"/>
        <v>0.17187561540747209</v>
      </c>
      <c r="GB405" s="74">
        <f t="shared" si="1030"/>
        <v>0.17187561540747209</v>
      </c>
      <c r="GC405" s="23">
        <f t="shared" si="1031"/>
        <v>1.8267824028418505</v>
      </c>
      <c r="GD405" s="23">
        <f t="shared" si="1032"/>
        <v>1.3419817506774567E-3</v>
      </c>
      <c r="GE405" s="74">
        <f t="shared" si="1033"/>
        <v>2</v>
      </c>
      <c r="GG405" s="24" t="str">
        <f t="shared" si="1034"/>
        <v>CALCIC</v>
      </c>
      <c r="GH405" s="83">
        <f t="shared" si="1036"/>
        <v>0.83467603105169286</v>
      </c>
    </row>
    <row r="406" spans="1:190" s="23" customFormat="1" ht="18" customHeight="1" x14ac:dyDescent="0.2">
      <c r="A406" s="23" t="s">
        <v>58</v>
      </c>
      <c r="B406" s="23" t="s">
        <v>133</v>
      </c>
      <c r="C406" s="24">
        <v>750</v>
      </c>
      <c r="D406" s="24">
        <v>9.3999999999999986</v>
      </c>
      <c r="F406" s="37">
        <v>73.540000000000006</v>
      </c>
      <c r="G406" s="37">
        <v>0.26</v>
      </c>
      <c r="H406" s="37">
        <v>15.06</v>
      </c>
      <c r="I406" s="37">
        <v>1.31</v>
      </c>
      <c r="J406" s="37">
        <v>0.1</v>
      </c>
      <c r="K406" s="37">
        <v>0.46</v>
      </c>
      <c r="L406" s="37">
        <v>2.8</v>
      </c>
      <c r="M406" s="37">
        <v>3.72</v>
      </c>
      <c r="N406" s="37">
        <v>2.75</v>
      </c>
      <c r="O406" s="37"/>
      <c r="P406" s="37"/>
      <c r="Q406" s="37">
        <v>9.73</v>
      </c>
      <c r="S406" s="37">
        <v>46.35</v>
      </c>
      <c r="T406" s="37">
        <v>0.84</v>
      </c>
      <c r="U406" s="37">
        <v>11.69</v>
      </c>
      <c r="V406" s="37">
        <v>7.13</v>
      </c>
      <c r="W406" s="37">
        <v>0.47</v>
      </c>
      <c r="X406" s="37">
        <v>16.59</v>
      </c>
      <c r="Y406" s="37">
        <v>11.48</v>
      </c>
      <c r="Z406" s="37">
        <v>1.56</v>
      </c>
      <c r="AA406" s="37">
        <v>0.48</v>
      </c>
      <c r="AB406" s="37"/>
      <c r="AD406" s="38">
        <f t="shared" si="889"/>
        <v>7.2487424953817401</v>
      </c>
      <c r="AE406" s="39"/>
      <c r="AF406" s="58">
        <f t="shared" si="890"/>
        <v>0.15091405196729385</v>
      </c>
      <c r="AG406" s="38">
        <f t="shared" si="891"/>
        <v>2.8</v>
      </c>
      <c r="AH406" s="38">
        <f t="shared" si="892"/>
        <v>4.2864276308026259</v>
      </c>
      <c r="AI406" s="38">
        <f t="shared" si="893"/>
        <v>6.1122704209112086</v>
      </c>
      <c r="AJ406" s="39"/>
      <c r="AK406" s="40">
        <f t="shared" si="894"/>
        <v>890.97518403429763</v>
      </c>
      <c r="AL406" s="40">
        <f t="shared" si="895"/>
        <v>889.79968464822116</v>
      </c>
      <c r="AM406" s="40">
        <f t="shared" si="896"/>
        <v>871.17433878340876</v>
      </c>
      <c r="AN406" s="40">
        <f t="shared" si="897"/>
        <v>761.71138750996374</v>
      </c>
      <c r="AO406" s="40">
        <f t="shared" si="898"/>
        <v>823.58692348483805</v>
      </c>
      <c r="AP406" s="40">
        <f t="shared" si="899"/>
        <v>828.04779469337393</v>
      </c>
      <c r="AQ406" s="41"/>
      <c r="AR406" s="40">
        <f t="shared" si="900"/>
        <v>860.24728081683497</v>
      </c>
      <c r="AS406" s="40">
        <f t="shared" si="901"/>
        <v>852.43004146203509</v>
      </c>
      <c r="AT406" s="41"/>
      <c r="AU406" s="38">
        <f t="shared" si="902"/>
        <v>3.9582084740643579</v>
      </c>
      <c r="AV406" s="38">
        <f t="shared" si="903"/>
        <v>3.935727897677153</v>
      </c>
      <c r="AW406" s="38">
        <f t="shared" si="904"/>
        <v>4.104646877685993</v>
      </c>
      <c r="AX406" s="38">
        <f t="shared" si="905"/>
        <v>2.8727043418800169</v>
      </c>
      <c r="AY406" s="38">
        <f t="shared" si="906"/>
        <v>8.5835319956881602</v>
      </c>
      <c r="AZ406" s="38">
        <f t="shared" si="907"/>
        <v>2.2775498691768972</v>
      </c>
      <c r="BA406" s="39"/>
      <c r="BB406" s="42">
        <f t="shared" si="908"/>
        <v>0.19426076842281448</v>
      </c>
      <c r="BC406" s="42" t="str">
        <f t="shared" si="909"/>
        <v>YES</v>
      </c>
      <c r="BD406" s="38">
        <f t="shared" si="910"/>
        <v>6.0519055001480169</v>
      </c>
      <c r="BE406" s="38">
        <f t="shared" si="911"/>
        <v>5.0256953751774498</v>
      </c>
      <c r="BF406" s="38">
        <f t="shared" si="912"/>
        <v>4.8890885854552764</v>
      </c>
      <c r="BG406" s="38">
        <f t="shared" si="913"/>
        <v>6.421222071736544</v>
      </c>
      <c r="BH406" s="38">
        <f t="shared" si="914"/>
        <v>4.9259165538024083</v>
      </c>
      <c r="BI406" s="38">
        <f t="shared" si="915"/>
        <v>5.1491921628558153</v>
      </c>
      <c r="BJ406" s="38">
        <f t="shared" si="916"/>
        <v>6.4419055001480174</v>
      </c>
      <c r="BK406" s="38">
        <f t="shared" si="917"/>
        <v>6.426634230756374</v>
      </c>
      <c r="BL406" s="24"/>
      <c r="BM406" s="24">
        <f t="shared" si="918"/>
        <v>1.2239470211020185</v>
      </c>
      <c r="BN406" s="24">
        <f t="shared" si="919"/>
        <v>3.2549312207995115E-3</v>
      </c>
      <c r="BO406" s="24">
        <f t="shared" si="920"/>
        <v>0.14770353370406333</v>
      </c>
      <c r="BP406" s="24">
        <f t="shared" si="921"/>
        <v>0</v>
      </c>
      <c r="BQ406" s="24">
        <f t="shared" si="922"/>
        <v>1.8233342241225726E-2</v>
      </c>
      <c r="BR406" s="24">
        <f t="shared" si="923"/>
        <v>1.4096916299559472E-3</v>
      </c>
      <c r="BS406" s="24">
        <f t="shared" si="924"/>
        <v>1.1413145959250108E-2</v>
      </c>
      <c r="BT406" s="24">
        <f t="shared" si="925"/>
        <v>4.9930988241252271E-2</v>
      </c>
      <c r="BU406" s="24">
        <f t="shared" si="926"/>
        <v>6.0020426306372006E-2</v>
      </c>
      <c r="BV406" s="24">
        <f t="shared" si="927"/>
        <v>2.9194445624018007E-2</v>
      </c>
      <c r="BW406" s="24">
        <f t="shared" si="928"/>
        <v>0</v>
      </c>
      <c r="BX406" s="24">
        <f t="shared" si="929"/>
        <v>0.54013904833384041</v>
      </c>
      <c r="BY406" s="23">
        <f t="shared" si="930"/>
        <v>2.0852465743627957</v>
      </c>
      <c r="BZ406" s="23">
        <f t="shared" si="931"/>
        <v>1.7820259316634086</v>
      </c>
      <c r="CA406" s="24">
        <f t="shared" si="932"/>
        <v>0.58695553617011886</v>
      </c>
      <c r="CB406" s="24">
        <f t="shared" si="933"/>
        <v>1.5609334938215377E-3</v>
      </c>
      <c r="CC406" s="24">
        <f t="shared" si="934"/>
        <v>7.0832646613601655E-2</v>
      </c>
      <c r="CD406" s="24">
        <f t="shared" si="935"/>
        <v>0</v>
      </c>
      <c r="CE406" s="24">
        <f t="shared" si="936"/>
        <v>8.7439741972948331E-3</v>
      </c>
      <c r="CF406" s="24">
        <f t="shared" si="937"/>
        <v>6.7603114532712621E-4</v>
      </c>
      <c r="CG406" s="24">
        <f t="shared" si="938"/>
        <v>5.4732836392442979E-3</v>
      </c>
      <c r="CH406" s="24">
        <f t="shared" si="939"/>
        <v>2.3944884434834789E-2</v>
      </c>
      <c r="CI406" s="24">
        <f t="shared" si="940"/>
        <v>2.8783371254170693E-2</v>
      </c>
      <c r="CJ406" s="24">
        <f t="shared" si="941"/>
        <v>1.4000476482230486E-2</v>
      </c>
      <c r="CK406" s="24">
        <f t="shared" si="942"/>
        <v>0</v>
      </c>
      <c r="CL406" s="24">
        <f t="shared" si="943"/>
        <v>0.2590288625693557</v>
      </c>
      <c r="CM406" s="23">
        <f t="shared" si="944"/>
        <v>1</v>
      </c>
      <c r="CN406" s="23">
        <f t="shared" si="945"/>
        <v>0.74097113743064424</v>
      </c>
      <c r="CP406">
        <f t="shared" si="946"/>
        <v>0.68682896211254418</v>
      </c>
      <c r="CQ406">
        <f t="shared" si="947"/>
        <v>1.8265341502417076E-3</v>
      </c>
      <c r="CR406">
        <f t="shared" si="948"/>
        <v>0.16577035280983976</v>
      </c>
      <c r="CS406">
        <f t="shared" si="949"/>
        <v>0</v>
      </c>
      <c r="CT406">
        <f t="shared" si="950"/>
        <v>1.023180522642903E-2</v>
      </c>
      <c r="CU406">
        <f t="shared" si="951"/>
        <v>7.9106123256022945E-4</v>
      </c>
      <c r="CV406">
        <f t="shared" si="952"/>
        <v>6.4045902792203803E-3</v>
      </c>
      <c r="CW406">
        <f t="shared" si="953"/>
        <v>2.8019226518575319E-2</v>
      </c>
      <c r="CX406">
        <f t="shared" si="954"/>
        <v>6.7362012235530969E-2</v>
      </c>
      <c r="CY406">
        <f t="shared" si="955"/>
        <v>3.2765455435058495E-2</v>
      </c>
      <c r="CZ406">
        <f t="shared" si="956"/>
        <v>0</v>
      </c>
      <c r="DA406" s="23">
        <f t="shared" si="957"/>
        <v>1.0000000000000002</v>
      </c>
      <c r="DB406" s="23">
        <f t="shared" si="958"/>
        <v>0.77141616029478588</v>
      </c>
      <c r="DC406" s="23">
        <f t="shared" si="959"/>
        <v>1.051593163642919E-2</v>
      </c>
      <c r="DD406" s="23">
        <f t="shared" si="960"/>
        <v>0.11465168054452192</v>
      </c>
      <c r="DE406" s="23">
        <f t="shared" si="961"/>
        <v>0</v>
      </c>
      <c r="DF406" s="23">
        <f t="shared" si="962"/>
        <v>9.9239488686976657E-2</v>
      </c>
      <c r="DG406" s="23">
        <f t="shared" si="963"/>
        <v>6.6255506607929508E-3</v>
      </c>
      <c r="DH406" s="23">
        <f t="shared" si="964"/>
        <v>0.41161759013904187</v>
      </c>
      <c r="DI406" s="23">
        <f t="shared" si="965"/>
        <v>0.20471705178913432</v>
      </c>
      <c r="DJ406" s="23">
        <f t="shared" si="966"/>
        <v>2.5169856192994711E-2</v>
      </c>
      <c r="DK406" s="23">
        <f t="shared" si="967"/>
        <v>5.0957577816467788E-3</v>
      </c>
      <c r="DL406" s="23">
        <f t="shared" si="968"/>
        <v>1.6490490677263241</v>
      </c>
      <c r="DM406" s="23">
        <f t="shared" si="969"/>
        <v>0.77141616029478588</v>
      </c>
      <c r="DN406" s="23">
        <f t="shared" si="970"/>
        <v>1.051593163642919E-2</v>
      </c>
      <c r="DO406" s="23">
        <f t="shared" si="971"/>
        <v>0.22930336108904384</v>
      </c>
      <c r="DP406" s="23">
        <f t="shared" si="972"/>
        <v>0</v>
      </c>
      <c r="DR406" s="23">
        <f t="shared" si="973"/>
        <v>9.9239488686976657E-2</v>
      </c>
      <c r="DS406" s="23">
        <f t="shared" si="974"/>
        <v>6.6255506607929508E-3</v>
      </c>
      <c r="DT406" s="23">
        <f t="shared" si="975"/>
        <v>0.41161759013904187</v>
      </c>
      <c r="DU406" s="23">
        <f t="shared" si="976"/>
        <v>0.20471705178913432</v>
      </c>
      <c r="DV406" s="23">
        <f t="shared" si="977"/>
        <v>5.0339712385989423E-2</v>
      </c>
      <c r="DW406" s="23">
        <f t="shared" si="978"/>
        <v>1.0191515563293558E-2</v>
      </c>
      <c r="DY406" s="23">
        <f t="shared" si="979"/>
        <v>1.5428323205895718</v>
      </c>
      <c r="DZ406" s="23">
        <f t="shared" si="980"/>
        <v>2.103186327285838E-2</v>
      </c>
      <c r="EA406" s="23">
        <f t="shared" si="981"/>
        <v>0.34395504163356577</v>
      </c>
      <c r="EB406" s="23">
        <f t="shared" si="982"/>
        <v>0</v>
      </c>
      <c r="ED406" s="23">
        <f t="shared" si="983"/>
        <v>9.9239488686976657E-2</v>
      </c>
      <c r="EE406" s="23">
        <f t="shared" si="984"/>
        <v>6.6255506607929508E-3</v>
      </c>
      <c r="EF406" s="23">
        <f t="shared" si="985"/>
        <v>0.41161759013904187</v>
      </c>
      <c r="EG406" s="23">
        <f t="shared" si="986"/>
        <v>0.20471705178913432</v>
      </c>
      <c r="EH406" s="23">
        <f t="shared" si="987"/>
        <v>2.5169856192994711E-2</v>
      </c>
      <c r="EI406" s="23">
        <f t="shared" si="988"/>
        <v>5.0957577816467788E-3</v>
      </c>
      <c r="EJ406" s="23">
        <f t="shared" si="989"/>
        <v>2.6602845207465831</v>
      </c>
      <c r="EK406" s="23">
        <f t="shared" si="990"/>
        <v>8.6456917749328834</v>
      </c>
      <c r="EL406" s="83">
        <f t="shared" si="1035"/>
        <v>0.80573923157718563</v>
      </c>
      <c r="EM406" s="24">
        <f t="shared" si="991"/>
        <v>6.6694263521109374</v>
      </c>
      <c r="EN406" s="24">
        <f t="shared" si="992"/>
        <v>9.0917503654832338E-2</v>
      </c>
      <c r="EO406" s="24">
        <f t="shared" si="993"/>
        <v>1.9824861829320113</v>
      </c>
      <c r="EP406" s="24">
        <f t="shared" si="994"/>
        <v>0</v>
      </c>
      <c r="EQ406" s="24"/>
      <c r="ER406" s="24">
        <f t="shared" si="995"/>
        <v>0.85799403108953898</v>
      </c>
      <c r="ES406" s="24">
        <f t="shared" si="996"/>
        <v>5.7282468852418743E-2</v>
      </c>
      <c r="ET406" s="24">
        <f t="shared" si="997"/>
        <v>3.5587188134828089</v>
      </c>
      <c r="EU406" s="24">
        <f t="shared" si="998"/>
        <v>1.7699205308418278</v>
      </c>
      <c r="EV406" s="24">
        <f t="shared" si="999"/>
        <v>0.43522163732803576</v>
      </c>
      <c r="EW406" s="24">
        <f t="shared" si="1000"/>
        <v>8.8112702279667582E-2</v>
      </c>
      <c r="EX406" s="23">
        <f t="shared" si="1001"/>
        <v>14.986745882964376</v>
      </c>
      <c r="EY406" s="23">
        <f t="shared" si="1002"/>
        <v>15.51008022257208</v>
      </c>
      <c r="EZ406" s="23">
        <f t="shared" si="1003"/>
        <v>13.216825352122548</v>
      </c>
      <c r="FA406" s="23" t="str">
        <f t="shared" si="1004"/>
        <v>Good</v>
      </c>
      <c r="FB406" s="23">
        <f t="shared" si="1005"/>
        <v>546.53568480119554</v>
      </c>
      <c r="FC406" s="23">
        <f t="shared" si="1006"/>
        <v>0.14458582662533753</v>
      </c>
      <c r="FE406" s="23">
        <f t="shared" si="1007"/>
        <v>-12.765502953690968</v>
      </c>
      <c r="FF406" s="23">
        <f t="shared" si="1008"/>
        <v>8.6328630210357263E-2</v>
      </c>
      <c r="FG406" s="80">
        <f t="shared" si="1009"/>
        <v>6.3163766543387678E-2</v>
      </c>
      <c r="FH406" s="80">
        <f t="shared" si="1010"/>
        <v>0.79483026454615135</v>
      </c>
      <c r="FI406" s="23">
        <f t="shared" si="1011"/>
        <v>6.6694263521109374</v>
      </c>
      <c r="FJ406" s="23">
        <f t="shared" si="1012"/>
        <v>1.3305736478890626</v>
      </c>
      <c r="FK406" s="23">
        <f t="shared" si="1013"/>
        <v>0</v>
      </c>
      <c r="FL406" s="24">
        <f t="shared" si="1014"/>
        <v>8</v>
      </c>
      <c r="FM406" s="23">
        <f t="shared" si="1015"/>
        <v>0.65191253504294866</v>
      </c>
      <c r="FN406" s="23">
        <f t="shared" si="1016"/>
        <v>0</v>
      </c>
      <c r="FO406" s="23">
        <f t="shared" si="1017"/>
        <v>6.3163766543387678E-2</v>
      </c>
      <c r="FP406" s="23">
        <f t="shared" si="1018"/>
        <v>9.0917503654832338E-2</v>
      </c>
      <c r="FQ406" s="23">
        <f t="shared" si="1019"/>
        <v>0.8059938052411687</v>
      </c>
      <c r="FR406" s="23">
        <f t="shared" si="1020"/>
        <v>3.5587188134828089</v>
      </c>
      <c r="FS406" s="23">
        <f t="shared" si="1021"/>
        <v>4.3647126187239778</v>
      </c>
      <c r="FT406" s="23">
        <f t="shared" si="1022"/>
        <v>0.63528738127602224</v>
      </c>
      <c r="FU406" s="23">
        <f t="shared" si="1023"/>
        <v>5</v>
      </c>
      <c r="FV406" s="23">
        <f t="shared" si="1024"/>
        <v>0</v>
      </c>
      <c r="FW406" s="23">
        <f t="shared" si="1025"/>
        <v>5</v>
      </c>
      <c r="FX406" s="24">
        <f t="shared" si="1026"/>
        <v>0</v>
      </c>
      <c r="FY406" s="24">
        <f t="shared" si="1027"/>
        <v>0.15954288327012911</v>
      </c>
      <c r="FZ406" s="24">
        <f t="shared" si="1028"/>
        <v>5.7282468852418743E-2</v>
      </c>
      <c r="GA406" s="74">
        <f t="shared" si="1029"/>
        <v>0.21682535212254786</v>
      </c>
      <c r="GB406" s="74">
        <f t="shared" si="1030"/>
        <v>0.21682535212254786</v>
      </c>
      <c r="GC406" s="23">
        <f t="shared" si="1031"/>
        <v>1.7699205308418278</v>
      </c>
      <c r="GD406" s="23">
        <f t="shared" si="1032"/>
        <v>1.3254117035624402E-2</v>
      </c>
      <c r="GE406" s="74">
        <f t="shared" si="1033"/>
        <v>2</v>
      </c>
      <c r="GG406" s="24" t="str">
        <f t="shared" si="1034"/>
        <v>CALCIC</v>
      </c>
      <c r="GH406" s="83">
        <f t="shared" si="1036"/>
        <v>0.80573923157718563</v>
      </c>
    </row>
    <row r="407" spans="1:190" s="23" customFormat="1" ht="18" customHeight="1" x14ac:dyDescent="0.2">
      <c r="A407" s="23" t="s">
        <v>58</v>
      </c>
      <c r="B407" s="23" t="s">
        <v>133</v>
      </c>
      <c r="C407" s="24">
        <v>750</v>
      </c>
      <c r="D407" s="24">
        <v>9.3999999999999986</v>
      </c>
      <c r="F407" s="37">
        <v>73.790000000000006</v>
      </c>
      <c r="G407" s="37">
        <v>0.18</v>
      </c>
      <c r="H407" s="37">
        <v>15.19</v>
      </c>
      <c r="I407" s="37">
        <v>1.01</v>
      </c>
      <c r="J407" s="37">
        <v>7.0000000000000007E-2</v>
      </c>
      <c r="K407" s="37">
        <v>0.53</v>
      </c>
      <c r="L407" s="37">
        <v>2.39</v>
      </c>
      <c r="M407" s="37">
        <v>3.42</v>
      </c>
      <c r="N407" s="37">
        <v>3.43</v>
      </c>
      <c r="O407" s="37"/>
      <c r="P407" s="37"/>
      <c r="Q407" s="37">
        <v>9.0399999999999991</v>
      </c>
      <c r="S407" s="37">
        <v>48.75</v>
      </c>
      <c r="T407" s="37">
        <v>0.74</v>
      </c>
      <c r="U407" s="37">
        <v>11.39</v>
      </c>
      <c r="V407" s="37">
        <v>8.7899999999999991</v>
      </c>
      <c r="W407" s="37">
        <v>0.59</v>
      </c>
      <c r="X407" s="37">
        <v>15.45</v>
      </c>
      <c r="Y407" s="37">
        <v>11.47</v>
      </c>
      <c r="Z407" s="37">
        <v>1.61</v>
      </c>
      <c r="AA407" s="37">
        <v>0.62</v>
      </c>
      <c r="AB407" s="37"/>
      <c r="AD407" s="38">
        <f t="shared" si="889"/>
        <v>7.7807172999237055</v>
      </c>
      <c r="AE407" s="39"/>
      <c r="AF407" s="58">
        <f t="shared" si="890"/>
        <v>0.29854849562626162</v>
      </c>
      <c r="AG407" s="38">
        <f t="shared" si="891"/>
        <v>3.1</v>
      </c>
      <c r="AH407" s="38">
        <f t="shared" si="892"/>
        <v>3.8574346735914187</v>
      </c>
      <c r="AI407" s="38">
        <f t="shared" si="893"/>
        <v>6.1715505927321335</v>
      </c>
      <c r="AJ407" s="39"/>
      <c r="AK407" s="40">
        <f t="shared" si="894"/>
        <v>854.8148788461499</v>
      </c>
      <c r="AL407" s="40">
        <f t="shared" si="895"/>
        <v>856.15169705801645</v>
      </c>
      <c r="AM407" s="40">
        <f t="shared" si="896"/>
        <v>840.39079311479418</v>
      </c>
      <c r="AN407" s="40">
        <f t="shared" si="897"/>
        <v>753.37721699987083</v>
      </c>
      <c r="AO407" s="40">
        <f t="shared" si="898"/>
        <v>808.84327914518963</v>
      </c>
      <c r="AP407" s="40">
        <f t="shared" si="899"/>
        <v>803.01377123146972</v>
      </c>
      <c r="AQ407" s="41"/>
      <c r="AR407" s="40">
        <f t="shared" si="900"/>
        <v>891.36074364694514</v>
      </c>
      <c r="AS407" s="40">
        <f t="shared" si="901"/>
        <v>883.1688321076515</v>
      </c>
      <c r="AT407" s="41"/>
      <c r="AU407" s="38">
        <f t="shared" si="902"/>
        <v>3.858276958920841</v>
      </c>
      <c r="AV407" s="38">
        <f t="shared" si="903"/>
        <v>3.43687149354386</v>
      </c>
      <c r="AW407" s="38">
        <f t="shared" si="904"/>
        <v>3.6827877839742151</v>
      </c>
      <c r="AX407" s="38">
        <f t="shared" si="905"/>
        <v>3.3561365695299061</v>
      </c>
      <c r="AY407" s="38">
        <f t="shared" si="906"/>
        <v>10.486711023637938</v>
      </c>
      <c r="AZ407" s="38">
        <f t="shared" si="907"/>
        <v>2.0540290986154224</v>
      </c>
      <c r="BA407" s="39"/>
      <c r="BB407" s="42">
        <f t="shared" si="908"/>
        <v>0.24194158136810628</v>
      </c>
      <c r="BC407" s="42" t="str">
        <f t="shared" si="909"/>
        <v>YES</v>
      </c>
      <c r="BD407" s="38">
        <f t="shared" si="910"/>
        <v>5.5566708312002309</v>
      </c>
      <c r="BE407" s="38">
        <f t="shared" si="911"/>
        <v>4.5365972020638186</v>
      </c>
      <c r="BF407" s="38">
        <f t="shared" si="912"/>
        <v>4.226147120592576</v>
      </c>
      <c r="BG407" s="38">
        <f t="shared" si="913"/>
        <v>5.8659291228567181</v>
      </c>
      <c r="BH407" s="38">
        <f t="shared" si="914"/>
        <v>4.5094468421425402</v>
      </c>
      <c r="BI407" s="38">
        <f t="shared" si="915"/>
        <v>4.7265834177602706</v>
      </c>
      <c r="BJ407" s="38">
        <f t="shared" si="916"/>
        <v>5.9466708312002314</v>
      </c>
      <c r="BK407" s="38">
        <f t="shared" si="917"/>
        <v>5.9579827348932586</v>
      </c>
      <c r="BL407" s="24"/>
      <c r="BM407" s="24">
        <f t="shared" si="918"/>
        <v>1.2281078418155826</v>
      </c>
      <c r="BN407" s="24">
        <f t="shared" si="919"/>
        <v>2.2534139220919693E-3</v>
      </c>
      <c r="BO407" s="24">
        <f t="shared" si="920"/>
        <v>0.14897853100695363</v>
      </c>
      <c r="BP407" s="24">
        <f t="shared" si="921"/>
        <v>0</v>
      </c>
      <c r="BQ407" s="24">
        <f t="shared" si="922"/>
        <v>1.4057767682166399E-2</v>
      </c>
      <c r="BR407" s="24">
        <f t="shared" si="923"/>
        <v>9.8678414096916309E-4</v>
      </c>
      <c r="BS407" s="24">
        <f t="shared" si="924"/>
        <v>1.3149929040005557E-2</v>
      </c>
      <c r="BT407" s="24">
        <f t="shared" si="925"/>
        <v>4.2619664963068904E-2</v>
      </c>
      <c r="BU407" s="24">
        <f t="shared" si="926"/>
        <v>5.5180069346180714E-2</v>
      </c>
      <c r="BV407" s="24">
        <f t="shared" si="927"/>
        <v>3.6413435814684279E-2</v>
      </c>
      <c r="BW407" s="24">
        <f t="shared" si="928"/>
        <v>0</v>
      </c>
      <c r="BX407" s="24">
        <f t="shared" si="929"/>
        <v>0.50183525148385577</v>
      </c>
      <c r="BY407" s="23">
        <f t="shared" si="930"/>
        <v>2.0435826892155591</v>
      </c>
      <c r="BZ407" s="23">
        <f t="shared" si="931"/>
        <v>1.7823194738995218</v>
      </c>
      <c r="CA407" s="24">
        <f t="shared" si="932"/>
        <v>0.60095823295851014</v>
      </c>
      <c r="CB407" s="24">
        <f t="shared" si="933"/>
        <v>1.1026781220959329E-3</v>
      </c>
      <c r="CC407" s="24">
        <f t="shared" si="934"/>
        <v>7.2900662054511678E-2</v>
      </c>
      <c r="CD407" s="24">
        <f t="shared" si="935"/>
        <v>0</v>
      </c>
      <c r="CE407" s="24">
        <f t="shared" si="936"/>
        <v>6.878981582860517E-3</v>
      </c>
      <c r="CF407" s="24">
        <f t="shared" si="937"/>
        <v>4.8286969065486937E-4</v>
      </c>
      <c r="CG407" s="24">
        <f t="shared" si="938"/>
        <v>6.4347428217124076E-3</v>
      </c>
      <c r="CH407" s="24">
        <f t="shared" si="939"/>
        <v>2.0855366013806227E-2</v>
      </c>
      <c r="CI407" s="24">
        <f t="shared" si="940"/>
        <v>2.7001632788033598E-2</v>
      </c>
      <c r="CJ407" s="24">
        <f t="shared" si="941"/>
        <v>1.7818430351189646E-2</v>
      </c>
      <c r="CK407" s="24">
        <f t="shared" si="942"/>
        <v>0</v>
      </c>
      <c r="CL407" s="24">
        <f t="shared" si="943"/>
        <v>0.24556640361662493</v>
      </c>
      <c r="CM407" s="23">
        <f t="shared" si="944"/>
        <v>1</v>
      </c>
      <c r="CN407" s="23">
        <f t="shared" si="945"/>
        <v>0.75443359638337504</v>
      </c>
      <c r="CP407">
        <f t="shared" si="946"/>
        <v>0.6890503413109299</v>
      </c>
      <c r="CQ407">
        <f t="shared" si="947"/>
        <v>1.2643153795327971E-3</v>
      </c>
      <c r="CR407">
        <f t="shared" si="948"/>
        <v>0.16717376787788191</v>
      </c>
      <c r="CS407">
        <f t="shared" si="949"/>
        <v>0</v>
      </c>
      <c r="CT407">
        <f t="shared" si="950"/>
        <v>7.887344490160075E-3</v>
      </c>
      <c r="CU407">
        <f t="shared" si="951"/>
        <v>5.5365166313881226E-4</v>
      </c>
      <c r="CV407">
        <f t="shared" si="952"/>
        <v>7.3779865128415717E-3</v>
      </c>
      <c r="CW407">
        <f t="shared" si="953"/>
        <v>2.3912472251577714E-2</v>
      </c>
      <c r="CX407">
        <f t="shared" si="954"/>
        <v>6.1919392291049487E-2</v>
      </c>
      <c r="CY407">
        <f t="shared" si="955"/>
        <v>4.0860728222887707E-2</v>
      </c>
      <c r="CZ407">
        <f t="shared" si="956"/>
        <v>0</v>
      </c>
      <c r="DA407" s="23">
        <f t="shared" si="957"/>
        <v>0.99999999999999978</v>
      </c>
      <c r="DB407" s="23">
        <f t="shared" si="958"/>
        <v>0.81136003914500132</v>
      </c>
      <c r="DC407" s="23">
        <f t="shared" si="959"/>
        <v>9.2640350130447635E-3</v>
      </c>
      <c r="DD407" s="23">
        <f t="shared" si="960"/>
        <v>0.11170937907631349</v>
      </c>
      <c r="DE407" s="23">
        <f t="shared" si="961"/>
        <v>0</v>
      </c>
      <c r="DF407" s="23">
        <f t="shared" si="962"/>
        <v>0.12234433458043825</v>
      </c>
      <c r="DG407" s="23">
        <f t="shared" si="963"/>
        <v>8.3171806167400882E-3</v>
      </c>
      <c r="DH407" s="23">
        <f t="shared" si="964"/>
        <v>0.38333283710959593</v>
      </c>
      <c r="DI407" s="23">
        <f t="shared" si="965"/>
        <v>0.20453872683112986</v>
      </c>
      <c r="DJ407" s="23">
        <f t="shared" si="966"/>
        <v>2.5976582353026596E-2</v>
      </c>
      <c r="DK407" s="23">
        <f t="shared" si="967"/>
        <v>6.5820204679604231E-3</v>
      </c>
      <c r="DL407" s="23">
        <f t="shared" si="968"/>
        <v>1.6834251351932508</v>
      </c>
      <c r="DM407" s="23">
        <f t="shared" si="969"/>
        <v>0.81136003914500132</v>
      </c>
      <c r="DN407" s="23">
        <f t="shared" si="970"/>
        <v>9.2640350130447635E-3</v>
      </c>
      <c r="DO407" s="23">
        <f t="shared" si="971"/>
        <v>0.22341875815262699</v>
      </c>
      <c r="DP407" s="23">
        <f t="shared" si="972"/>
        <v>0</v>
      </c>
      <c r="DR407" s="23">
        <f t="shared" si="973"/>
        <v>0.12234433458043825</v>
      </c>
      <c r="DS407" s="23">
        <f t="shared" si="974"/>
        <v>8.3171806167400882E-3</v>
      </c>
      <c r="DT407" s="23">
        <f t="shared" si="975"/>
        <v>0.38333283710959593</v>
      </c>
      <c r="DU407" s="23">
        <f t="shared" si="976"/>
        <v>0.20453872683112986</v>
      </c>
      <c r="DV407" s="23">
        <f t="shared" si="977"/>
        <v>5.1953164706053191E-2</v>
      </c>
      <c r="DW407" s="23">
        <f t="shared" si="978"/>
        <v>1.3164040935920846E-2</v>
      </c>
      <c r="DY407" s="23">
        <f t="shared" si="979"/>
        <v>1.6227200782900026</v>
      </c>
      <c r="DZ407" s="23">
        <f t="shared" si="980"/>
        <v>1.8528070026089527E-2</v>
      </c>
      <c r="EA407" s="23">
        <f t="shared" si="981"/>
        <v>0.33512813722894047</v>
      </c>
      <c r="EB407" s="23">
        <f t="shared" si="982"/>
        <v>0</v>
      </c>
      <c r="ED407" s="23">
        <f t="shared" si="983"/>
        <v>0.12234433458043825</v>
      </c>
      <c r="EE407" s="23">
        <f t="shared" si="984"/>
        <v>8.3171806167400882E-3</v>
      </c>
      <c r="EF407" s="23">
        <f t="shared" si="985"/>
        <v>0.38333283710959593</v>
      </c>
      <c r="EG407" s="23">
        <f t="shared" si="986"/>
        <v>0.20453872683112986</v>
      </c>
      <c r="EH407" s="23">
        <f t="shared" si="987"/>
        <v>2.5976582353026596E-2</v>
      </c>
      <c r="EI407" s="23">
        <f t="shared" si="988"/>
        <v>6.5820204679604231E-3</v>
      </c>
      <c r="EJ407" s="23">
        <f t="shared" si="989"/>
        <v>2.7274679675039244</v>
      </c>
      <c r="EK407" s="23">
        <f t="shared" si="990"/>
        <v>8.4327296503682607</v>
      </c>
      <c r="EL407" s="83">
        <f t="shared" si="1035"/>
        <v>0.75805841863189372</v>
      </c>
      <c r="EM407" s="24">
        <f t="shared" si="991"/>
        <v>6.8419798592220049</v>
      </c>
      <c r="EN407" s="24">
        <f t="shared" si="992"/>
        <v>7.8121102736552289E-2</v>
      </c>
      <c r="EO407" s="24">
        <f t="shared" si="993"/>
        <v>1.8840299863221133</v>
      </c>
      <c r="EP407" s="24">
        <f t="shared" si="994"/>
        <v>0</v>
      </c>
      <c r="EQ407" s="24"/>
      <c r="ER407" s="24">
        <f t="shared" si="995"/>
        <v>1.0316966977710367</v>
      </c>
      <c r="ES407" s="24">
        <f t="shared" si="996"/>
        <v>7.0136535594252314E-2</v>
      </c>
      <c r="ET407" s="24">
        <f t="shared" si="997"/>
        <v>3.2325421814538764</v>
      </c>
      <c r="EU407" s="24">
        <f t="shared" si="998"/>
        <v>1.7248197863974428</v>
      </c>
      <c r="EV407" s="24">
        <f t="shared" si="999"/>
        <v>0.43810699244720058</v>
      </c>
      <c r="EW407" s="24">
        <f t="shared" si="1000"/>
        <v>0.11100879831900126</v>
      </c>
      <c r="EX407" s="23">
        <f t="shared" si="1001"/>
        <v>14.863326149497281</v>
      </c>
      <c r="EY407" s="23">
        <f t="shared" si="1002"/>
        <v>15.412441940263484</v>
      </c>
      <c r="EZ407" s="23">
        <f t="shared" si="1003"/>
        <v>13.138506363099838</v>
      </c>
      <c r="FA407" s="23" t="str">
        <f t="shared" si="1004"/>
        <v>Good</v>
      </c>
      <c r="FB407" s="23">
        <f t="shared" si="1005"/>
        <v>433.51457201268471</v>
      </c>
      <c r="FC407" s="23">
        <f t="shared" si="1006"/>
        <v>0.1251396868522672</v>
      </c>
      <c r="FE407" s="23">
        <f t="shared" si="1007"/>
        <v>-13.372050255168308</v>
      </c>
      <c r="FF407" s="23">
        <f t="shared" si="1008"/>
        <v>8.7141782524243941E-2</v>
      </c>
      <c r="FG407" s="80">
        <f t="shared" si="1009"/>
        <v>7.6560629769549776E-2</v>
      </c>
      <c r="FH407" s="80">
        <f t="shared" si="1010"/>
        <v>0.95513606800148687</v>
      </c>
      <c r="FI407" s="23">
        <f t="shared" si="1011"/>
        <v>6.8419798592220049</v>
      </c>
      <c r="FJ407" s="23">
        <f t="shared" si="1012"/>
        <v>1.1580201407779951</v>
      </c>
      <c r="FK407" s="23">
        <f t="shared" si="1013"/>
        <v>0</v>
      </c>
      <c r="FL407" s="24">
        <f t="shared" si="1014"/>
        <v>8</v>
      </c>
      <c r="FM407" s="23">
        <f t="shared" si="1015"/>
        <v>0.72600984554411818</v>
      </c>
      <c r="FN407" s="23">
        <f t="shared" si="1016"/>
        <v>0</v>
      </c>
      <c r="FO407" s="23">
        <f t="shared" si="1017"/>
        <v>7.6560629769549776E-2</v>
      </c>
      <c r="FP407" s="23">
        <f t="shared" si="1018"/>
        <v>7.8121102736552289E-2</v>
      </c>
      <c r="FQ407" s="23">
        <f t="shared" si="1019"/>
        <v>0.88069157805022025</v>
      </c>
      <c r="FR407" s="23">
        <f t="shared" si="1020"/>
        <v>3.2325421814538764</v>
      </c>
      <c r="FS407" s="23">
        <f t="shared" si="1021"/>
        <v>4.1132337595040962</v>
      </c>
      <c r="FT407" s="23">
        <f t="shared" si="1022"/>
        <v>0.8867662404959038</v>
      </c>
      <c r="FU407" s="23">
        <f t="shared" si="1023"/>
        <v>5</v>
      </c>
      <c r="FV407" s="23">
        <f t="shared" si="1024"/>
        <v>0</v>
      </c>
      <c r="FW407" s="23">
        <f t="shared" si="1025"/>
        <v>5</v>
      </c>
      <c r="FX407" s="24">
        <f t="shared" si="1026"/>
        <v>0</v>
      </c>
      <c r="FY407" s="24">
        <f t="shared" si="1027"/>
        <v>6.836982750558307E-2</v>
      </c>
      <c r="FZ407" s="24">
        <f t="shared" si="1028"/>
        <v>7.0136535594252314E-2</v>
      </c>
      <c r="GA407" s="74">
        <f t="shared" si="1029"/>
        <v>0.13850636309983538</v>
      </c>
      <c r="GB407" s="74">
        <f t="shared" si="1030"/>
        <v>0.13850636309983538</v>
      </c>
      <c r="GC407" s="23">
        <f t="shared" si="1031"/>
        <v>1.7248197863974428</v>
      </c>
      <c r="GD407" s="23">
        <f t="shared" si="1032"/>
        <v>0.13667385050272185</v>
      </c>
      <c r="GE407" s="74">
        <f t="shared" si="1033"/>
        <v>2</v>
      </c>
      <c r="GG407" s="24" t="str">
        <f t="shared" si="1034"/>
        <v>CALCIC</v>
      </c>
      <c r="GH407" s="83">
        <f t="shared" si="1036"/>
        <v>0.75805841863189372</v>
      </c>
    </row>
    <row r="408" spans="1:190" s="23" customFormat="1" ht="18" customHeight="1" x14ac:dyDescent="0.2">
      <c r="A408" s="23" t="s">
        <v>58</v>
      </c>
      <c r="B408" s="23" t="s">
        <v>133</v>
      </c>
      <c r="C408" s="24">
        <v>841</v>
      </c>
      <c r="D408" s="24">
        <v>9.6</v>
      </c>
      <c r="F408" s="37">
        <v>70.959999999999994</v>
      </c>
      <c r="G408" s="37">
        <v>0.26</v>
      </c>
      <c r="H408" s="37">
        <v>17.66</v>
      </c>
      <c r="I408" s="37">
        <v>0.81</v>
      </c>
      <c r="J408" s="37">
        <v>0.03</v>
      </c>
      <c r="K408" s="37">
        <v>0.31</v>
      </c>
      <c r="L408" s="37">
        <v>4.1399999999999997</v>
      </c>
      <c r="M408" s="37">
        <v>4.1100000000000003</v>
      </c>
      <c r="N408" s="37">
        <v>1.72</v>
      </c>
      <c r="O408" s="37"/>
      <c r="P408" s="37"/>
      <c r="Q408" s="37">
        <v>11.69</v>
      </c>
      <c r="S408" s="37">
        <v>48.44</v>
      </c>
      <c r="T408" s="37">
        <v>0.94</v>
      </c>
      <c r="U408" s="37">
        <v>13.55</v>
      </c>
      <c r="V408" s="37">
        <v>8.0299999999999994</v>
      </c>
      <c r="W408" s="37">
        <v>0.25</v>
      </c>
      <c r="X408" s="37">
        <v>15.28</v>
      </c>
      <c r="Y408" s="37">
        <v>11.73</v>
      </c>
      <c r="Z408" s="37">
        <v>2.2999999999999998</v>
      </c>
      <c r="AA408" s="37">
        <v>0.49</v>
      </c>
      <c r="AB408" s="37"/>
      <c r="AD408" s="38">
        <f t="shared" si="889"/>
        <v>10.227170690840733</v>
      </c>
      <c r="AE408" s="39"/>
      <c r="AF408" s="58">
        <f t="shared" si="890"/>
        <v>0.2011263008208907</v>
      </c>
      <c r="AG408" s="38">
        <f t="shared" si="891"/>
        <v>5.3</v>
      </c>
      <c r="AH408" s="38">
        <f t="shared" si="892"/>
        <v>6.4728969449827112</v>
      </c>
      <c r="AI408" s="38">
        <f t="shared" si="893"/>
        <v>6.8524914922696176</v>
      </c>
      <c r="AJ408" s="39"/>
      <c r="AK408" s="40">
        <f t="shared" si="894"/>
        <v>905.35294259145064</v>
      </c>
      <c r="AL408" s="40">
        <f t="shared" si="895"/>
        <v>906.97328141556829</v>
      </c>
      <c r="AM408" s="40">
        <f t="shared" si="896"/>
        <v>871.28960586606945</v>
      </c>
      <c r="AN408" s="40">
        <f t="shared" si="897"/>
        <v>729.27657043710394</v>
      </c>
      <c r="AO408" s="40">
        <f t="shared" si="898"/>
        <v>833.11620360771906</v>
      </c>
      <c r="AP408" s="40">
        <f t="shared" si="899"/>
        <v>815.7385539331674</v>
      </c>
      <c r="AQ408" s="41"/>
      <c r="AR408" s="40">
        <f t="shared" si="900"/>
        <v>821.52209808421799</v>
      </c>
      <c r="AS408" s="40">
        <f t="shared" si="901"/>
        <v>788.50608476040031</v>
      </c>
      <c r="AT408" s="41"/>
      <c r="AU408" s="38">
        <f t="shared" si="902"/>
        <v>5.3724133654023829</v>
      </c>
      <c r="AV408" s="38">
        <f t="shared" si="903"/>
        <v>4.592565583382985</v>
      </c>
      <c r="AW408" s="38">
        <f t="shared" si="904"/>
        <v>4.0390306652137591</v>
      </c>
      <c r="AX408" s="38">
        <f t="shared" si="905"/>
        <v>8.7697064561511464</v>
      </c>
      <c r="AY408" s="38">
        <f t="shared" si="906"/>
        <v>20.95260225776989</v>
      </c>
      <c r="AZ408" s="38">
        <f t="shared" si="907"/>
        <v>3.0960297321880357</v>
      </c>
      <c r="BA408" s="39"/>
      <c r="BB408" s="42">
        <f t="shared" si="908"/>
        <v>0.22768487420308936</v>
      </c>
      <c r="BC408" s="42" t="str">
        <f t="shared" si="909"/>
        <v>YES</v>
      </c>
      <c r="BD408" s="38">
        <f t="shared" si="910"/>
        <v>7.1387608648931522</v>
      </c>
      <c r="BE408" s="38">
        <f t="shared" si="911"/>
        <v>6.1873127604492462</v>
      </c>
      <c r="BF408" s="38">
        <f t="shared" si="912"/>
        <v>6.7314888703383966</v>
      </c>
      <c r="BG408" s="38">
        <f t="shared" si="913"/>
        <v>7.6398829578523593</v>
      </c>
      <c r="BH408" s="38">
        <f t="shared" si="914"/>
        <v>5.839912218389272</v>
      </c>
      <c r="BI408" s="38">
        <f t="shared" si="915"/>
        <v>3.4632571655302753</v>
      </c>
      <c r="BJ408" s="38">
        <f t="shared" si="916"/>
        <v>7.5287608648931528</v>
      </c>
      <c r="BK408" s="38">
        <f t="shared" si="917"/>
        <v>7.4551494466980905</v>
      </c>
      <c r="BL408" s="24"/>
      <c r="BM408" s="24">
        <f t="shared" si="918"/>
        <v>1.1810073513380366</v>
      </c>
      <c r="BN408" s="24">
        <f t="shared" si="919"/>
        <v>3.2549312207995115E-3</v>
      </c>
      <c r="BO408" s="24">
        <f t="shared" si="920"/>
        <v>0.17320347976186973</v>
      </c>
      <c r="BP408" s="24">
        <f t="shared" si="921"/>
        <v>0</v>
      </c>
      <c r="BQ408" s="24">
        <f t="shared" si="922"/>
        <v>1.1274051309460182E-2</v>
      </c>
      <c r="BR408" s="24">
        <f t="shared" si="923"/>
        <v>4.2290748898678415E-4</v>
      </c>
      <c r="BS408" s="24">
        <f t="shared" si="924"/>
        <v>7.6914679290598547E-3</v>
      </c>
      <c r="BT408" s="24">
        <f t="shared" si="925"/>
        <v>7.3826532613851567E-2</v>
      </c>
      <c r="BU408" s="24">
        <f t="shared" si="926"/>
        <v>6.6312890354620693E-2</v>
      </c>
      <c r="BV408" s="24">
        <f t="shared" si="927"/>
        <v>1.8259798717567624E-2</v>
      </c>
      <c r="BW408" s="24">
        <f t="shared" si="928"/>
        <v>0</v>
      </c>
      <c r="BX408" s="24">
        <f t="shared" si="929"/>
        <v>0.64894403648741961</v>
      </c>
      <c r="BY408" s="23">
        <f t="shared" si="930"/>
        <v>2.1841974472216723</v>
      </c>
      <c r="BZ408" s="23">
        <f t="shared" si="931"/>
        <v>1.7930295795683104</v>
      </c>
      <c r="CA408" s="24">
        <f t="shared" si="932"/>
        <v>0.54070539860775557</v>
      </c>
      <c r="CB408" s="24">
        <f t="shared" si="933"/>
        <v>1.4902183980389806E-3</v>
      </c>
      <c r="CC408" s="24">
        <f t="shared" si="934"/>
        <v>7.9298453526803092E-2</v>
      </c>
      <c r="CD408" s="24">
        <f t="shared" si="935"/>
        <v>0</v>
      </c>
      <c r="CE408" s="24">
        <f t="shared" si="936"/>
        <v>5.161644760550802E-3</v>
      </c>
      <c r="CF408" s="24">
        <f t="shared" si="937"/>
        <v>1.9362145557157755E-4</v>
      </c>
      <c r="CG408" s="24">
        <f t="shared" si="938"/>
        <v>3.5214160417793281E-3</v>
      </c>
      <c r="CH408" s="24">
        <f t="shared" si="939"/>
        <v>3.3800301665840644E-2</v>
      </c>
      <c r="CI408" s="24">
        <f t="shared" si="940"/>
        <v>3.0360300273664157E-2</v>
      </c>
      <c r="CJ408" s="24">
        <f t="shared" si="941"/>
        <v>8.359957906183952E-3</v>
      </c>
      <c r="CK408" s="24">
        <f t="shared" si="942"/>
        <v>0</v>
      </c>
      <c r="CL408" s="24">
        <f t="shared" si="943"/>
        <v>0.2971086873638118</v>
      </c>
      <c r="CM408" s="23">
        <f t="shared" si="944"/>
        <v>1</v>
      </c>
      <c r="CN408" s="23">
        <f t="shared" si="945"/>
        <v>0.7028913126361882</v>
      </c>
      <c r="CP408">
        <f t="shared" si="946"/>
        <v>0.6586658495742026</v>
      </c>
      <c r="CQ408">
        <f t="shared" si="947"/>
        <v>1.8153248880496261E-3</v>
      </c>
      <c r="CR408">
        <f t="shared" si="948"/>
        <v>0.1931964555805824</v>
      </c>
      <c r="CS408">
        <f t="shared" si="949"/>
        <v>0</v>
      </c>
      <c r="CT408">
        <f t="shared" si="950"/>
        <v>6.2877107204079262E-3</v>
      </c>
      <c r="CU408">
        <f t="shared" si="951"/>
        <v>2.3586197004547092E-4</v>
      </c>
      <c r="CV408">
        <f t="shared" si="952"/>
        <v>4.2896492153306539E-3</v>
      </c>
      <c r="CW408">
        <f t="shared" si="953"/>
        <v>4.1174185554499351E-2</v>
      </c>
      <c r="CX408">
        <f t="shared" si="954"/>
        <v>7.39674248660038E-2</v>
      </c>
      <c r="CY408">
        <f t="shared" si="955"/>
        <v>2.0367537630878181E-2</v>
      </c>
      <c r="CZ408">
        <f t="shared" si="956"/>
        <v>0</v>
      </c>
      <c r="DA408" s="23">
        <f t="shared" si="957"/>
        <v>1</v>
      </c>
      <c r="DB408" s="23">
        <f t="shared" si="958"/>
        <v>0.80620062146018179</v>
      </c>
      <c r="DC408" s="23">
        <f t="shared" si="959"/>
        <v>1.1767828259813618E-2</v>
      </c>
      <c r="DD408" s="23">
        <f t="shared" si="960"/>
        <v>0.13289394964741422</v>
      </c>
      <c r="DE408" s="23">
        <f t="shared" si="961"/>
        <v>0</v>
      </c>
      <c r="DF408" s="23">
        <f t="shared" si="962"/>
        <v>0.11176621236415463</v>
      </c>
      <c r="DG408" s="23">
        <f t="shared" si="963"/>
        <v>3.524229074889868E-3</v>
      </c>
      <c r="DH408" s="23">
        <f t="shared" si="964"/>
        <v>0.37911493534204699</v>
      </c>
      <c r="DI408" s="23">
        <f t="shared" si="965"/>
        <v>0.20917517573924613</v>
      </c>
      <c r="DJ408" s="23">
        <f t="shared" si="966"/>
        <v>3.7109403361466557E-2</v>
      </c>
      <c r="DK408" s="23">
        <f t="shared" si="967"/>
        <v>5.2019194020977537E-3</v>
      </c>
      <c r="DL408" s="23">
        <f t="shared" si="968"/>
        <v>1.6967542746513113</v>
      </c>
      <c r="DM408" s="23">
        <f t="shared" si="969"/>
        <v>0.80620062146018179</v>
      </c>
      <c r="DN408" s="23">
        <f t="shared" si="970"/>
        <v>1.1767828259813618E-2</v>
      </c>
      <c r="DO408" s="23">
        <f t="shared" si="971"/>
        <v>0.26578789929482843</v>
      </c>
      <c r="DP408" s="23">
        <f t="shared" si="972"/>
        <v>0</v>
      </c>
      <c r="DR408" s="23">
        <f t="shared" si="973"/>
        <v>0.11176621236415463</v>
      </c>
      <c r="DS408" s="23">
        <f t="shared" si="974"/>
        <v>3.524229074889868E-3</v>
      </c>
      <c r="DT408" s="23">
        <f t="shared" si="975"/>
        <v>0.37911493534204699</v>
      </c>
      <c r="DU408" s="23">
        <f t="shared" si="976"/>
        <v>0.20917517573924613</v>
      </c>
      <c r="DV408" s="23">
        <f t="shared" si="977"/>
        <v>7.4218806722933114E-2</v>
      </c>
      <c r="DW408" s="23">
        <f t="shared" si="978"/>
        <v>1.0403838804195507E-2</v>
      </c>
      <c r="DY408" s="23">
        <f t="shared" si="979"/>
        <v>1.6124012429203636</v>
      </c>
      <c r="DZ408" s="23">
        <f t="shared" si="980"/>
        <v>2.3535656519627236E-2</v>
      </c>
      <c r="EA408" s="23">
        <f t="shared" si="981"/>
        <v>0.39868184894224268</v>
      </c>
      <c r="EB408" s="23">
        <f t="shared" si="982"/>
        <v>0</v>
      </c>
      <c r="ED408" s="23">
        <f t="shared" si="983"/>
        <v>0.11176621236415463</v>
      </c>
      <c r="EE408" s="23">
        <f t="shared" si="984"/>
        <v>3.524229074889868E-3</v>
      </c>
      <c r="EF408" s="23">
        <f t="shared" si="985"/>
        <v>0.37911493534204699</v>
      </c>
      <c r="EG408" s="23">
        <f t="shared" si="986"/>
        <v>0.20917517573924613</v>
      </c>
      <c r="EH408" s="23">
        <f t="shared" si="987"/>
        <v>3.7109403361466557E-2</v>
      </c>
      <c r="EI408" s="23">
        <f t="shared" si="988"/>
        <v>5.2019194020977537E-3</v>
      </c>
      <c r="EJ408" s="23">
        <f t="shared" si="989"/>
        <v>2.7805106236661348</v>
      </c>
      <c r="EK408" s="23">
        <f t="shared" si="990"/>
        <v>8.2718619393995478</v>
      </c>
      <c r="EL408" s="83">
        <f t="shared" si="1035"/>
        <v>0.77231512579691075</v>
      </c>
      <c r="EM408" s="24">
        <f t="shared" si="991"/>
        <v>6.6687802361767403</v>
      </c>
      <c r="EN408" s="24">
        <f t="shared" si="992"/>
        <v>9.7341850691742685E-2</v>
      </c>
      <c r="EO408" s="24">
        <f t="shared" si="993"/>
        <v>2.1985608081298511</v>
      </c>
      <c r="EP408" s="24">
        <f t="shared" si="994"/>
        <v>0</v>
      </c>
      <c r="EQ408" s="24"/>
      <c r="ER408" s="24">
        <f t="shared" si="995"/>
        <v>0.92451467816589783</v>
      </c>
      <c r="ES408" s="24">
        <f t="shared" si="996"/>
        <v>2.9151936350306776E-2</v>
      </c>
      <c r="ET408" s="24">
        <f t="shared" si="997"/>
        <v>3.1359864043137988</v>
      </c>
      <c r="EU408" s="24">
        <f t="shared" si="998"/>
        <v>1.7302681748646818</v>
      </c>
      <c r="EV408" s="24">
        <f t="shared" si="999"/>
        <v>0.61392772251908168</v>
      </c>
      <c r="EW408" s="24">
        <f t="shared" si="1000"/>
        <v>8.6059118228072926E-2</v>
      </c>
      <c r="EX408" s="23">
        <f t="shared" si="1001"/>
        <v>14.784604088693019</v>
      </c>
      <c r="EY408" s="23">
        <f t="shared" si="1002"/>
        <v>15.484590929440174</v>
      </c>
      <c r="EZ408" s="23">
        <f t="shared" si="1003"/>
        <v>13.054335913828337</v>
      </c>
      <c r="FA408" s="23" t="str">
        <f t="shared" si="1004"/>
        <v>Good</v>
      </c>
      <c r="FB408" s="23">
        <f t="shared" si="1005"/>
        <v>728.01606076008989</v>
      </c>
      <c r="FC408" s="23">
        <f t="shared" si="1006"/>
        <v>0.17567979229432673</v>
      </c>
      <c r="FE408" s="23">
        <f t="shared" si="1007"/>
        <v>-12.258493183410499</v>
      </c>
      <c r="FF408" s="23">
        <f t="shared" si="1008"/>
        <v>8.9460023828543955E-2</v>
      </c>
      <c r="FG408" s="80">
        <f t="shared" si="1009"/>
        <v>7.0154973870303422E-2</v>
      </c>
      <c r="FH408" s="80">
        <f t="shared" si="1010"/>
        <v>0.85435970429559438</v>
      </c>
      <c r="FI408" s="23">
        <f t="shared" si="1011"/>
        <v>6.6687802361767403</v>
      </c>
      <c r="FJ408" s="23">
        <f t="shared" si="1012"/>
        <v>1.3312197638232597</v>
      </c>
      <c r="FK408" s="23">
        <f t="shared" si="1013"/>
        <v>0</v>
      </c>
      <c r="FL408" s="24">
        <f t="shared" si="1014"/>
        <v>8</v>
      </c>
      <c r="FM408" s="23">
        <f t="shared" si="1015"/>
        <v>0.86734104430659142</v>
      </c>
      <c r="FN408" s="23">
        <f t="shared" si="1016"/>
        <v>0</v>
      </c>
      <c r="FO408" s="23">
        <f t="shared" si="1017"/>
        <v>7.0154973870303422E-2</v>
      </c>
      <c r="FP408" s="23">
        <f t="shared" si="1018"/>
        <v>9.7341850691742685E-2</v>
      </c>
      <c r="FQ408" s="23">
        <f t="shared" si="1019"/>
        <v>1.0348378688686375</v>
      </c>
      <c r="FR408" s="23">
        <f t="shared" si="1020"/>
        <v>3.1359864043137988</v>
      </c>
      <c r="FS408" s="23">
        <f t="shared" si="1021"/>
        <v>4.1708242731824363</v>
      </c>
      <c r="FT408" s="23">
        <f t="shared" si="1022"/>
        <v>0.82917572681756369</v>
      </c>
      <c r="FU408" s="23">
        <f t="shared" si="1023"/>
        <v>5</v>
      </c>
      <c r="FV408" s="23">
        <f t="shared" si="1024"/>
        <v>0</v>
      </c>
      <c r="FW408" s="23">
        <f t="shared" si="1025"/>
        <v>5</v>
      </c>
      <c r="FX408" s="24">
        <f t="shared" si="1026"/>
        <v>0</v>
      </c>
      <c r="FY408" s="24">
        <f t="shared" si="1027"/>
        <v>2.5183977478030695E-2</v>
      </c>
      <c r="FZ408" s="24">
        <f t="shared" si="1028"/>
        <v>2.9151936350306776E-2</v>
      </c>
      <c r="GA408" s="74">
        <f t="shared" si="1029"/>
        <v>5.4335913828337468E-2</v>
      </c>
      <c r="GB408" s="74">
        <f t="shared" si="1030"/>
        <v>5.4335913828337468E-2</v>
      </c>
      <c r="GC408" s="23">
        <f t="shared" si="1031"/>
        <v>1.7302681748646818</v>
      </c>
      <c r="GD408" s="23">
        <f t="shared" si="1032"/>
        <v>0.21539591130698077</v>
      </c>
      <c r="GE408" s="74">
        <f t="shared" si="1033"/>
        <v>2</v>
      </c>
      <c r="GG408" s="24" t="str">
        <f t="shared" si="1034"/>
        <v>CALCIC</v>
      </c>
      <c r="GH408" s="83">
        <f t="shared" si="1036"/>
        <v>0.77231512579691075</v>
      </c>
    </row>
    <row r="409" spans="1:190" s="23" customFormat="1" ht="18" customHeight="1" x14ac:dyDescent="0.2">
      <c r="A409" s="23" t="s">
        <v>58</v>
      </c>
      <c r="B409" s="23" t="s">
        <v>133</v>
      </c>
      <c r="C409" s="24">
        <v>841</v>
      </c>
      <c r="D409" s="24">
        <v>9.6</v>
      </c>
      <c r="F409" s="37">
        <v>72.13</v>
      </c>
      <c r="G409" s="37">
        <v>0.25</v>
      </c>
      <c r="H409" s="37">
        <v>17.010000000000002</v>
      </c>
      <c r="I409" s="37">
        <v>0.69</v>
      </c>
      <c r="J409" s="37">
        <v>0.06</v>
      </c>
      <c r="K409" s="37">
        <v>0.28000000000000003</v>
      </c>
      <c r="L409" s="37">
        <v>3.7</v>
      </c>
      <c r="M409" s="37">
        <v>4.01</v>
      </c>
      <c r="N409" s="37">
        <v>1.86</v>
      </c>
      <c r="O409" s="37"/>
      <c r="P409" s="37"/>
      <c r="Q409" s="37">
        <v>10.34</v>
      </c>
      <c r="S409" s="37">
        <v>46.16</v>
      </c>
      <c r="T409" s="37">
        <v>0.83</v>
      </c>
      <c r="U409" s="37">
        <v>13.4</v>
      </c>
      <c r="V409" s="37">
        <v>11.03</v>
      </c>
      <c r="W409" s="37">
        <v>0.25</v>
      </c>
      <c r="X409" s="37">
        <v>13.9443</v>
      </c>
      <c r="Y409" s="37">
        <v>11.36</v>
      </c>
      <c r="Z409" s="37">
        <v>2.21</v>
      </c>
      <c r="AA409" s="37">
        <v>0.43</v>
      </c>
      <c r="AB409" s="37"/>
      <c r="AD409" s="38">
        <f t="shared" si="889"/>
        <v>9.938294811927765</v>
      </c>
      <c r="AE409" s="39"/>
      <c r="AF409" s="58">
        <f t="shared" si="890"/>
        <v>0.32098721549202958</v>
      </c>
      <c r="AG409" s="38">
        <f t="shared" si="891"/>
        <v>5</v>
      </c>
      <c r="AH409" s="38">
        <f t="shared" si="892"/>
        <v>6.1650091275366528</v>
      </c>
      <c r="AI409" s="38">
        <f t="shared" si="893"/>
        <v>6.9027024467642608</v>
      </c>
      <c r="AJ409" s="39"/>
      <c r="AK409" s="40">
        <f t="shared" si="894"/>
        <v>892.71697808677243</v>
      </c>
      <c r="AL409" s="40">
        <f t="shared" si="895"/>
        <v>891.19757634317693</v>
      </c>
      <c r="AM409" s="40">
        <f t="shared" si="896"/>
        <v>892.34674300207757</v>
      </c>
      <c r="AN409" s="40">
        <f t="shared" si="897"/>
        <v>727.67113627561582</v>
      </c>
      <c r="AO409" s="40">
        <f t="shared" si="898"/>
        <v>829.02480812000829</v>
      </c>
      <c r="AP409" s="40">
        <f t="shared" si="899"/>
        <v>780.09486482594207</v>
      </c>
      <c r="AQ409" s="41"/>
      <c r="AR409" s="40">
        <f t="shared" si="900"/>
        <v>826.2508244320436</v>
      </c>
      <c r="AS409" s="40">
        <f t="shared" si="901"/>
        <v>784.53194135127615</v>
      </c>
      <c r="AT409" s="41"/>
      <c r="AU409" s="38">
        <f t="shared" si="902"/>
        <v>5.2660669071253521</v>
      </c>
      <c r="AV409" s="38">
        <f t="shared" si="903"/>
        <v>4.4029088063455895</v>
      </c>
      <c r="AW409" s="38">
        <f t="shared" si="904"/>
        <v>4.0492438277378282</v>
      </c>
      <c r="AX409" s="38">
        <f t="shared" si="905"/>
        <v>7.2481794460885594</v>
      </c>
      <c r="AY409" s="38">
        <f t="shared" si="906"/>
        <v>15.020891570037598</v>
      </c>
      <c r="AZ409" s="38">
        <f t="shared" si="907"/>
        <v>3.1984939567643651</v>
      </c>
      <c r="BA409" s="39"/>
      <c r="BB409" s="42">
        <f t="shared" si="908"/>
        <v>0.30735336481121156</v>
      </c>
      <c r="BC409" s="42" t="str">
        <f t="shared" si="909"/>
        <v>YES</v>
      </c>
      <c r="BD409" s="38">
        <f t="shared" si="910"/>
        <v>7.3533949513060097</v>
      </c>
      <c r="BE409" s="38">
        <f t="shared" si="911"/>
        <v>6.4310526165183708</v>
      </c>
      <c r="BF409" s="38">
        <f t="shared" si="912"/>
        <v>7.1703116608226463</v>
      </c>
      <c r="BG409" s="38">
        <f t="shared" si="913"/>
        <v>7.8805462277069349</v>
      </c>
      <c r="BH409" s="38">
        <f t="shared" si="914"/>
        <v>6.0204096707802028</v>
      </c>
      <c r="BI409" s="38">
        <f t="shared" si="915"/>
        <v>3.6222033576482469</v>
      </c>
      <c r="BJ409" s="38">
        <f t="shared" si="916"/>
        <v>7.7433949513060103</v>
      </c>
      <c r="BK409" s="38">
        <f t="shared" si="917"/>
        <v>7.6582624191285475</v>
      </c>
      <c r="BL409" s="24"/>
      <c r="BM409" s="24">
        <f t="shared" si="918"/>
        <v>1.2004799922775167</v>
      </c>
      <c r="BN409" s="24">
        <f t="shared" si="919"/>
        <v>3.1297415584610687E-3</v>
      </c>
      <c r="BO409" s="24">
        <f t="shared" si="920"/>
        <v>0.16682849324741814</v>
      </c>
      <c r="BP409" s="24">
        <f t="shared" si="921"/>
        <v>0</v>
      </c>
      <c r="BQ409" s="24">
        <f t="shared" si="922"/>
        <v>9.6038214858364494E-3</v>
      </c>
      <c r="BR409" s="24">
        <f t="shared" si="923"/>
        <v>8.458149779735683E-4</v>
      </c>
      <c r="BS409" s="24">
        <f t="shared" si="924"/>
        <v>6.9471323230218046E-3</v>
      </c>
      <c r="BT409" s="24">
        <f t="shared" si="925"/>
        <v>6.5980234461654796E-2</v>
      </c>
      <c r="BU409" s="24">
        <f t="shared" si="926"/>
        <v>6.4699438034556911E-2</v>
      </c>
      <c r="BV409" s="24">
        <f t="shared" si="927"/>
        <v>1.9746061403881271E-2</v>
      </c>
      <c r="BW409" s="24">
        <f t="shared" si="928"/>
        <v>0</v>
      </c>
      <c r="BX409" s="24">
        <f t="shared" si="929"/>
        <v>0.57400182525918897</v>
      </c>
      <c r="BY409" s="23">
        <f t="shared" si="930"/>
        <v>2.1122625550295098</v>
      </c>
      <c r="BZ409" s="23">
        <f t="shared" si="931"/>
        <v>1.7895347224561768</v>
      </c>
      <c r="CA409" s="24">
        <f t="shared" si="932"/>
        <v>0.56833843378942306</v>
      </c>
      <c r="CB409" s="24">
        <f t="shared" si="933"/>
        <v>1.4817010087163828E-3</v>
      </c>
      <c r="CC409" s="24">
        <f t="shared" si="934"/>
        <v>7.8980945266573371E-2</v>
      </c>
      <c r="CD409" s="24">
        <f t="shared" si="935"/>
        <v>0</v>
      </c>
      <c r="CE409" s="24">
        <f t="shared" si="936"/>
        <v>4.546698734477295E-3</v>
      </c>
      <c r="CF409" s="24">
        <f t="shared" si="937"/>
        <v>4.0043079680582213E-4</v>
      </c>
      <c r="CG409" s="24">
        <f t="shared" si="938"/>
        <v>3.2889530264502316E-3</v>
      </c>
      <c r="CH409" s="24">
        <f t="shared" si="939"/>
        <v>3.1236758093613513E-2</v>
      </c>
      <c r="CI409" s="24">
        <f t="shared" si="940"/>
        <v>3.0630395771823457E-2</v>
      </c>
      <c r="CJ409" s="24">
        <f t="shared" si="941"/>
        <v>9.3482987504862544E-3</v>
      </c>
      <c r="CK409" s="24">
        <f t="shared" si="942"/>
        <v>0</v>
      </c>
      <c r="CL409" s="24">
        <f t="shared" si="943"/>
        <v>0.27174738476163052</v>
      </c>
      <c r="CM409" s="23">
        <f t="shared" si="944"/>
        <v>1</v>
      </c>
      <c r="CN409" s="23">
        <f t="shared" si="945"/>
        <v>0.72825261523836948</v>
      </c>
      <c r="CP409">
        <f t="shared" si="946"/>
        <v>0.67083358440222429</v>
      </c>
      <c r="CQ409">
        <f t="shared" si="947"/>
        <v>1.7489135690898624E-3</v>
      </c>
      <c r="CR409">
        <f t="shared" si="948"/>
        <v>0.18644901510314621</v>
      </c>
      <c r="CS409">
        <f t="shared" si="949"/>
        <v>0</v>
      </c>
      <c r="CT409">
        <f t="shared" si="950"/>
        <v>5.366658363943331E-3</v>
      </c>
      <c r="CU409">
        <f t="shared" si="951"/>
        <v>4.7264518947845175E-4</v>
      </c>
      <c r="CV409">
        <f t="shared" si="952"/>
        <v>3.8820885875221847E-3</v>
      </c>
      <c r="CW409">
        <f t="shared" si="953"/>
        <v>3.6870049870334695E-2</v>
      </c>
      <c r="CX409">
        <f t="shared" si="954"/>
        <v>7.2308670206471845E-2</v>
      </c>
      <c r="CY409">
        <f t="shared" si="955"/>
        <v>2.2068374707789246E-2</v>
      </c>
      <c r="CZ409">
        <f t="shared" si="956"/>
        <v>0</v>
      </c>
      <c r="DA409" s="23">
        <f t="shared" si="957"/>
        <v>1</v>
      </c>
      <c r="DB409" s="23">
        <f t="shared" si="958"/>
        <v>0.76825393655247709</v>
      </c>
      <c r="DC409" s="23">
        <f t="shared" si="959"/>
        <v>1.0390741974090748E-2</v>
      </c>
      <c r="DD409" s="23">
        <f t="shared" si="960"/>
        <v>0.13142279891330999</v>
      </c>
      <c r="DE409" s="23">
        <f t="shared" si="961"/>
        <v>0</v>
      </c>
      <c r="DF409" s="23">
        <f t="shared" si="962"/>
        <v>0.15352195795474788</v>
      </c>
      <c r="DG409" s="23">
        <f t="shared" si="963"/>
        <v>3.524229074889868E-3</v>
      </c>
      <c r="DH409" s="23">
        <f t="shared" si="964"/>
        <v>0.34597463304254622</v>
      </c>
      <c r="DI409" s="23">
        <f t="shared" si="965"/>
        <v>0.20257715229308063</v>
      </c>
      <c r="DJ409" s="23">
        <f t="shared" si="966"/>
        <v>3.5657296273409175E-2</v>
      </c>
      <c r="DK409" s="23">
        <f t="shared" si="967"/>
        <v>4.564949679391906E-3</v>
      </c>
      <c r="DL409" s="23">
        <f t="shared" si="968"/>
        <v>1.6558876957579431</v>
      </c>
      <c r="DM409" s="23">
        <f t="shared" si="969"/>
        <v>0.76825393655247709</v>
      </c>
      <c r="DN409" s="23">
        <f t="shared" si="970"/>
        <v>1.0390741974090748E-2</v>
      </c>
      <c r="DO409" s="23">
        <f t="shared" si="971"/>
        <v>0.26284559782661998</v>
      </c>
      <c r="DP409" s="23">
        <f t="shared" si="972"/>
        <v>0</v>
      </c>
      <c r="DR409" s="23">
        <f t="shared" si="973"/>
        <v>0.15352195795474788</v>
      </c>
      <c r="DS409" s="23">
        <f t="shared" si="974"/>
        <v>3.524229074889868E-3</v>
      </c>
      <c r="DT409" s="23">
        <f t="shared" si="975"/>
        <v>0.34597463304254622</v>
      </c>
      <c r="DU409" s="23">
        <f t="shared" si="976"/>
        <v>0.20257715229308063</v>
      </c>
      <c r="DV409" s="23">
        <f t="shared" si="977"/>
        <v>7.1314592546818351E-2</v>
      </c>
      <c r="DW409" s="23">
        <f t="shared" si="978"/>
        <v>9.129899358783812E-3</v>
      </c>
      <c r="DY409" s="23">
        <f t="shared" si="979"/>
        <v>1.5365078731049542</v>
      </c>
      <c r="DZ409" s="23">
        <f t="shared" si="980"/>
        <v>2.0781483948181495E-2</v>
      </c>
      <c r="EA409" s="23">
        <f t="shared" si="981"/>
        <v>0.39426839673992997</v>
      </c>
      <c r="EB409" s="23">
        <f t="shared" si="982"/>
        <v>0</v>
      </c>
      <c r="ED409" s="23">
        <f t="shared" si="983"/>
        <v>0.15352195795474788</v>
      </c>
      <c r="EE409" s="23">
        <f t="shared" si="984"/>
        <v>3.524229074889868E-3</v>
      </c>
      <c r="EF409" s="23">
        <f t="shared" si="985"/>
        <v>0.34597463304254622</v>
      </c>
      <c r="EG409" s="23">
        <f t="shared" si="986"/>
        <v>0.20257715229308063</v>
      </c>
      <c r="EH409" s="23">
        <f t="shared" si="987"/>
        <v>3.5657296273409175E-2</v>
      </c>
      <c r="EI409" s="23">
        <f t="shared" si="988"/>
        <v>4.564949679391906E-3</v>
      </c>
      <c r="EJ409" s="23">
        <f t="shared" si="989"/>
        <v>2.6973779721111311</v>
      </c>
      <c r="EK409" s="23">
        <f t="shared" si="990"/>
        <v>8.5267990759184595</v>
      </c>
      <c r="EL409" s="83">
        <f t="shared" si="1035"/>
        <v>0.69264663518878844</v>
      </c>
      <c r="EM409" s="24">
        <f t="shared" si="991"/>
        <v>6.5507469562663809</v>
      </c>
      <c r="EN409" s="24">
        <f t="shared" si="992"/>
        <v>8.8599769062784134E-2</v>
      </c>
      <c r="EO409" s="24">
        <f t="shared" si="993"/>
        <v>2.2412316006572581</v>
      </c>
      <c r="EP409" s="24">
        <f t="shared" si="994"/>
        <v>0</v>
      </c>
      <c r="EQ409" s="24"/>
      <c r="ER409" s="24">
        <f t="shared" si="995"/>
        <v>1.3090508892217367</v>
      </c>
      <c r="ES409" s="24">
        <f t="shared" si="996"/>
        <v>3.0050393219095892E-2</v>
      </c>
      <c r="ET409" s="24">
        <f t="shared" si="997"/>
        <v>2.9500561813184114</v>
      </c>
      <c r="EU409" s="24">
        <f t="shared" si="998"/>
        <v>1.7273346749748328</v>
      </c>
      <c r="EV409" s="24">
        <f t="shared" si="999"/>
        <v>0.6080852018277122</v>
      </c>
      <c r="EW409" s="24">
        <f t="shared" si="1000"/>
        <v>7.7848817415706345E-2</v>
      </c>
      <c r="EX409" s="23">
        <f t="shared" si="1001"/>
        <v>14.8970704647205</v>
      </c>
      <c r="EY409" s="23">
        <f t="shared" si="1002"/>
        <v>15.583004483963919</v>
      </c>
      <c r="EZ409" s="23">
        <f t="shared" si="1003"/>
        <v>13.169735789745667</v>
      </c>
      <c r="FA409" s="23" t="str">
        <f t="shared" si="1004"/>
        <v>Good</v>
      </c>
      <c r="FB409" s="23">
        <f t="shared" si="1005"/>
        <v>750.12067421317795</v>
      </c>
      <c r="FC409" s="23">
        <f t="shared" si="1006"/>
        <v>0.16510032349774079</v>
      </c>
      <c r="FE409" s="23">
        <f t="shared" si="1007"/>
        <v>-12.563009901541998</v>
      </c>
      <c r="FF409" s="23">
        <f t="shared" si="1008"/>
        <v>8.8887605161301425E-2</v>
      </c>
      <c r="FG409" s="80">
        <f t="shared" si="1009"/>
        <v>9.8795082081342744E-2</v>
      </c>
      <c r="FH409" s="80">
        <f t="shared" si="1010"/>
        <v>1.2102558071403939</v>
      </c>
      <c r="FI409" s="23">
        <f t="shared" si="1011"/>
        <v>6.5507469562663809</v>
      </c>
      <c r="FJ409" s="23">
        <f t="shared" si="1012"/>
        <v>1.4492530437336191</v>
      </c>
      <c r="FK409" s="23">
        <f t="shared" si="1013"/>
        <v>0</v>
      </c>
      <c r="FL409" s="24">
        <f t="shared" si="1014"/>
        <v>8</v>
      </c>
      <c r="FM409" s="23">
        <f t="shared" si="1015"/>
        <v>0.79197855692363905</v>
      </c>
      <c r="FN409" s="23">
        <f t="shared" si="1016"/>
        <v>0</v>
      </c>
      <c r="FO409" s="23">
        <f t="shared" si="1017"/>
        <v>9.8795082081342744E-2</v>
      </c>
      <c r="FP409" s="23">
        <f t="shared" si="1018"/>
        <v>8.8599769062784134E-2</v>
      </c>
      <c r="FQ409" s="23">
        <f t="shared" si="1019"/>
        <v>0.97937340806776596</v>
      </c>
      <c r="FR409" s="23">
        <f t="shared" si="1020"/>
        <v>2.9500561813184114</v>
      </c>
      <c r="FS409" s="23">
        <f t="shared" si="1021"/>
        <v>3.9294295893861775</v>
      </c>
      <c r="FT409" s="23">
        <f t="shared" si="1022"/>
        <v>1.0705704106138225</v>
      </c>
      <c r="FU409" s="23">
        <f t="shared" si="1023"/>
        <v>5</v>
      </c>
      <c r="FV409" s="23">
        <f t="shared" si="1024"/>
        <v>0</v>
      </c>
      <c r="FW409" s="23">
        <f t="shared" si="1025"/>
        <v>5</v>
      </c>
      <c r="FX409" s="24">
        <f t="shared" si="1026"/>
        <v>0</v>
      </c>
      <c r="FY409" s="24">
        <f t="shared" si="1027"/>
        <v>0.13968539652657141</v>
      </c>
      <c r="FZ409" s="24">
        <f t="shared" si="1028"/>
        <v>3.0050393219095892E-2</v>
      </c>
      <c r="GA409" s="74">
        <f t="shared" si="1029"/>
        <v>0.1697357897456673</v>
      </c>
      <c r="GB409" s="74">
        <f t="shared" si="1030"/>
        <v>0.1697357897456673</v>
      </c>
      <c r="GC409" s="23">
        <f t="shared" si="1031"/>
        <v>1.7273346749748328</v>
      </c>
      <c r="GD409" s="23">
        <f t="shared" si="1032"/>
        <v>0.10292953527949988</v>
      </c>
      <c r="GE409" s="74">
        <f t="shared" si="1033"/>
        <v>2</v>
      </c>
      <c r="GG409" s="24" t="str">
        <f t="shared" si="1034"/>
        <v>CALCIC</v>
      </c>
      <c r="GH409" s="83">
        <f t="shared" si="1036"/>
        <v>0.69264663518878844</v>
      </c>
    </row>
    <row r="410" spans="1:190" s="23" customFormat="1" ht="18" customHeight="1" x14ac:dyDescent="0.2">
      <c r="A410" s="23" t="s">
        <v>58</v>
      </c>
      <c r="B410" s="23" t="s">
        <v>133</v>
      </c>
      <c r="C410" s="24">
        <v>841</v>
      </c>
      <c r="D410" s="24">
        <v>9.6</v>
      </c>
      <c r="F410" s="37">
        <v>74.260000000000005</v>
      </c>
      <c r="G410" s="37">
        <v>0.2</v>
      </c>
      <c r="H410" s="37">
        <v>15.48</v>
      </c>
      <c r="I410" s="37">
        <v>0.74</v>
      </c>
      <c r="J410" s="37">
        <v>0.04</v>
      </c>
      <c r="K410" s="37">
        <v>0.44</v>
      </c>
      <c r="L410" s="37">
        <v>2.8</v>
      </c>
      <c r="M410" s="37">
        <v>3.76</v>
      </c>
      <c r="N410" s="37">
        <v>2.2799999999999998</v>
      </c>
      <c r="O410" s="37"/>
      <c r="P410" s="37"/>
      <c r="Q410" s="37">
        <v>9.5399999999999991</v>
      </c>
      <c r="S410" s="37">
        <v>44.01</v>
      </c>
      <c r="T410" s="37">
        <v>0.95</v>
      </c>
      <c r="U410" s="37">
        <v>12.19</v>
      </c>
      <c r="V410" s="37">
        <v>10.37</v>
      </c>
      <c r="W410" s="37">
        <v>0.39</v>
      </c>
      <c r="X410" s="37">
        <v>14.56</v>
      </c>
      <c r="Y410" s="37">
        <v>11.01</v>
      </c>
      <c r="Z410" s="37">
        <v>1.91</v>
      </c>
      <c r="AA410" s="37">
        <v>0.43</v>
      </c>
      <c r="AB410" s="37"/>
      <c r="AD410" s="38">
        <f t="shared" si="889"/>
        <v>8.7941524410457461</v>
      </c>
      <c r="AE410" s="39"/>
      <c r="AF410" s="58">
        <f t="shared" si="890"/>
        <v>0.42348529848529837</v>
      </c>
      <c r="AG410" s="38">
        <f t="shared" si="891"/>
        <v>4</v>
      </c>
      <c r="AH410" s="38">
        <f t="shared" si="892"/>
        <v>5.2379143494333036</v>
      </c>
      <c r="AI410" s="38">
        <f t="shared" si="893"/>
        <v>6.6608285802276761</v>
      </c>
      <c r="AJ410" s="39"/>
      <c r="AK410" s="40">
        <f t="shared" si="894"/>
        <v>896.61880217814519</v>
      </c>
      <c r="AL410" s="40">
        <f t="shared" si="895"/>
        <v>893.45110594008781</v>
      </c>
      <c r="AM410" s="40">
        <f t="shared" si="896"/>
        <v>900.67311135193813</v>
      </c>
      <c r="AN410" s="40">
        <f t="shared" si="897"/>
        <v>739.3392951474591</v>
      </c>
      <c r="AO410" s="40">
        <f t="shared" si="898"/>
        <v>818.5931691787016</v>
      </c>
      <c r="AP410" s="40">
        <f t="shared" si="899"/>
        <v>786.89896159465775</v>
      </c>
      <c r="AQ410" s="41"/>
      <c r="AR410" s="40">
        <f t="shared" si="900"/>
        <v>866.87571191580412</v>
      </c>
      <c r="AS410" s="40">
        <f t="shared" si="901"/>
        <v>850.12950469499174</v>
      </c>
      <c r="AT410" s="41"/>
      <c r="AU410" s="38">
        <f t="shared" si="902"/>
        <v>5.152475928502918</v>
      </c>
      <c r="AV410" s="38">
        <f t="shared" si="903"/>
        <v>4.0949994369893075</v>
      </c>
      <c r="AW410" s="38">
        <f t="shared" si="904"/>
        <v>4.2274141237751666</v>
      </c>
      <c r="AX410" s="38">
        <f t="shared" si="905"/>
        <v>4.9068759023866404</v>
      </c>
      <c r="AY410" s="38">
        <f t="shared" si="906"/>
        <v>9.3881316329769948</v>
      </c>
      <c r="AZ410" s="38">
        <f t="shared" si="907"/>
        <v>2.7013307273387959</v>
      </c>
      <c r="BA410" s="39"/>
      <c r="BB410" s="42">
        <f t="shared" si="908"/>
        <v>0.28548165861444247</v>
      </c>
      <c r="BC410" s="42" t="str">
        <f t="shared" si="909"/>
        <v>YES</v>
      </c>
      <c r="BD410" s="38">
        <f t="shared" si="910"/>
        <v>6.7597907544717071</v>
      </c>
      <c r="BE410" s="38">
        <f t="shared" si="911"/>
        <v>5.7685038392603536</v>
      </c>
      <c r="BF410" s="38">
        <f t="shared" si="912"/>
        <v>6.0212220200054647</v>
      </c>
      <c r="BG410" s="38">
        <f t="shared" si="913"/>
        <v>7.2149542455706595</v>
      </c>
      <c r="BH410" s="38">
        <f t="shared" si="914"/>
        <v>5.5212156841779967</v>
      </c>
      <c r="BI410" s="38">
        <f t="shared" si="915"/>
        <v>3.1826127581822754</v>
      </c>
      <c r="BJ410" s="38">
        <f t="shared" si="916"/>
        <v>7.1497907544717076</v>
      </c>
      <c r="BK410" s="38">
        <f t="shared" si="917"/>
        <v>7.0965216682475791</v>
      </c>
      <c r="BL410" s="24"/>
      <c r="BM410" s="24">
        <f t="shared" si="918"/>
        <v>1.2359301847570832</v>
      </c>
      <c r="BN410" s="24">
        <f t="shared" si="919"/>
        <v>2.5037932467688552E-3</v>
      </c>
      <c r="BO410" s="24">
        <f t="shared" si="920"/>
        <v>0.15182275575955512</v>
      </c>
      <c r="BP410" s="24">
        <f t="shared" si="921"/>
        <v>0</v>
      </c>
      <c r="BQ410" s="24">
        <f t="shared" si="922"/>
        <v>1.0299750579013006E-2</v>
      </c>
      <c r="BR410" s="24">
        <f t="shared" si="923"/>
        <v>5.6387665198237883E-4</v>
      </c>
      <c r="BS410" s="24">
        <f t="shared" si="924"/>
        <v>1.0916922221891405E-2</v>
      </c>
      <c r="BT410" s="24">
        <f t="shared" si="925"/>
        <v>4.9930988241252271E-2</v>
      </c>
      <c r="BU410" s="24">
        <f t="shared" si="926"/>
        <v>6.0665807234397504E-2</v>
      </c>
      <c r="BV410" s="24">
        <f t="shared" si="927"/>
        <v>2.4204849462822198E-2</v>
      </c>
      <c r="BW410" s="24">
        <f t="shared" si="928"/>
        <v>0</v>
      </c>
      <c r="BX410" s="24">
        <f t="shared" si="929"/>
        <v>0.52959162601283005</v>
      </c>
      <c r="BY410" s="23">
        <f t="shared" si="930"/>
        <v>2.076430554167596</v>
      </c>
      <c r="BZ410" s="23">
        <f t="shared" si="931"/>
        <v>1.7835323406115409</v>
      </c>
      <c r="CA410" s="24">
        <f t="shared" si="932"/>
        <v>0.59521864686322035</v>
      </c>
      <c r="CB410" s="24">
        <f t="shared" si="933"/>
        <v>1.2058160296974541E-3</v>
      </c>
      <c r="CC410" s="24">
        <f t="shared" si="934"/>
        <v>7.3117184417669179E-2</v>
      </c>
      <c r="CD410" s="24">
        <f t="shared" si="935"/>
        <v>0</v>
      </c>
      <c r="CE410" s="24">
        <f t="shared" si="936"/>
        <v>4.9603154597876705E-3</v>
      </c>
      <c r="CF410" s="24">
        <f t="shared" si="937"/>
        <v>2.7156056380052011E-4</v>
      </c>
      <c r="CG410" s="24">
        <f t="shared" si="938"/>
        <v>5.2575426613618702E-3</v>
      </c>
      <c r="CH410" s="24">
        <f t="shared" si="939"/>
        <v>2.4046548602858868E-2</v>
      </c>
      <c r="CI410" s="24">
        <f t="shared" si="940"/>
        <v>2.9216391134601342E-2</v>
      </c>
      <c r="CJ410" s="24">
        <f t="shared" si="941"/>
        <v>1.1656951114613843E-2</v>
      </c>
      <c r="CK410" s="24">
        <f t="shared" si="942"/>
        <v>0</v>
      </c>
      <c r="CL410" s="24">
        <f t="shared" si="943"/>
        <v>0.25504904315238891</v>
      </c>
      <c r="CM410" s="23">
        <f t="shared" si="944"/>
        <v>1.0000000000000002</v>
      </c>
      <c r="CN410" s="23">
        <f t="shared" si="945"/>
        <v>0.74495095684761126</v>
      </c>
      <c r="CP410">
        <f t="shared" si="946"/>
        <v>0.69296763317075882</v>
      </c>
      <c r="CQ410">
        <f t="shared" si="947"/>
        <v>1.4038395546617057E-3</v>
      </c>
      <c r="CR410">
        <f t="shared" si="948"/>
        <v>0.1702495125011278</v>
      </c>
      <c r="CS410">
        <f t="shared" si="949"/>
        <v>0</v>
      </c>
      <c r="CT410">
        <f t="shared" si="950"/>
        <v>5.7749166328441275E-3</v>
      </c>
      <c r="CU410">
        <f t="shared" si="951"/>
        <v>3.161572342383406E-4</v>
      </c>
      <c r="CV410">
        <f t="shared" si="952"/>
        <v>6.1209555741210675E-3</v>
      </c>
      <c r="CW410">
        <f t="shared" si="953"/>
        <v>2.7995560890211747E-2</v>
      </c>
      <c r="CX410">
        <f t="shared" si="954"/>
        <v>6.8028827796412478E-2</v>
      </c>
      <c r="CY410">
        <f t="shared" si="955"/>
        <v>2.7142596645623813E-2</v>
      </c>
      <c r="CZ410">
        <f t="shared" si="956"/>
        <v>0</v>
      </c>
      <c r="DA410" s="23">
        <f t="shared" si="957"/>
        <v>0.99999999999999989</v>
      </c>
      <c r="DB410" s="23">
        <f t="shared" si="958"/>
        <v>0.7324708784158257</v>
      </c>
      <c r="DC410" s="23">
        <f t="shared" si="959"/>
        <v>1.189301792215206E-2</v>
      </c>
      <c r="DD410" s="23">
        <f t="shared" si="960"/>
        <v>0.11955551632486931</v>
      </c>
      <c r="DE410" s="23">
        <f t="shared" si="961"/>
        <v>0</v>
      </c>
      <c r="DF410" s="23">
        <f t="shared" si="962"/>
        <v>0.14433569392481738</v>
      </c>
      <c r="DG410" s="23">
        <f t="shared" si="963"/>
        <v>5.4977973568281942E-3</v>
      </c>
      <c r="DH410" s="23">
        <f t="shared" si="964"/>
        <v>0.3612508807971338</v>
      </c>
      <c r="DI410" s="23">
        <f t="shared" si="965"/>
        <v>0.1963357787629241</v>
      </c>
      <c r="DJ410" s="23">
        <f t="shared" si="966"/>
        <v>3.0816939313217884E-2</v>
      </c>
      <c r="DK410" s="23">
        <f t="shared" si="967"/>
        <v>4.564949679391906E-3</v>
      </c>
      <c r="DL410" s="23">
        <f t="shared" si="968"/>
        <v>1.60672145249716</v>
      </c>
      <c r="DM410" s="23">
        <f t="shared" si="969"/>
        <v>0.7324708784158257</v>
      </c>
      <c r="DN410" s="23">
        <f t="shared" si="970"/>
        <v>1.189301792215206E-2</v>
      </c>
      <c r="DO410" s="23">
        <f t="shared" si="971"/>
        <v>0.23911103264973863</v>
      </c>
      <c r="DP410" s="23">
        <f t="shared" si="972"/>
        <v>0</v>
      </c>
      <c r="DR410" s="23">
        <f t="shared" si="973"/>
        <v>0.14433569392481738</v>
      </c>
      <c r="DS410" s="23">
        <f t="shared" si="974"/>
        <v>5.4977973568281942E-3</v>
      </c>
      <c r="DT410" s="23">
        <f t="shared" si="975"/>
        <v>0.3612508807971338</v>
      </c>
      <c r="DU410" s="23">
        <f t="shared" si="976"/>
        <v>0.1963357787629241</v>
      </c>
      <c r="DV410" s="23">
        <f t="shared" si="977"/>
        <v>6.1633878626435767E-2</v>
      </c>
      <c r="DW410" s="23">
        <f t="shared" si="978"/>
        <v>9.129899358783812E-3</v>
      </c>
      <c r="DY410" s="23">
        <f t="shared" si="979"/>
        <v>1.4649417568316514</v>
      </c>
      <c r="DZ410" s="23">
        <f t="shared" si="980"/>
        <v>2.378603584430412E-2</v>
      </c>
      <c r="EA410" s="23">
        <f t="shared" si="981"/>
        <v>0.35866654897460792</v>
      </c>
      <c r="EB410" s="23">
        <f t="shared" si="982"/>
        <v>0</v>
      </c>
      <c r="ED410" s="23">
        <f t="shared" si="983"/>
        <v>0.14433569392481738</v>
      </c>
      <c r="EE410" s="23">
        <f t="shared" si="984"/>
        <v>5.4977973568281942E-3</v>
      </c>
      <c r="EF410" s="23">
        <f t="shared" si="985"/>
        <v>0.3612508807971338</v>
      </c>
      <c r="EG410" s="23">
        <f t="shared" si="986"/>
        <v>0.1963357787629241</v>
      </c>
      <c r="EH410" s="23">
        <f t="shared" si="987"/>
        <v>3.0816939313217884E-2</v>
      </c>
      <c r="EI410" s="23">
        <f t="shared" si="988"/>
        <v>4.564949679391906E-3</v>
      </c>
      <c r="EJ410" s="23">
        <f t="shared" si="989"/>
        <v>2.5901963814848772</v>
      </c>
      <c r="EK410" s="23">
        <f t="shared" si="990"/>
        <v>8.8796355999906194</v>
      </c>
      <c r="EL410" s="83">
        <f t="shared" si="1035"/>
        <v>0.71451834138555748</v>
      </c>
      <c r="EM410" s="24">
        <f t="shared" si="991"/>
        <v>6.504074487937566</v>
      </c>
      <c r="EN410" s="24">
        <f t="shared" si="992"/>
        <v>0.1056056653328679</v>
      </c>
      <c r="EO410" s="24">
        <f t="shared" si="993"/>
        <v>2.1232188378671384</v>
      </c>
      <c r="EP410" s="24">
        <f t="shared" si="994"/>
        <v>0</v>
      </c>
      <c r="EQ410" s="24"/>
      <c r="ER410" s="24">
        <f t="shared" si="995"/>
        <v>1.2816483661241582</v>
      </c>
      <c r="ES410" s="24">
        <f t="shared" si="996"/>
        <v>4.881843713122596E-2</v>
      </c>
      <c r="ET410" s="24">
        <f t="shared" si="997"/>
        <v>3.207776181654197</v>
      </c>
      <c r="EU410" s="24">
        <f t="shared" si="998"/>
        <v>1.7433901706551431</v>
      </c>
      <c r="EV410" s="24">
        <f t="shared" si="999"/>
        <v>0.54728638281679998</v>
      </c>
      <c r="EW410" s="24">
        <f t="shared" si="1000"/>
        <v>8.1070179370588261E-2</v>
      </c>
      <c r="EX410" s="23">
        <f t="shared" si="1001"/>
        <v>15.014532146702296</v>
      </c>
      <c r="EY410" s="23">
        <f t="shared" si="1002"/>
        <v>15.642888708889684</v>
      </c>
      <c r="EZ410" s="23">
        <f t="shared" si="1003"/>
        <v>13.271141976047153</v>
      </c>
      <c r="FA410" s="23" t="str">
        <f t="shared" si="1004"/>
        <v>Good</v>
      </c>
      <c r="FB410" s="23">
        <f t="shared" si="1005"/>
        <v>513.3574723484395</v>
      </c>
      <c r="FC410" s="23">
        <f t="shared" si="1006"/>
        <v>0.1412169312018563</v>
      </c>
      <c r="FE410" s="23">
        <f t="shared" si="1007"/>
        <v>-12.602770797799092</v>
      </c>
      <c r="FF410" s="23">
        <f t="shared" si="1008"/>
        <v>8.6791874210108352E-2</v>
      </c>
      <c r="FG410" s="80">
        <f t="shared" si="1009"/>
        <v>9.4783745875806999E-2</v>
      </c>
      <c r="FH410" s="80">
        <f t="shared" si="1010"/>
        <v>1.1868646202483513</v>
      </c>
      <c r="FI410" s="23">
        <f t="shared" si="1011"/>
        <v>6.504074487937566</v>
      </c>
      <c r="FJ410" s="23">
        <f t="shared" si="1012"/>
        <v>1.495925512062434</v>
      </c>
      <c r="FK410" s="23">
        <f t="shared" si="1013"/>
        <v>0</v>
      </c>
      <c r="FL410" s="24">
        <f t="shared" si="1014"/>
        <v>8</v>
      </c>
      <c r="FM410" s="23">
        <f t="shared" si="1015"/>
        <v>0.62729332580470443</v>
      </c>
      <c r="FN410" s="23">
        <f t="shared" si="1016"/>
        <v>0</v>
      </c>
      <c r="FO410" s="23">
        <f t="shared" si="1017"/>
        <v>9.4783745875806999E-2</v>
      </c>
      <c r="FP410" s="23">
        <f t="shared" si="1018"/>
        <v>0.1056056653328679</v>
      </c>
      <c r="FQ410" s="23">
        <f t="shared" si="1019"/>
        <v>0.82768273701337924</v>
      </c>
      <c r="FR410" s="23">
        <f t="shared" si="1020"/>
        <v>3.207776181654197</v>
      </c>
      <c r="FS410" s="23">
        <f t="shared" si="1021"/>
        <v>4.035458918667576</v>
      </c>
      <c r="FT410" s="23">
        <f t="shared" si="1022"/>
        <v>0.964541081332424</v>
      </c>
      <c r="FU410" s="23">
        <f t="shared" si="1023"/>
        <v>5</v>
      </c>
      <c r="FV410" s="23">
        <f t="shared" si="1024"/>
        <v>0</v>
      </c>
      <c r="FW410" s="23">
        <f t="shared" si="1025"/>
        <v>5</v>
      </c>
      <c r="FX410" s="24">
        <f t="shared" si="1026"/>
        <v>0</v>
      </c>
      <c r="FY410" s="24">
        <f t="shared" si="1027"/>
        <v>0.22232353891592727</v>
      </c>
      <c r="FZ410" s="24">
        <f t="shared" si="1028"/>
        <v>4.881843713122596E-2</v>
      </c>
      <c r="GA410" s="74">
        <f t="shared" si="1029"/>
        <v>0.27114197604715323</v>
      </c>
      <c r="GB410" s="74">
        <f t="shared" si="1030"/>
        <v>0.27114197604715323</v>
      </c>
      <c r="GC410" s="23">
        <f t="shared" si="1031"/>
        <v>1.7288580239528468</v>
      </c>
      <c r="GD410" s="23">
        <f t="shared" si="1032"/>
        <v>0</v>
      </c>
      <c r="GE410" s="74">
        <f t="shared" si="1033"/>
        <v>2</v>
      </c>
      <c r="GG410" s="24" t="str">
        <f t="shared" si="1034"/>
        <v>CALCIC</v>
      </c>
      <c r="GH410" s="83">
        <f t="shared" si="1036"/>
        <v>0.71451834138555748</v>
      </c>
    </row>
    <row r="411" spans="1:190" s="23" customFormat="1" ht="18" customHeight="1" x14ac:dyDescent="0.2">
      <c r="A411" s="23" t="s">
        <v>58</v>
      </c>
      <c r="B411" s="23" t="s">
        <v>133</v>
      </c>
      <c r="C411" s="24">
        <v>841</v>
      </c>
      <c r="D411" s="24">
        <v>9.6</v>
      </c>
      <c r="F411" s="37">
        <v>75.53</v>
      </c>
      <c r="G411" s="37">
        <v>0.2</v>
      </c>
      <c r="H411" s="37">
        <v>14.37</v>
      </c>
      <c r="I411" s="37">
        <v>0.75</v>
      </c>
      <c r="J411" s="37">
        <v>0.05</v>
      </c>
      <c r="K411" s="37">
        <v>0.39</v>
      </c>
      <c r="L411" s="37">
        <v>2.2400000000000002</v>
      </c>
      <c r="M411" s="37">
        <v>3.73</v>
      </c>
      <c r="N411" s="37">
        <v>2.74</v>
      </c>
      <c r="O411" s="37"/>
      <c r="P411" s="37"/>
      <c r="Q411" s="37">
        <v>7.98</v>
      </c>
      <c r="S411" s="37">
        <v>48.26</v>
      </c>
      <c r="T411" s="37">
        <v>1.1399999999999999</v>
      </c>
      <c r="U411" s="37">
        <v>10.18</v>
      </c>
      <c r="V411" s="37">
        <v>5.51</v>
      </c>
      <c r="W411" s="37">
        <v>0.3</v>
      </c>
      <c r="X411" s="37">
        <v>17.39</v>
      </c>
      <c r="Y411" s="37">
        <v>11.64</v>
      </c>
      <c r="Z411" s="37">
        <v>1.87</v>
      </c>
      <c r="AA411" s="37">
        <v>0.38</v>
      </c>
      <c r="AB411" s="37"/>
      <c r="AD411" s="38">
        <f t="shared" si="889"/>
        <v>6.1628005026252897</v>
      </c>
      <c r="AE411" s="39"/>
      <c r="AF411" s="58">
        <f t="shared" si="890"/>
        <v>0.16476135710178266</v>
      </c>
      <c r="AG411" s="38">
        <f t="shared" si="891"/>
        <v>2.1</v>
      </c>
      <c r="AH411" s="38">
        <f t="shared" si="892"/>
        <v>2.5666434713955137</v>
      </c>
      <c r="AI411" s="38">
        <f t="shared" si="893"/>
        <v>3.7950472791007073</v>
      </c>
      <c r="AJ411" s="39"/>
      <c r="AK411" s="40">
        <f t="shared" si="894"/>
        <v>890.09614438774179</v>
      </c>
      <c r="AL411" s="40">
        <f t="shared" si="895"/>
        <v>889.79593077557195</v>
      </c>
      <c r="AM411" s="40">
        <f t="shared" si="896"/>
        <v>835.21022112137803</v>
      </c>
      <c r="AN411" s="40">
        <f t="shared" si="897"/>
        <v>743.3614540134206</v>
      </c>
      <c r="AO411" s="40">
        <f t="shared" si="898"/>
        <v>813.45771974382524</v>
      </c>
      <c r="AP411" s="40">
        <f t="shared" si="899"/>
        <v>816.72311962473407</v>
      </c>
      <c r="AQ411" s="41"/>
      <c r="AR411" s="40">
        <f t="shared" si="900"/>
        <v>862.98267525512711</v>
      </c>
      <c r="AS411" s="40">
        <f t="shared" si="901"/>
        <v>851.32443315151261</v>
      </c>
      <c r="AT411" s="41"/>
      <c r="AU411" s="38">
        <f t="shared" si="902"/>
        <v>2.7521618653945343</v>
      </c>
      <c r="AV411" s="38">
        <f t="shared" si="903"/>
        <v>2.7089448335834665</v>
      </c>
      <c r="AW411" s="38">
        <f t="shared" si="904"/>
        <v>2.6972692627926378</v>
      </c>
      <c r="AX411" s="38">
        <f t="shared" si="905"/>
        <v>3.2112033492364218</v>
      </c>
      <c r="AY411" s="38">
        <f t="shared" si="906"/>
        <v>10.074088034054759</v>
      </c>
      <c r="AZ411" s="38">
        <f t="shared" si="907"/>
        <v>1.647255940939798</v>
      </c>
      <c r="BA411" s="39"/>
      <c r="BB411" s="42">
        <f t="shared" si="908"/>
        <v>0.15092037768021385</v>
      </c>
      <c r="BC411" s="42" t="str">
        <f t="shared" si="909"/>
        <v>YES</v>
      </c>
      <c r="BD411" s="38">
        <f t="shared" si="910"/>
        <v>4.6722421197849258</v>
      </c>
      <c r="BE411" s="38">
        <f t="shared" si="911"/>
        <v>3.7256851345968038</v>
      </c>
      <c r="BF411" s="38">
        <f t="shared" si="912"/>
        <v>3.2578296115770802</v>
      </c>
      <c r="BG411" s="38">
        <f t="shared" si="913"/>
        <v>4.8742436492220627</v>
      </c>
      <c r="BH411" s="38">
        <f t="shared" si="914"/>
        <v>3.7656827369165482</v>
      </c>
      <c r="BI411" s="38">
        <f t="shared" si="915"/>
        <v>1.6366891265262611</v>
      </c>
      <c r="BJ411" s="38">
        <f t="shared" si="916"/>
        <v>5.0622421197849263</v>
      </c>
      <c r="BK411" s="38">
        <f t="shared" si="917"/>
        <v>5.1210283280668474</v>
      </c>
      <c r="BL411" s="24"/>
      <c r="BM411" s="24">
        <f t="shared" si="918"/>
        <v>1.2570671539819886</v>
      </c>
      <c r="BN411" s="24">
        <f t="shared" si="919"/>
        <v>2.5037932467688552E-3</v>
      </c>
      <c r="BO411" s="24">
        <f t="shared" si="920"/>
        <v>0.14093624032718391</v>
      </c>
      <c r="BP411" s="24">
        <f t="shared" si="921"/>
        <v>0</v>
      </c>
      <c r="BQ411" s="24">
        <f t="shared" si="922"/>
        <v>1.0438936397648316E-2</v>
      </c>
      <c r="BR411" s="24">
        <f t="shared" si="923"/>
        <v>7.0484581497797362E-4</v>
      </c>
      <c r="BS411" s="24">
        <f t="shared" si="924"/>
        <v>9.6763628784946563E-3</v>
      </c>
      <c r="BT411" s="24">
        <f t="shared" si="925"/>
        <v>3.9944790593001822E-2</v>
      </c>
      <c r="BU411" s="24">
        <f t="shared" si="926"/>
        <v>6.0181771538378379E-2</v>
      </c>
      <c r="BV411" s="24">
        <f t="shared" si="927"/>
        <v>2.9088284003567035E-2</v>
      </c>
      <c r="BW411" s="24">
        <f t="shared" si="928"/>
        <v>0</v>
      </c>
      <c r="BX411" s="24">
        <f t="shared" si="929"/>
        <v>0.4429917374824302</v>
      </c>
      <c r="BY411" s="23">
        <f t="shared" si="930"/>
        <v>1.9935339162644397</v>
      </c>
      <c r="BZ411" s="23">
        <f t="shared" si="931"/>
        <v>1.7807484746511388</v>
      </c>
      <c r="CA411" s="24">
        <f t="shared" si="932"/>
        <v>0.63057224345474361</v>
      </c>
      <c r="CB411" s="24">
        <f t="shared" si="933"/>
        <v>1.2559571855494482E-3</v>
      </c>
      <c r="CC411" s="24">
        <f t="shared" si="934"/>
        <v>7.0696685507751808E-2</v>
      </c>
      <c r="CD411" s="24">
        <f t="shared" si="935"/>
        <v>0</v>
      </c>
      <c r="CE411" s="24">
        <f t="shared" si="936"/>
        <v>5.2363976917980887E-3</v>
      </c>
      <c r="CF411" s="24">
        <f t="shared" si="937"/>
        <v>3.5356600117380534E-4</v>
      </c>
      <c r="CG411" s="24">
        <f t="shared" si="938"/>
        <v>4.8538742178144611E-3</v>
      </c>
      <c r="CH411" s="24">
        <f t="shared" si="939"/>
        <v>2.0037176326476502E-2</v>
      </c>
      <c r="CI411" s="24">
        <f t="shared" si="940"/>
        <v>3.0188486409676585E-2</v>
      </c>
      <c r="CJ411" s="24">
        <f t="shared" si="941"/>
        <v>1.4591316338411627E-2</v>
      </c>
      <c r="CK411" s="24">
        <f t="shared" si="942"/>
        <v>0</v>
      </c>
      <c r="CL411" s="24">
        <f t="shared" si="943"/>
        <v>0.22221429686660416</v>
      </c>
      <c r="CM411" s="23">
        <f t="shared" si="944"/>
        <v>1</v>
      </c>
      <c r="CN411" s="23">
        <f t="shared" si="945"/>
        <v>0.77778570313339579</v>
      </c>
      <c r="CP411">
        <f t="shared" si="946"/>
        <v>0.70592066868301373</v>
      </c>
      <c r="CQ411">
        <f t="shared" si="947"/>
        <v>1.4060341942785412E-3</v>
      </c>
      <c r="CR411">
        <f t="shared" si="948"/>
        <v>0.15828876714865003</v>
      </c>
      <c r="CS411">
        <f t="shared" si="949"/>
        <v>0</v>
      </c>
      <c r="CT411">
        <f t="shared" si="950"/>
        <v>5.8621060448715966E-3</v>
      </c>
      <c r="CU411">
        <f t="shared" si="951"/>
        <v>3.9581435840682546E-4</v>
      </c>
      <c r="CV411">
        <f t="shared" si="952"/>
        <v>5.4338740233318599E-3</v>
      </c>
      <c r="CW411">
        <f t="shared" si="953"/>
        <v>2.2431461355499567E-2</v>
      </c>
      <c r="CX411">
        <f t="shared" si="954"/>
        <v>6.759154635824513E-2</v>
      </c>
      <c r="CY411">
        <f t="shared" si="955"/>
        <v>3.2669727833702776E-2</v>
      </c>
      <c r="CZ411">
        <f t="shared" si="956"/>
        <v>0</v>
      </c>
      <c r="DA411" s="23">
        <f t="shared" si="957"/>
        <v>1</v>
      </c>
      <c r="DB411" s="23">
        <f t="shared" si="958"/>
        <v>0.80320483054641556</v>
      </c>
      <c r="DC411" s="23">
        <f t="shared" si="959"/>
        <v>1.4271621506582472E-2</v>
      </c>
      <c r="DD411" s="23">
        <f t="shared" si="960"/>
        <v>9.9842096487872817E-2</v>
      </c>
      <c r="DE411" s="23">
        <f t="shared" si="961"/>
        <v>0</v>
      </c>
      <c r="DF411" s="23">
        <f t="shared" si="962"/>
        <v>7.6691386068056297E-2</v>
      </c>
      <c r="DG411" s="23">
        <f t="shared" si="963"/>
        <v>4.2290748898678411E-3</v>
      </c>
      <c r="DH411" s="23">
        <f t="shared" si="964"/>
        <v>0.43146653963338988</v>
      </c>
      <c r="DI411" s="23">
        <f t="shared" si="965"/>
        <v>0.2075702511172059</v>
      </c>
      <c r="DJ411" s="23">
        <f t="shared" si="966"/>
        <v>3.0171558385192379E-2</v>
      </c>
      <c r="DK411" s="23">
        <f t="shared" si="967"/>
        <v>4.0341415771370332E-3</v>
      </c>
      <c r="DL411" s="23">
        <f t="shared" si="968"/>
        <v>1.6714815002117203</v>
      </c>
      <c r="DM411" s="23">
        <f t="shared" si="969"/>
        <v>0.80320483054641556</v>
      </c>
      <c r="DN411" s="23">
        <f t="shared" si="970"/>
        <v>1.4271621506582472E-2</v>
      </c>
      <c r="DO411" s="23">
        <f t="shared" si="971"/>
        <v>0.19968419297574563</v>
      </c>
      <c r="DP411" s="23">
        <f t="shared" si="972"/>
        <v>0</v>
      </c>
      <c r="DR411" s="23">
        <f t="shared" si="973"/>
        <v>7.6691386068056297E-2</v>
      </c>
      <c r="DS411" s="23">
        <f t="shared" si="974"/>
        <v>4.2290748898678411E-3</v>
      </c>
      <c r="DT411" s="23">
        <f t="shared" si="975"/>
        <v>0.43146653963338988</v>
      </c>
      <c r="DU411" s="23">
        <f t="shared" si="976"/>
        <v>0.2075702511172059</v>
      </c>
      <c r="DV411" s="23">
        <f t="shared" si="977"/>
        <v>6.0343116770384758E-2</v>
      </c>
      <c r="DW411" s="23">
        <f t="shared" si="978"/>
        <v>8.0682831542740665E-3</v>
      </c>
      <c r="DY411" s="23">
        <f t="shared" si="979"/>
        <v>1.6064096610928311</v>
      </c>
      <c r="DZ411" s="23">
        <f t="shared" si="980"/>
        <v>2.8543243013164944E-2</v>
      </c>
      <c r="EA411" s="23">
        <f t="shared" si="981"/>
        <v>0.29952628946361848</v>
      </c>
      <c r="EB411" s="23">
        <f t="shared" si="982"/>
        <v>0</v>
      </c>
      <c r="ED411" s="23">
        <f t="shared" si="983"/>
        <v>7.6691386068056297E-2</v>
      </c>
      <c r="EE411" s="23">
        <f t="shared" si="984"/>
        <v>4.2290748898678411E-3</v>
      </c>
      <c r="EF411" s="23">
        <f t="shared" si="985"/>
        <v>0.43146653963338988</v>
      </c>
      <c r="EG411" s="23">
        <f t="shared" si="986"/>
        <v>0.2075702511172059</v>
      </c>
      <c r="EH411" s="23">
        <f t="shared" si="987"/>
        <v>3.0171558385192379E-2</v>
      </c>
      <c r="EI411" s="23">
        <f t="shared" si="988"/>
        <v>4.0341415771370332E-3</v>
      </c>
      <c r="EJ411" s="23">
        <f t="shared" si="989"/>
        <v>2.6886421452404639</v>
      </c>
      <c r="EK411" s="23">
        <f t="shared" si="990"/>
        <v>8.5545040051966268</v>
      </c>
      <c r="EL411" s="83">
        <f t="shared" si="1035"/>
        <v>0.84907962231978618</v>
      </c>
      <c r="EM411" s="24">
        <f t="shared" si="991"/>
        <v>6.8710189399025898</v>
      </c>
      <c r="EN411" s="24">
        <f t="shared" si="992"/>
        <v>0.12208664333871007</v>
      </c>
      <c r="EO411" s="24">
        <f t="shared" si="993"/>
        <v>1.7081992285854721</v>
      </c>
      <c r="EP411" s="24">
        <f t="shared" si="994"/>
        <v>0</v>
      </c>
      <c r="EQ411" s="24"/>
      <c r="ER411" s="24">
        <f t="shared" si="995"/>
        <v>0.65605676928326839</v>
      </c>
      <c r="ES411" s="24">
        <f t="shared" si="996"/>
        <v>3.6177638083650931E-2</v>
      </c>
      <c r="ET411" s="24">
        <f t="shared" si="997"/>
        <v>3.6909822414021627</v>
      </c>
      <c r="EU411" s="24">
        <f t="shared" si="998"/>
        <v>1.7756605445418074</v>
      </c>
      <c r="EV411" s="24">
        <f t="shared" si="999"/>
        <v>0.51620543409830411</v>
      </c>
      <c r="EW411" s="24">
        <f t="shared" si="1000"/>
        <v>6.9020160558297974E-2</v>
      </c>
      <c r="EX411" s="23">
        <f t="shared" si="1001"/>
        <v>14.860182005137659</v>
      </c>
      <c r="EY411" s="23">
        <f t="shared" si="1002"/>
        <v>15.44540759979426</v>
      </c>
      <c r="EZ411" s="23">
        <f t="shared" si="1003"/>
        <v>13.084521460595852</v>
      </c>
      <c r="FA411" s="23" t="str">
        <f t="shared" si="1004"/>
        <v>Good</v>
      </c>
      <c r="FB411" s="23">
        <f t="shared" si="1005"/>
        <v>674.86654333956403</v>
      </c>
      <c r="FC411" s="23">
        <f t="shared" si="1006"/>
        <v>0.1241225818557689</v>
      </c>
      <c r="FE411" s="23">
        <f t="shared" si="1007"/>
        <v>-12.821971248119334</v>
      </c>
      <c r="FF411" s="23">
        <f t="shared" si="1008"/>
        <v>8.433203683472322E-2</v>
      </c>
      <c r="FG411" s="80">
        <f t="shared" si="1009"/>
        <v>4.7341751046687079E-2</v>
      </c>
      <c r="FH411" s="80">
        <f t="shared" si="1010"/>
        <v>0.60871501823658136</v>
      </c>
      <c r="FI411" s="23">
        <f t="shared" si="1011"/>
        <v>6.8710189399025898</v>
      </c>
      <c r="FJ411" s="23">
        <f t="shared" si="1012"/>
        <v>1.1289810600974102</v>
      </c>
      <c r="FK411" s="23">
        <f t="shared" si="1013"/>
        <v>0</v>
      </c>
      <c r="FL411" s="24">
        <f t="shared" si="1014"/>
        <v>8</v>
      </c>
      <c r="FM411" s="23">
        <f t="shared" si="1015"/>
        <v>0.57921816848806196</v>
      </c>
      <c r="FN411" s="23">
        <f t="shared" si="1016"/>
        <v>0</v>
      </c>
      <c r="FO411" s="23">
        <f t="shared" si="1017"/>
        <v>4.7341751046687079E-2</v>
      </c>
      <c r="FP411" s="23">
        <f t="shared" si="1018"/>
        <v>0.12208664333871007</v>
      </c>
      <c r="FQ411" s="23">
        <f t="shared" si="1019"/>
        <v>0.7486465628734591</v>
      </c>
      <c r="FR411" s="23">
        <f t="shared" si="1020"/>
        <v>3.6909822414021627</v>
      </c>
      <c r="FS411" s="23">
        <f t="shared" si="1021"/>
        <v>4.439628804275622</v>
      </c>
      <c r="FT411" s="23">
        <f t="shared" si="1022"/>
        <v>0.56037119572437799</v>
      </c>
      <c r="FU411" s="23">
        <f t="shared" si="1023"/>
        <v>5</v>
      </c>
      <c r="FV411" s="23">
        <f t="shared" si="1024"/>
        <v>0</v>
      </c>
      <c r="FW411" s="23">
        <f t="shared" si="1025"/>
        <v>5</v>
      </c>
      <c r="FX411" s="24">
        <f t="shared" si="1026"/>
        <v>0</v>
      </c>
      <c r="FY411" s="24">
        <f t="shared" si="1027"/>
        <v>4.8343822512203372E-2</v>
      </c>
      <c r="FZ411" s="24">
        <f t="shared" si="1028"/>
        <v>3.6177638083650931E-2</v>
      </c>
      <c r="GA411" s="74">
        <f t="shared" si="1029"/>
        <v>8.4521460595854303E-2</v>
      </c>
      <c r="GB411" s="74">
        <f t="shared" si="1030"/>
        <v>8.4521460595854303E-2</v>
      </c>
      <c r="GC411" s="23">
        <f t="shared" si="1031"/>
        <v>1.7756605445418074</v>
      </c>
      <c r="GD411" s="23">
        <f t="shared" si="1032"/>
        <v>0.13981799486233815</v>
      </c>
      <c r="GE411" s="74">
        <f t="shared" si="1033"/>
        <v>2</v>
      </c>
      <c r="GG411" s="24" t="str">
        <f t="shared" si="1034"/>
        <v>CALCIC</v>
      </c>
      <c r="GH411" s="83">
        <f t="shared" si="1036"/>
        <v>0.84907962231978618</v>
      </c>
    </row>
    <row r="412" spans="1:190" s="23" customFormat="1" ht="18" customHeight="1" x14ac:dyDescent="0.2">
      <c r="A412" s="23" t="s">
        <v>58</v>
      </c>
      <c r="B412" s="23" t="s">
        <v>133</v>
      </c>
      <c r="C412" s="24">
        <v>841</v>
      </c>
      <c r="D412" s="24">
        <v>9.6</v>
      </c>
      <c r="F412" s="37">
        <v>73.48</v>
      </c>
      <c r="G412" s="37">
        <v>0.19</v>
      </c>
      <c r="H412" s="37">
        <v>15.47</v>
      </c>
      <c r="I412" s="37">
        <v>0.68</v>
      </c>
      <c r="J412" s="37">
        <v>0.03</v>
      </c>
      <c r="K412" s="37">
        <v>0.46</v>
      </c>
      <c r="L412" s="37">
        <v>2.19</v>
      </c>
      <c r="M412" s="37">
        <v>3.68</v>
      </c>
      <c r="N412" s="37">
        <v>3.82</v>
      </c>
      <c r="O412" s="37"/>
      <c r="P412" s="37"/>
      <c r="Q412" s="37">
        <v>7.16</v>
      </c>
      <c r="S412" s="37">
        <v>44.26</v>
      </c>
      <c r="T412" s="37">
        <v>0.95</v>
      </c>
      <c r="U412" s="37">
        <v>11.2</v>
      </c>
      <c r="V412" s="37">
        <v>8.8800000000000008</v>
      </c>
      <c r="W412" s="37">
        <v>0.4</v>
      </c>
      <c r="X412" s="37">
        <v>14.53</v>
      </c>
      <c r="Y412" s="37">
        <v>10.14</v>
      </c>
      <c r="Z412" s="37">
        <v>2.09</v>
      </c>
      <c r="AA412" s="37">
        <v>0.78</v>
      </c>
      <c r="AB412" s="37"/>
      <c r="AD412" s="38">
        <f t="shared" si="889"/>
        <v>9.3693683429913861</v>
      </c>
      <c r="AE412" s="39"/>
      <c r="AF412" s="58">
        <f t="shared" si="890"/>
        <v>0.41342455771021419</v>
      </c>
      <c r="AG412" s="38">
        <f t="shared" si="891"/>
        <v>4.4000000000000004</v>
      </c>
      <c r="AH412" s="38">
        <f t="shared" si="892"/>
        <v>3.7622353392156196</v>
      </c>
      <c r="AI412" s="38">
        <f t="shared" si="893"/>
        <v>7.1064439325248205</v>
      </c>
      <c r="AJ412" s="39"/>
      <c r="AK412" s="40">
        <f t="shared" si="894"/>
        <v>892.22308520406887</v>
      </c>
      <c r="AL412" s="40">
        <f t="shared" si="895"/>
        <v>891.68839585577564</v>
      </c>
      <c r="AM412" s="40">
        <f t="shared" si="896"/>
        <v>870.62374288167621</v>
      </c>
      <c r="AN412" s="40">
        <f t="shared" si="897"/>
        <v>753.457574788118</v>
      </c>
      <c r="AO412" s="40">
        <f t="shared" si="898"/>
        <v>835.31890132808576</v>
      </c>
      <c r="AP412" s="40">
        <f t="shared" si="899"/>
        <v>792.5997469741427</v>
      </c>
      <c r="AQ412" s="41"/>
      <c r="AR412" s="40">
        <f t="shared" si="900"/>
        <v>891.28964808248713</v>
      </c>
      <c r="AS412" s="40">
        <f t="shared" si="901"/>
        <v>877.65993061812787</v>
      </c>
      <c r="AT412" s="41"/>
      <c r="AU412" s="38">
        <f t="shared" si="902"/>
        <v>7.388789721109851</v>
      </c>
      <c r="AV412" s="38">
        <f t="shared" si="903"/>
        <v>3.806619191791174</v>
      </c>
      <c r="AW412" s="38">
        <f t="shared" si="904"/>
        <v>4.05864117113242</v>
      </c>
      <c r="AX412" s="38">
        <f t="shared" si="905"/>
        <v>9.0325565959357732</v>
      </c>
      <c r="AY412" s="38">
        <f t="shared" si="906"/>
        <v>14.010267562708428</v>
      </c>
      <c r="AZ412" s="38">
        <f t="shared" si="907"/>
        <v>2.3544131829193198</v>
      </c>
      <c r="BA412" s="39"/>
      <c r="BB412" s="42">
        <f t="shared" si="908"/>
        <v>0.25531109284776232</v>
      </c>
      <c r="BC412" s="42" t="str">
        <f t="shared" si="909"/>
        <v>YES</v>
      </c>
      <c r="BD412" s="38">
        <f t="shared" si="910"/>
        <v>6.0896967252686167</v>
      </c>
      <c r="BE412" s="38">
        <f t="shared" si="911"/>
        <v>5.0640515614321044</v>
      </c>
      <c r="BF412" s="38">
        <f t="shared" si="912"/>
        <v>4.9437561102825551</v>
      </c>
      <c r="BG412" s="38">
        <f t="shared" si="913"/>
        <v>6.4635963281341926</v>
      </c>
      <c r="BH412" s="38">
        <f t="shared" si="914"/>
        <v>4.9576972461006461</v>
      </c>
      <c r="BI412" s="38">
        <f t="shared" si="915"/>
        <v>2.6863779984435716</v>
      </c>
      <c r="BJ412" s="38">
        <f t="shared" si="916"/>
        <v>6.4796967252686173</v>
      </c>
      <c r="BK412" s="38">
        <f t="shared" si="917"/>
        <v>6.4623969010494253</v>
      </c>
      <c r="BL412" s="24"/>
      <c r="BM412" s="24">
        <f t="shared" si="918"/>
        <v>1.2229484241307631</v>
      </c>
      <c r="BN412" s="24">
        <f t="shared" si="919"/>
        <v>2.378603584430412E-3</v>
      </c>
      <c r="BO412" s="24">
        <f t="shared" si="920"/>
        <v>0.15172467904394818</v>
      </c>
      <c r="BP412" s="24">
        <f t="shared" si="921"/>
        <v>0</v>
      </c>
      <c r="BQ412" s="24">
        <f t="shared" si="922"/>
        <v>9.4646356672011406E-3</v>
      </c>
      <c r="BR412" s="24">
        <f t="shared" si="923"/>
        <v>4.2290748898678415E-4</v>
      </c>
      <c r="BS412" s="24">
        <f t="shared" si="924"/>
        <v>1.1413145959250108E-2</v>
      </c>
      <c r="BT412" s="24">
        <f t="shared" si="925"/>
        <v>3.9053165802979455E-2</v>
      </c>
      <c r="BU412" s="24">
        <f t="shared" si="926"/>
        <v>5.9375045378346501E-2</v>
      </c>
      <c r="BV412" s="24">
        <f t="shared" si="927"/>
        <v>4.0553739012272286E-2</v>
      </c>
      <c r="BW412" s="24">
        <f t="shared" si="928"/>
        <v>0</v>
      </c>
      <c r="BX412" s="24">
        <f t="shared" si="929"/>
        <v>0.39747128325491232</v>
      </c>
      <c r="BY412" s="23">
        <f t="shared" si="930"/>
        <v>1.9348056293230904</v>
      </c>
      <c r="BZ412" s="23">
        <f t="shared" si="931"/>
        <v>1.7889878095027449</v>
      </c>
      <c r="CA412" s="24">
        <f t="shared" si="932"/>
        <v>0.63207818170273922</v>
      </c>
      <c r="CB412" s="24">
        <f t="shared" si="933"/>
        <v>1.2293759891853263E-3</v>
      </c>
      <c r="CC412" s="24">
        <f t="shared" si="934"/>
        <v>7.8418563986207987E-2</v>
      </c>
      <c r="CD412" s="24">
        <f t="shared" si="935"/>
        <v>0</v>
      </c>
      <c r="CE412" s="24">
        <f t="shared" si="936"/>
        <v>4.89177596124342E-3</v>
      </c>
      <c r="CF412" s="24">
        <f t="shared" si="937"/>
        <v>2.1857879808564659E-4</v>
      </c>
      <c r="CG412" s="24">
        <f t="shared" si="938"/>
        <v>5.8988591857896868E-3</v>
      </c>
      <c r="CH412" s="24">
        <f t="shared" si="939"/>
        <v>2.0184542163360651E-2</v>
      </c>
      <c r="CI412" s="24">
        <f t="shared" si="940"/>
        <v>3.0687860567740546E-2</v>
      </c>
      <c r="CJ412" s="24">
        <f t="shared" si="941"/>
        <v>2.0960110099772857E-2</v>
      </c>
      <c r="CK412" s="24">
        <f t="shared" si="942"/>
        <v>0</v>
      </c>
      <c r="CL412" s="24">
        <f t="shared" si="943"/>
        <v>0.20543215154587458</v>
      </c>
      <c r="CM412" s="23">
        <f t="shared" si="944"/>
        <v>0.99999999999999989</v>
      </c>
      <c r="CN412" s="23">
        <f t="shared" si="945"/>
        <v>0.79456784845412531</v>
      </c>
      <c r="CP412">
        <f t="shared" si="946"/>
        <v>0.68359796396303318</v>
      </c>
      <c r="CQ412">
        <f t="shared" si="947"/>
        <v>1.3295806554945461E-3</v>
      </c>
      <c r="CR412">
        <f t="shared" si="948"/>
        <v>0.16962069639381228</v>
      </c>
      <c r="CS412">
        <f t="shared" si="949"/>
        <v>0</v>
      </c>
      <c r="CT412">
        <f t="shared" si="950"/>
        <v>5.2904975746211865E-3</v>
      </c>
      <c r="CU412">
        <f t="shared" si="951"/>
        <v>2.3639484111651532E-4</v>
      </c>
      <c r="CV412">
        <f t="shared" si="952"/>
        <v>6.3796667023809563E-3</v>
      </c>
      <c r="CW412">
        <f t="shared" si="953"/>
        <v>2.1829755124957734E-2</v>
      </c>
      <c r="CX412">
        <f t="shared" si="954"/>
        <v>6.6378367770823427E-2</v>
      </c>
      <c r="CY412">
        <f t="shared" si="955"/>
        <v>4.5337076973760188E-2</v>
      </c>
      <c r="CZ412">
        <f t="shared" si="956"/>
        <v>0</v>
      </c>
      <c r="DA412" s="23">
        <f t="shared" si="957"/>
        <v>1</v>
      </c>
      <c r="DB412" s="23">
        <f t="shared" si="958"/>
        <v>0.73663169912938986</v>
      </c>
      <c r="DC412" s="23">
        <f t="shared" si="959"/>
        <v>1.189301792215206E-2</v>
      </c>
      <c r="DD412" s="23">
        <f t="shared" si="960"/>
        <v>0.10984592147978148</v>
      </c>
      <c r="DE412" s="23">
        <f t="shared" si="961"/>
        <v>0</v>
      </c>
      <c r="DF412" s="23">
        <f t="shared" si="962"/>
        <v>0.12359700694815608</v>
      </c>
      <c r="DG412" s="23">
        <f t="shared" si="963"/>
        <v>5.638766519823789E-3</v>
      </c>
      <c r="DH412" s="23">
        <f t="shared" si="964"/>
        <v>0.36050654519109576</v>
      </c>
      <c r="DI412" s="23">
        <f t="shared" si="965"/>
        <v>0.18082150741653502</v>
      </c>
      <c r="DJ412" s="23">
        <f t="shared" si="966"/>
        <v>3.3721153489332654E-2</v>
      </c>
      <c r="DK412" s="23">
        <f t="shared" si="967"/>
        <v>8.2806063951760163E-3</v>
      </c>
      <c r="DL412" s="23">
        <f t="shared" si="968"/>
        <v>1.5709362244914424</v>
      </c>
      <c r="DM412" s="23">
        <f t="shared" si="969"/>
        <v>0.73663169912938986</v>
      </c>
      <c r="DN412" s="23">
        <f t="shared" si="970"/>
        <v>1.189301792215206E-2</v>
      </c>
      <c r="DO412" s="23">
        <f t="shared" si="971"/>
        <v>0.21969184295956296</v>
      </c>
      <c r="DP412" s="23">
        <f t="shared" si="972"/>
        <v>0</v>
      </c>
      <c r="DR412" s="23">
        <f t="shared" si="973"/>
        <v>0.12359700694815608</v>
      </c>
      <c r="DS412" s="23">
        <f t="shared" si="974"/>
        <v>5.638766519823789E-3</v>
      </c>
      <c r="DT412" s="23">
        <f t="shared" si="975"/>
        <v>0.36050654519109576</v>
      </c>
      <c r="DU412" s="23">
        <f t="shared" si="976"/>
        <v>0.18082150741653502</v>
      </c>
      <c r="DV412" s="23">
        <f t="shared" si="977"/>
        <v>6.7442306978665309E-2</v>
      </c>
      <c r="DW412" s="23">
        <f t="shared" si="978"/>
        <v>1.6561212790352033E-2</v>
      </c>
      <c r="DY412" s="23">
        <f t="shared" si="979"/>
        <v>1.4732633982587797</v>
      </c>
      <c r="DZ412" s="23">
        <f t="shared" si="980"/>
        <v>2.378603584430412E-2</v>
      </c>
      <c r="EA412" s="23">
        <f t="shared" si="981"/>
        <v>0.32953776443934446</v>
      </c>
      <c r="EB412" s="23">
        <f t="shared" si="982"/>
        <v>0</v>
      </c>
      <c r="ED412" s="23">
        <f t="shared" si="983"/>
        <v>0.12359700694815608</v>
      </c>
      <c r="EE412" s="23">
        <f t="shared" si="984"/>
        <v>5.638766519823789E-3</v>
      </c>
      <c r="EF412" s="23">
        <f t="shared" si="985"/>
        <v>0.36050654519109576</v>
      </c>
      <c r="EG412" s="23">
        <f t="shared" si="986"/>
        <v>0.18082150741653502</v>
      </c>
      <c r="EH412" s="23">
        <f t="shared" si="987"/>
        <v>3.3721153489332654E-2</v>
      </c>
      <c r="EI412" s="23">
        <f t="shared" si="988"/>
        <v>8.2806063951760163E-3</v>
      </c>
      <c r="EJ412" s="23">
        <f t="shared" si="989"/>
        <v>2.5391527845025474</v>
      </c>
      <c r="EK412" s="23">
        <f t="shared" si="990"/>
        <v>9.0581394472904844</v>
      </c>
      <c r="EL412" s="83">
        <f t="shared" si="1035"/>
        <v>0.74468890715223768</v>
      </c>
      <c r="EM412" s="24">
        <f t="shared" si="991"/>
        <v>6.6725126520085416</v>
      </c>
      <c r="EN412" s="24">
        <f t="shared" si="992"/>
        <v>0.10772861478797828</v>
      </c>
      <c r="EO412" s="24">
        <f t="shared" si="993"/>
        <v>1.9899993489599634</v>
      </c>
      <c r="EP412" s="24">
        <f t="shared" si="994"/>
        <v>0</v>
      </c>
      <c r="EQ412" s="24"/>
      <c r="ER412" s="24">
        <f t="shared" si="995"/>
        <v>1.1195589242041286</v>
      </c>
      <c r="ES412" s="24">
        <f t="shared" si="996"/>
        <v>5.1076733447276743E-2</v>
      </c>
      <c r="ET412" s="24">
        <f t="shared" si="997"/>
        <v>3.2655185580018742</v>
      </c>
      <c r="EU412" s="24">
        <f t="shared" si="998"/>
        <v>1.6379064292482448</v>
      </c>
      <c r="EV412" s="24">
        <f t="shared" si="999"/>
        <v>0.61090182125972259</v>
      </c>
      <c r="EW412" s="24">
        <f t="shared" si="1000"/>
        <v>0.15001377487125947</v>
      </c>
      <c r="EX412" s="23">
        <f t="shared" si="1001"/>
        <v>14.844301260658007</v>
      </c>
      <c r="EY412" s="23">
        <f t="shared" si="1002"/>
        <v>15.60521685678899</v>
      </c>
      <c r="EZ412" s="23">
        <f t="shared" si="1003"/>
        <v>13.206394831409762</v>
      </c>
      <c r="FA412" s="23" t="str">
        <f t="shared" si="1004"/>
        <v>Good</v>
      </c>
      <c r="FB412" s="23">
        <f t="shared" si="1005"/>
        <v>503.86389683839849</v>
      </c>
      <c r="FC412" s="23">
        <f t="shared" si="1006"/>
        <v>0.11402300152223731</v>
      </c>
      <c r="FE412" s="23">
        <f t="shared" si="1007"/>
        <v>-12.602427326857621</v>
      </c>
      <c r="FF412" s="23">
        <f t="shared" si="1008"/>
        <v>9.4759289858199716E-2</v>
      </c>
      <c r="FG412" s="80">
        <f t="shared" si="1009"/>
        <v>8.9186171969912825E-2</v>
      </c>
      <c r="FH412" s="80">
        <f t="shared" si="1010"/>
        <v>1.0303727522342159</v>
      </c>
      <c r="FI412" s="23">
        <f t="shared" si="1011"/>
        <v>6.6725126520085416</v>
      </c>
      <c r="FJ412" s="23">
        <f t="shared" si="1012"/>
        <v>1.3274873479914584</v>
      </c>
      <c r="FK412" s="23">
        <f t="shared" si="1013"/>
        <v>0</v>
      </c>
      <c r="FL412" s="24">
        <f t="shared" si="1014"/>
        <v>8</v>
      </c>
      <c r="FM412" s="23">
        <f t="shared" si="1015"/>
        <v>0.66251200096850504</v>
      </c>
      <c r="FN412" s="23">
        <f t="shared" si="1016"/>
        <v>0</v>
      </c>
      <c r="FO412" s="23">
        <f t="shared" si="1017"/>
        <v>8.9186171969912825E-2</v>
      </c>
      <c r="FP412" s="23">
        <f t="shared" si="1018"/>
        <v>0.10772861478797828</v>
      </c>
      <c r="FQ412" s="23">
        <f t="shared" si="1019"/>
        <v>0.85942678772639614</v>
      </c>
      <c r="FR412" s="23">
        <f t="shared" si="1020"/>
        <v>3.2655185580018742</v>
      </c>
      <c r="FS412" s="23">
        <f t="shared" si="1021"/>
        <v>4.1249453457282703</v>
      </c>
      <c r="FT412" s="23">
        <f t="shared" si="1022"/>
        <v>0.87505465427172968</v>
      </c>
      <c r="FU412" s="23">
        <f t="shared" si="1023"/>
        <v>5</v>
      </c>
      <c r="FV412" s="23">
        <f t="shared" si="1024"/>
        <v>0</v>
      </c>
      <c r="FW412" s="23">
        <f t="shared" si="1025"/>
        <v>5</v>
      </c>
      <c r="FX412" s="24">
        <f t="shared" si="1026"/>
        <v>0</v>
      </c>
      <c r="FY412" s="24">
        <f t="shared" si="1027"/>
        <v>0.15531809796248619</v>
      </c>
      <c r="FZ412" s="24">
        <f t="shared" si="1028"/>
        <v>5.1076733447276743E-2</v>
      </c>
      <c r="GA412" s="74">
        <f t="shared" si="1029"/>
        <v>0.20639483140976295</v>
      </c>
      <c r="GB412" s="74">
        <f t="shared" si="1030"/>
        <v>0.20639483140976295</v>
      </c>
      <c r="GC412" s="23">
        <f t="shared" si="1031"/>
        <v>1.6379064292482448</v>
      </c>
      <c r="GD412" s="23">
        <f t="shared" si="1032"/>
        <v>0.15569873934199219</v>
      </c>
      <c r="GE412" s="74">
        <f t="shared" si="1033"/>
        <v>2</v>
      </c>
      <c r="GG412" s="24" t="str">
        <f t="shared" si="1034"/>
        <v>CALCIC</v>
      </c>
      <c r="GH412" s="83">
        <f t="shared" si="1036"/>
        <v>0.74468890715223768</v>
      </c>
    </row>
    <row r="413" spans="1:190" s="23" customFormat="1" ht="18" customHeight="1" x14ac:dyDescent="0.2">
      <c r="A413" s="23" t="s">
        <v>58</v>
      </c>
      <c r="B413" s="23" t="s">
        <v>133</v>
      </c>
      <c r="C413" s="24">
        <v>943</v>
      </c>
      <c r="D413" s="24">
        <v>9.6</v>
      </c>
      <c r="F413" s="37">
        <v>63.084600000000002</v>
      </c>
      <c r="G413" s="37">
        <v>0.237848</v>
      </c>
      <c r="H413" s="37">
        <v>15.9267</v>
      </c>
      <c r="I413" s="37">
        <v>1.30816</v>
      </c>
      <c r="J413" s="37">
        <v>6.4035999999999996E-2</v>
      </c>
      <c r="K413" s="37">
        <v>0.93309600000000004</v>
      </c>
      <c r="L413" s="37">
        <v>3.6866400000000001</v>
      </c>
      <c r="M413" s="37">
        <v>4.8209999999999997</v>
      </c>
      <c r="N413" s="37">
        <v>1.42709</v>
      </c>
      <c r="O413" s="37"/>
      <c r="P413" s="37"/>
      <c r="Q413" s="37">
        <v>8.52</v>
      </c>
      <c r="S413" s="37">
        <v>44.83</v>
      </c>
      <c r="T413" s="37">
        <v>0.84</v>
      </c>
      <c r="U413" s="37">
        <v>11.22</v>
      </c>
      <c r="V413" s="37">
        <v>7.28</v>
      </c>
      <c r="W413" s="37">
        <v>0.19</v>
      </c>
      <c r="X413" s="37">
        <v>17.690000000000001</v>
      </c>
      <c r="Y413" s="37">
        <v>11.42</v>
      </c>
      <c r="Z413" s="37">
        <v>2.1800000000000002</v>
      </c>
      <c r="AA413" s="37">
        <v>0.39</v>
      </c>
      <c r="AB413" s="37"/>
      <c r="AD413" s="38">
        <f t="shared" si="889"/>
        <v>6.3917034452879706</v>
      </c>
      <c r="AE413" s="39"/>
      <c r="AF413" s="58">
        <f t="shared" si="890"/>
        <v>0.2935411617119803</v>
      </c>
      <c r="AG413" s="38">
        <f t="shared" si="891"/>
        <v>2.2999999999999998</v>
      </c>
      <c r="AH413" s="38">
        <f t="shared" si="892"/>
        <v>3.7392149421085126</v>
      </c>
      <c r="AI413" s="38">
        <f t="shared" si="893"/>
        <v>3.6534543584297801</v>
      </c>
      <c r="AJ413" s="39"/>
      <c r="AK413" s="40">
        <f t="shared" si="894"/>
        <v>926.36903722749298</v>
      </c>
      <c r="AL413" s="40">
        <f t="shared" si="895"/>
        <v>919.23784727081056</v>
      </c>
      <c r="AM413" s="40">
        <f t="shared" si="896"/>
        <v>896.61914927907628</v>
      </c>
      <c r="AN413" s="40">
        <f t="shared" si="897"/>
        <v>788.59297224655597</v>
      </c>
      <c r="AO413" s="40">
        <f t="shared" si="898"/>
        <v>888.84237219073339</v>
      </c>
      <c r="AP413" s="40">
        <f t="shared" si="899"/>
        <v>853.42432944243114</v>
      </c>
      <c r="AQ413" s="41"/>
      <c r="AR413" s="40">
        <f t="shared" si="900"/>
        <v>887.75423057461319</v>
      </c>
      <c r="AS413" s="40">
        <f t="shared" si="901"/>
        <v>915.84342832686775</v>
      </c>
      <c r="AT413" s="41"/>
      <c r="AU413" s="38">
        <f t="shared" si="902"/>
        <v>4.7540433000218547</v>
      </c>
      <c r="AV413" s="38">
        <f t="shared" si="903"/>
        <v>3.2554115961862631</v>
      </c>
      <c r="AW413" s="38">
        <f t="shared" si="904"/>
        <v>3.503645180018728</v>
      </c>
      <c r="AX413" s="38">
        <f t="shared" si="905"/>
        <v>5.8438879080963613</v>
      </c>
      <c r="AY413" s="38">
        <f t="shared" si="906"/>
        <v>9.1097831921317827</v>
      </c>
      <c r="AZ413" s="38">
        <f t="shared" si="907"/>
        <v>2.0910408325466578</v>
      </c>
      <c r="BA413" s="39"/>
      <c r="BB413" s="42">
        <f t="shared" si="908"/>
        <v>0.18756072569961008</v>
      </c>
      <c r="BC413" s="42" t="str">
        <f t="shared" si="909"/>
        <v>YES</v>
      </c>
      <c r="BD413" s="38">
        <f t="shared" si="910"/>
        <v>5.7638760688307542</v>
      </c>
      <c r="BE413" s="38">
        <f t="shared" si="911"/>
        <v>4.7381740395785803</v>
      </c>
      <c r="BF413" s="38">
        <f t="shared" si="912"/>
        <v>4.4918187225324395</v>
      </c>
      <c r="BG413" s="38">
        <f t="shared" si="913"/>
        <v>6.0982626298619191</v>
      </c>
      <c r="BH413" s="38">
        <f t="shared" si="914"/>
        <v>4.683696972396441</v>
      </c>
      <c r="BI413" s="38">
        <f t="shared" si="915"/>
        <v>-1.5364644300030355</v>
      </c>
      <c r="BJ413" s="38">
        <f t="shared" si="916"/>
        <v>6.1538760688307548</v>
      </c>
      <c r="BK413" s="38">
        <f t="shared" si="917"/>
        <v>6.154065623784172</v>
      </c>
      <c r="BL413" s="24"/>
      <c r="BM413" s="24">
        <f t="shared" si="918"/>
        <v>1.0499348415476257</v>
      </c>
      <c r="BN413" s="24">
        <f t="shared" si="919"/>
        <v>2.9776110807873931E-3</v>
      </c>
      <c r="BO413" s="24">
        <f t="shared" si="920"/>
        <v>0.15620384264571749</v>
      </c>
      <c r="BP413" s="24">
        <f t="shared" si="921"/>
        <v>0</v>
      </c>
      <c r="BQ413" s="24">
        <f t="shared" si="922"/>
        <v>1.820773205059683E-2</v>
      </c>
      <c r="BR413" s="24">
        <f t="shared" si="923"/>
        <v>9.0271013215859021E-4</v>
      </c>
      <c r="BS413" s="24">
        <f t="shared" si="924"/>
        <v>2.3151219221722689E-2</v>
      </c>
      <c r="BT413" s="24">
        <f t="shared" si="925"/>
        <v>6.5741992317760817E-2</v>
      </c>
      <c r="BU413" s="24">
        <f t="shared" si="926"/>
        <v>7.7784536350274033E-2</v>
      </c>
      <c r="BV413" s="24">
        <f t="shared" si="927"/>
        <v>1.5150218692938129E-2</v>
      </c>
      <c r="BW413" s="24">
        <f t="shared" si="928"/>
        <v>0</v>
      </c>
      <c r="BX413" s="24">
        <f t="shared" si="929"/>
        <v>0.47296862197372247</v>
      </c>
      <c r="BY413" s="23">
        <f t="shared" si="930"/>
        <v>1.8830233260133045</v>
      </c>
      <c r="BZ413" s="23">
        <f t="shared" si="931"/>
        <v>1.6591933017285114</v>
      </c>
      <c r="CA413" s="24">
        <f t="shared" si="932"/>
        <v>0.55757930719346138</v>
      </c>
      <c r="CB413" s="24">
        <f t="shared" si="933"/>
        <v>1.581292722003357E-3</v>
      </c>
      <c r="CC413" s="24">
        <f t="shared" si="934"/>
        <v>8.2953748096381161E-2</v>
      </c>
      <c r="CD413" s="24">
        <f t="shared" si="935"/>
        <v>0</v>
      </c>
      <c r="CE413" s="24">
        <f t="shared" si="936"/>
        <v>9.6694139679861738E-3</v>
      </c>
      <c r="CF413" s="24">
        <f t="shared" si="937"/>
        <v>4.7939402538883476E-4</v>
      </c>
      <c r="CG413" s="24">
        <f t="shared" si="938"/>
        <v>1.2294706550841269E-2</v>
      </c>
      <c r="CH413" s="24">
        <f t="shared" si="939"/>
        <v>3.4912999435300844E-2</v>
      </c>
      <c r="CI413" s="24">
        <f t="shared" si="940"/>
        <v>4.1308323309492793E-2</v>
      </c>
      <c r="CJ413" s="24">
        <f t="shared" si="941"/>
        <v>8.0456882735562493E-3</v>
      </c>
      <c r="CK413" s="24">
        <f t="shared" si="942"/>
        <v>0</v>
      </c>
      <c r="CL413" s="24">
        <f t="shared" si="943"/>
        <v>0.25117512642558776</v>
      </c>
      <c r="CM413" s="23">
        <f t="shared" si="944"/>
        <v>0.99999999999999978</v>
      </c>
      <c r="CN413" s="23">
        <f t="shared" si="945"/>
        <v>0.74882487357441196</v>
      </c>
      <c r="CP413">
        <f t="shared" si="946"/>
        <v>0.63279838488609286</v>
      </c>
      <c r="CQ413">
        <f t="shared" si="947"/>
        <v>1.7946137304709359E-3</v>
      </c>
      <c r="CR413">
        <f t="shared" si="948"/>
        <v>0.18828890218275077</v>
      </c>
      <c r="CS413">
        <f t="shared" si="949"/>
        <v>0</v>
      </c>
      <c r="CT413">
        <f t="shared" si="950"/>
        <v>1.0973846164656289E-2</v>
      </c>
      <c r="CU413">
        <f t="shared" si="951"/>
        <v>5.4406568012187997E-4</v>
      </c>
      <c r="CV413">
        <f t="shared" si="952"/>
        <v>1.3953298387598512E-2</v>
      </c>
      <c r="CW413">
        <f t="shared" si="953"/>
        <v>3.9622865068989994E-2</v>
      </c>
      <c r="CX413">
        <f t="shared" si="954"/>
        <v>9.3761873639725768E-2</v>
      </c>
      <c r="CY413">
        <f t="shared" si="955"/>
        <v>1.8262150259592973E-2</v>
      </c>
      <c r="CZ413">
        <f t="shared" si="956"/>
        <v>0</v>
      </c>
      <c r="DA413" s="23">
        <f t="shared" si="957"/>
        <v>1</v>
      </c>
      <c r="DB413" s="23">
        <f t="shared" si="958"/>
        <v>0.74611837035631601</v>
      </c>
      <c r="DC413" s="23">
        <f t="shared" si="959"/>
        <v>1.051593163642919E-2</v>
      </c>
      <c r="DD413" s="23">
        <f t="shared" si="960"/>
        <v>0.11004207491099539</v>
      </c>
      <c r="DE413" s="23">
        <f t="shared" si="961"/>
        <v>0</v>
      </c>
      <c r="DF413" s="23">
        <f t="shared" si="962"/>
        <v>0.10132727596650633</v>
      </c>
      <c r="DG413" s="23">
        <f t="shared" si="963"/>
        <v>2.6784140969162997E-3</v>
      </c>
      <c r="DH413" s="23">
        <f t="shared" si="964"/>
        <v>0.43890989569377042</v>
      </c>
      <c r="DI413" s="23">
        <f t="shared" si="965"/>
        <v>0.20364710204110748</v>
      </c>
      <c r="DJ413" s="23">
        <f t="shared" si="966"/>
        <v>3.517326057739005E-2</v>
      </c>
      <c r="DK413" s="23">
        <f t="shared" si="967"/>
        <v>4.1403031975880081E-3</v>
      </c>
      <c r="DL413" s="23">
        <f t="shared" si="968"/>
        <v>1.6525526284770191</v>
      </c>
      <c r="DM413" s="23">
        <f t="shared" si="969"/>
        <v>0.74611837035631601</v>
      </c>
      <c r="DN413" s="23">
        <f t="shared" si="970"/>
        <v>1.051593163642919E-2</v>
      </c>
      <c r="DO413" s="23">
        <f t="shared" si="971"/>
        <v>0.22008414982199079</v>
      </c>
      <c r="DP413" s="23">
        <f t="shared" si="972"/>
        <v>0</v>
      </c>
      <c r="DR413" s="23">
        <f t="shared" si="973"/>
        <v>0.10132727596650633</v>
      </c>
      <c r="DS413" s="23">
        <f t="shared" si="974"/>
        <v>2.6784140969162997E-3</v>
      </c>
      <c r="DT413" s="23">
        <f t="shared" si="975"/>
        <v>0.43890989569377042</v>
      </c>
      <c r="DU413" s="23">
        <f t="shared" si="976"/>
        <v>0.20364710204110748</v>
      </c>
      <c r="DV413" s="23">
        <f t="shared" si="977"/>
        <v>7.0346521154780101E-2</v>
      </c>
      <c r="DW413" s="23">
        <f t="shared" si="978"/>
        <v>8.2806063951760163E-3</v>
      </c>
      <c r="DY413" s="23">
        <f t="shared" si="979"/>
        <v>1.492236740712632</v>
      </c>
      <c r="DZ413" s="23">
        <f t="shared" si="980"/>
        <v>2.103186327285838E-2</v>
      </c>
      <c r="EA413" s="23">
        <f t="shared" si="981"/>
        <v>0.3301262247329862</v>
      </c>
      <c r="EB413" s="23">
        <f t="shared" si="982"/>
        <v>0</v>
      </c>
      <c r="ED413" s="23">
        <f t="shared" si="983"/>
        <v>0.10132727596650633</v>
      </c>
      <c r="EE413" s="23">
        <f t="shared" si="984"/>
        <v>2.6784140969162997E-3</v>
      </c>
      <c r="EF413" s="23">
        <f t="shared" si="985"/>
        <v>0.43890989569377042</v>
      </c>
      <c r="EG413" s="23">
        <f t="shared" si="986"/>
        <v>0.20364710204110748</v>
      </c>
      <c r="EH413" s="23">
        <f t="shared" si="987"/>
        <v>3.517326057739005E-2</v>
      </c>
      <c r="EI413" s="23">
        <f t="shared" si="988"/>
        <v>4.1403031975880081E-3</v>
      </c>
      <c r="EJ413" s="23">
        <f t="shared" si="989"/>
        <v>2.6292710802917552</v>
      </c>
      <c r="EK413" s="23">
        <f t="shared" si="990"/>
        <v>8.7476716160616732</v>
      </c>
      <c r="EL413" s="83">
        <f t="shared" si="1035"/>
        <v>0.81243927430038998</v>
      </c>
      <c r="EM413" s="24">
        <f t="shared" si="991"/>
        <v>6.5267984905881367</v>
      </c>
      <c r="EN413" s="24">
        <f t="shared" si="992"/>
        <v>9.1989916692436613E-2</v>
      </c>
      <c r="EO413" s="24">
        <f t="shared" si="993"/>
        <v>1.9252238705428935</v>
      </c>
      <c r="EP413" s="24">
        <f t="shared" si="994"/>
        <v>0</v>
      </c>
      <c r="EQ413" s="24"/>
      <c r="ER413" s="24">
        <f t="shared" si="995"/>
        <v>0.88637773590505553</v>
      </c>
      <c r="ES413" s="24">
        <f t="shared" si="996"/>
        <v>2.3429886971654174E-2</v>
      </c>
      <c r="ET413" s="24">
        <f t="shared" si="997"/>
        <v>3.8394396365689851</v>
      </c>
      <c r="EU413" s="24">
        <f t="shared" si="998"/>
        <v>1.7814379742182112</v>
      </c>
      <c r="EV413" s="24">
        <f t="shared" si="999"/>
        <v>0.61536826639435194</v>
      </c>
      <c r="EW413" s="24">
        <f t="shared" si="1000"/>
        <v>7.2436025526860015E-2</v>
      </c>
      <c r="EX413" s="23">
        <f t="shared" si="1001"/>
        <v>15.07469751148737</v>
      </c>
      <c r="EY413" s="23">
        <f t="shared" si="1002"/>
        <v>15.762501803408583</v>
      </c>
      <c r="EZ413" s="23">
        <f t="shared" si="1003"/>
        <v>13.29325953726916</v>
      </c>
      <c r="FA413" s="23" t="str">
        <f t="shared" si="1004"/>
        <v>Good</v>
      </c>
      <c r="FB413" s="23">
        <f t="shared" si="1005"/>
        <v>269.09326659930224</v>
      </c>
      <c r="FC413" s="23">
        <f t="shared" si="1006"/>
        <v>0.17385177407371169</v>
      </c>
      <c r="FE413" s="23">
        <f t="shared" si="1007"/>
        <v>-12.281348898125399</v>
      </c>
      <c r="FF413" s="23">
        <f t="shared" si="1008"/>
        <v>8.8876374685305168E-2</v>
      </c>
      <c r="FG413" s="80">
        <f t="shared" si="1009"/>
        <v>6.6888436313232186E-2</v>
      </c>
      <c r="FH413" s="80">
        <f t="shared" si="1010"/>
        <v>0.81948929959182337</v>
      </c>
      <c r="FI413" s="23">
        <f t="shared" si="1011"/>
        <v>6.5267984905881367</v>
      </c>
      <c r="FJ413" s="23">
        <f t="shared" si="1012"/>
        <v>1.4732015094118633</v>
      </c>
      <c r="FK413" s="23">
        <f t="shared" si="1013"/>
        <v>0</v>
      </c>
      <c r="FL413" s="24">
        <f t="shared" si="1014"/>
        <v>8</v>
      </c>
      <c r="FM413" s="23">
        <f t="shared" si="1015"/>
        <v>0.45202236113103011</v>
      </c>
      <c r="FN413" s="23">
        <f t="shared" si="1016"/>
        <v>0</v>
      </c>
      <c r="FO413" s="23">
        <f t="shared" si="1017"/>
        <v>6.6888436313232186E-2</v>
      </c>
      <c r="FP413" s="23">
        <f t="shared" si="1018"/>
        <v>9.1989916692436613E-2</v>
      </c>
      <c r="FQ413" s="23">
        <f t="shared" si="1019"/>
        <v>0.61090071413669889</v>
      </c>
      <c r="FR413" s="23">
        <f t="shared" si="1020"/>
        <v>3.8394396365689851</v>
      </c>
      <c r="FS413" s="23">
        <f t="shared" si="1021"/>
        <v>4.4503403507056838</v>
      </c>
      <c r="FT413" s="23">
        <f t="shared" si="1022"/>
        <v>0.54965964929431621</v>
      </c>
      <c r="FU413" s="23">
        <f t="shared" si="1023"/>
        <v>5</v>
      </c>
      <c r="FV413" s="23">
        <f t="shared" si="1024"/>
        <v>0</v>
      </c>
      <c r="FW413" s="23">
        <f t="shared" si="1025"/>
        <v>5</v>
      </c>
      <c r="FX413" s="24">
        <f t="shared" si="1026"/>
        <v>0</v>
      </c>
      <c r="FY413" s="24">
        <f t="shared" si="1027"/>
        <v>0.26982965029750716</v>
      </c>
      <c r="FZ413" s="24">
        <f t="shared" si="1028"/>
        <v>2.3429886971654174E-2</v>
      </c>
      <c r="GA413" s="74">
        <f t="shared" si="1029"/>
        <v>0.29325953726916132</v>
      </c>
      <c r="GB413" s="74">
        <f t="shared" si="1030"/>
        <v>0.29325953726916132</v>
      </c>
      <c r="GC413" s="23">
        <f t="shared" si="1031"/>
        <v>1.7067404627308387</v>
      </c>
      <c r="GD413" s="23">
        <f t="shared" si="1032"/>
        <v>0</v>
      </c>
      <c r="GE413" s="74">
        <f t="shared" si="1033"/>
        <v>2</v>
      </c>
      <c r="GG413" s="24" t="str">
        <f t="shared" si="1034"/>
        <v>CALCIC</v>
      </c>
      <c r="GH413" s="83">
        <f t="shared" si="1036"/>
        <v>0.81243927430038998</v>
      </c>
    </row>
    <row r="414" spans="1:190" s="23" customFormat="1" ht="18" customHeight="1" x14ac:dyDescent="0.2">
      <c r="A414" s="23" t="s">
        <v>58</v>
      </c>
      <c r="B414" s="23" t="s">
        <v>133</v>
      </c>
      <c r="C414" s="24">
        <v>943</v>
      </c>
      <c r="D414" s="24">
        <v>9.6</v>
      </c>
      <c r="F414" s="37">
        <v>6.5356199999999998</v>
      </c>
      <c r="G414" s="37">
        <v>2.2343999999999999E-2</v>
      </c>
      <c r="H414" s="37">
        <v>1.56687</v>
      </c>
      <c r="I414" s="37">
        <v>0.10799599999999999</v>
      </c>
      <c r="J414" s="37">
        <v>7.4479999999999998E-3</v>
      </c>
      <c r="K414" s="37">
        <v>9.0306999999999998E-2</v>
      </c>
      <c r="L414" s="37">
        <v>0.30443700000000001</v>
      </c>
      <c r="M414" s="37">
        <v>0.50460199999999999</v>
      </c>
      <c r="N414" s="37">
        <v>0.170373</v>
      </c>
      <c r="O414" s="37"/>
      <c r="P414" s="37"/>
      <c r="Q414" s="37">
        <v>6.81</v>
      </c>
      <c r="S414" s="37">
        <v>44.62</v>
      </c>
      <c r="T414" s="37">
        <v>1.1100000000000001</v>
      </c>
      <c r="U414" s="37">
        <v>12.47</v>
      </c>
      <c r="V414" s="37">
        <v>8.4499999999999993</v>
      </c>
      <c r="W414" s="37">
        <v>0.26</v>
      </c>
      <c r="X414" s="37">
        <v>16.34</v>
      </c>
      <c r="Y414" s="37">
        <v>10.94</v>
      </c>
      <c r="Z414" s="37">
        <v>2.2799999999999998</v>
      </c>
      <c r="AA414" s="37">
        <v>0.37</v>
      </c>
      <c r="AB414" s="37"/>
      <c r="AD414" s="38">
        <f t="shared" si="889"/>
        <v>15.692928021735932</v>
      </c>
      <c r="AE414" s="39"/>
      <c r="AF414" s="58">
        <f t="shared" si="890"/>
        <v>0.43243257502215848</v>
      </c>
      <c r="AG414" s="38">
        <f t="shared" si="891"/>
        <v>12.3</v>
      </c>
      <c r="AH414" s="38">
        <f t="shared" si="892"/>
        <v>29.665860350152403</v>
      </c>
      <c r="AI414" s="38">
        <f t="shared" si="893"/>
        <v>11.490123804527361</v>
      </c>
      <c r="AJ414" s="39"/>
      <c r="AK414" s="40">
        <f t="shared" si="894"/>
        <v>931.11192817622248</v>
      </c>
      <c r="AL414" s="40">
        <f t="shared" si="895"/>
        <v>945.30806259316205</v>
      </c>
      <c r="AM414" s="40">
        <f t="shared" si="896"/>
        <v>907.84825086266369</v>
      </c>
      <c r="AN414" s="40">
        <f t="shared" si="897"/>
        <v>621.0731207704597</v>
      </c>
      <c r="AO414" s="40">
        <f t="shared" si="898"/>
        <v>641.25083424844559</v>
      </c>
      <c r="AP414" s="40">
        <f t="shared" si="899"/>
        <v>806.62148340692715</v>
      </c>
      <c r="AQ414" s="41"/>
      <c r="AR414" s="40">
        <f t="shared" si="900"/>
        <v>906.90048490491097</v>
      </c>
      <c r="AS414" s="40">
        <f t="shared" si="901"/>
        <v>926.24730338969903</v>
      </c>
      <c r="AT414" s="41"/>
      <c r="AU414" s="38">
        <f t="shared" si="902"/>
        <v>6.6930089745698398</v>
      </c>
      <c r="AV414" s="38">
        <f t="shared" si="903"/>
        <v>4.3122625834931814</v>
      </c>
      <c r="AW414" s="38">
        <f t="shared" si="904"/>
        <v>4.2851506263494628</v>
      </c>
      <c r="AX414" s="38">
        <f t="shared" si="905"/>
        <v>7.8151181262349834</v>
      </c>
      <c r="AY414" s="38">
        <f t="shared" si="906"/>
        <v>11.034025669786688</v>
      </c>
      <c r="AZ414" s="38">
        <f t="shared" si="907"/>
        <v>2.7297975662349026</v>
      </c>
      <c r="BA414" s="39"/>
      <c r="BB414" s="42">
        <f t="shared" si="908"/>
        <v>0.22486804588250156</v>
      </c>
      <c r="BC414" s="42" t="str">
        <f t="shared" si="909"/>
        <v>YES</v>
      </c>
      <c r="BD414" s="38">
        <f t="shared" si="910"/>
        <v>6.7891105039972253</v>
      </c>
      <c r="BE414" s="38">
        <f t="shared" si="911"/>
        <v>5.8003794452815427</v>
      </c>
      <c r="BF414" s="38">
        <f t="shared" si="912"/>
        <v>6.0733911120540505</v>
      </c>
      <c r="BG414" s="38">
        <f t="shared" si="913"/>
        <v>7.2478296704859524</v>
      </c>
      <c r="BH414" s="38">
        <f t="shared" si="914"/>
        <v>5.5458722528644655</v>
      </c>
      <c r="BI414" s="38">
        <f t="shared" si="915"/>
        <v>-0.90686425856739383</v>
      </c>
      <c r="BJ414" s="38">
        <f t="shared" si="916"/>
        <v>7.1791105039972258</v>
      </c>
      <c r="BK414" s="38">
        <f t="shared" si="917"/>
        <v>7.1242675942399174</v>
      </c>
      <c r="BL414" s="24"/>
      <c r="BM414" s="24">
        <f t="shared" si="918"/>
        <v>0.10877417228793546</v>
      </c>
      <c r="BN414" s="24">
        <f t="shared" si="919"/>
        <v>2.7972378152901648E-4</v>
      </c>
      <c r="BO414" s="24">
        <f t="shared" si="920"/>
        <v>1.5367346338305823E-2</v>
      </c>
      <c r="BP414" s="24">
        <f t="shared" si="921"/>
        <v>0</v>
      </c>
      <c r="BQ414" s="24">
        <f t="shared" si="922"/>
        <v>1.5031511669339032E-3</v>
      </c>
      <c r="BR414" s="24">
        <f t="shared" si="923"/>
        <v>1.0499383259911894E-4</v>
      </c>
      <c r="BS414" s="24">
        <f t="shared" si="924"/>
        <v>2.2406238524826073E-3</v>
      </c>
      <c r="BT414" s="24">
        <f t="shared" si="925"/>
        <v>5.4288715240007569E-3</v>
      </c>
      <c r="BU414" s="24">
        <f t="shared" si="926"/>
        <v>8.1415126760881525E-3</v>
      </c>
      <c r="BV414" s="24">
        <f t="shared" si="927"/>
        <v>1.808707376109389E-3</v>
      </c>
      <c r="BW414" s="24">
        <f t="shared" si="928"/>
        <v>0</v>
      </c>
      <c r="BX414" s="24">
        <f t="shared" si="929"/>
        <v>0.37804182108463025</v>
      </c>
      <c r="BY414" s="23">
        <f t="shared" si="930"/>
        <v>0.52169092392061445</v>
      </c>
      <c r="BZ414" s="23">
        <f t="shared" si="931"/>
        <v>0.16896666922648759</v>
      </c>
      <c r="CA414" s="24">
        <f t="shared" si="932"/>
        <v>0.20850309503273548</v>
      </c>
      <c r="CB414" s="24">
        <f t="shared" si="933"/>
        <v>5.361867893480584E-4</v>
      </c>
      <c r="CC414" s="24">
        <f t="shared" si="934"/>
        <v>2.9456802167108945E-2</v>
      </c>
      <c r="CD414" s="24">
        <f t="shared" si="935"/>
        <v>0</v>
      </c>
      <c r="CE414" s="24">
        <f t="shared" si="936"/>
        <v>2.8813059572465119E-3</v>
      </c>
      <c r="CF414" s="24">
        <f t="shared" si="937"/>
        <v>2.0125677443277856E-4</v>
      </c>
      <c r="CG414" s="24">
        <f t="shared" si="938"/>
        <v>4.2949258837854777E-3</v>
      </c>
      <c r="CH414" s="24">
        <f t="shared" si="939"/>
        <v>1.0406298586146894E-2</v>
      </c>
      <c r="CI414" s="24">
        <f t="shared" si="940"/>
        <v>1.5606007892380057E-2</v>
      </c>
      <c r="CJ414" s="24">
        <f t="shared" si="941"/>
        <v>3.4670094747222772E-3</v>
      </c>
      <c r="CK414" s="24">
        <f t="shared" si="942"/>
        <v>0</v>
      </c>
      <c r="CL414" s="24">
        <f t="shared" si="943"/>
        <v>0.72464711144209359</v>
      </c>
      <c r="CM414" s="23">
        <f t="shared" si="944"/>
        <v>1</v>
      </c>
      <c r="CN414" s="23">
        <f t="shared" si="945"/>
        <v>0.27535288855790646</v>
      </c>
      <c r="CP414">
        <f t="shared" si="946"/>
        <v>0.64376112037890476</v>
      </c>
      <c r="CQ414">
        <f t="shared" si="947"/>
        <v>1.6554968077998093E-3</v>
      </c>
      <c r="CR414">
        <f t="shared" si="948"/>
        <v>0.18189796139861178</v>
      </c>
      <c r="CS414">
        <f t="shared" si="949"/>
        <v>0</v>
      </c>
      <c r="CT414">
        <f t="shared" si="950"/>
        <v>8.8961401311582807E-3</v>
      </c>
      <c r="CU414">
        <f t="shared" si="951"/>
        <v>6.2138783394245821E-4</v>
      </c>
      <c r="CV414">
        <f t="shared" si="952"/>
        <v>1.326074463525829E-2</v>
      </c>
      <c r="CW414">
        <f t="shared" si="953"/>
        <v>3.2129836901287005E-2</v>
      </c>
      <c r="CX414">
        <f t="shared" si="954"/>
        <v>9.6368268527268458E-2</v>
      </c>
      <c r="CY414">
        <f t="shared" si="955"/>
        <v>2.1409043385769148E-2</v>
      </c>
      <c r="CZ414">
        <f t="shared" si="956"/>
        <v>0</v>
      </c>
      <c r="DA414" s="23">
        <f t="shared" si="957"/>
        <v>1</v>
      </c>
      <c r="DB414" s="23">
        <f t="shared" si="958"/>
        <v>0.7426232809569222</v>
      </c>
      <c r="DC414" s="23">
        <f t="shared" si="959"/>
        <v>1.3896052519567145E-2</v>
      </c>
      <c r="DD414" s="23">
        <f t="shared" si="960"/>
        <v>0.12230166436186386</v>
      </c>
      <c r="DE414" s="23">
        <f t="shared" si="961"/>
        <v>0</v>
      </c>
      <c r="DF414" s="23">
        <f t="shared" si="962"/>
        <v>0.11761201674683769</v>
      </c>
      <c r="DG414" s="23">
        <f t="shared" si="963"/>
        <v>3.6651982378854628E-3</v>
      </c>
      <c r="DH414" s="23">
        <f t="shared" si="964"/>
        <v>0.40541479342205811</v>
      </c>
      <c r="DI414" s="23">
        <f t="shared" si="965"/>
        <v>0.19508750405689279</v>
      </c>
      <c r="DJ414" s="23">
        <f t="shared" si="966"/>
        <v>3.6786712897453805E-2</v>
      </c>
      <c r="DK414" s="23">
        <f t="shared" si="967"/>
        <v>3.9279799566860592E-3</v>
      </c>
      <c r="DL414" s="23">
        <f t="shared" si="968"/>
        <v>1.6413152031561671</v>
      </c>
      <c r="DM414" s="23">
        <f t="shared" si="969"/>
        <v>0.7426232809569222</v>
      </c>
      <c r="DN414" s="23">
        <f t="shared" si="970"/>
        <v>1.3896052519567145E-2</v>
      </c>
      <c r="DO414" s="23">
        <f t="shared" si="971"/>
        <v>0.24460332872372773</v>
      </c>
      <c r="DP414" s="23">
        <f t="shared" si="972"/>
        <v>0</v>
      </c>
      <c r="DR414" s="23">
        <f t="shared" si="973"/>
        <v>0.11761201674683769</v>
      </c>
      <c r="DS414" s="23">
        <f t="shared" si="974"/>
        <v>3.6651982378854628E-3</v>
      </c>
      <c r="DT414" s="23">
        <f t="shared" si="975"/>
        <v>0.40541479342205811</v>
      </c>
      <c r="DU414" s="23">
        <f t="shared" si="976"/>
        <v>0.19508750405689279</v>
      </c>
      <c r="DV414" s="23">
        <f t="shared" si="977"/>
        <v>7.357342579490761E-2</v>
      </c>
      <c r="DW414" s="23">
        <f t="shared" si="978"/>
        <v>7.8559599133721184E-3</v>
      </c>
      <c r="DY414" s="23">
        <f t="shared" si="979"/>
        <v>1.4852465619138444</v>
      </c>
      <c r="DZ414" s="23">
        <f t="shared" si="980"/>
        <v>2.7792105039134291E-2</v>
      </c>
      <c r="EA414" s="23">
        <f t="shared" si="981"/>
        <v>0.3669049930855916</v>
      </c>
      <c r="EB414" s="23">
        <f t="shared" si="982"/>
        <v>0</v>
      </c>
      <c r="ED414" s="23">
        <f t="shared" si="983"/>
        <v>0.11761201674683769</v>
      </c>
      <c r="EE414" s="23">
        <f t="shared" si="984"/>
        <v>3.6651982378854628E-3</v>
      </c>
      <c r="EF414" s="23">
        <f t="shared" si="985"/>
        <v>0.40541479342205811</v>
      </c>
      <c r="EG414" s="23">
        <f t="shared" si="986"/>
        <v>0.19508750405689279</v>
      </c>
      <c r="EH414" s="23">
        <f t="shared" si="987"/>
        <v>3.6786712897453805E-2</v>
      </c>
      <c r="EI414" s="23">
        <f t="shared" si="988"/>
        <v>3.9279799566860592E-3</v>
      </c>
      <c r="EJ414" s="23">
        <f t="shared" si="989"/>
        <v>2.642437865356384</v>
      </c>
      <c r="EK414" s="23">
        <f t="shared" si="990"/>
        <v>8.704083566747558</v>
      </c>
      <c r="EL414" s="83">
        <f t="shared" si="1035"/>
        <v>0.77513195411749847</v>
      </c>
      <c r="EM414" s="24">
        <f t="shared" si="991"/>
        <v>6.4638550960613017</v>
      </c>
      <c r="EN414" s="24">
        <f t="shared" si="992"/>
        <v>0.12095240237822538</v>
      </c>
      <c r="EO414" s="24">
        <f t="shared" si="993"/>
        <v>2.1290478139159492</v>
      </c>
      <c r="EP414" s="24">
        <f t="shared" si="994"/>
        <v>0</v>
      </c>
      <c r="EQ414" s="24"/>
      <c r="ER414" s="24">
        <f t="shared" si="995"/>
        <v>1.0237048222181886</v>
      </c>
      <c r="ES414" s="24">
        <f t="shared" si="996"/>
        <v>3.1902191751250961E-2</v>
      </c>
      <c r="ET414" s="24">
        <f t="shared" si="997"/>
        <v>3.5287642411412921</v>
      </c>
      <c r="EU414" s="24">
        <f t="shared" si="998"/>
        <v>1.6980579381393981</v>
      </c>
      <c r="EV414" s="24">
        <f t="shared" si="999"/>
        <v>0.64038924641077621</v>
      </c>
      <c r="EW414" s="24">
        <f t="shared" si="1000"/>
        <v>6.8378931583009825E-2</v>
      </c>
      <c r="EX414" s="23">
        <f t="shared" si="1001"/>
        <v>14.996284505605606</v>
      </c>
      <c r="EY414" s="23">
        <f t="shared" si="1002"/>
        <v>15.705052683599392</v>
      </c>
      <c r="EZ414" s="23">
        <f t="shared" si="1003"/>
        <v>13.298226567466209</v>
      </c>
      <c r="FA414" s="23" t="str">
        <f t="shared" si="1004"/>
        <v>Good</v>
      </c>
      <c r="FB414" s="23">
        <f t="shared" si="1005"/>
        <v>260.13833508359056</v>
      </c>
      <c r="FC414" s="23">
        <f t="shared" si="1006"/>
        <v>0.1501199244047085</v>
      </c>
      <c r="FE414" s="23">
        <f t="shared" si="1007"/>
        <v>-11.068887241600491</v>
      </c>
      <c r="FF414" s="23">
        <f t="shared" si="1008"/>
        <v>0.12747180265373056</v>
      </c>
      <c r="FG414" s="80">
        <f t="shared" si="1009"/>
        <v>0.10398355633000606</v>
      </c>
      <c r="FH414" s="80">
        <f t="shared" si="1010"/>
        <v>0.91972126588818259</v>
      </c>
      <c r="FI414" s="23">
        <f t="shared" si="1011"/>
        <v>6.4638550960613017</v>
      </c>
      <c r="FJ414" s="23">
        <f t="shared" si="1012"/>
        <v>1.5361449039386983</v>
      </c>
      <c r="FK414" s="23">
        <f t="shared" si="1013"/>
        <v>0</v>
      </c>
      <c r="FL414" s="24">
        <f t="shared" si="1014"/>
        <v>8</v>
      </c>
      <c r="FM414" s="23">
        <f t="shared" si="1015"/>
        <v>0.59290290997725092</v>
      </c>
      <c r="FN414" s="23">
        <f t="shared" si="1016"/>
        <v>0</v>
      </c>
      <c r="FO414" s="23">
        <f t="shared" si="1017"/>
        <v>0.10398355633000606</v>
      </c>
      <c r="FP414" s="23">
        <f t="shared" si="1018"/>
        <v>0.12095240237822538</v>
      </c>
      <c r="FQ414" s="23">
        <f t="shared" si="1019"/>
        <v>0.81783886868548228</v>
      </c>
      <c r="FR414" s="23">
        <f t="shared" si="1020"/>
        <v>3.5287642411412921</v>
      </c>
      <c r="FS414" s="23">
        <f t="shared" si="1021"/>
        <v>4.3466031098267743</v>
      </c>
      <c r="FT414" s="23">
        <f t="shared" si="1022"/>
        <v>0.65339689017322566</v>
      </c>
      <c r="FU414" s="23">
        <f t="shared" si="1023"/>
        <v>5</v>
      </c>
      <c r="FV414" s="23">
        <f t="shared" si="1024"/>
        <v>0</v>
      </c>
      <c r="FW414" s="23">
        <f t="shared" si="1025"/>
        <v>5</v>
      </c>
      <c r="FX414" s="24">
        <f t="shared" si="1026"/>
        <v>0</v>
      </c>
      <c r="FY414" s="24">
        <f t="shared" si="1027"/>
        <v>0.26632437571495693</v>
      </c>
      <c r="FZ414" s="24">
        <f t="shared" si="1028"/>
        <v>3.1902191751250961E-2</v>
      </c>
      <c r="GA414" s="74">
        <f t="shared" si="1029"/>
        <v>0.2982265674662079</v>
      </c>
      <c r="GB414" s="74">
        <f t="shared" si="1030"/>
        <v>0.2982265674662079</v>
      </c>
      <c r="GC414" s="23">
        <f t="shared" si="1031"/>
        <v>1.6980579381393981</v>
      </c>
      <c r="GD414" s="23">
        <f t="shared" si="1032"/>
        <v>3.7154943943940033E-3</v>
      </c>
      <c r="GE414" s="74">
        <f t="shared" si="1033"/>
        <v>2</v>
      </c>
      <c r="GG414" s="24" t="str">
        <f t="shared" si="1034"/>
        <v>CALCIC</v>
      </c>
      <c r="GH414" s="83">
        <f t="shared" si="1036"/>
        <v>0.77513195411749847</v>
      </c>
    </row>
    <row r="415" spans="1:190" s="23" customFormat="1" ht="18" customHeight="1" x14ac:dyDescent="0.2">
      <c r="A415" s="23" t="s">
        <v>58</v>
      </c>
      <c r="B415" s="23" t="s">
        <v>133</v>
      </c>
      <c r="C415" s="24">
        <v>892</v>
      </c>
      <c r="D415" s="24">
        <v>9.6999999999999993</v>
      </c>
      <c r="F415" s="37">
        <v>61.1633</v>
      </c>
      <c r="G415" s="37">
        <v>0.20901600000000001</v>
      </c>
      <c r="H415" s="37">
        <v>15.4672</v>
      </c>
      <c r="I415" s="37">
        <v>1.1234599999999999</v>
      </c>
      <c r="J415" s="37">
        <v>5.2254000000000002E-2</v>
      </c>
      <c r="K415" s="37">
        <v>0.40061400000000003</v>
      </c>
      <c r="L415" s="37">
        <v>3.83196</v>
      </c>
      <c r="M415" s="37">
        <v>3.4226399999999999</v>
      </c>
      <c r="N415" s="37">
        <v>1.41957</v>
      </c>
      <c r="O415" s="37"/>
      <c r="P415" s="37"/>
      <c r="Q415" s="37">
        <v>12.91</v>
      </c>
      <c r="S415" s="37">
        <v>44.05</v>
      </c>
      <c r="T415" s="37">
        <v>0.73</v>
      </c>
      <c r="U415" s="37">
        <v>10.99</v>
      </c>
      <c r="V415" s="37">
        <v>8.07</v>
      </c>
      <c r="W415" s="37">
        <v>0.17</v>
      </c>
      <c r="X415" s="37">
        <v>16.86</v>
      </c>
      <c r="Y415" s="37">
        <v>11.88</v>
      </c>
      <c r="Z415" s="37">
        <v>2.09</v>
      </c>
      <c r="AA415" s="37">
        <v>0.41</v>
      </c>
      <c r="AB415" s="37"/>
      <c r="AD415" s="38">
        <f t="shared" si="889"/>
        <v>9.9227352378435576</v>
      </c>
      <c r="AE415" s="39"/>
      <c r="AF415" s="58">
        <f t="shared" si="890"/>
        <v>0.17068072242252635</v>
      </c>
      <c r="AG415" s="38">
        <f t="shared" si="891"/>
        <v>5.0999999999999996</v>
      </c>
      <c r="AH415" s="38">
        <f t="shared" si="892"/>
        <v>6.5557864975159461</v>
      </c>
      <c r="AI415" s="38">
        <f t="shared" si="893"/>
        <v>5.5103809318983732</v>
      </c>
      <c r="AJ415" s="39"/>
      <c r="AK415" s="40">
        <f t="shared" si="894"/>
        <v>918.17864903053817</v>
      </c>
      <c r="AL415" s="40">
        <f t="shared" si="895"/>
        <v>916.94494652043454</v>
      </c>
      <c r="AM415" s="40">
        <f t="shared" si="896"/>
        <v>899.92033578431028</v>
      </c>
      <c r="AN415" s="40">
        <f t="shared" si="897"/>
        <v>735.2875486533087</v>
      </c>
      <c r="AO415" s="40">
        <f t="shared" si="898"/>
        <v>833.77039153319186</v>
      </c>
      <c r="AP415" s="40">
        <f t="shared" si="899"/>
        <v>832.40134453736039</v>
      </c>
      <c r="AQ415" s="41"/>
      <c r="AR415" s="40">
        <f t="shared" si="900"/>
        <v>831.50482115301725</v>
      </c>
      <c r="AS415" s="40">
        <f t="shared" si="901"/>
        <v>825.99950897474514</v>
      </c>
      <c r="AT415" s="41"/>
      <c r="AU415" s="38">
        <f t="shared" si="902"/>
        <v>3.6763625988310396</v>
      </c>
      <c r="AV415" s="38">
        <f t="shared" si="903"/>
        <v>2.9288636638558745</v>
      </c>
      <c r="AW415" s="38">
        <f t="shared" si="904"/>
        <v>3.1934729842112501</v>
      </c>
      <c r="AX415" s="38">
        <f t="shared" si="905"/>
        <v>4.3486550039582363</v>
      </c>
      <c r="AY415" s="38">
        <f t="shared" si="906"/>
        <v>9.0889911229121942</v>
      </c>
      <c r="AZ415" s="38">
        <f t="shared" si="907"/>
        <v>2.0481567113810231</v>
      </c>
      <c r="BA415" s="39"/>
      <c r="BB415" s="42">
        <f t="shared" si="908"/>
        <v>0.2116746710696096</v>
      </c>
      <c r="BC415" s="42" t="str">
        <f t="shared" si="909"/>
        <v>YES</v>
      </c>
      <c r="BD415" s="38">
        <f t="shared" si="910"/>
        <v>5.7059554781495319</v>
      </c>
      <c r="BE415" s="38">
        <f t="shared" si="911"/>
        <v>4.681383356610378</v>
      </c>
      <c r="BF415" s="38">
        <f t="shared" si="912"/>
        <v>4.4159166711700131</v>
      </c>
      <c r="BG415" s="38">
        <f t="shared" si="913"/>
        <v>6.0333178721199516</v>
      </c>
      <c r="BH415" s="38">
        <f t="shared" si="914"/>
        <v>4.634988404089964</v>
      </c>
      <c r="BI415" s="38">
        <f t="shared" si="915"/>
        <v>0.57707973789573863</v>
      </c>
      <c r="BJ415" s="38">
        <f t="shared" si="916"/>
        <v>6.0959554781495324</v>
      </c>
      <c r="BK415" s="38">
        <f t="shared" si="917"/>
        <v>6.0992540906544264</v>
      </c>
      <c r="BL415" s="24"/>
      <c r="BM415" s="24">
        <f t="shared" si="918"/>
        <v>1.0179581021997428</v>
      </c>
      <c r="BN415" s="24">
        <f t="shared" si="919"/>
        <v>2.616664246333195E-3</v>
      </c>
      <c r="BO415" s="24">
        <f t="shared" si="920"/>
        <v>0.15169721756357823</v>
      </c>
      <c r="BP415" s="24">
        <f t="shared" si="921"/>
        <v>0</v>
      </c>
      <c r="BQ415" s="24">
        <f t="shared" si="922"/>
        <v>1.5636969980402635E-2</v>
      </c>
      <c r="BR415" s="24">
        <f t="shared" si="923"/>
        <v>7.3662026431718067E-4</v>
      </c>
      <c r="BS415" s="24">
        <f t="shared" si="924"/>
        <v>9.9397088159109189E-3</v>
      </c>
      <c r="BT415" s="24">
        <f t="shared" si="925"/>
        <v>6.8333410607481812E-2</v>
      </c>
      <c r="BU415" s="24">
        <f t="shared" si="926"/>
        <v>5.5222664487430392E-2</v>
      </c>
      <c r="BV415" s="24">
        <f t="shared" si="927"/>
        <v>1.5070385154358996E-2</v>
      </c>
      <c r="BW415" s="24">
        <f t="shared" si="928"/>
        <v>0</v>
      </c>
      <c r="BX415" s="24">
        <f t="shared" si="929"/>
        <v>0.71666959033811706</v>
      </c>
      <c r="BY415" s="23">
        <f t="shared" si="930"/>
        <v>2.0538813336576731</v>
      </c>
      <c r="BZ415" s="23">
        <f t="shared" si="931"/>
        <v>1.5592020105249238</v>
      </c>
      <c r="CA415" s="24">
        <f t="shared" si="932"/>
        <v>0.49562654157185554</v>
      </c>
      <c r="CB415" s="24">
        <f t="shared" si="933"/>
        <v>1.2740094588002729E-3</v>
      </c>
      <c r="CC415" s="24">
        <f t="shared" si="934"/>
        <v>7.3858803367878548E-2</v>
      </c>
      <c r="CD415" s="24">
        <f t="shared" si="935"/>
        <v>0</v>
      </c>
      <c r="CE415" s="24">
        <f t="shared" si="936"/>
        <v>7.6133755753821451E-3</v>
      </c>
      <c r="CF415" s="24">
        <f t="shared" si="937"/>
        <v>3.5864791808851187E-4</v>
      </c>
      <c r="CG415" s="24">
        <f t="shared" si="938"/>
        <v>4.83947570535134E-3</v>
      </c>
      <c r="CH415" s="24">
        <f t="shared" si="939"/>
        <v>3.3270379105003911E-2</v>
      </c>
      <c r="CI415" s="24">
        <f t="shared" si="940"/>
        <v>2.6886979097807278E-2</v>
      </c>
      <c r="CJ415" s="24">
        <f t="shared" si="941"/>
        <v>7.3375150294203049E-3</v>
      </c>
      <c r="CK415" s="24">
        <f t="shared" si="942"/>
        <v>0</v>
      </c>
      <c r="CL415" s="24">
        <f t="shared" si="943"/>
        <v>0.3489342731704122</v>
      </c>
      <c r="CM415" s="23">
        <f t="shared" si="944"/>
        <v>1</v>
      </c>
      <c r="CN415" s="23">
        <f t="shared" si="945"/>
        <v>0.65106572682958774</v>
      </c>
      <c r="CP415">
        <f t="shared" si="946"/>
        <v>0.65287120932908183</v>
      </c>
      <c r="CQ415">
        <f t="shared" si="947"/>
        <v>1.6782073321289935E-3</v>
      </c>
      <c r="CR415">
        <f t="shared" si="948"/>
        <v>0.19458314771221669</v>
      </c>
      <c r="CS415">
        <f t="shared" si="949"/>
        <v>0</v>
      </c>
      <c r="CT415">
        <f t="shared" si="950"/>
        <v>1.0028828769364057E-2</v>
      </c>
      <c r="CU415">
        <f t="shared" si="951"/>
        <v>4.7243414217327026E-4</v>
      </c>
      <c r="CV415">
        <f t="shared" si="952"/>
        <v>6.3748691630820808E-3</v>
      </c>
      <c r="CW415">
        <f t="shared" si="953"/>
        <v>4.3825886669089507E-2</v>
      </c>
      <c r="CX415">
        <f t="shared" si="954"/>
        <v>7.0834521908856474E-2</v>
      </c>
      <c r="CY415">
        <f t="shared" si="955"/>
        <v>1.9330894974007085E-2</v>
      </c>
      <c r="CZ415">
        <f t="shared" si="956"/>
        <v>0</v>
      </c>
      <c r="DA415" s="23">
        <f t="shared" si="957"/>
        <v>0.99999999999999989</v>
      </c>
      <c r="DB415" s="23">
        <f t="shared" si="958"/>
        <v>0.73313660972999595</v>
      </c>
      <c r="DC415" s="23">
        <f t="shared" si="959"/>
        <v>9.1388453507063195E-3</v>
      </c>
      <c r="DD415" s="23">
        <f t="shared" si="960"/>
        <v>0.10778631045203559</v>
      </c>
      <c r="DE415" s="23">
        <f t="shared" si="961"/>
        <v>0</v>
      </c>
      <c r="DF415" s="23">
        <f t="shared" si="962"/>
        <v>0.11232295563869589</v>
      </c>
      <c r="DG415" s="23">
        <f t="shared" si="963"/>
        <v>2.3964757709251101E-3</v>
      </c>
      <c r="DH415" s="23">
        <f t="shared" si="964"/>
        <v>0.41831661059338432</v>
      </c>
      <c r="DI415" s="23">
        <f t="shared" si="965"/>
        <v>0.21185005010931324</v>
      </c>
      <c r="DJ415" s="23">
        <f t="shared" si="966"/>
        <v>3.3721153489332654E-2</v>
      </c>
      <c r="DK415" s="23">
        <f t="shared" si="967"/>
        <v>4.3526264384899571E-3</v>
      </c>
      <c r="DL415" s="23">
        <f t="shared" si="968"/>
        <v>1.6330216375728788</v>
      </c>
      <c r="DM415" s="23">
        <f t="shared" si="969"/>
        <v>0.73313660972999595</v>
      </c>
      <c r="DN415" s="23">
        <f t="shared" si="970"/>
        <v>9.1388453507063195E-3</v>
      </c>
      <c r="DO415" s="23">
        <f t="shared" si="971"/>
        <v>0.21557262090407117</v>
      </c>
      <c r="DP415" s="23">
        <f t="shared" si="972"/>
        <v>0</v>
      </c>
      <c r="DR415" s="23">
        <f t="shared" si="973"/>
        <v>0.11232295563869589</v>
      </c>
      <c r="DS415" s="23">
        <f t="shared" si="974"/>
        <v>2.3964757709251101E-3</v>
      </c>
      <c r="DT415" s="23">
        <f t="shared" si="975"/>
        <v>0.41831661059338432</v>
      </c>
      <c r="DU415" s="23">
        <f t="shared" si="976"/>
        <v>0.21185005010931324</v>
      </c>
      <c r="DV415" s="23">
        <f t="shared" si="977"/>
        <v>6.7442306978665309E-2</v>
      </c>
      <c r="DW415" s="23">
        <f t="shared" si="978"/>
        <v>8.7052528769799142E-3</v>
      </c>
      <c r="DY415" s="23">
        <f t="shared" si="979"/>
        <v>1.4662732194599919</v>
      </c>
      <c r="DZ415" s="23">
        <f t="shared" si="980"/>
        <v>1.8277690701412639E-2</v>
      </c>
      <c r="EA415" s="23">
        <f t="shared" si="981"/>
        <v>0.32335893135610677</v>
      </c>
      <c r="EB415" s="23">
        <f t="shared" si="982"/>
        <v>0</v>
      </c>
      <c r="ED415" s="23">
        <f t="shared" si="983"/>
        <v>0.11232295563869589</v>
      </c>
      <c r="EE415" s="23">
        <f t="shared" si="984"/>
        <v>2.3964757709251101E-3</v>
      </c>
      <c r="EF415" s="23">
        <f t="shared" si="985"/>
        <v>0.41831661059338432</v>
      </c>
      <c r="EG415" s="23">
        <f t="shared" si="986"/>
        <v>0.21185005010931324</v>
      </c>
      <c r="EH415" s="23">
        <f t="shared" si="987"/>
        <v>3.3721153489332654E-2</v>
      </c>
      <c r="EI415" s="23">
        <f t="shared" si="988"/>
        <v>4.3526264384899571E-3</v>
      </c>
      <c r="EJ415" s="23">
        <f t="shared" si="989"/>
        <v>2.5908697135576526</v>
      </c>
      <c r="EK415" s="23">
        <f t="shared" si="990"/>
        <v>8.8773279025356899</v>
      </c>
      <c r="EL415" s="83">
        <f t="shared" si="1035"/>
        <v>0.78832532893039042</v>
      </c>
      <c r="EM415" s="24">
        <f t="shared" si="991"/>
        <v>6.508294081926512</v>
      </c>
      <c r="EN415" s="24">
        <f t="shared" si="992"/>
        <v>8.112852682878377E-2</v>
      </c>
      <c r="EO415" s="24">
        <f t="shared" si="993"/>
        <v>1.9137088425744595</v>
      </c>
      <c r="EP415" s="24">
        <f t="shared" si="994"/>
        <v>0</v>
      </c>
      <c r="EQ415" s="24"/>
      <c r="ER415" s="24">
        <f t="shared" si="995"/>
        <v>0.99712770818667351</v>
      </c>
      <c r="ES415" s="24">
        <f t="shared" si="996"/>
        <v>2.1274301228984209E-2</v>
      </c>
      <c r="ET415" s="24">
        <f t="shared" si="997"/>
        <v>3.7135337193148072</v>
      </c>
      <c r="EU415" s="24">
        <f t="shared" si="998"/>
        <v>1.8806623609889905</v>
      </c>
      <c r="EV415" s="24">
        <f t="shared" si="999"/>
        <v>0.59870747355308307</v>
      </c>
      <c r="EW415" s="24">
        <f t="shared" si="1000"/>
        <v>7.7279384263442885E-2</v>
      </c>
      <c r="EX415" s="23">
        <f t="shared" si="1001"/>
        <v>15.115729541049211</v>
      </c>
      <c r="EY415" s="23">
        <f t="shared" si="1002"/>
        <v>15.791716398865736</v>
      </c>
      <c r="EZ415" s="23">
        <f t="shared" si="1003"/>
        <v>13.23506718006022</v>
      </c>
      <c r="FA415" s="23" t="str">
        <f t="shared" si="1004"/>
        <v>Good</v>
      </c>
      <c r="FB415" s="23">
        <f t="shared" si="1005"/>
        <v>572.18082310129887</v>
      </c>
      <c r="FC415" s="23">
        <f t="shared" si="1006"/>
        <v>0.18382645096827724</v>
      </c>
      <c r="FE415" s="23">
        <f t="shared" si="1007"/>
        <v>-12.100819892731462</v>
      </c>
      <c r="FF415" s="23">
        <f t="shared" si="1008"/>
        <v>8.6919023096132378E-2</v>
      </c>
      <c r="FG415" s="80">
        <f t="shared" si="1009"/>
        <v>7.3834177192340991E-2</v>
      </c>
      <c r="FH415" s="80">
        <f t="shared" si="1010"/>
        <v>0.92329353099433253</v>
      </c>
      <c r="FI415" s="23">
        <f t="shared" si="1011"/>
        <v>6.508294081926512</v>
      </c>
      <c r="FJ415" s="23">
        <f t="shared" si="1012"/>
        <v>1.491705918073488</v>
      </c>
      <c r="FK415" s="23">
        <f t="shared" si="1013"/>
        <v>0</v>
      </c>
      <c r="FL415" s="24">
        <f t="shared" si="1014"/>
        <v>8</v>
      </c>
      <c r="FM415" s="23">
        <f t="shared" si="1015"/>
        <v>0.42200292450097154</v>
      </c>
      <c r="FN415" s="23">
        <f t="shared" si="1016"/>
        <v>0</v>
      </c>
      <c r="FO415" s="23">
        <f t="shared" si="1017"/>
        <v>7.3834177192340991E-2</v>
      </c>
      <c r="FP415" s="23">
        <f t="shared" si="1018"/>
        <v>8.112852682878377E-2</v>
      </c>
      <c r="FQ415" s="23">
        <f t="shared" si="1019"/>
        <v>0.57696562852209632</v>
      </c>
      <c r="FR415" s="23">
        <f t="shared" si="1020"/>
        <v>3.7135337193148072</v>
      </c>
      <c r="FS415" s="23">
        <f t="shared" si="1021"/>
        <v>4.2904993478369038</v>
      </c>
      <c r="FT415" s="23">
        <f t="shared" si="1022"/>
        <v>0.70950065216309621</v>
      </c>
      <c r="FU415" s="23">
        <f t="shared" si="1023"/>
        <v>5</v>
      </c>
      <c r="FV415" s="23">
        <f t="shared" si="1024"/>
        <v>0</v>
      </c>
      <c r="FW415" s="23">
        <f t="shared" si="1025"/>
        <v>5</v>
      </c>
      <c r="FX415" s="24">
        <f t="shared" si="1026"/>
        <v>0</v>
      </c>
      <c r="FY415" s="24">
        <f t="shared" si="1027"/>
        <v>0.21379287883123632</v>
      </c>
      <c r="FZ415" s="24">
        <f t="shared" si="1028"/>
        <v>2.1274301228984209E-2</v>
      </c>
      <c r="GA415" s="74">
        <f t="shared" si="1029"/>
        <v>0.23506718006022054</v>
      </c>
      <c r="GB415" s="74">
        <f t="shared" si="1030"/>
        <v>0.23506718006022054</v>
      </c>
      <c r="GC415" s="23">
        <f t="shared" si="1031"/>
        <v>1.7649328199397796</v>
      </c>
      <c r="GD415" s="23">
        <f t="shared" si="1032"/>
        <v>0</v>
      </c>
      <c r="GE415" s="74">
        <f t="shared" si="1033"/>
        <v>2</v>
      </c>
      <c r="GG415" s="24" t="str">
        <f t="shared" si="1034"/>
        <v>CALCIC</v>
      </c>
      <c r="GH415" s="83">
        <f t="shared" si="1036"/>
        <v>0.78832532893039042</v>
      </c>
    </row>
    <row r="416" spans="1:190" s="23" customFormat="1" ht="18" customHeight="1" x14ac:dyDescent="0.2">
      <c r="A416" s="23" t="s">
        <v>58</v>
      </c>
      <c r="B416" s="23" t="s">
        <v>133</v>
      </c>
      <c r="C416" s="24">
        <v>892</v>
      </c>
      <c r="D416" s="24">
        <v>9.6999999999999993</v>
      </c>
      <c r="F416" s="37">
        <v>62.72</v>
      </c>
      <c r="G416" s="37">
        <v>0.23296</v>
      </c>
      <c r="H416" s="37">
        <v>15.8592</v>
      </c>
      <c r="I416" s="37">
        <v>1.0931200000000001</v>
      </c>
      <c r="J416" s="37">
        <v>9.8559999999999995E-2</v>
      </c>
      <c r="K416" s="37">
        <v>0.67200000000000004</v>
      </c>
      <c r="L416" s="37">
        <v>3.6915200000000001</v>
      </c>
      <c r="M416" s="37">
        <v>3.7363200000000001</v>
      </c>
      <c r="N416" s="37">
        <v>1.4963200000000001</v>
      </c>
      <c r="O416" s="37"/>
      <c r="P416" s="37"/>
      <c r="Q416" s="37">
        <v>10.4</v>
      </c>
      <c r="S416" s="37">
        <v>45.07</v>
      </c>
      <c r="T416" s="37">
        <v>0.95</v>
      </c>
      <c r="U416" s="37">
        <v>11.81</v>
      </c>
      <c r="V416" s="37">
        <v>9.5299999999999994</v>
      </c>
      <c r="W416" s="37">
        <v>0.24</v>
      </c>
      <c r="X416" s="37">
        <v>15.65</v>
      </c>
      <c r="Y416" s="37">
        <v>11.47</v>
      </c>
      <c r="Z416" s="37">
        <v>2.15</v>
      </c>
      <c r="AA416" s="37">
        <v>0.44</v>
      </c>
      <c r="AB416" s="37"/>
      <c r="AD416" s="38">
        <f t="shared" si="889"/>
        <v>9.0775457208102921</v>
      </c>
      <c r="AE416" s="39"/>
      <c r="AF416" s="58">
        <f t="shared" si="890"/>
        <v>0.3743518567014088</v>
      </c>
      <c r="AG416" s="38">
        <f t="shared" si="891"/>
        <v>4.3</v>
      </c>
      <c r="AH416" s="38">
        <f t="shared" si="892"/>
        <v>5.7470728285569468</v>
      </c>
      <c r="AI416" s="38">
        <f t="shared" si="893"/>
        <v>5.5583909941100771</v>
      </c>
      <c r="AJ416" s="39"/>
      <c r="AK416" s="40">
        <f t="shared" si="894"/>
        <v>906.73413289098119</v>
      </c>
      <c r="AL416" s="40">
        <f t="shared" si="895"/>
        <v>904.02061567951444</v>
      </c>
      <c r="AM416" s="40">
        <f t="shared" si="896"/>
        <v>895.01875041716971</v>
      </c>
      <c r="AN416" s="40">
        <f t="shared" si="897"/>
        <v>764.83409755014929</v>
      </c>
      <c r="AO416" s="40">
        <f t="shared" si="898"/>
        <v>864.12204707299804</v>
      </c>
      <c r="AP416" s="40">
        <f t="shared" si="899"/>
        <v>833.48412364018486</v>
      </c>
      <c r="AQ416" s="41"/>
      <c r="AR416" s="40">
        <f t="shared" si="900"/>
        <v>874.96121119052475</v>
      </c>
      <c r="AS416" s="40">
        <f t="shared" si="901"/>
        <v>883.49019764637546</v>
      </c>
      <c r="AT416" s="41"/>
      <c r="AU416" s="38">
        <f t="shared" si="902"/>
        <v>4.5020429947535572</v>
      </c>
      <c r="AV416" s="38">
        <f t="shared" si="903"/>
        <v>3.4285724864578322</v>
      </c>
      <c r="AW416" s="38">
        <f t="shared" si="904"/>
        <v>3.5775681784812994</v>
      </c>
      <c r="AX416" s="38">
        <f t="shared" si="905"/>
        <v>5.5925386042736758</v>
      </c>
      <c r="AY416" s="38">
        <f t="shared" si="906"/>
        <v>10.391917589178927</v>
      </c>
      <c r="AZ416" s="38">
        <f t="shared" si="907"/>
        <v>2.3733674214683833</v>
      </c>
      <c r="BA416" s="39"/>
      <c r="BB416" s="42">
        <f t="shared" si="908"/>
        <v>0.2546249071589195</v>
      </c>
      <c r="BC416" s="42" t="str">
        <f t="shared" si="909"/>
        <v>YES</v>
      </c>
      <c r="BD416" s="38">
        <f t="shared" si="910"/>
        <v>6.232756172792163</v>
      </c>
      <c r="BE416" s="38">
        <f t="shared" si="911"/>
        <v>5.2105770616286105</v>
      </c>
      <c r="BF416" s="38">
        <f t="shared" si="912"/>
        <v>5.1562956620486347</v>
      </c>
      <c r="BG416" s="38">
        <f t="shared" si="913"/>
        <v>6.6240049333096991</v>
      </c>
      <c r="BH416" s="38">
        <f t="shared" si="914"/>
        <v>5.0780036999822764</v>
      </c>
      <c r="BI416" s="38">
        <f t="shared" si="915"/>
        <v>0.9338946441325735</v>
      </c>
      <c r="BJ416" s="38">
        <f t="shared" si="916"/>
        <v>6.6227561727921636</v>
      </c>
      <c r="BK416" s="38">
        <f t="shared" si="917"/>
        <v>6.5977772132188246</v>
      </c>
      <c r="BL416" s="24"/>
      <c r="BM416" s="24">
        <f t="shared" si="918"/>
        <v>1.0438667006189637</v>
      </c>
      <c r="BN416" s="24">
        <f t="shared" si="919"/>
        <v>2.9164183738363621E-3</v>
      </c>
      <c r="BO416" s="24">
        <f t="shared" si="920"/>
        <v>0.15554182481537057</v>
      </c>
      <c r="BP416" s="24">
        <f t="shared" si="921"/>
        <v>0</v>
      </c>
      <c r="BQ416" s="24">
        <f t="shared" si="922"/>
        <v>1.5214680206663105E-2</v>
      </c>
      <c r="BR416" s="24">
        <f t="shared" si="923"/>
        <v>1.3893920704845814E-3</v>
      </c>
      <c r="BS416" s="24">
        <f t="shared" si="924"/>
        <v>1.667311757525233E-2</v>
      </c>
      <c r="BT416" s="24">
        <f t="shared" si="925"/>
        <v>6.5829014897267002E-2</v>
      </c>
      <c r="BU416" s="24">
        <f t="shared" si="926"/>
        <v>6.0283741725006411E-2</v>
      </c>
      <c r="BV416" s="24">
        <f t="shared" si="927"/>
        <v>1.5885175591320227E-2</v>
      </c>
      <c r="BW416" s="24">
        <f t="shared" si="928"/>
        <v>0</v>
      </c>
      <c r="BX416" s="24">
        <f t="shared" si="929"/>
        <v>0.57733259020266592</v>
      </c>
      <c r="BY416" s="23">
        <f t="shared" si="930"/>
        <v>1.9549326560768301</v>
      </c>
      <c r="BZ416" s="23">
        <f t="shared" si="931"/>
        <v>1.6093108080058613</v>
      </c>
      <c r="CA416" s="24">
        <f t="shared" si="932"/>
        <v>0.53396555496382225</v>
      </c>
      <c r="CB416" s="24">
        <f t="shared" si="933"/>
        <v>1.4918254932060151E-3</v>
      </c>
      <c r="CC416" s="24">
        <f t="shared" si="934"/>
        <v>7.9563776446147663E-2</v>
      </c>
      <c r="CD416" s="24">
        <f t="shared" si="935"/>
        <v>0</v>
      </c>
      <c r="CE416" s="24">
        <f t="shared" si="936"/>
        <v>7.7827132097716403E-3</v>
      </c>
      <c r="CF416" s="24">
        <f t="shared" si="937"/>
        <v>7.1071096294069856E-4</v>
      </c>
      <c r="CG416" s="24">
        <f t="shared" si="938"/>
        <v>8.5287426773626232E-3</v>
      </c>
      <c r="CH416" s="24">
        <f t="shared" si="939"/>
        <v>3.3673290326723088E-2</v>
      </c>
      <c r="CI416" s="24">
        <f t="shared" si="940"/>
        <v>3.0836735750265774E-2</v>
      </c>
      <c r="CJ416" s="24">
        <f t="shared" si="941"/>
        <v>8.1256894154086556E-3</v>
      </c>
      <c r="CK416" s="24">
        <f t="shared" si="942"/>
        <v>0</v>
      </c>
      <c r="CL416" s="24">
        <f t="shared" si="943"/>
        <v>0.2953209607543516</v>
      </c>
      <c r="CM416" s="23">
        <f t="shared" si="944"/>
        <v>1</v>
      </c>
      <c r="CN416" s="23">
        <f t="shared" si="945"/>
        <v>0.70467903924564845</v>
      </c>
      <c r="CP416">
        <f t="shared" si="946"/>
        <v>0.64864207425068243</v>
      </c>
      <c r="CQ416">
        <f t="shared" si="947"/>
        <v>1.8122157381458039E-3</v>
      </c>
      <c r="CR416">
        <f t="shared" si="948"/>
        <v>0.19330240503151341</v>
      </c>
      <c r="CS416">
        <f t="shared" si="949"/>
        <v>0</v>
      </c>
      <c r="CT416">
        <f t="shared" si="950"/>
        <v>9.454158967288618E-3</v>
      </c>
      <c r="CU416">
        <f t="shared" si="951"/>
        <v>8.6334601344423517E-4</v>
      </c>
      <c r="CV416">
        <f t="shared" si="952"/>
        <v>1.0360408624802826E-2</v>
      </c>
      <c r="CW416">
        <f t="shared" si="953"/>
        <v>4.0905097119702714E-2</v>
      </c>
      <c r="CX416">
        <f t="shared" si="954"/>
        <v>7.4918706100912294E-2</v>
      </c>
      <c r="CY416">
        <f t="shared" si="955"/>
        <v>1.9741588153507721E-2</v>
      </c>
      <c r="CZ416">
        <f t="shared" si="956"/>
        <v>0</v>
      </c>
      <c r="DA416" s="23">
        <f t="shared" si="957"/>
        <v>1.0000000000000002</v>
      </c>
      <c r="DB416" s="23">
        <f t="shared" si="958"/>
        <v>0.75011275824133761</v>
      </c>
      <c r="DC416" s="23">
        <f t="shared" si="959"/>
        <v>1.189301792215206E-2</v>
      </c>
      <c r="DD416" s="23">
        <f t="shared" si="960"/>
        <v>0.11582860113180531</v>
      </c>
      <c r="DE416" s="23">
        <f t="shared" si="961"/>
        <v>0</v>
      </c>
      <c r="DF416" s="23">
        <f t="shared" si="962"/>
        <v>0.13264408515945125</v>
      </c>
      <c r="DG416" s="23">
        <f t="shared" si="963"/>
        <v>3.3832599118942732E-3</v>
      </c>
      <c r="DH416" s="23">
        <f t="shared" si="964"/>
        <v>0.38829507448318296</v>
      </c>
      <c r="DI416" s="23">
        <f t="shared" si="965"/>
        <v>0.20453872683112986</v>
      </c>
      <c r="DJ416" s="23">
        <f t="shared" si="966"/>
        <v>3.4689224881370918E-2</v>
      </c>
      <c r="DK416" s="23">
        <f t="shared" si="967"/>
        <v>4.6711112998428809E-3</v>
      </c>
      <c r="DL416" s="23">
        <f t="shared" si="968"/>
        <v>1.6460558598621671</v>
      </c>
      <c r="DM416" s="23">
        <f t="shared" si="969"/>
        <v>0.75011275824133761</v>
      </c>
      <c r="DN416" s="23">
        <f t="shared" si="970"/>
        <v>1.189301792215206E-2</v>
      </c>
      <c r="DO416" s="23">
        <f t="shared" si="971"/>
        <v>0.23165720226361061</v>
      </c>
      <c r="DP416" s="23">
        <f t="shared" si="972"/>
        <v>0</v>
      </c>
      <c r="DR416" s="23">
        <f t="shared" si="973"/>
        <v>0.13264408515945125</v>
      </c>
      <c r="DS416" s="23">
        <f t="shared" si="974"/>
        <v>3.3832599118942732E-3</v>
      </c>
      <c r="DT416" s="23">
        <f t="shared" si="975"/>
        <v>0.38829507448318296</v>
      </c>
      <c r="DU416" s="23">
        <f t="shared" si="976"/>
        <v>0.20453872683112986</v>
      </c>
      <c r="DV416" s="23">
        <f t="shared" si="977"/>
        <v>6.9378449762741837E-2</v>
      </c>
      <c r="DW416" s="23">
        <f t="shared" si="978"/>
        <v>9.3422225996857618E-3</v>
      </c>
      <c r="DY416" s="23">
        <f t="shared" si="979"/>
        <v>1.5002255164826752</v>
      </c>
      <c r="DZ416" s="23">
        <f t="shared" si="980"/>
        <v>2.378603584430412E-2</v>
      </c>
      <c r="EA416" s="23">
        <f t="shared" si="981"/>
        <v>0.3474858033954159</v>
      </c>
      <c r="EB416" s="23">
        <f t="shared" si="982"/>
        <v>0</v>
      </c>
      <c r="ED416" s="23">
        <f t="shared" si="983"/>
        <v>0.13264408515945125</v>
      </c>
      <c r="EE416" s="23">
        <f t="shared" si="984"/>
        <v>3.3832599118942732E-3</v>
      </c>
      <c r="EF416" s="23">
        <f t="shared" si="985"/>
        <v>0.38829507448318296</v>
      </c>
      <c r="EG416" s="23">
        <f t="shared" si="986"/>
        <v>0.20453872683112986</v>
      </c>
      <c r="EH416" s="23">
        <f t="shared" si="987"/>
        <v>3.4689224881370918E-2</v>
      </c>
      <c r="EI416" s="23">
        <f t="shared" si="988"/>
        <v>4.6711112998428809E-3</v>
      </c>
      <c r="EJ416" s="23">
        <f t="shared" si="989"/>
        <v>2.6397188382892671</v>
      </c>
      <c r="EK416" s="23">
        <f t="shared" si="990"/>
        <v>8.713049157502585</v>
      </c>
      <c r="EL416" s="83">
        <f t="shared" si="1035"/>
        <v>0.74537509284108061</v>
      </c>
      <c r="EM416" s="24">
        <f t="shared" si="991"/>
        <v>6.5357693362266271</v>
      </c>
      <c r="EN416" s="24">
        <f t="shared" si="992"/>
        <v>0.10362444978677016</v>
      </c>
      <c r="EO416" s="24">
        <f t="shared" si="993"/>
        <v>2.0184405910123582</v>
      </c>
      <c r="EP416" s="24">
        <f t="shared" si="994"/>
        <v>0</v>
      </c>
      <c r="EQ416" s="24"/>
      <c r="ER416" s="24">
        <f t="shared" si="995"/>
        <v>1.1557344344462579</v>
      </c>
      <c r="ES416" s="24">
        <f t="shared" si="996"/>
        <v>2.9478509924942668E-2</v>
      </c>
      <c r="ET416" s="24">
        <f t="shared" si="997"/>
        <v>3.3832340715881006</v>
      </c>
      <c r="EU416" s="24">
        <f t="shared" si="998"/>
        <v>1.7821559814926273</v>
      </c>
      <c r="EV416" s="24">
        <f t="shared" si="999"/>
        <v>0.60449784325409317</v>
      </c>
      <c r="EW416" s="24">
        <f t="shared" si="1000"/>
        <v>8.1399244751393637E-2</v>
      </c>
      <c r="EX416" s="23">
        <f t="shared" si="1001"/>
        <v>15.008437374477683</v>
      </c>
      <c r="EY416" s="23">
        <f t="shared" si="1002"/>
        <v>15.69433446248317</v>
      </c>
      <c r="EZ416" s="23">
        <f t="shared" si="1003"/>
        <v>13.226281392985056</v>
      </c>
      <c r="FA416" s="23" t="str">
        <f t="shared" si="1004"/>
        <v>Good</v>
      </c>
      <c r="FB416" s="23">
        <f t="shared" si="1005"/>
        <v>320.96727503907852</v>
      </c>
      <c r="FC416" s="23">
        <f t="shared" si="1006"/>
        <v>0.17465323161720211</v>
      </c>
      <c r="FE416" s="23">
        <f t="shared" si="1007"/>
        <v>-12.390000396386924</v>
      </c>
      <c r="FF416" s="23">
        <f t="shared" si="1008"/>
        <v>8.5971163623466851E-2</v>
      </c>
      <c r="FG416" s="80">
        <f t="shared" si="1009"/>
        <v>8.4782187535170903E-2</v>
      </c>
      <c r="FH416" s="80">
        <f t="shared" si="1010"/>
        <v>1.070952246911087</v>
      </c>
      <c r="FI416" s="23">
        <f t="shared" si="1011"/>
        <v>6.5357693362266271</v>
      </c>
      <c r="FJ416" s="23">
        <f t="shared" si="1012"/>
        <v>1.4642306637733729</v>
      </c>
      <c r="FK416" s="23">
        <f t="shared" si="1013"/>
        <v>0</v>
      </c>
      <c r="FL416" s="24">
        <f t="shared" si="1014"/>
        <v>8</v>
      </c>
      <c r="FM416" s="23">
        <f t="shared" si="1015"/>
        <v>0.55420992723898532</v>
      </c>
      <c r="FN416" s="23">
        <f t="shared" si="1016"/>
        <v>0</v>
      </c>
      <c r="FO416" s="23">
        <f t="shared" si="1017"/>
        <v>8.4782187535170903E-2</v>
      </c>
      <c r="FP416" s="23">
        <f t="shared" si="1018"/>
        <v>0.10362444978677016</v>
      </c>
      <c r="FQ416" s="23">
        <f t="shared" si="1019"/>
        <v>0.7426165645609264</v>
      </c>
      <c r="FR416" s="23">
        <f t="shared" si="1020"/>
        <v>3.3832340715881006</v>
      </c>
      <c r="FS416" s="23">
        <f t="shared" si="1021"/>
        <v>4.1258506361490266</v>
      </c>
      <c r="FT416" s="23">
        <f t="shared" si="1022"/>
        <v>0.87414936385097342</v>
      </c>
      <c r="FU416" s="23">
        <f t="shared" si="1023"/>
        <v>5</v>
      </c>
      <c r="FV416" s="23">
        <f t="shared" si="1024"/>
        <v>0</v>
      </c>
      <c r="FW416" s="23">
        <f t="shared" si="1025"/>
        <v>5</v>
      </c>
      <c r="FX416" s="24">
        <f t="shared" si="1026"/>
        <v>0</v>
      </c>
      <c r="FY416" s="24">
        <f t="shared" si="1027"/>
        <v>0.19680288306011362</v>
      </c>
      <c r="FZ416" s="24">
        <f t="shared" si="1028"/>
        <v>2.9478509924942668E-2</v>
      </c>
      <c r="GA416" s="74">
        <f t="shared" si="1029"/>
        <v>0.22628139298505628</v>
      </c>
      <c r="GB416" s="74">
        <f t="shared" si="1030"/>
        <v>0.22628139298505628</v>
      </c>
      <c r="GC416" s="23">
        <f t="shared" si="1031"/>
        <v>1.7737186070149438</v>
      </c>
      <c r="GD416" s="23">
        <f t="shared" si="1032"/>
        <v>0</v>
      </c>
      <c r="GE416" s="74">
        <f t="shared" si="1033"/>
        <v>2</v>
      </c>
      <c r="GG416" s="24" t="str">
        <f t="shared" si="1034"/>
        <v>CALCIC</v>
      </c>
      <c r="GH416" s="83">
        <f t="shared" si="1036"/>
        <v>0.74537509284108061</v>
      </c>
    </row>
    <row r="417" spans="1:190" s="23" customFormat="1" ht="18" customHeight="1" x14ac:dyDescent="0.2">
      <c r="A417" s="23" t="s">
        <v>58</v>
      </c>
      <c r="B417" s="23" t="s">
        <v>133</v>
      </c>
      <c r="C417" s="24">
        <v>892</v>
      </c>
      <c r="D417" s="24">
        <v>9.6999999999999993</v>
      </c>
      <c r="F417" s="37">
        <v>66.095299999999995</v>
      </c>
      <c r="G417" s="37">
        <v>0.24799499999999999</v>
      </c>
      <c r="H417" s="37">
        <v>15.0726</v>
      </c>
      <c r="I417" s="37">
        <v>1.0287200000000001</v>
      </c>
      <c r="J417" s="37">
        <v>0.101035</v>
      </c>
      <c r="K417" s="37">
        <v>0.53273000000000004</v>
      </c>
      <c r="L417" s="37">
        <v>2.8749099999999999</v>
      </c>
      <c r="M417" s="37">
        <v>3.0218600000000002</v>
      </c>
      <c r="N417" s="37">
        <v>1.94722</v>
      </c>
      <c r="O417" s="37"/>
      <c r="P417" s="37"/>
      <c r="Q417" s="37">
        <v>8.15</v>
      </c>
      <c r="S417" s="37">
        <v>45.56</v>
      </c>
      <c r="T417" s="37">
        <v>0.95</v>
      </c>
      <c r="U417" s="37">
        <v>12.6</v>
      </c>
      <c r="V417" s="37">
        <v>10.26</v>
      </c>
      <c r="W417" s="37">
        <v>0.28000000000000003</v>
      </c>
      <c r="X417" s="37">
        <v>14.86</v>
      </c>
      <c r="Y417" s="37">
        <v>10.71</v>
      </c>
      <c r="Z417" s="37">
        <v>2.2799999999999998</v>
      </c>
      <c r="AA417" s="37">
        <v>0.38</v>
      </c>
      <c r="AB417" s="37"/>
      <c r="AD417" s="38">
        <f t="shared" si="889"/>
        <v>9.6432953326268418</v>
      </c>
      <c r="AE417" s="39"/>
      <c r="AF417" s="58">
        <f t="shared" si="890"/>
        <v>0.3575514324168429</v>
      </c>
      <c r="AG417" s="38">
        <f t="shared" si="891"/>
        <v>4.8</v>
      </c>
      <c r="AH417" s="38">
        <f t="shared" si="892"/>
        <v>5.9180408225105072</v>
      </c>
      <c r="AI417" s="38">
        <f t="shared" si="893"/>
        <v>6.5409755705913408</v>
      </c>
      <c r="AJ417" s="39"/>
      <c r="AK417" s="40">
        <f t="shared" si="894"/>
        <v>901.06707436780277</v>
      </c>
      <c r="AL417" s="40">
        <f t="shared" si="895"/>
        <v>899.15739852674824</v>
      </c>
      <c r="AM417" s="40">
        <f t="shared" si="896"/>
        <v>890.58303030041316</v>
      </c>
      <c r="AN417" s="40">
        <f t="shared" si="897"/>
        <v>773.33091038634518</v>
      </c>
      <c r="AO417" s="40">
        <f t="shared" si="898"/>
        <v>866.43031021602019</v>
      </c>
      <c r="AP417" s="40">
        <f t="shared" si="899"/>
        <v>814.53944511221096</v>
      </c>
      <c r="AQ417" s="41"/>
      <c r="AR417" s="40">
        <f t="shared" si="900"/>
        <v>881.54045313837946</v>
      </c>
      <c r="AS417" s="40">
        <f t="shared" si="901"/>
        <v>876.11841337289752</v>
      </c>
      <c r="AT417" s="41"/>
      <c r="AU417" s="38">
        <f t="shared" si="902"/>
        <v>6.3172574135403625</v>
      </c>
      <c r="AV417" s="38">
        <f t="shared" si="903"/>
        <v>4.1713704639413214</v>
      </c>
      <c r="AW417" s="38">
        <f t="shared" si="904"/>
        <v>4.0350012898780641</v>
      </c>
      <c r="AX417" s="38">
        <f t="shared" si="905"/>
        <v>7.8841347689845112</v>
      </c>
      <c r="AY417" s="38">
        <f t="shared" si="906"/>
        <v>12.505677234292063</v>
      </c>
      <c r="AZ417" s="38">
        <f t="shared" si="907"/>
        <v>2.8026974406111593</v>
      </c>
      <c r="BA417" s="39"/>
      <c r="BB417" s="42">
        <f t="shared" si="908"/>
        <v>0.27918858400564256</v>
      </c>
      <c r="BC417" s="42" t="str">
        <f t="shared" si="909"/>
        <v>YES</v>
      </c>
      <c r="BD417" s="38">
        <f t="shared" si="910"/>
        <v>6.8361658487275196</v>
      </c>
      <c r="BE417" s="38">
        <f t="shared" si="911"/>
        <v>5.8517211925698529</v>
      </c>
      <c r="BF417" s="38">
        <f t="shared" si="912"/>
        <v>6.1580639037805636</v>
      </c>
      <c r="BG417" s="38">
        <f t="shared" si="913"/>
        <v>7.3005915281954685</v>
      </c>
      <c r="BH417" s="38">
        <f t="shared" si="914"/>
        <v>5.5854436461466017</v>
      </c>
      <c r="BI417" s="38">
        <f t="shared" si="915"/>
        <v>1.3425986741971752</v>
      </c>
      <c r="BJ417" s="38">
        <f t="shared" si="916"/>
        <v>7.2261658487275202</v>
      </c>
      <c r="BK417" s="38">
        <f t="shared" si="917"/>
        <v>7.1687971053564592</v>
      </c>
      <c r="BL417" s="24"/>
      <c r="BM417" s="24">
        <f t="shared" si="918"/>
        <v>1.1000427732369353</v>
      </c>
      <c r="BN417" s="24">
        <f t="shared" si="919"/>
        <v>3.1046410311622108E-3</v>
      </c>
      <c r="BO417" s="24">
        <f t="shared" si="920"/>
        <v>0.14782711036572807</v>
      </c>
      <c r="BP417" s="24">
        <f t="shared" si="921"/>
        <v>0</v>
      </c>
      <c r="BQ417" s="24">
        <f t="shared" si="922"/>
        <v>1.4318323534651702E-2</v>
      </c>
      <c r="BR417" s="24">
        <f t="shared" si="923"/>
        <v>1.4242819383259912E-3</v>
      </c>
      <c r="BS417" s="24">
        <f t="shared" si="924"/>
        <v>1.3217663580155021E-2</v>
      </c>
      <c r="BT417" s="24">
        <f t="shared" si="925"/>
        <v>5.1266820501663771E-2</v>
      </c>
      <c r="BU417" s="24">
        <f t="shared" si="926"/>
        <v>4.8756270279078848E-2</v>
      </c>
      <c r="BV417" s="24">
        <f t="shared" si="927"/>
        <v>2.0672003057454667E-2</v>
      </c>
      <c r="BW417" s="24">
        <f t="shared" si="928"/>
        <v>0</v>
      </c>
      <c r="BX417" s="24">
        <f t="shared" si="929"/>
        <v>0.45242890482228149</v>
      </c>
      <c r="BY417" s="23">
        <f t="shared" si="930"/>
        <v>1.8530587923474373</v>
      </c>
      <c r="BZ417" s="23">
        <f t="shared" si="931"/>
        <v>1.6178852712274172</v>
      </c>
      <c r="CA417" s="24">
        <f t="shared" si="932"/>
        <v>0.59363619642278675</v>
      </c>
      <c r="CB417" s="24">
        <f t="shared" si="933"/>
        <v>1.6754142091893809E-3</v>
      </c>
      <c r="CC417" s="24">
        <f t="shared" si="934"/>
        <v>7.9774646641654623E-2</v>
      </c>
      <c r="CD417" s="24">
        <f t="shared" si="935"/>
        <v>0</v>
      </c>
      <c r="CE417" s="24">
        <f t="shared" si="936"/>
        <v>7.7268587450014933E-3</v>
      </c>
      <c r="CF417" s="24">
        <f t="shared" si="937"/>
        <v>7.6861130591637859E-4</v>
      </c>
      <c r="CG417" s="24">
        <f t="shared" si="938"/>
        <v>7.132889487770115E-3</v>
      </c>
      <c r="CH417" s="24">
        <f t="shared" si="939"/>
        <v>2.7666051780645042E-2</v>
      </c>
      <c r="CI417" s="24">
        <f t="shared" si="940"/>
        <v>2.6311237657664854E-2</v>
      </c>
      <c r="CJ417" s="24">
        <f t="shared" si="941"/>
        <v>1.1155611005340835E-2</v>
      </c>
      <c r="CK417" s="24">
        <f t="shared" si="942"/>
        <v>0</v>
      </c>
      <c r="CL417" s="24">
        <f t="shared" si="943"/>
        <v>0.2441524827440304</v>
      </c>
      <c r="CM417" s="23">
        <f t="shared" si="944"/>
        <v>0.99999999999999978</v>
      </c>
      <c r="CN417" s="23">
        <f t="shared" si="945"/>
        <v>0.75584751725596944</v>
      </c>
      <c r="CP417">
        <f t="shared" si="946"/>
        <v>0.67992631665555747</v>
      </c>
      <c r="CQ417">
        <f t="shared" si="947"/>
        <v>1.918950055591308E-3</v>
      </c>
      <c r="CR417">
        <f t="shared" si="948"/>
        <v>0.18274115352268241</v>
      </c>
      <c r="CS417">
        <f t="shared" si="949"/>
        <v>0</v>
      </c>
      <c r="CT417">
        <f t="shared" si="950"/>
        <v>8.8500240340212942E-3</v>
      </c>
      <c r="CU417">
        <f t="shared" si="951"/>
        <v>8.8033556127589457E-4</v>
      </c>
      <c r="CV417">
        <f t="shared" si="952"/>
        <v>8.169716243307765E-3</v>
      </c>
      <c r="CW417">
        <f t="shared" si="953"/>
        <v>3.1687550046592565E-2</v>
      </c>
      <c r="CX417">
        <f t="shared" si="954"/>
        <v>6.0271604107118973E-2</v>
      </c>
      <c r="CY417">
        <f t="shared" si="955"/>
        <v>2.5554349773852313E-2</v>
      </c>
      <c r="CZ417">
        <f t="shared" si="956"/>
        <v>0</v>
      </c>
      <c r="DA417" s="23">
        <f t="shared" si="957"/>
        <v>0.99999999999999978</v>
      </c>
      <c r="DB417" s="23">
        <f t="shared" si="958"/>
        <v>0.75826796683992326</v>
      </c>
      <c r="DC417" s="23">
        <f t="shared" si="959"/>
        <v>1.189301792215206E-2</v>
      </c>
      <c r="DD417" s="23">
        <f t="shared" si="960"/>
        <v>0.12357666166475417</v>
      </c>
      <c r="DE417" s="23">
        <f t="shared" si="961"/>
        <v>0</v>
      </c>
      <c r="DF417" s="23">
        <f t="shared" si="962"/>
        <v>0.14280464991982897</v>
      </c>
      <c r="DG417" s="23">
        <f t="shared" si="963"/>
        <v>3.9471365638766524E-3</v>
      </c>
      <c r="DH417" s="23">
        <f t="shared" si="964"/>
        <v>0.36869423685751429</v>
      </c>
      <c r="DI417" s="23">
        <f t="shared" si="965"/>
        <v>0.19098603002278997</v>
      </c>
      <c r="DJ417" s="23">
        <f t="shared" si="966"/>
        <v>3.6786712897453805E-2</v>
      </c>
      <c r="DK417" s="23">
        <f t="shared" si="967"/>
        <v>4.0341415771370332E-3</v>
      </c>
      <c r="DL417" s="23">
        <f t="shared" si="968"/>
        <v>1.6409905542654299</v>
      </c>
      <c r="DM417" s="23">
        <f t="shared" si="969"/>
        <v>0.75826796683992326</v>
      </c>
      <c r="DN417" s="23">
        <f t="shared" si="970"/>
        <v>1.189301792215206E-2</v>
      </c>
      <c r="DO417" s="23">
        <f t="shared" si="971"/>
        <v>0.24715332332950835</v>
      </c>
      <c r="DP417" s="23">
        <f t="shared" si="972"/>
        <v>0</v>
      </c>
      <c r="DR417" s="23">
        <f t="shared" si="973"/>
        <v>0.14280464991982897</v>
      </c>
      <c r="DS417" s="23">
        <f t="shared" si="974"/>
        <v>3.9471365638766524E-3</v>
      </c>
      <c r="DT417" s="23">
        <f t="shared" si="975"/>
        <v>0.36869423685751429</v>
      </c>
      <c r="DU417" s="23">
        <f t="shared" si="976"/>
        <v>0.19098603002278997</v>
      </c>
      <c r="DV417" s="23">
        <f t="shared" si="977"/>
        <v>7.357342579490761E-2</v>
      </c>
      <c r="DW417" s="23">
        <f t="shared" si="978"/>
        <v>8.0682831542740665E-3</v>
      </c>
      <c r="DY417" s="23">
        <f t="shared" si="979"/>
        <v>1.5165359336798465</v>
      </c>
      <c r="DZ417" s="23">
        <f t="shared" si="980"/>
        <v>2.378603584430412E-2</v>
      </c>
      <c r="EA417" s="23">
        <f t="shared" si="981"/>
        <v>0.37072998499426252</v>
      </c>
      <c r="EB417" s="23">
        <f t="shared" si="982"/>
        <v>0</v>
      </c>
      <c r="ED417" s="23">
        <f t="shared" si="983"/>
        <v>0.14280464991982897</v>
      </c>
      <c r="EE417" s="23">
        <f t="shared" si="984"/>
        <v>3.9471365638766524E-3</v>
      </c>
      <c r="EF417" s="23">
        <f t="shared" si="985"/>
        <v>0.36869423685751429</v>
      </c>
      <c r="EG417" s="23">
        <f t="shared" si="986"/>
        <v>0.19098603002278997</v>
      </c>
      <c r="EH417" s="23">
        <f t="shared" si="987"/>
        <v>3.6786712897453805E-2</v>
      </c>
      <c r="EI417" s="23">
        <f t="shared" si="988"/>
        <v>4.0341415771370332E-3</v>
      </c>
      <c r="EJ417" s="23">
        <f t="shared" si="989"/>
        <v>2.6583048623570136</v>
      </c>
      <c r="EK417" s="23">
        <f t="shared" si="990"/>
        <v>8.6521302826067927</v>
      </c>
      <c r="EL417" s="83">
        <f t="shared" si="1035"/>
        <v>0.72081141599435727</v>
      </c>
      <c r="EM417" s="24">
        <f t="shared" si="991"/>
        <v>6.5606332382263837</v>
      </c>
      <c r="EN417" s="24">
        <f t="shared" si="992"/>
        <v>0.10289994051583716</v>
      </c>
      <c r="EO417" s="24">
        <f t="shared" si="993"/>
        <v>2.1384027532261469</v>
      </c>
      <c r="EP417" s="24">
        <f t="shared" si="994"/>
        <v>0</v>
      </c>
      <c r="EQ417" s="24"/>
      <c r="ER417" s="24">
        <f t="shared" si="995"/>
        <v>1.2355644360684139</v>
      </c>
      <c r="ES417" s="24">
        <f t="shared" si="996"/>
        <v>3.4151139793901705E-2</v>
      </c>
      <c r="ET417" s="24">
        <f t="shared" si="997"/>
        <v>3.1899905717375008</v>
      </c>
      <c r="EU417" s="24">
        <f t="shared" si="998"/>
        <v>1.6524360139150311</v>
      </c>
      <c r="EV417" s="24">
        <f t="shared" si="999"/>
        <v>0.63656686531524387</v>
      </c>
      <c r="EW417" s="24">
        <f t="shared" si="1000"/>
        <v>6.9807837007740903E-2</v>
      </c>
      <c r="EX417" s="23">
        <f t="shared" si="1001"/>
        <v>14.914078093483214</v>
      </c>
      <c r="EY417" s="23">
        <f t="shared" si="1002"/>
        <v>15.620452795806198</v>
      </c>
      <c r="EZ417" s="23">
        <f t="shared" si="1003"/>
        <v>13.261642079568183</v>
      </c>
      <c r="FA417" s="23" t="str">
        <f t="shared" si="1004"/>
        <v>Good</v>
      </c>
      <c r="FB417" s="23">
        <f t="shared" si="1005"/>
        <v>382.7617017039463</v>
      </c>
      <c r="FC417" s="23">
        <f t="shared" si="1006"/>
        <v>0.14777662467354954</v>
      </c>
      <c r="FE417" s="23">
        <f t="shared" si="1007"/>
        <v>-12.436430034248289</v>
      </c>
      <c r="FF417" s="23">
        <f t="shared" si="1008"/>
        <v>8.2878339562058673E-2</v>
      </c>
      <c r="FG417" s="80">
        <f t="shared" si="1009"/>
        <v>8.7841254283200998E-2</v>
      </c>
      <c r="FH417" s="80">
        <f t="shared" si="1010"/>
        <v>1.1477231817852129</v>
      </c>
      <c r="FI417" s="23">
        <f t="shared" si="1011"/>
        <v>6.5606332382263837</v>
      </c>
      <c r="FJ417" s="23">
        <f t="shared" si="1012"/>
        <v>1.4393667617736163</v>
      </c>
      <c r="FK417" s="23">
        <f t="shared" si="1013"/>
        <v>0</v>
      </c>
      <c r="FL417" s="24">
        <f t="shared" si="1014"/>
        <v>8</v>
      </c>
      <c r="FM417" s="23">
        <f t="shared" si="1015"/>
        <v>0.69903599145253059</v>
      </c>
      <c r="FN417" s="23">
        <f t="shared" si="1016"/>
        <v>0</v>
      </c>
      <c r="FO417" s="23">
        <f t="shared" si="1017"/>
        <v>8.7841254283200998E-2</v>
      </c>
      <c r="FP417" s="23">
        <f t="shared" si="1018"/>
        <v>0.10289994051583716</v>
      </c>
      <c r="FQ417" s="23">
        <f t="shared" si="1019"/>
        <v>0.88977718625156876</v>
      </c>
      <c r="FR417" s="23">
        <f t="shared" si="1020"/>
        <v>3.1899905717375008</v>
      </c>
      <c r="FS417" s="23">
        <f t="shared" si="1021"/>
        <v>4.0797677579890692</v>
      </c>
      <c r="FT417" s="23">
        <f t="shared" si="1022"/>
        <v>0.92023224201093079</v>
      </c>
      <c r="FU417" s="23">
        <f t="shared" si="1023"/>
        <v>5</v>
      </c>
      <c r="FV417" s="23">
        <f t="shared" si="1024"/>
        <v>0</v>
      </c>
      <c r="FW417" s="23">
        <f t="shared" si="1025"/>
        <v>5</v>
      </c>
      <c r="FX417" s="24">
        <f t="shared" si="1026"/>
        <v>0</v>
      </c>
      <c r="FY417" s="24">
        <f t="shared" si="1027"/>
        <v>0.22749093977428214</v>
      </c>
      <c r="FZ417" s="24">
        <f t="shared" si="1028"/>
        <v>3.4151139793901705E-2</v>
      </c>
      <c r="GA417" s="74">
        <f t="shared" si="1029"/>
        <v>0.26164207956818386</v>
      </c>
      <c r="GB417" s="74">
        <f t="shared" si="1030"/>
        <v>0.26164207956818386</v>
      </c>
      <c r="GC417" s="23">
        <f t="shared" si="1031"/>
        <v>1.6524360139150311</v>
      </c>
      <c r="GD417" s="23">
        <f t="shared" si="1032"/>
        <v>8.5921906516785107E-2</v>
      </c>
      <c r="GE417" s="74">
        <f t="shared" si="1033"/>
        <v>2</v>
      </c>
      <c r="GG417" s="24" t="str">
        <f t="shared" si="1034"/>
        <v>CALCIC</v>
      </c>
      <c r="GH417" s="83">
        <f t="shared" si="1036"/>
        <v>0.72081141599435727</v>
      </c>
    </row>
    <row r="418" spans="1:190" s="23" customFormat="1" ht="18" customHeight="1" x14ac:dyDescent="0.2">
      <c r="A418" s="23" t="s">
        <v>14</v>
      </c>
      <c r="B418" s="23" t="s">
        <v>133</v>
      </c>
      <c r="C418" s="24">
        <v>1025</v>
      </c>
      <c r="D418" s="24">
        <v>10</v>
      </c>
      <c r="F418" s="37">
        <v>41.36</v>
      </c>
      <c r="G418" s="37">
        <v>2.57</v>
      </c>
      <c r="H418" s="37">
        <v>12.48</v>
      </c>
      <c r="I418" s="37">
        <v>9.6999999999999993</v>
      </c>
      <c r="J418" s="37">
        <v>0.2</v>
      </c>
      <c r="K418" s="37">
        <v>5.7</v>
      </c>
      <c r="L418" s="37">
        <v>8.35</v>
      </c>
      <c r="M418" s="37">
        <v>4.13</v>
      </c>
      <c r="N418" s="37">
        <v>1.97</v>
      </c>
      <c r="O418" s="37">
        <v>0.02</v>
      </c>
      <c r="P418" s="37">
        <v>1.65</v>
      </c>
      <c r="Q418" s="37">
        <v>10.3</v>
      </c>
      <c r="S418" s="37">
        <v>42.22</v>
      </c>
      <c r="T418" s="37">
        <v>3.42</v>
      </c>
      <c r="U418" s="37">
        <v>11.34</v>
      </c>
      <c r="V418" s="37">
        <v>7.55</v>
      </c>
      <c r="W418" s="37">
        <v>0.09</v>
      </c>
      <c r="X418" s="37">
        <v>15.87</v>
      </c>
      <c r="Y418" s="37">
        <v>11.31</v>
      </c>
      <c r="Z418" s="37">
        <v>2.66</v>
      </c>
      <c r="AA418" s="37">
        <v>1.23</v>
      </c>
      <c r="AB418" s="37">
        <v>0.2</v>
      </c>
      <c r="AD418" s="38">
        <f t="shared" si="889"/>
        <v>15.072345609324147</v>
      </c>
      <c r="AE418" s="39"/>
      <c r="AF418" s="58">
        <f t="shared" si="890"/>
        <v>0.27955878627248465</v>
      </c>
      <c r="AG418" s="38">
        <f t="shared" si="891"/>
        <v>11.2</v>
      </c>
      <c r="AH418" s="38">
        <f t="shared" si="892"/>
        <v>11.093159829725417</v>
      </c>
      <c r="AI418" s="38">
        <f t="shared" si="893"/>
        <v>9.3777643171683778</v>
      </c>
      <c r="AJ418" s="39"/>
      <c r="AK418" s="40">
        <f t="shared" si="894"/>
        <v>1008.6354244803268</v>
      </c>
      <c r="AL418" s="40">
        <f t="shared" si="895"/>
        <v>1019.5043066420006</v>
      </c>
      <c r="AM418" s="40">
        <f t="shared" si="896"/>
        <v>946.21634546121913</v>
      </c>
      <c r="AN418" s="40">
        <f t="shared" si="897"/>
        <v>863.06024996361691</v>
      </c>
      <c r="AO418" s="40">
        <f t="shared" si="898"/>
        <v>1041.2571529908255</v>
      </c>
      <c r="AP418" s="40">
        <f t="shared" si="899"/>
        <v>1034.049717385991</v>
      </c>
      <c r="AQ418" s="41"/>
      <c r="AR418" s="40">
        <f t="shared" si="900"/>
        <v>943.82100034909467</v>
      </c>
      <c r="AS418" s="40">
        <f t="shared" si="901"/>
        <v>1029.9566208658484</v>
      </c>
      <c r="AT418" s="41"/>
      <c r="AU418" s="38">
        <f t="shared" si="902"/>
        <v>8.9356832508719961</v>
      </c>
      <c r="AV418" s="38">
        <f t="shared" si="903"/>
        <v>3.79031051204668</v>
      </c>
      <c r="AW418" s="38">
        <f t="shared" si="904"/>
        <v>4.5779179898535913</v>
      </c>
      <c r="AX418" s="38">
        <f t="shared" si="905"/>
        <v>11.007922440131233</v>
      </c>
      <c r="AY418" s="38">
        <f t="shared" si="906"/>
        <v>12.096038308976564</v>
      </c>
      <c r="AZ418" s="38">
        <f t="shared" si="907"/>
        <v>2.3086725373269728</v>
      </c>
      <c r="BA418" s="39"/>
      <c r="BB418" s="42">
        <f t="shared" si="908"/>
        <v>0.21065981040639081</v>
      </c>
      <c r="BC418" s="42" t="str">
        <f t="shared" si="909"/>
        <v>NO</v>
      </c>
      <c r="BD418" s="38">
        <f t="shared" si="910"/>
        <v>6.029825591998387</v>
      </c>
      <c r="BE418" s="38">
        <f t="shared" si="911"/>
        <v>5.0033532006266812</v>
      </c>
      <c r="BF418" s="38">
        <f t="shared" si="912"/>
        <v>4.8574287299600183</v>
      </c>
      <c r="BG418" s="38">
        <f t="shared" si="913"/>
        <v>6.3964644808888469</v>
      </c>
      <c r="BH418" s="38">
        <f t="shared" si="914"/>
        <v>4.9073483606666359</v>
      </c>
      <c r="BI418" s="38">
        <f t="shared" si="915"/>
        <v>-5.5407535090472528</v>
      </c>
      <c r="BJ418" s="38">
        <f t="shared" si="916"/>
        <v>6.4198255919983875</v>
      </c>
      <c r="BK418" s="38">
        <f t="shared" si="917"/>
        <v>6.4057395264239201</v>
      </c>
      <c r="BL418" s="24"/>
      <c r="BM418" s="24">
        <f t="shared" si="918"/>
        <v>0.68836617885204621</v>
      </c>
      <c r="BN418" s="24">
        <f t="shared" si="919"/>
        <v>3.2173743220979781E-2</v>
      </c>
      <c r="BO418" s="24">
        <f t="shared" si="920"/>
        <v>0.1223997410774708</v>
      </c>
      <c r="BP418" s="24">
        <f t="shared" si="921"/>
        <v>1.3159089443646858E-4</v>
      </c>
      <c r="BQ418" s="24">
        <f t="shared" si="922"/>
        <v>0.13501024407625153</v>
      </c>
      <c r="BR418" s="24">
        <f t="shared" si="923"/>
        <v>2.8193832599118945E-3</v>
      </c>
      <c r="BS418" s="24">
        <f t="shared" si="924"/>
        <v>0.1414237651472296</v>
      </c>
      <c r="BT418" s="24">
        <f t="shared" si="925"/>
        <v>0.14890133993373444</v>
      </c>
      <c r="BU418" s="24">
        <f t="shared" si="926"/>
        <v>6.6635580818633439E-2</v>
      </c>
      <c r="BV418" s="24">
        <f t="shared" si="927"/>
        <v>2.0913839228841991E-2</v>
      </c>
      <c r="BW418" s="24">
        <f t="shared" si="928"/>
        <v>1.1624875825190048E-2</v>
      </c>
      <c r="BX418" s="24">
        <f t="shared" si="929"/>
        <v>0.57178131529687115</v>
      </c>
      <c r="BY418" s="23">
        <f t="shared" si="930"/>
        <v>1.9421815976315973</v>
      </c>
      <c r="BZ418" s="23">
        <f t="shared" si="931"/>
        <v>1.5921059101792991</v>
      </c>
      <c r="CA418" s="24">
        <f t="shared" si="932"/>
        <v>0.35442935907305356</v>
      </c>
      <c r="CB418" s="24">
        <f t="shared" si="933"/>
        <v>1.65657749307347E-2</v>
      </c>
      <c r="CC418" s="24">
        <f t="shared" si="934"/>
        <v>6.3021779851447343E-2</v>
      </c>
      <c r="CD418" s="24">
        <f t="shared" si="935"/>
        <v>6.7754166035214076E-5</v>
      </c>
      <c r="CE418" s="24">
        <f t="shared" si="936"/>
        <v>6.9514737571857554E-2</v>
      </c>
      <c r="CF418" s="24">
        <f t="shared" si="937"/>
        <v>1.4516579002447584E-3</v>
      </c>
      <c r="CG418" s="24">
        <f t="shared" si="938"/>
        <v>7.2816962800846985E-2</v>
      </c>
      <c r="CH418" s="24">
        <f t="shared" si="939"/>
        <v>7.6667053232979301E-2</v>
      </c>
      <c r="CI418" s="24">
        <f t="shared" si="940"/>
        <v>3.4309655132090902E-2</v>
      </c>
      <c r="CJ418" s="24">
        <f t="shared" si="941"/>
        <v>1.076822026032245E-2</v>
      </c>
      <c r="CK418" s="24">
        <f t="shared" si="942"/>
        <v>5.9854731603708215E-3</v>
      </c>
      <c r="CL418" s="24">
        <f t="shared" si="943"/>
        <v>0.29440157192001648</v>
      </c>
      <c r="CM418" s="23">
        <f t="shared" si="944"/>
        <v>0.99999999999999989</v>
      </c>
      <c r="CN418" s="23">
        <f t="shared" si="945"/>
        <v>0.70559842807998341</v>
      </c>
      <c r="CP418">
        <f t="shared" si="946"/>
        <v>0.43236205233012676</v>
      </c>
      <c r="CQ418">
        <f t="shared" si="947"/>
        <v>2.0208293314705712E-2</v>
      </c>
      <c r="CR418">
        <f t="shared" si="948"/>
        <v>0.15375828994151078</v>
      </c>
      <c r="CS418">
        <f t="shared" si="949"/>
        <v>1.6530419690691196E-4</v>
      </c>
      <c r="CT418">
        <f t="shared" si="950"/>
        <v>8.4799788263487455E-2</v>
      </c>
      <c r="CU418">
        <f t="shared" si="951"/>
        <v>1.7708515758190874E-3</v>
      </c>
      <c r="CV418">
        <f t="shared" si="952"/>
        <v>8.8828113910652332E-2</v>
      </c>
      <c r="CW418">
        <f t="shared" si="953"/>
        <v>9.3524770545550917E-2</v>
      </c>
      <c r="CX418">
        <f t="shared" si="954"/>
        <v>8.3707472464729565E-2</v>
      </c>
      <c r="CY418">
        <f t="shared" si="955"/>
        <v>2.6271919594201776E-2</v>
      </c>
      <c r="CZ418">
        <f t="shared" si="956"/>
        <v>1.4603143862308611E-2</v>
      </c>
      <c r="DA418" s="23">
        <f t="shared" si="957"/>
        <v>1</v>
      </c>
      <c r="DB418" s="23">
        <f t="shared" si="958"/>
        <v>0.70267940210670676</v>
      </c>
      <c r="DC418" s="23">
        <f t="shared" si="959"/>
        <v>4.281486451974742E-2</v>
      </c>
      <c r="DD418" s="23">
        <f t="shared" si="960"/>
        <v>0.11121899549827875</v>
      </c>
      <c r="DE418" s="23">
        <f t="shared" si="961"/>
        <v>1.3159089443646858E-3</v>
      </c>
      <c r="DF418" s="23">
        <f t="shared" si="962"/>
        <v>0.10508529306965972</v>
      </c>
      <c r="DG418" s="23">
        <f t="shared" si="963"/>
        <v>1.2687224669603525E-3</v>
      </c>
      <c r="DH418" s="23">
        <f t="shared" si="964"/>
        <v>0.39375353559412862</v>
      </c>
      <c r="DI418" s="23">
        <f t="shared" si="965"/>
        <v>0.20168552750305829</v>
      </c>
      <c r="DJ418" s="23">
        <f t="shared" si="966"/>
        <v>4.2917831713696113E-2</v>
      </c>
      <c r="DK418" s="23">
        <f t="shared" si="967"/>
        <v>1.3057879315469872E-2</v>
      </c>
      <c r="DL418" s="23">
        <f t="shared" si="968"/>
        <v>1.6157979607320703</v>
      </c>
      <c r="DM418" s="23">
        <f t="shared" si="969"/>
        <v>0.70267940210670676</v>
      </c>
      <c r="DN418" s="23">
        <f t="shared" si="970"/>
        <v>4.281486451974742E-2</v>
      </c>
      <c r="DO418" s="23">
        <f t="shared" si="971"/>
        <v>0.22243799099655751</v>
      </c>
      <c r="DP418" s="23">
        <f t="shared" si="972"/>
        <v>2.6318178887293716E-3</v>
      </c>
      <c r="DR418" s="23">
        <f t="shared" si="973"/>
        <v>0.10508529306965972</v>
      </c>
      <c r="DS418" s="23">
        <f t="shared" si="974"/>
        <v>1.2687224669603525E-3</v>
      </c>
      <c r="DT418" s="23">
        <f t="shared" si="975"/>
        <v>0.39375353559412862</v>
      </c>
      <c r="DU418" s="23">
        <f t="shared" si="976"/>
        <v>0.20168552750305829</v>
      </c>
      <c r="DV418" s="23">
        <f t="shared" si="977"/>
        <v>8.5835663427392225E-2</v>
      </c>
      <c r="DW418" s="23">
        <f t="shared" si="978"/>
        <v>2.6115758630939744E-2</v>
      </c>
      <c r="DY418" s="23">
        <f t="shared" si="979"/>
        <v>1.4053588042134135</v>
      </c>
      <c r="DZ418" s="23">
        <f t="shared" si="980"/>
        <v>8.562972903949484E-2</v>
      </c>
      <c r="EA418" s="23">
        <f t="shared" si="981"/>
        <v>0.33365698649483627</v>
      </c>
      <c r="EB418" s="23">
        <f t="shared" si="982"/>
        <v>3.9477268330940576E-3</v>
      </c>
      <c r="ED418" s="23">
        <f t="shared" si="983"/>
        <v>0.10508529306965972</v>
      </c>
      <c r="EE418" s="23">
        <f t="shared" si="984"/>
        <v>1.2687224669603525E-3</v>
      </c>
      <c r="EF418" s="23">
        <f t="shared" si="985"/>
        <v>0.39375353559412862</v>
      </c>
      <c r="EG418" s="23">
        <f t="shared" si="986"/>
        <v>0.20168552750305829</v>
      </c>
      <c r="EH418" s="23">
        <f t="shared" si="987"/>
        <v>4.2917831713696113E-2</v>
      </c>
      <c r="EI418" s="23">
        <f t="shared" si="988"/>
        <v>1.3057879315469872E-2</v>
      </c>
      <c r="EJ418" s="23">
        <f t="shared" si="989"/>
        <v>2.5863620362438118</v>
      </c>
      <c r="EK418" s="23">
        <f t="shared" si="990"/>
        <v>8.8927998778558592</v>
      </c>
      <c r="EL418" s="83">
        <f t="shared" si="1035"/>
        <v>0.78934018959360919</v>
      </c>
      <c r="EM418" s="24">
        <f t="shared" si="991"/>
        <v>6.2487873012263497</v>
      </c>
      <c r="EN418" s="24">
        <f t="shared" si="992"/>
        <v>0.38074402197162499</v>
      </c>
      <c r="EO418" s="24">
        <f t="shared" si="993"/>
        <v>1.9780965391646892</v>
      </c>
      <c r="EP418" s="24">
        <f t="shared" si="994"/>
        <v>2.3404229799431422E-2</v>
      </c>
      <c r="EQ418" s="24"/>
      <c r="ER418" s="24">
        <f t="shared" si="995"/>
        <v>0.93450248137431713</v>
      </c>
      <c r="ES418" s="24">
        <f t="shared" si="996"/>
        <v>1.1282494999218007E-2</v>
      </c>
      <c r="ET418" s="24">
        <f t="shared" si="997"/>
        <v>3.5015713932367798</v>
      </c>
      <c r="EU418" s="24">
        <f t="shared" si="998"/>
        <v>1.7935490343444913</v>
      </c>
      <c r="EV418" s="24">
        <f t="shared" si="999"/>
        <v>0.7633193772427902</v>
      </c>
      <c r="EW418" s="24">
        <f t="shared" si="1000"/>
        <v>0.23224221516333407</v>
      </c>
      <c r="EX418" s="23">
        <f t="shared" si="1001"/>
        <v>14.871937496116903</v>
      </c>
      <c r="EY418" s="23">
        <f t="shared" si="1002"/>
        <v>15.867499088523028</v>
      </c>
      <c r="EZ418" s="23">
        <f t="shared" si="1003"/>
        <v>13.078388461772411</v>
      </c>
      <c r="FA418" s="23" t="str">
        <f t="shared" si="1004"/>
        <v>Good</v>
      </c>
      <c r="FB418" s="23">
        <f t="shared" si="1005"/>
        <v>39.253604772897539</v>
      </c>
      <c r="FC418" s="23">
        <f t="shared" si="1006"/>
        <v>0.37820937010945926</v>
      </c>
      <c r="FE418" s="23">
        <f t="shared" si="1007"/>
        <v>-10.027751801524074</v>
      </c>
      <c r="FF418" s="23">
        <f t="shared" si="1008"/>
        <v>0.13522251413096598</v>
      </c>
      <c r="FG418" s="80">
        <f t="shared" si="1009"/>
        <v>9.9465755843005363E-2</v>
      </c>
      <c r="FH418" s="80">
        <f t="shared" si="1010"/>
        <v>0.83503672553131181</v>
      </c>
      <c r="FI418" s="23">
        <f t="shared" si="1011"/>
        <v>6.2487873012263497</v>
      </c>
      <c r="FJ418" s="23">
        <f t="shared" si="1012"/>
        <v>1.7512126987736503</v>
      </c>
      <c r="FK418" s="23">
        <f t="shared" si="1013"/>
        <v>0</v>
      </c>
      <c r="FL418" s="24">
        <f t="shared" si="1014"/>
        <v>8</v>
      </c>
      <c r="FM418" s="23">
        <f t="shared" si="1015"/>
        <v>0.22688384039103893</v>
      </c>
      <c r="FN418" s="23">
        <f t="shared" si="1016"/>
        <v>2.3404229799431422E-2</v>
      </c>
      <c r="FO418" s="23">
        <f t="shared" si="1017"/>
        <v>9.9465755843005363E-2</v>
      </c>
      <c r="FP418" s="23">
        <f t="shared" si="1018"/>
        <v>0.38074402197162499</v>
      </c>
      <c r="FQ418" s="23">
        <f t="shared" si="1019"/>
        <v>0.73049784800510076</v>
      </c>
      <c r="FR418" s="23">
        <f t="shared" si="1020"/>
        <v>3.5015713932367798</v>
      </c>
      <c r="FS418" s="23">
        <f t="shared" si="1021"/>
        <v>4.2320692412418808</v>
      </c>
      <c r="FT418" s="23">
        <f t="shared" si="1022"/>
        <v>0.76793075875811923</v>
      </c>
      <c r="FU418" s="23">
        <f t="shared" si="1023"/>
        <v>5</v>
      </c>
      <c r="FV418" s="23">
        <f t="shared" si="1024"/>
        <v>0</v>
      </c>
      <c r="FW418" s="23">
        <f t="shared" si="1025"/>
        <v>5</v>
      </c>
      <c r="FX418" s="24">
        <f t="shared" si="1026"/>
        <v>0</v>
      </c>
      <c r="FY418" s="24">
        <f t="shared" si="1027"/>
        <v>6.7105966773192582E-2</v>
      </c>
      <c r="FZ418" s="24">
        <f t="shared" si="1028"/>
        <v>1.1282494999218007E-2</v>
      </c>
      <c r="GA418" s="74">
        <f t="shared" si="1029"/>
        <v>7.8388461772410586E-2</v>
      </c>
      <c r="GB418" s="74">
        <f t="shared" si="1030"/>
        <v>7.8388461772410586E-2</v>
      </c>
      <c r="GC418" s="23">
        <f t="shared" si="1031"/>
        <v>1.7935490343444913</v>
      </c>
      <c r="GD418" s="23">
        <f t="shared" si="1032"/>
        <v>0.12806250388309803</v>
      </c>
      <c r="GE418" s="74">
        <f t="shared" si="1033"/>
        <v>2</v>
      </c>
      <c r="GG418" s="24" t="str">
        <f t="shared" si="1034"/>
        <v>CALCIC</v>
      </c>
      <c r="GH418" s="83">
        <f t="shared" si="1036"/>
        <v>0.78934018959360919</v>
      </c>
    </row>
    <row r="419" spans="1:190" s="23" customFormat="1" ht="18" customHeight="1" x14ac:dyDescent="0.2">
      <c r="A419" s="23" t="s">
        <v>79</v>
      </c>
      <c r="B419" s="23" t="s">
        <v>133</v>
      </c>
      <c r="C419" s="24">
        <v>1050</v>
      </c>
      <c r="D419" s="24">
        <v>10</v>
      </c>
      <c r="F419" s="37">
        <v>46</v>
      </c>
      <c r="G419" s="37">
        <v>1.84</v>
      </c>
      <c r="H419" s="37">
        <v>14.6</v>
      </c>
      <c r="I419" s="37">
        <v>8.33</v>
      </c>
      <c r="J419" s="37">
        <v>0.18</v>
      </c>
      <c r="K419" s="37">
        <v>4.8600000000000003</v>
      </c>
      <c r="L419" s="37">
        <v>7.71</v>
      </c>
      <c r="M419" s="37">
        <v>3.71</v>
      </c>
      <c r="N419" s="37">
        <v>2.25</v>
      </c>
      <c r="O419" s="37"/>
      <c r="P419" s="37"/>
      <c r="Q419" s="37">
        <v>8</v>
      </c>
      <c r="S419" s="37">
        <v>41.19</v>
      </c>
      <c r="T419" s="37">
        <v>2.62</v>
      </c>
      <c r="U419" s="37">
        <v>12.25</v>
      </c>
      <c r="V419" s="37">
        <v>9.44</v>
      </c>
      <c r="W419" s="37">
        <v>0.111</v>
      </c>
      <c r="X419" s="37">
        <v>15.67</v>
      </c>
      <c r="Y419" s="37">
        <v>11.54</v>
      </c>
      <c r="Z419" s="37">
        <v>2.44</v>
      </c>
      <c r="AA419" s="37">
        <v>1.4</v>
      </c>
      <c r="AB419" s="37">
        <v>0.1</v>
      </c>
      <c r="AD419" s="38">
        <f t="shared" si="889"/>
        <v>12.496312235299341</v>
      </c>
      <c r="AE419" s="39"/>
      <c r="AF419" s="58">
        <f t="shared" si="890"/>
        <v>0.35147485924810262</v>
      </c>
      <c r="AG419" s="38">
        <f t="shared" si="891"/>
        <v>7.9</v>
      </c>
      <c r="AH419" s="38">
        <f t="shared" si="892"/>
        <v>5.5433154977157368</v>
      </c>
      <c r="AI419" s="38">
        <f t="shared" si="893"/>
        <v>10.644975632526663</v>
      </c>
      <c r="AJ419" s="39"/>
      <c r="AK419" s="40">
        <f t="shared" si="894"/>
        <v>994.15473689051248</v>
      </c>
      <c r="AL419" s="40">
        <f t="shared" si="895"/>
        <v>994.81988447512845</v>
      </c>
      <c r="AM419" s="40">
        <f t="shared" si="896"/>
        <v>971.08735214642957</v>
      </c>
      <c r="AN419" s="40">
        <f t="shared" si="897"/>
        <v>881.66985620541539</v>
      </c>
      <c r="AO419" s="40">
        <f t="shared" si="898"/>
        <v>1046.4024643011405</v>
      </c>
      <c r="AP419" s="40">
        <f t="shared" si="899"/>
        <v>1002.3322374180817</v>
      </c>
      <c r="AQ419" s="41"/>
      <c r="AR419" s="40">
        <f t="shared" si="900"/>
        <v>950.6072966523617</v>
      </c>
      <c r="AS419" s="40">
        <f t="shared" si="901"/>
        <v>1027.6892900608327</v>
      </c>
      <c r="AT419" s="41"/>
      <c r="AU419" s="38">
        <f t="shared" si="902"/>
        <v>9.3770014575610059</v>
      </c>
      <c r="AV419" s="38">
        <f t="shared" si="903"/>
        <v>4.2015043146085738</v>
      </c>
      <c r="AW419" s="38">
        <f t="shared" si="904"/>
        <v>4.9532921939774734</v>
      </c>
      <c r="AX419" s="38">
        <f t="shared" si="905"/>
        <v>10.279888052451689</v>
      </c>
      <c r="AY419" s="38">
        <f t="shared" si="906"/>
        <v>10.518264754897809</v>
      </c>
      <c r="AZ419" s="38">
        <f t="shared" si="907"/>
        <v>2.7514844361632225</v>
      </c>
      <c r="BA419" s="39"/>
      <c r="BB419" s="42">
        <f t="shared" si="908"/>
        <v>0.25258704299503892</v>
      </c>
      <c r="BC419" s="42" t="str">
        <f t="shared" si="909"/>
        <v>NO</v>
      </c>
      <c r="BD419" s="38">
        <f t="shared" si="910"/>
        <v>6.8512483501689587</v>
      </c>
      <c r="BE419" s="38">
        <f t="shared" si="911"/>
        <v>5.8682257162174079</v>
      </c>
      <c r="BF419" s="38">
        <f t="shared" si="912"/>
        <v>6.1854528490535108</v>
      </c>
      <c r="BG419" s="38">
        <f t="shared" si="913"/>
        <v>7.3175031202689702</v>
      </c>
      <c r="BH419" s="38">
        <f t="shared" si="914"/>
        <v>5.5981273402017289</v>
      </c>
      <c r="BI419" s="38">
        <f t="shared" si="915"/>
        <v>-6.5824858837977303</v>
      </c>
      <c r="BJ419" s="38">
        <f t="shared" si="916"/>
        <v>7.2412483501689593</v>
      </c>
      <c r="BK419" s="38">
        <f t="shared" si="917"/>
        <v>7.1830700093050179</v>
      </c>
      <c r="BL419" s="24"/>
      <c r="BM419" s="24">
        <f t="shared" si="918"/>
        <v>0.7655910112957961</v>
      </c>
      <c r="BN419" s="24">
        <f t="shared" si="919"/>
        <v>2.3034897870273466E-2</v>
      </c>
      <c r="BO419" s="24">
        <f t="shared" si="920"/>
        <v>0.14319200478614372</v>
      </c>
      <c r="BP419" s="24">
        <f t="shared" si="921"/>
        <v>0</v>
      </c>
      <c r="BQ419" s="24">
        <f t="shared" si="922"/>
        <v>0.11594178692321397</v>
      </c>
      <c r="BR419" s="24">
        <f t="shared" si="923"/>
        <v>2.5374449339207049E-3</v>
      </c>
      <c r="BS419" s="24">
        <f t="shared" si="924"/>
        <v>0.12058236817816417</v>
      </c>
      <c r="BT419" s="24">
        <f t="shared" si="925"/>
        <v>0.13748854262144822</v>
      </c>
      <c r="BU419" s="24">
        <f t="shared" si="926"/>
        <v>5.9859081074365626E-2</v>
      </c>
      <c r="BV419" s="24">
        <f t="shared" si="927"/>
        <v>2.3886364601469277E-2</v>
      </c>
      <c r="BW419" s="24">
        <f t="shared" si="928"/>
        <v>0</v>
      </c>
      <c r="BX419" s="24">
        <f t="shared" si="929"/>
        <v>0.44410199246358917</v>
      </c>
      <c r="BY419" s="23">
        <f t="shared" si="930"/>
        <v>1.8362154947483842</v>
      </c>
      <c r="BZ419" s="23">
        <f t="shared" si="931"/>
        <v>1.619050952746774</v>
      </c>
      <c r="CA419" s="24">
        <f t="shared" si="932"/>
        <v>0.41693963126082034</v>
      </c>
      <c r="CB419" s="24">
        <f t="shared" si="933"/>
        <v>1.2544768267207074E-2</v>
      </c>
      <c r="CC419" s="24">
        <f t="shared" si="934"/>
        <v>7.7982135101068439E-2</v>
      </c>
      <c r="CD419" s="24">
        <f t="shared" si="935"/>
        <v>0</v>
      </c>
      <c r="CE419" s="24">
        <f t="shared" si="936"/>
        <v>6.3141710357422623E-2</v>
      </c>
      <c r="CF419" s="24">
        <f t="shared" si="937"/>
        <v>1.3818884227792718E-3</v>
      </c>
      <c r="CG419" s="24">
        <f t="shared" si="938"/>
        <v>6.5668963432142E-2</v>
      </c>
      <c r="CH419" s="24">
        <f t="shared" si="939"/>
        <v>7.487603879537473E-2</v>
      </c>
      <c r="CI419" s="24">
        <f t="shared" si="940"/>
        <v>3.2599159110444219E-2</v>
      </c>
      <c r="CJ419" s="24">
        <f t="shared" si="941"/>
        <v>1.3008475677165775E-2</v>
      </c>
      <c r="CK419" s="24">
        <f t="shared" si="942"/>
        <v>0</v>
      </c>
      <c r="CL419" s="24">
        <f t="shared" si="943"/>
        <v>0.24185722957557565</v>
      </c>
      <c r="CM419" s="23">
        <f t="shared" si="944"/>
        <v>1.0000000000000002</v>
      </c>
      <c r="CN419" s="23">
        <f t="shared" si="945"/>
        <v>0.75814277042442457</v>
      </c>
      <c r="CP419">
        <f t="shared" si="946"/>
        <v>0.47286406273807835</v>
      </c>
      <c r="CQ419">
        <f t="shared" si="947"/>
        <v>1.4227407624938545E-2</v>
      </c>
      <c r="CR419">
        <f t="shared" si="948"/>
        <v>0.17688387699375824</v>
      </c>
      <c r="CS419">
        <f t="shared" si="949"/>
        <v>0</v>
      </c>
      <c r="CT419">
        <f t="shared" si="950"/>
        <v>7.1610956237365381E-2</v>
      </c>
      <c r="CU419">
        <f t="shared" si="951"/>
        <v>1.5672421733336093E-3</v>
      </c>
      <c r="CV419">
        <f t="shared" si="952"/>
        <v>7.4477191698996359E-2</v>
      </c>
      <c r="CW419">
        <f t="shared" si="953"/>
        <v>8.4919219119197156E-2</v>
      </c>
      <c r="CX419">
        <f t="shared" si="954"/>
        <v>7.3943418485765008E-2</v>
      </c>
      <c r="CY419">
        <f t="shared" si="955"/>
        <v>2.950662492856727E-2</v>
      </c>
      <c r="CZ419">
        <f t="shared" si="956"/>
        <v>0</v>
      </c>
      <c r="DA419" s="23">
        <f t="shared" si="957"/>
        <v>0.99999999999999989</v>
      </c>
      <c r="DB419" s="23">
        <f t="shared" si="958"/>
        <v>0.68553682076682254</v>
      </c>
      <c r="DC419" s="23">
        <f t="shared" si="959"/>
        <v>3.2799691532672003E-2</v>
      </c>
      <c r="DD419" s="23">
        <f t="shared" si="960"/>
        <v>0.12014397661851101</v>
      </c>
      <c r="DE419" s="23">
        <f t="shared" si="961"/>
        <v>6.579544721823429E-4</v>
      </c>
      <c r="DF419" s="23">
        <f t="shared" si="962"/>
        <v>0.13139141279173347</v>
      </c>
      <c r="DG419" s="23">
        <f t="shared" si="963"/>
        <v>1.5647577092511014E-3</v>
      </c>
      <c r="DH419" s="23">
        <f t="shared" si="964"/>
        <v>0.38879129822054165</v>
      </c>
      <c r="DI419" s="23">
        <f t="shared" si="965"/>
        <v>0.20578700153716115</v>
      </c>
      <c r="DJ419" s="23">
        <f t="shared" si="966"/>
        <v>3.936823660955583E-2</v>
      </c>
      <c r="DK419" s="23">
        <f t="shared" si="967"/>
        <v>1.4862626863136438E-2</v>
      </c>
      <c r="DL419" s="23">
        <f t="shared" si="968"/>
        <v>1.6209037771215675</v>
      </c>
      <c r="DM419" s="23">
        <f t="shared" si="969"/>
        <v>0.68553682076682254</v>
      </c>
      <c r="DN419" s="23">
        <f t="shared" si="970"/>
        <v>3.2799691532672003E-2</v>
      </c>
      <c r="DO419" s="23">
        <f t="shared" si="971"/>
        <v>0.24028795323702201</v>
      </c>
      <c r="DP419" s="23">
        <f t="shared" si="972"/>
        <v>1.3159089443646858E-3</v>
      </c>
      <c r="DR419" s="23">
        <f t="shared" si="973"/>
        <v>0.13139141279173347</v>
      </c>
      <c r="DS419" s="23">
        <f t="shared" si="974"/>
        <v>1.5647577092511014E-3</v>
      </c>
      <c r="DT419" s="23">
        <f t="shared" si="975"/>
        <v>0.38879129822054165</v>
      </c>
      <c r="DU419" s="23">
        <f t="shared" si="976"/>
        <v>0.20578700153716115</v>
      </c>
      <c r="DV419" s="23">
        <f t="shared" si="977"/>
        <v>7.8736473219111661E-2</v>
      </c>
      <c r="DW419" s="23">
        <f t="shared" si="978"/>
        <v>2.9725253726272875E-2</v>
      </c>
      <c r="DY419" s="23">
        <f t="shared" si="979"/>
        <v>1.3710736415336451</v>
      </c>
      <c r="DZ419" s="23">
        <f t="shared" si="980"/>
        <v>6.5599383065344005E-2</v>
      </c>
      <c r="EA419" s="23">
        <f t="shared" si="981"/>
        <v>0.36043192985553302</v>
      </c>
      <c r="EB419" s="23">
        <f t="shared" si="982"/>
        <v>1.9738634165470288E-3</v>
      </c>
      <c r="ED419" s="23">
        <f t="shared" si="983"/>
        <v>0.13139141279173347</v>
      </c>
      <c r="EE419" s="23">
        <f t="shared" si="984"/>
        <v>1.5647577092511014E-3</v>
      </c>
      <c r="EF419" s="23">
        <f t="shared" si="985"/>
        <v>0.38879129822054165</v>
      </c>
      <c r="EG419" s="23">
        <f t="shared" si="986"/>
        <v>0.20578700153716115</v>
      </c>
      <c r="EH419" s="23">
        <f t="shared" si="987"/>
        <v>3.936823660955583E-2</v>
      </c>
      <c r="EI419" s="23">
        <f t="shared" si="988"/>
        <v>1.4862626863136438E-2</v>
      </c>
      <c r="EJ419" s="23">
        <f t="shared" si="989"/>
        <v>2.5808441516024487</v>
      </c>
      <c r="EK419" s="23">
        <f t="shared" si="990"/>
        <v>8.9118128212892191</v>
      </c>
      <c r="EL419" s="83">
        <f t="shared" si="1035"/>
        <v>0.74741295700496091</v>
      </c>
      <c r="EM419" s="24">
        <f t="shared" si="991"/>
        <v>6.1093758287756188</v>
      </c>
      <c r="EN419" s="24">
        <f t="shared" si="992"/>
        <v>0.29230471153519777</v>
      </c>
      <c r="EO419" s="24">
        <f t="shared" si="993"/>
        <v>2.1414012624590373</v>
      </c>
      <c r="EP419" s="24">
        <f t="shared" si="994"/>
        <v>1.1727134202038369E-2</v>
      </c>
      <c r="EQ419" s="24"/>
      <c r="ER419" s="24">
        <f t="shared" si="995"/>
        <v>1.1709356771246746</v>
      </c>
      <c r="ES419" s="24">
        <f t="shared" si="996"/>
        <v>1.3944827815515114E-2</v>
      </c>
      <c r="ET419" s="24">
        <f t="shared" si="997"/>
        <v>3.4648352762875034</v>
      </c>
      <c r="EU419" s="24">
        <f t="shared" si="998"/>
        <v>1.833935238753537</v>
      </c>
      <c r="EV419" s="24">
        <f t="shared" si="999"/>
        <v>0.70168471153717449</v>
      </c>
      <c r="EW419" s="24">
        <f t="shared" si="1000"/>
        <v>0.26490589727387376</v>
      </c>
      <c r="EX419" s="23">
        <f t="shared" si="1001"/>
        <v>15.038459956953121</v>
      </c>
      <c r="EY419" s="23">
        <f t="shared" si="1002"/>
        <v>16.005050565764169</v>
      </c>
      <c r="EZ419" s="23">
        <f t="shared" si="1003"/>
        <v>13.204524718199584</v>
      </c>
      <c r="FA419" s="23" t="str">
        <f t="shared" si="1004"/>
        <v>BAD</v>
      </c>
      <c r="FB419" s="23">
        <f t="shared" si="1005"/>
        <v>45.842231835047571</v>
      </c>
      <c r="FC419" s="23">
        <f t="shared" si="1006"/>
        <v>0.32436292916321591</v>
      </c>
      <c r="FE419" s="23">
        <f t="shared" si="1007"/>
        <v>-10.631643284036485</v>
      </c>
      <c r="FF419" s="23">
        <f t="shared" si="1008"/>
        <v>0.1106856313897346</v>
      </c>
      <c r="FG419" s="80">
        <f t="shared" si="1009"/>
        <v>0.10611495348627065</v>
      </c>
      <c r="FH419" s="80">
        <f t="shared" si="1010"/>
        <v>1.064820723638404</v>
      </c>
      <c r="FI419" s="23">
        <f t="shared" si="1011"/>
        <v>6.1093758287756188</v>
      </c>
      <c r="FJ419" s="23">
        <f t="shared" si="1012"/>
        <v>1.8906241712243812</v>
      </c>
      <c r="FK419" s="23">
        <f t="shared" si="1013"/>
        <v>0</v>
      </c>
      <c r="FL419" s="24">
        <f t="shared" si="1014"/>
        <v>8</v>
      </c>
      <c r="FM419" s="23">
        <f t="shared" si="1015"/>
        <v>0.25077709123465608</v>
      </c>
      <c r="FN419" s="23">
        <f t="shared" si="1016"/>
        <v>1.1727134202038369E-2</v>
      </c>
      <c r="FO419" s="23">
        <f t="shared" si="1017"/>
        <v>0.10611495348627065</v>
      </c>
      <c r="FP419" s="23">
        <f t="shared" si="1018"/>
        <v>0.29230471153519777</v>
      </c>
      <c r="FQ419" s="23">
        <f t="shared" si="1019"/>
        <v>0.66092389045816291</v>
      </c>
      <c r="FR419" s="23">
        <f t="shared" si="1020"/>
        <v>3.4648352762875034</v>
      </c>
      <c r="FS419" s="23">
        <f t="shared" si="1021"/>
        <v>4.1257591667456666</v>
      </c>
      <c r="FT419" s="23">
        <f t="shared" si="1022"/>
        <v>0.87424083325433344</v>
      </c>
      <c r="FU419" s="23">
        <f t="shared" si="1023"/>
        <v>5</v>
      </c>
      <c r="FV419" s="23">
        <f t="shared" si="1024"/>
        <v>0</v>
      </c>
      <c r="FW419" s="23">
        <f t="shared" si="1025"/>
        <v>5</v>
      </c>
      <c r="FX419" s="24">
        <f t="shared" si="1026"/>
        <v>0</v>
      </c>
      <c r="FY419" s="24">
        <f t="shared" si="1027"/>
        <v>0.19057989038407053</v>
      </c>
      <c r="FZ419" s="24">
        <f t="shared" si="1028"/>
        <v>1.3944827815515114E-2</v>
      </c>
      <c r="GA419" s="74">
        <f t="shared" si="1029"/>
        <v>0.20452471819958565</v>
      </c>
      <c r="GB419" s="74">
        <f t="shared" si="1030"/>
        <v>0.20452471819958565</v>
      </c>
      <c r="GC419" s="23">
        <f t="shared" si="1031"/>
        <v>1.7954752818004143</v>
      </c>
      <c r="GD419" s="23">
        <f t="shared" si="1032"/>
        <v>0</v>
      </c>
      <c r="GE419" s="74">
        <f t="shared" si="1033"/>
        <v>2</v>
      </c>
      <c r="GG419" s="24" t="str">
        <f t="shared" si="1034"/>
        <v>CALCIC</v>
      </c>
      <c r="GH419" s="83">
        <f t="shared" si="1036"/>
        <v>0.74741295700496091</v>
      </c>
    </row>
    <row r="420" spans="1:190" s="23" customFormat="1" ht="18" customHeight="1" x14ac:dyDescent="0.2">
      <c r="A420" s="23" t="s">
        <v>125</v>
      </c>
      <c r="B420" s="23" t="s">
        <v>133</v>
      </c>
      <c r="C420" s="24">
        <v>1050</v>
      </c>
      <c r="D420" s="24">
        <v>10</v>
      </c>
      <c r="F420" s="37">
        <v>46.27</v>
      </c>
      <c r="G420" s="37">
        <v>2.0099999999999998</v>
      </c>
      <c r="H420" s="37">
        <v>16.03</v>
      </c>
      <c r="I420" s="37">
        <v>9.26</v>
      </c>
      <c r="J420" s="37">
        <v>0.16</v>
      </c>
      <c r="K420" s="37">
        <v>4.84</v>
      </c>
      <c r="L420" s="37">
        <v>7.61</v>
      </c>
      <c r="M420" s="37">
        <v>3.32</v>
      </c>
      <c r="N420" s="37">
        <v>1.27</v>
      </c>
      <c r="O420" s="37">
        <v>0.02</v>
      </c>
      <c r="P420" s="37">
        <v>0.7</v>
      </c>
      <c r="Q420" s="37">
        <v>6.3</v>
      </c>
      <c r="S420" s="37">
        <v>41.68</v>
      </c>
      <c r="T420" s="37">
        <v>3.41</v>
      </c>
      <c r="U420" s="37">
        <v>14.17</v>
      </c>
      <c r="V420" s="37">
        <v>8.73</v>
      </c>
      <c r="W420" s="37">
        <v>0.12</v>
      </c>
      <c r="X420" s="37">
        <v>14.66</v>
      </c>
      <c r="Y420" s="37">
        <v>10.73</v>
      </c>
      <c r="Z420" s="37">
        <v>2.64</v>
      </c>
      <c r="AA420" s="37">
        <v>0.78</v>
      </c>
      <c r="AB420" s="37">
        <v>0.09</v>
      </c>
      <c r="AD420" s="38">
        <f t="shared" si="889"/>
        <v>13.513407198092553</v>
      </c>
      <c r="AE420" s="39"/>
      <c r="AF420" s="58">
        <f t="shared" si="890"/>
        <v>0.31125379001057824</v>
      </c>
      <c r="AG420" s="38">
        <f t="shared" si="891"/>
        <v>9.3000000000000007</v>
      </c>
      <c r="AH420" s="38">
        <f t="shared" si="892"/>
        <v>9.5140627272951299</v>
      </c>
      <c r="AI420" s="38">
        <f t="shared" si="893"/>
        <v>9.3842743550533392</v>
      </c>
      <c r="AJ420" s="39"/>
      <c r="AK420" s="40">
        <f t="shared" si="894"/>
        <v>1018.4921994864103</v>
      </c>
      <c r="AL420" s="40">
        <f t="shared" si="895"/>
        <v>1022.7308359406087</v>
      </c>
      <c r="AM420" s="40">
        <f t="shared" si="896"/>
        <v>974.85921606466627</v>
      </c>
      <c r="AN420" s="40">
        <f t="shared" si="897"/>
        <v>894.67191223692635</v>
      </c>
      <c r="AO420" s="40">
        <f t="shared" si="898"/>
        <v>1053.4793927452708</v>
      </c>
      <c r="AP420" s="40">
        <f t="shared" si="899"/>
        <v>1039.9240484570719</v>
      </c>
      <c r="AQ420" s="41"/>
      <c r="AR420" s="40">
        <f t="shared" si="900"/>
        <v>965.94838727527326</v>
      </c>
      <c r="AS420" s="40">
        <f t="shared" si="901"/>
        <v>1033.721022206847</v>
      </c>
      <c r="AT420" s="41"/>
      <c r="AU420" s="38">
        <f t="shared" si="902"/>
        <v>11.419329828630698</v>
      </c>
      <c r="AV420" s="38">
        <f t="shared" si="903"/>
        <v>6.7188699512719623</v>
      </c>
      <c r="AW420" s="38">
        <f t="shared" si="904"/>
        <v>5.8074532100150718</v>
      </c>
      <c r="AX420" s="38">
        <f t="shared" si="905"/>
        <v>11.681055093923653</v>
      </c>
      <c r="AY420" s="38">
        <f t="shared" si="906"/>
        <v>12.932783137928203</v>
      </c>
      <c r="AZ420" s="38">
        <f t="shared" si="907"/>
        <v>4.1283406047921245</v>
      </c>
      <c r="BA420" s="39"/>
      <c r="BB420" s="42">
        <f t="shared" si="908"/>
        <v>0.25040992989184918</v>
      </c>
      <c r="BC420" s="42" t="str">
        <f t="shared" si="909"/>
        <v>NO</v>
      </c>
      <c r="BD420" s="38">
        <f t="shared" si="910"/>
        <v>8.350388454194448</v>
      </c>
      <c r="BE420" s="38">
        <f t="shared" si="911"/>
        <v>7.6253060221255193</v>
      </c>
      <c r="BF420" s="38">
        <f t="shared" si="912"/>
        <v>9.614756925857705</v>
      </c>
      <c r="BG420" s="38">
        <f t="shared" si="913"/>
        <v>8.9984474913830379</v>
      </c>
      <c r="BH420" s="38">
        <f t="shared" si="914"/>
        <v>6.8588356185372801</v>
      </c>
      <c r="BI420" s="38">
        <f t="shared" si="915"/>
        <v>-5.8607036585289993</v>
      </c>
      <c r="BJ420" s="38">
        <f t="shared" si="916"/>
        <v>8.7403884541944485</v>
      </c>
      <c r="BK420" s="38">
        <f t="shared" si="917"/>
        <v>8.6017393721601518</v>
      </c>
      <c r="BL420" s="24"/>
      <c r="BM420" s="24">
        <f t="shared" si="918"/>
        <v>0.77008469766644538</v>
      </c>
      <c r="BN420" s="24">
        <f t="shared" si="919"/>
        <v>2.5163122130026989E-2</v>
      </c>
      <c r="BO420" s="24">
        <f t="shared" si="920"/>
        <v>0.15721697511793725</v>
      </c>
      <c r="BP420" s="24">
        <f t="shared" si="921"/>
        <v>1.3159089443646858E-4</v>
      </c>
      <c r="BQ420" s="24">
        <f t="shared" si="922"/>
        <v>0.12888606805629788</v>
      </c>
      <c r="BR420" s="24">
        <f t="shared" si="923"/>
        <v>2.2555066079295153E-3</v>
      </c>
      <c r="BS420" s="24">
        <f t="shared" si="924"/>
        <v>0.12008614444080547</v>
      </c>
      <c r="BT420" s="24">
        <f t="shared" si="925"/>
        <v>0.1357052930414035</v>
      </c>
      <c r="BU420" s="24">
        <f t="shared" si="926"/>
        <v>5.3566617026116946E-2</v>
      </c>
      <c r="BV420" s="24">
        <f t="shared" si="927"/>
        <v>1.348252579727377E-2</v>
      </c>
      <c r="BW420" s="24">
        <f t="shared" si="928"/>
        <v>4.9317655015957773E-3</v>
      </c>
      <c r="BX420" s="24">
        <f t="shared" si="929"/>
        <v>0.34973031906507646</v>
      </c>
      <c r="BY420" s="23">
        <f t="shared" si="930"/>
        <v>1.7612406253453452</v>
      </c>
      <c r="BZ420" s="23">
        <f t="shared" si="931"/>
        <v>1.6408397806176291</v>
      </c>
      <c r="CA420" s="24">
        <f t="shared" si="932"/>
        <v>0.4372399129252692</v>
      </c>
      <c r="CB420" s="24">
        <f t="shared" si="933"/>
        <v>1.4287157454758908E-2</v>
      </c>
      <c r="CC420" s="24">
        <f t="shared" si="934"/>
        <v>8.9264903872581319E-2</v>
      </c>
      <c r="CD420" s="24">
        <f t="shared" si="935"/>
        <v>7.4714887076072391E-5</v>
      </c>
      <c r="CE420" s="24">
        <f t="shared" si="936"/>
        <v>7.3179136457305949E-2</v>
      </c>
      <c r="CF420" s="24">
        <f t="shared" si="937"/>
        <v>1.2806351247361524E-3</v>
      </c>
      <c r="CG420" s="24">
        <f t="shared" si="938"/>
        <v>6.8182701848169616E-2</v>
      </c>
      <c r="CH420" s="24">
        <f t="shared" si="939"/>
        <v>7.7050966851729477E-2</v>
      </c>
      <c r="CI420" s="24">
        <f t="shared" si="940"/>
        <v>3.0414138905984846E-2</v>
      </c>
      <c r="CJ420" s="24">
        <f t="shared" si="941"/>
        <v>7.6551299142501366E-3</v>
      </c>
      <c r="CK420" s="24">
        <f t="shared" si="942"/>
        <v>2.8001656506354737E-3</v>
      </c>
      <c r="CL420" s="24">
        <f t="shared" si="943"/>
        <v>0.19857043610750297</v>
      </c>
      <c r="CM420" s="23">
        <f t="shared" si="944"/>
        <v>1.0000000000000002</v>
      </c>
      <c r="CN420" s="23">
        <f t="shared" si="945"/>
        <v>0.8014295638924972</v>
      </c>
      <c r="CP420">
        <f t="shared" si="946"/>
        <v>0.46932351760546509</v>
      </c>
      <c r="CQ420">
        <f t="shared" si="947"/>
        <v>1.5335514428200496E-2</v>
      </c>
      <c r="CR420">
        <f t="shared" si="948"/>
        <v>0.19162989217479739</v>
      </c>
      <c r="CS420">
        <f t="shared" si="949"/>
        <v>1.6039456867255667E-4</v>
      </c>
      <c r="CT420">
        <f t="shared" si="950"/>
        <v>7.8548844060682035E-2</v>
      </c>
      <c r="CU420">
        <f t="shared" si="951"/>
        <v>1.3746050251661494E-3</v>
      </c>
      <c r="CV420">
        <f t="shared" si="952"/>
        <v>7.318578319426397E-2</v>
      </c>
      <c r="CW420">
        <f t="shared" si="953"/>
        <v>8.2704779981822851E-2</v>
      </c>
      <c r="CX420">
        <f t="shared" si="954"/>
        <v>6.5291709353796773E-2</v>
      </c>
      <c r="CY420">
        <f t="shared" si="955"/>
        <v>1.6433689573516808E-2</v>
      </c>
      <c r="CZ420">
        <f t="shared" si="956"/>
        <v>6.0112700336158471E-3</v>
      </c>
      <c r="DA420" s="23">
        <f t="shared" si="957"/>
        <v>1</v>
      </c>
      <c r="DB420" s="23">
        <f t="shared" si="958"/>
        <v>0.6936920293654083</v>
      </c>
      <c r="DC420" s="23">
        <f t="shared" si="959"/>
        <v>4.2689674857408974E-2</v>
      </c>
      <c r="DD420" s="23">
        <f t="shared" si="960"/>
        <v>0.13897470601504497</v>
      </c>
      <c r="DE420" s="23">
        <f t="shared" si="961"/>
        <v>5.9215902496410856E-4</v>
      </c>
      <c r="DF420" s="23">
        <f t="shared" si="962"/>
        <v>0.12150921966862641</v>
      </c>
      <c r="DG420" s="23">
        <f t="shared" si="963"/>
        <v>1.6916299559471366E-3</v>
      </c>
      <c r="DH420" s="23">
        <f t="shared" si="964"/>
        <v>0.36373199948392732</v>
      </c>
      <c r="DI420" s="23">
        <f t="shared" si="965"/>
        <v>0.19134267993879889</v>
      </c>
      <c r="DJ420" s="23">
        <f t="shared" si="966"/>
        <v>4.259514124968336E-2</v>
      </c>
      <c r="DK420" s="23">
        <f t="shared" si="967"/>
        <v>8.2806063951760163E-3</v>
      </c>
      <c r="DL420" s="23">
        <f t="shared" si="968"/>
        <v>1.6050998459549854</v>
      </c>
      <c r="DM420" s="23">
        <f t="shared" si="969"/>
        <v>0.6936920293654083</v>
      </c>
      <c r="DN420" s="23">
        <f t="shared" si="970"/>
        <v>4.2689674857408974E-2</v>
      </c>
      <c r="DO420" s="23">
        <f t="shared" si="971"/>
        <v>0.27794941203008994</v>
      </c>
      <c r="DP420" s="23">
        <f t="shared" si="972"/>
        <v>1.1843180499282171E-3</v>
      </c>
      <c r="DR420" s="23">
        <f t="shared" si="973"/>
        <v>0.12150921966862641</v>
      </c>
      <c r="DS420" s="23">
        <f t="shared" si="974"/>
        <v>1.6916299559471366E-3</v>
      </c>
      <c r="DT420" s="23">
        <f t="shared" si="975"/>
        <v>0.36373199948392732</v>
      </c>
      <c r="DU420" s="23">
        <f t="shared" si="976"/>
        <v>0.19134267993879889</v>
      </c>
      <c r="DV420" s="23">
        <f t="shared" si="977"/>
        <v>8.5190282499366721E-2</v>
      </c>
      <c r="DW420" s="23">
        <f t="shared" si="978"/>
        <v>1.6561212790352033E-2</v>
      </c>
      <c r="DY420" s="23">
        <f t="shared" si="979"/>
        <v>1.3873840587308166</v>
      </c>
      <c r="DZ420" s="23">
        <f t="shared" si="980"/>
        <v>8.5379349714817948E-2</v>
      </c>
      <c r="EA420" s="23">
        <f t="shared" si="981"/>
        <v>0.41692411804513491</v>
      </c>
      <c r="EB420" s="23">
        <f t="shared" si="982"/>
        <v>1.7764770748923257E-3</v>
      </c>
      <c r="ED420" s="23">
        <f t="shared" si="983"/>
        <v>0.12150921966862641</v>
      </c>
      <c r="EE420" s="23">
        <f t="shared" si="984"/>
        <v>1.6916299559471366E-3</v>
      </c>
      <c r="EF420" s="23">
        <f t="shared" si="985"/>
        <v>0.36373199948392732</v>
      </c>
      <c r="EG420" s="23">
        <f t="shared" si="986"/>
        <v>0.19134267993879889</v>
      </c>
      <c r="EH420" s="23">
        <f t="shared" si="987"/>
        <v>4.259514124968336E-2</v>
      </c>
      <c r="EI420" s="23">
        <f t="shared" si="988"/>
        <v>8.2806063951760163E-3</v>
      </c>
      <c r="EJ420" s="23">
        <f t="shared" si="989"/>
        <v>2.6206152802578204</v>
      </c>
      <c r="EK420" s="23">
        <f t="shared" si="990"/>
        <v>8.7765648675211967</v>
      </c>
      <c r="EL420" s="83">
        <f t="shared" si="1035"/>
        <v>0.74959007010815082</v>
      </c>
      <c r="EM420" s="24">
        <f t="shared" si="991"/>
        <v>6.0882330938079248</v>
      </c>
      <c r="EN420" s="24">
        <f t="shared" si="992"/>
        <v>0.37466870055943857</v>
      </c>
      <c r="EO420" s="24">
        <f t="shared" si="993"/>
        <v>2.4394410445714607</v>
      </c>
      <c r="EP420" s="24">
        <f t="shared" si="994"/>
        <v>1.0394244188971205E-2</v>
      </c>
      <c r="EQ420" s="24"/>
      <c r="ER420" s="24">
        <f t="shared" si="995"/>
        <v>1.0664335484235821</v>
      </c>
      <c r="ES420" s="24">
        <f t="shared" si="996"/>
        <v>1.4846700040212069E-2</v>
      </c>
      <c r="ET420" s="24">
        <f t="shared" si="997"/>
        <v>3.1923174878638747</v>
      </c>
      <c r="EU420" s="24">
        <f t="shared" si="998"/>
        <v>1.6793314424082153</v>
      </c>
      <c r="EV420" s="24">
        <f t="shared" si="999"/>
        <v>0.74767804043814778</v>
      </c>
      <c r="EW420" s="24">
        <f t="shared" si="1000"/>
        <v>0.14535055833934635</v>
      </c>
      <c r="EX420" s="23">
        <f t="shared" si="1001"/>
        <v>14.86566626186368</v>
      </c>
      <c r="EY420" s="23">
        <f t="shared" si="1002"/>
        <v>15.758694860641175</v>
      </c>
      <c r="EZ420" s="23">
        <f t="shared" si="1003"/>
        <v>13.186334819455466</v>
      </c>
      <c r="FA420" s="23" t="str">
        <f t="shared" si="1004"/>
        <v>Good</v>
      </c>
      <c r="FB420" s="23">
        <f t="shared" si="1005"/>
        <v>43.036909520893786</v>
      </c>
      <c r="FC420" s="23">
        <f t="shared" si="1006"/>
        <v>0.30147403290899344</v>
      </c>
      <c r="FE420" s="23">
        <f t="shared" si="1007"/>
        <v>-10.119077502374424</v>
      </c>
      <c r="FF420" s="23">
        <f t="shared" si="1008"/>
        <v>9.5790614681608433E-2</v>
      </c>
      <c r="FG420" s="80">
        <f t="shared" si="1009"/>
        <v>8.573005566324271E-2</v>
      </c>
      <c r="FH420" s="80">
        <f t="shared" si="1010"/>
        <v>0.9807034927603393</v>
      </c>
      <c r="FI420" s="23">
        <f t="shared" si="1011"/>
        <v>6.0882330938079248</v>
      </c>
      <c r="FJ420" s="23">
        <f t="shared" si="1012"/>
        <v>1.9117669061920752</v>
      </c>
      <c r="FK420" s="23">
        <f t="shared" si="1013"/>
        <v>0</v>
      </c>
      <c r="FL420" s="24">
        <f t="shared" si="1014"/>
        <v>8</v>
      </c>
      <c r="FM420" s="23">
        <f t="shared" si="1015"/>
        <v>0.52767413837938548</v>
      </c>
      <c r="FN420" s="23">
        <f t="shared" si="1016"/>
        <v>1.0394244188971205E-2</v>
      </c>
      <c r="FO420" s="23">
        <f t="shared" si="1017"/>
        <v>8.573005566324271E-2</v>
      </c>
      <c r="FP420" s="23">
        <f t="shared" si="1018"/>
        <v>0.37466870055943857</v>
      </c>
      <c r="FQ420" s="23">
        <f t="shared" si="1019"/>
        <v>0.99846713879103788</v>
      </c>
      <c r="FR420" s="23">
        <f t="shared" si="1020"/>
        <v>3.1923174878638747</v>
      </c>
      <c r="FS420" s="23">
        <f t="shared" si="1021"/>
        <v>4.1907846266549127</v>
      </c>
      <c r="FT420" s="23">
        <f t="shared" si="1022"/>
        <v>0.80921537334508731</v>
      </c>
      <c r="FU420" s="23">
        <f t="shared" si="1023"/>
        <v>5</v>
      </c>
      <c r="FV420" s="23">
        <f t="shared" si="1024"/>
        <v>0</v>
      </c>
      <c r="FW420" s="23">
        <f t="shared" si="1025"/>
        <v>5</v>
      </c>
      <c r="FX420" s="24">
        <f t="shared" si="1026"/>
        <v>0</v>
      </c>
      <c r="FY420" s="24">
        <f t="shared" si="1027"/>
        <v>0.17148811941525199</v>
      </c>
      <c r="FZ420" s="24">
        <f t="shared" si="1028"/>
        <v>1.4846700040212069E-2</v>
      </c>
      <c r="GA420" s="74">
        <f t="shared" si="1029"/>
        <v>0.18633481945546407</v>
      </c>
      <c r="GB420" s="74">
        <f t="shared" si="1030"/>
        <v>0.18633481945546407</v>
      </c>
      <c r="GC420" s="23">
        <f t="shared" si="1031"/>
        <v>1.6793314424082153</v>
      </c>
      <c r="GD420" s="23">
        <f t="shared" si="1032"/>
        <v>0.13433373813632055</v>
      </c>
      <c r="GE420" s="74">
        <f t="shared" si="1033"/>
        <v>2</v>
      </c>
      <c r="GG420" s="24" t="str">
        <f t="shared" si="1034"/>
        <v>CALCIC</v>
      </c>
      <c r="GH420" s="83">
        <f t="shared" si="1036"/>
        <v>0.74959007010815082</v>
      </c>
    </row>
    <row r="421" spans="1:190" s="23" customFormat="1" ht="18" customHeight="1" x14ac:dyDescent="0.2">
      <c r="A421" s="23" t="s">
        <v>107</v>
      </c>
      <c r="B421" s="23" t="s">
        <v>133</v>
      </c>
      <c r="C421" s="24">
        <v>950</v>
      </c>
      <c r="D421" s="24">
        <v>10</v>
      </c>
      <c r="F421" s="43">
        <v>61.41</v>
      </c>
      <c r="G421" s="43">
        <v>0.68</v>
      </c>
      <c r="H421" s="43">
        <v>19.739999999999998</v>
      </c>
      <c r="I421" s="43">
        <v>5.24</v>
      </c>
      <c r="J421" s="43">
        <v>0.1</v>
      </c>
      <c r="K421" s="43">
        <v>1.05</v>
      </c>
      <c r="L421" s="43">
        <v>4.63</v>
      </c>
      <c r="M421" s="37">
        <v>4.3499999999999996</v>
      </c>
      <c r="N421" s="37">
        <v>2.2000000000000002</v>
      </c>
      <c r="O421" s="37"/>
      <c r="P421" s="37">
        <v>0.71</v>
      </c>
      <c r="Q421" s="37">
        <v>12.400000000000006</v>
      </c>
      <c r="S421" s="43">
        <v>41.4</v>
      </c>
      <c r="T421" s="43">
        <v>2.63</v>
      </c>
      <c r="U421" s="43">
        <v>13.71</v>
      </c>
      <c r="V421" s="43">
        <v>14.21</v>
      </c>
      <c r="W421" s="43">
        <v>0.22</v>
      </c>
      <c r="X421" s="43">
        <v>11.52</v>
      </c>
      <c r="Y421" s="43">
        <v>9.98</v>
      </c>
      <c r="Z421" s="37">
        <v>2.4700000000000002</v>
      </c>
      <c r="AA421" s="37">
        <v>0.79</v>
      </c>
      <c r="AB421" s="37"/>
      <c r="AD421" s="38">
        <f t="shared" si="889"/>
        <v>14.358037595898544</v>
      </c>
      <c r="AE421" s="39"/>
      <c r="AF421" s="58">
        <f t="shared" si="890"/>
        <v>0.24717219306615776</v>
      </c>
      <c r="AG421" s="38">
        <f t="shared" si="891"/>
        <v>10</v>
      </c>
      <c r="AH421" s="38">
        <f t="shared" si="892"/>
        <v>11.258058902351898</v>
      </c>
      <c r="AI421" s="38">
        <f t="shared" si="893"/>
        <v>9.2381030309119634</v>
      </c>
      <c r="AJ421" s="39"/>
      <c r="AK421" s="40">
        <f t="shared" si="894"/>
        <v>943.26455111650421</v>
      </c>
      <c r="AL421" s="40">
        <f t="shared" si="895"/>
        <v>948.39196151289048</v>
      </c>
      <c r="AM421" s="40">
        <f t="shared" si="896"/>
        <v>956.70581451941598</v>
      </c>
      <c r="AN421" s="40">
        <f t="shared" si="897"/>
        <v>839.05759053370207</v>
      </c>
      <c r="AO421" s="40">
        <f t="shared" si="898"/>
        <v>955.4163486995925</v>
      </c>
      <c r="AP421" s="40">
        <f t="shared" si="899"/>
        <v>944.49108635021469</v>
      </c>
      <c r="AQ421" s="41"/>
      <c r="AR421" s="40">
        <f t="shared" si="900"/>
        <v>918.5677339768705</v>
      </c>
      <c r="AS421" s="40">
        <f t="shared" si="901"/>
        <v>918.71123267206212</v>
      </c>
      <c r="AT421" s="41"/>
      <c r="AU421" s="38">
        <f t="shared" si="902"/>
        <v>9.5933440930129308</v>
      </c>
      <c r="AV421" s="38">
        <f t="shared" si="903"/>
        <v>5.4835976750134083</v>
      </c>
      <c r="AW421" s="38">
        <f t="shared" si="904"/>
        <v>5.1075035560162991</v>
      </c>
      <c r="AX421" s="38">
        <f t="shared" si="905"/>
        <v>9.9459815495129487</v>
      </c>
      <c r="AY421" s="38">
        <f t="shared" si="906"/>
        <v>10.85977157725514</v>
      </c>
      <c r="AZ421" s="38">
        <f t="shared" si="907"/>
        <v>4.0021393744726641</v>
      </c>
      <c r="BA421" s="39"/>
      <c r="BB421" s="42">
        <f t="shared" si="908"/>
        <v>0.40897396360269095</v>
      </c>
      <c r="BC421" s="42" t="str">
        <f t="shared" si="909"/>
        <v>NO</v>
      </c>
      <c r="BD421" s="38">
        <f t="shared" si="910"/>
        <v>8.2321172014516968</v>
      </c>
      <c r="BE421" s="38">
        <f t="shared" si="911"/>
        <v>7.4782932158000079</v>
      </c>
      <c r="BF421" s="38">
        <f t="shared" si="912"/>
        <v>9.2859230616547439</v>
      </c>
      <c r="BG421" s="38">
        <f t="shared" si="913"/>
        <v>8.8658332040134322</v>
      </c>
      <c r="BH421" s="38">
        <f t="shared" si="914"/>
        <v>6.7593749030100758</v>
      </c>
      <c r="BI421" s="38">
        <f t="shared" si="915"/>
        <v>-0.3628920007115628</v>
      </c>
      <c r="BJ421" s="38">
        <f t="shared" si="916"/>
        <v>8.6221172014516974</v>
      </c>
      <c r="BK421" s="38">
        <f t="shared" si="917"/>
        <v>8.4898166757276492</v>
      </c>
      <c r="BL421" s="24"/>
      <c r="BM421" s="24">
        <f t="shared" si="918"/>
        <v>1.0220640000798877</v>
      </c>
      <c r="BN421" s="24">
        <f t="shared" si="919"/>
        <v>8.5128970390141064E-3</v>
      </c>
      <c r="BO421" s="24">
        <f t="shared" si="920"/>
        <v>0.19360343660811485</v>
      </c>
      <c r="BP421" s="24">
        <f t="shared" si="921"/>
        <v>0</v>
      </c>
      <c r="BQ421" s="24">
        <f t="shared" si="922"/>
        <v>7.2933368964902906E-2</v>
      </c>
      <c r="BR421" s="24">
        <f t="shared" si="923"/>
        <v>1.4096916299559472E-3</v>
      </c>
      <c r="BS421" s="24">
        <f t="shared" si="924"/>
        <v>2.6051746211331765E-2</v>
      </c>
      <c r="BT421" s="24">
        <f t="shared" si="925"/>
        <v>8.2564455556070712E-2</v>
      </c>
      <c r="BU421" s="24">
        <f t="shared" si="926"/>
        <v>7.0185175922773707E-2</v>
      </c>
      <c r="BV421" s="24">
        <f t="shared" si="927"/>
        <v>2.3355556499214405E-2</v>
      </c>
      <c r="BW421" s="24">
        <f t="shared" si="928"/>
        <v>5.0022192944757177E-3</v>
      </c>
      <c r="BX421" s="24">
        <f t="shared" si="929"/>
        <v>0.6883580883185636</v>
      </c>
      <c r="BY421" s="23">
        <f t="shared" si="930"/>
        <v>2.1940406361243054</v>
      </c>
      <c r="BZ421" s="23">
        <f t="shared" si="931"/>
        <v>1.7978289361303204</v>
      </c>
      <c r="CA421" s="24">
        <f t="shared" si="932"/>
        <v>0.46583640396256626</v>
      </c>
      <c r="CB421" s="24">
        <f t="shared" si="933"/>
        <v>3.8800088288482365E-3</v>
      </c>
      <c r="CC421" s="24">
        <f t="shared" si="934"/>
        <v>8.8240588355787436E-2</v>
      </c>
      <c r="CD421" s="24">
        <f t="shared" si="935"/>
        <v>0</v>
      </c>
      <c r="CE421" s="24">
        <f t="shared" si="936"/>
        <v>3.3241576187821711E-2</v>
      </c>
      <c r="CF421" s="24">
        <f t="shared" si="937"/>
        <v>6.4250935317502469E-4</v>
      </c>
      <c r="CG421" s="24">
        <f t="shared" si="938"/>
        <v>1.187386677456952E-2</v>
      </c>
      <c r="CH421" s="24">
        <f t="shared" si="939"/>
        <v>3.7631233531717025E-2</v>
      </c>
      <c r="CI421" s="24">
        <f t="shared" si="940"/>
        <v>3.1989004564087438E-2</v>
      </c>
      <c r="CJ421" s="24">
        <f t="shared" si="941"/>
        <v>1.0644997232353529E-2</v>
      </c>
      <c r="CK421" s="24">
        <f t="shared" si="942"/>
        <v>2.2799118722395041E-3</v>
      </c>
      <c r="CL421" s="24">
        <f t="shared" si="943"/>
        <v>0.31373989933683433</v>
      </c>
      <c r="CM421" s="23">
        <f t="shared" si="944"/>
        <v>1</v>
      </c>
      <c r="CN421" s="23">
        <f t="shared" si="945"/>
        <v>0.68626010066316578</v>
      </c>
      <c r="CP421">
        <f t="shared" si="946"/>
        <v>0.56849902654242335</v>
      </c>
      <c r="CQ421">
        <f t="shared" si="947"/>
        <v>4.7350984667859563E-3</v>
      </c>
      <c r="CR421">
        <f t="shared" si="948"/>
        <v>0.21537470302912179</v>
      </c>
      <c r="CS421">
        <f t="shared" si="949"/>
        <v>0</v>
      </c>
      <c r="CT421">
        <f t="shared" si="950"/>
        <v>4.0567468627958569E-2</v>
      </c>
      <c r="CU421">
        <f t="shared" si="951"/>
        <v>7.841077655531527E-4</v>
      </c>
      <c r="CV421">
        <f t="shared" si="952"/>
        <v>1.4490670212153786E-2</v>
      </c>
      <c r="CW421">
        <f t="shared" si="953"/>
        <v>4.5924533695504949E-2</v>
      </c>
      <c r="CX421">
        <f t="shared" si="954"/>
        <v>7.8077701957385948E-2</v>
      </c>
      <c r="CY421">
        <f t="shared" si="955"/>
        <v>2.5981956380661364E-2</v>
      </c>
      <c r="CZ421">
        <f t="shared" si="956"/>
        <v>5.5647333224512286E-3</v>
      </c>
      <c r="DA421" s="23">
        <f t="shared" si="957"/>
        <v>1.0000000000000002</v>
      </c>
      <c r="DB421" s="23">
        <f t="shared" si="958"/>
        <v>0.68903191016621645</v>
      </c>
      <c r="DC421" s="23">
        <f t="shared" si="959"/>
        <v>3.2924881195010441E-2</v>
      </c>
      <c r="DD421" s="23">
        <f t="shared" si="960"/>
        <v>0.13446317709712538</v>
      </c>
      <c r="DE421" s="23">
        <f t="shared" si="961"/>
        <v>0</v>
      </c>
      <c r="DF421" s="23">
        <f t="shared" si="962"/>
        <v>0.19778304828077678</v>
      </c>
      <c r="DG421" s="23">
        <f t="shared" si="963"/>
        <v>3.1013215859030836E-3</v>
      </c>
      <c r="DH421" s="23">
        <f t="shared" si="964"/>
        <v>0.28582487271861134</v>
      </c>
      <c r="DI421" s="23">
        <f t="shared" si="965"/>
        <v>0.17796830808846345</v>
      </c>
      <c r="DJ421" s="23">
        <f t="shared" si="966"/>
        <v>3.9852272305574962E-2</v>
      </c>
      <c r="DK421" s="23">
        <f t="shared" si="967"/>
        <v>8.3867680156269903E-3</v>
      </c>
      <c r="DL421" s="23">
        <f t="shared" si="968"/>
        <v>1.5693365594533093</v>
      </c>
      <c r="DM421" s="23">
        <f t="shared" si="969"/>
        <v>0.68903191016621645</v>
      </c>
      <c r="DN421" s="23">
        <f t="shared" si="970"/>
        <v>3.2924881195010441E-2</v>
      </c>
      <c r="DO421" s="23">
        <f t="shared" si="971"/>
        <v>0.26892635419425076</v>
      </c>
      <c r="DP421" s="23">
        <f t="shared" si="972"/>
        <v>0</v>
      </c>
      <c r="DR421" s="23">
        <f t="shared" si="973"/>
        <v>0.19778304828077678</v>
      </c>
      <c r="DS421" s="23">
        <f t="shared" si="974"/>
        <v>3.1013215859030836E-3</v>
      </c>
      <c r="DT421" s="23">
        <f t="shared" si="975"/>
        <v>0.28582487271861134</v>
      </c>
      <c r="DU421" s="23">
        <f t="shared" si="976"/>
        <v>0.17796830808846345</v>
      </c>
      <c r="DV421" s="23">
        <f t="shared" si="977"/>
        <v>7.9704544611149925E-2</v>
      </c>
      <c r="DW421" s="23">
        <f t="shared" si="978"/>
        <v>1.6773536031253981E-2</v>
      </c>
      <c r="DY421" s="23">
        <f t="shared" si="979"/>
        <v>1.3780638203324329</v>
      </c>
      <c r="DZ421" s="23">
        <f t="shared" si="980"/>
        <v>6.5849762390020883E-2</v>
      </c>
      <c r="EA421" s="23">
        <f t="shared" si="981"/>
        <v>0.40338953129137611</v>
      </c>
      <c r="EB421" s="23">
        <f t="shared" si="982"/>
        <v>0</v>
      </c>
      <c r="ED421" s="23">
        <f t="shared" si="983"/>
        <v>0.19778304828077678</v>
      </c>
      <c r="EE421" s="23">
        <f t="shared" si="984"/>
        <v>3.1013215859030836E-3</v>
      </c>
      <c r="EF421" s="23">
        <f t="shared" si="985"/>
        <v>0.28582487271861134</v>
      </c>
      <c r="EG421" s="23">
        <f t="shared" si="986"/>
        <v>0.17796830808846345</v>
      </c>
      <c r="EH421" s="23">
        <f t="shared" si="987"/>
        <v>3.9852272305574962E-2</v>
      </c>
      <c r="EI421" s="23">
        <f t="shared" si="988"/>
        <v>8.3867680156269903E-3</v>
      </c>
      <c r="EJ421" s="23">
        <f t="shared" si="989"/>
        <v>2.5602197050087869</v>
      </c>
      <c r="EK421" s="23">
        <f t="shared" si="990"/>
        <v>8.9836040067198297</v>
      </c>
      <c r="EL421" s="83">
        <f t="shared" si="1035"/>
        <v>0.59102603639730911</v>
      </c>
      <c r="EM421" s="24">
        <f t="shared" si="991"/>
        <v>6.1899898289270396</v>
      </c>
      <c r="EN421" s="24">
        <f t="shared" si="992"/>
        <v>0.29578409462427019</v>
      </c>
      <c r="EO421" s="24">
        <f t="shared" si="993"/>
        <v>2.4159278730520271</v>
      </c>
      <c r="EP421" s="24">
        <f t="shared" si="994"/>
        <v>0</v>
      </c>
      <c r="EQ421" s="24"/>
      <c r="ER421" s="24">
        <f t="shared" si="995"/>
        <v>1.7768045849964478</v>
      </c>
      <c r="ES421" s="24">
        <f t="shared" si="996"/>
        <v>2.786104502524564E-2</v>
      </c>
      <c r="ET421" s="24">
        <f t="shared" si="997"/>
        <v>2.5677374717751023</v>
      </c>
      <c r="EU421" s="24">
        <f t="shared" si="998"/>
        <v>1.5987968056126693</v>
      </c>
      <c r="EV421" s="24">
        <f t="shared" si="999"/>
        <v>0.71603406632250588</v>
      </c>
      <c r="EW421" s="24">
        <f t="shared" si="1000"/>
        <v>0.15068680549723268</v>
      </c>
      <c r="EX421" s="23">
        <f t="shared" si="1001"/>
        <v>14.872901704012802</v>
      </c>
      <c r="EY421" s="23">
        <f t="shared" si="1002"/>
        <v>15.73962257583254</v>
      </c>
      <c r="EZ421" s="23">
        <f t="shared" si="1003"/>
        <v>13.274104898400132</v>
      </c>
      <c r="FA421" s="23" t="str">
        <f t="shared" si="1004"/>
        <v>Good</v>
      </c>
      <c r="FB421" s="23">
        <f t="shared" si="1005"/>
        <v>173.54026380432796</v>
      </c>
      <c r="FC421" s="23">
        <f t="shared" si="1006"/>
        <v>0.17575456503879136</v>
      </c>
      <c r="FE421" s="23">
        <f t="shared" si="1007"/>
        <v>-11.196037091430068</v>
      </c>
      <c r="FF421" s="23">
        <f t="shared" si="1008"/>
        <v>0.10149919328213476</v>
      </c>
      <c r="FG421" s="80">
        <f t="shared" si="1009"/>
        <v>0.14991228085699757</v>
      </c>
      <c r="FH421" s="80">
        <f t="shared" si="1010"/>
        <v>1.6268923041394503</v>
      </c>
      <c r="FI421" s="23">
        <f t="shared" si="1011"/>
        <v>6.1899898289270396</v>
      </c>
      <c r="FJ421" s="23">
        <f t="shared" si="1012"/>
        <v>1.8100101710729604</v>
      </c>
      <c r="FK421" s="23">
        <f t="shared" si="1013"/>
        <v>0</v>
      </c>
      <c r="FL421" s="24">
        <f t="shared" si="1014"/>
        <v>8</v>
      </c>
      <c r="FM421" s="23">
        <f t="shared" si="1015"/>
        <v>0.60591770197906669</v>
      </c>
      <c r="FN421" s="23">
        <f t="shared" si="1016"/>
        <v>0</v>
      </c>
      <c r="FO421" s="23">
        <f t="shared" si="1017"/>
        <v>0.14991228085699757</v>
      </c>
      <c r="FP421" s="23">
        <f t="shared" si="1018"/>
        <v>0.29578409462427019</v>
      </c>
      <c r="FQ421" s="23">
        <f t="shared" si="1019"/>
        <v>1.0516140774603344</v>
      </c>
      <c r="FR421" s="23">
        <f t="shared" si="1020"/>
        <v>2.5677374717751023</v>
      </c>
      <c r="FS421" s="23">
        <f t="shared" si="1021"/>
        <v>3.6193515492354367</v>
      </c>
      <c r="FT421" s="23">
        <f t="shared" si="1022"/>
        <v>1.3806484507645633</v>
      </c>
      <c r="FU421" s="23">
        <f t="shared" si="1023"/>
        <v>5</v>
      </c>
      <c r="FV421" s="23">
        <f t="shared" si="1024"/>
        <v>0</v>
      </c>
      <c r="FW421" s="23">
        <f t="shared" si="1025"/>
        <v>5</v>
      </c>
      <c r="FX421" s="24">
        <f t="shared" si="1026"/>
        <v>0</v>
      </c>
      <c r="FY421" s="24">
        <f t="shared" si="1027"/>
        <v>0.24624385337488697</v>
      </c>
      <c r="FZ421" s="24">
        <f t="shared" si="1028"/>
        <v>2.786104502524564E-2</v>
      </c>
      <c r="GA421" s="74">
        <f t="shared" si="1029"/>
        <v>0.27410489840013263</v>
      </c>
      <c r="GB421" s="74">
        <f t="shared" si="1030"/>
        <v>0.27410489840013263</v>
      </c>
      <c r="GC421" s="23">
        <f t="shared" si="1031"/>
        <v>1.5987968056126693</v>
      </c>
      <c r="GD421" s="23">
        <f t="shared" si="1032"/>
        <v>0.12709829598719802</v>
      </c>
      <c r="GE421" s="74">
        <f t="shared" si="1033"/>
        <v>2</v>
      </c>
      <c r="GG421" s="24" t="str">
        <f t="shared" si="1034"/>
        <v>CALCIC</v>
      </c>
      <c r="GH421" s="83">
        <f t="shared" si="1036"/>
        <v>0.59102603639730911</v>
      </c>
    </row>
    <row r="422" spans="1:190" s="23" customFormat="1" ht="18" customHeight="1" x14ac:dyDescent="0.2">
      <c r="A422" s="23" t="s">
        <v>107</v>
      </c>
      <c r="B422" s="23" t="s">
        <v>133</v>
      </c>
      <c r="C422" s="24">
        <v>1000</v>
      </c>
      <c r="D422" s="24">
        <v>10</v>
      </c>
      <c r="F422" s="43">
        <v>54.94</v>
      </c>
      <c r="G422" s="43">
        <v>1.48</v>
      </c>
      <c r="H422" s="43">
        <v>18.23</v>
      </c>
      <c r="I422" s="43">
        <v>9.17</v>
      </c>
      <c r="J422" s="43">
        <v>0.12</v>
      </c>
      <c r="K422" s="43">
        <v>3.67</v>
      </c>
      <c r="L422" s="43">
        <v>7</v>
      </c>
      <c r="M422" s="43">
        <v>3.32</v>
      </c>
      <c r="N422" s="43">
        <v>1.6</v>
      </c>
      <c r="O422" s="37"/>
      <c r="P422" s="37">
        <v>0.46</v>
      </c>
      <c r="Q422" s="37">
        <v>12.239999999999995</v>
      </c>
      <c r="S422" s="43">
        <v>41.05</v>
      </c>
      <c r="T422" s="43">
        <v>3.03</v>
      </c>
      <c r="U422" s="43">
        <v>13.93</v>
      </c>
      <c r="V422" s="43">
        <v>11.76</v>
      </c>
      <c r="W422" s="43">
        <v>0.11</v>
      </c>
      <c r="X422" s="43">
        <v>13.3</v>
      </c>
      <c r="Y422" s="43">
        <v>10.08</v>
      </c>
      <c r="Z422" s="37">
        <v>2.38</v>
      </c>
      <c r="AA422" s="37">
        <v>0.77</v>
      </c>
      <c r="AB422" s="37"/>
      <c r="AD422" s="38">
        <f t="shared" si="889"/>
        <v>14.478512696681687</v>
      </c>
      <c r="AE422" s="39"/>
      <c r="AF422" s="58">
        <f t="shared" si="890"/>
        <v>0.35387705905986339</v>
      </c>
      <c r="AG422" s="38">
        <f t="shared" si="891"/>
        <v>10.4</v>
      </c>
      <c r="AH422" s="38">
        <f t="shared" si="892"/>
        <v>12.080705302300743</v>
      </c>
      <c r="AI422" s="38">
        <f t="shared" si="893"/>
        <v>10.498125498823327</v>
      </c>
      <c r="AJ422" s="39"/>
      <c r="AK422" s="40">
        <f t="shared" si="894"/>
        <v>978.2915872703901</v>
      </c>
      <c r="AL422" s="40">
        <f t="shared" si="895"/>
        <v>984.86535156663729</v>
      </c>
      <c r="AM422" s="40">
        <f t="shared" si="896"/>
        <v>971.77213414881453</v>
      </c>
      <c r="AN422" s="40">
        <f t="shared" si="897"/>
        <v>870.13164002456301</v>
      </c>
      <c r="AO422" s="40">
        <f t="shared" si="898"/>
        <v>1001.3714129613902</v>
      </c>
      <c r="AP422" s="40">
        <f t="shared" si="899"/>
        <v>1002.3635451466208</v>
      </c>
      <c r="AQ422" s="41"/>
      <c r="AR422" s="40">
        <f t="shared" si="900"/>
        <v>962.07997781961058</v>
      </c>
      <c r="AS422" s="40">
        <f t="shared" si="901"/>
        <v>1011.7059984259015</v>
      </c>
      <c r="AT422" s="41"/>
      <c r="AU422" s="38">
        <f t="shared" si="902"/>
        <v>9.143676514787634</v>
      </c>
      <c r="AV422" s="38">
        <f t="shared" si="903"/>
        <v>6.111572482694692</v>
      </c>
      <c r="AW422" s="38">
        <f t="shared" si="904"/>
        <v>5.3944188963816613</v>
      </c>
      <c r="AX422" s="38">
        <f t="shared" si="905"/>
        <v>9.3222909907773186</v>
      </c>
      <c r="AY422" s="38">
        <f t="shared" si="906"/>
        <v>8.7706331300545131</v>
      </c>
      <c r="AZ422" s="38">
        <f t="shared" si="907"/>
        <v>4.0962121097321722</v>
      </c>
      <c r="BA422" s="39"/>
      <c r="BB422" s="42">
        <f t="shared" si="908"/>
        <v>0.33156174977800362</v>
      </c>
      <c r="BC422" s="42" t="str">
        <f t="shared" si="909"/>
        <v>NO</v>
      </c>
      <c r="BD422" s="38">
        <f t="shared" si="910"/>
        <v>8.3624993184977843</v>
      </c>
      <c r="BE422" s="38">
        <f t="shared" si="911"/>
        <v>7.6404411667623684</v>
      </c>
      <c r="BF422" s="38">
        <f t="shared" si="912"/>
        <v>9.6490796063476072</v>
      </c>
      <c r="BG422" s="38">
        <f t="shared" si="913"/>
        <v>9.0120270688523849</v>
      </c>
      <c r="BH422" s="38">
        <f t="shared" si="914"/>
        <v>6.8690203016392912</v>
      </c>
      <c r="BI422" s="38">
        <f t="shared" si="915"/>
        <v>-2.9137080946018941</v>
      </c>
      <c r="BJ422" s="38">
        <f t="shared" si="916"/>
        <v>8.7524993184977848</v>
      </c>
      <c r="BK422" s="38">
        <f t="shared" si="917"/>
        <v>8.6132001503080424</v>
      </c>
      <c r="BL422" s="24"/>
      <c r="BM422" s="24">
        <f t="shared" si="918"/>
        <v>0.91438196001284855</v>
      </c>
      <c r="BN422" s="24">
        <f t="shared" si="919"/>
        <v>1.8528070026089527E-2</v>
      </c>
      <c r="BO422" s="24">
        <f t="shared" si="920"/>
        <v>0.17879385255146577</v>
      </c>
      <c r="BP422" s="24">
        <f t="shared" si="921"/>
        <v>0</v>
      </c>
      <c r="BQ422" s="24">
        <f t="shared" si="922"/>
        <v>0.12763339568858006</v>
      </c>
      <c r="BR422" s="24">
        <f t="shared" si="923"/>
        <v>1.6916299559471366E-3</v>
      </c>
      <c r="BS422" s="24">
        <f t="shared" si="924"/>
        <v>9.1057055805321502E-2</v>
      </c>
      <c r="BT422" s="24">
        <f t="shared" si="925"/>
        <v>0.12482747060313068</v>
      </c>
      <c r="BU422" s="24">
        <f t="shared" si="926"/>
        <v>5.3566617026116946E-2</v>
      </c>
      <c r="BV422" s="24">
        <f t="shared" si="927"/>
        <v>1.6985859272155932E-2</v>
      </c>
      <c r="BW422" s="24">
        <f t="shared" si="928"/>
        <v>3.2408744724772257E-3</v>
      </c>
      <c r="BX422" s="24">
        <f t="shared" si="929"/>
        <v>0.67947604846929122</v>
      </c>
      <c r="BY422" s="23">
        <f t="shared" si="930"/>
        <v>2.2101828338834242</v>
      </c>
      <c r="BZ422" s="23">
        <f t="shared" si="931"/>
        <v>1.783293988736349</v>
      </c>
      <c r="CA422" s="24">
        <f t="shared" si="932"/>
        <v>0.41371326661071944</v>
      </c>
      <c r="CB422" s="24">
        <f t="shared" si="933"/>
        <v>8.3830485614326267E-3</v>
      </c>
      <c r="CC422" s="24">
        <f t="shared" si="934"/>
        <v>8.089550321830806E-2</v>
      </c>
      <c r="CD422" s="24">
        <f t="shared" si="935"/>
        <v>0</v>
      </c>
      <c r="CE422" s="24">
        <f t="shared" si="936"/>
        <v>5.7747890234185063E-2</v>
      </c>
      <c r="CF422" s="24">
        <f t="shared" si="937"/>
        <v>7.6538009888296938E-4</v>
      </c>
      <c r="CG422" s="24">
        <f t="shared" si="938"/>
        <v>4.1198879300554866E-2</v>
      </c>
      <c r="CH422" s="24">
        <f t="shared" si="939"/>
        <v>5.6478345903990805E-2</v>
      </c>
      <c r="CI422" s="24">
        <f t="shared" si="940"/>
        <v>2.4236283173006631E-2</v>
      </c>
      <c r="CJ422" s="24">
        <f t="shared" si="941"/>
        <v>7.6852733682266257E-3</v>
      </c>
      <c r="CK422" s="24">
        <f t="shared" si="942"/>
        <v>1.4663377268127698E-3</v>
      </c>
      <c r="CL422" s="24">
        <f t="shared" si="943"/>
        <v>0.3074297918038803</v>
      </c>
      <c r="CM422" s="23">
        <f t="shared" si="944"/>
        <v>1.0000000000000002</v>
      </c>
      <c r="CN422" s="23">
        <f t="shared" si="945"/>
        <v>0.69257020819611992</v>
      </c>
      <c r="CP422">
        <f t="shared" si="946"/>
        <v>0.51274886013650733</v>
      </c>
      <c r="CQ422">
        <f t="shared" si="947"/>
        <v>1.0389801201101232E-2</v>
      </c>
      <c r="CR422">
        <f t="shared" si="948"/>
        <v>0.20052089412151272</v>
      </c>
      <c r="CS422">
        <f t="shared" si="949"/>
        <v>0</v>
      </c>
      <c r="CT422">
        <f t="shared" si="950"/>
        <v>7.1571707466485501E-2</v>
      </c>
      <c r="CU422">
        <f t="shared" si="951"/>
        <v>9.4859847374118835E-4</v>
      </c>
      <c r="CV422">
        <f t="shared" si="952"/>
        <v>5.1061157823923911E-2</v>
      </c>
      <c r="CW422">
        <f t="shared" si="953"/>
        <v>6.9998256816636295E-2</v>
      </c>
      <c r="CX422">
        <f t="shared" si="954"/>
        <v>6.0076036104483831E-2</v>
      </c>
      <c r="CY422">
        <f t="shared" si="955"/>
        <v>1.9049982088698899E-2</v>
      </c>
      <c r="CZ422">
        <f t="shared" si="956"/>
        <v>3.6347057669091627E-3</v>
      </c>
      <c r="DA422" s="23">
        <f t="shared" si="957"/>
        <v>1.0000000000000002</v>
      </c>
      <c r="DB422" s="23">
        <f t="shared" si="958"/>
        <v>0.68320676116722667</v>
      </c>
      <c r="DC422" s="23">
        <f t="shared" si="959"/>
        <v>3.7932467688548147E-2</v>
      </c>
      <c r="DD422" s="23">
        <f t="shared" si="960"/>
        <v>0.13662086484047822</v>
      </c>
      <c r="DE422" s="23">
        <f t="shared" si="961"/>
        <v>0</v>
      </c>
      <c r="DF422" s="23">
        <f t="shared" si="962"/>
        <v>0.16368252271512559</v>
      </c>
      <c r="DG422" s="23">
        <f t="shared" si="963"/>
        <v>1.5506607929515418E-3</v>
      </c>
      <c r="DH422" s="23">
        <f t="shared" si="964"/>
        <v>0.32998878534353571</v>
      </c>
      <c r="DI422" s="23">
        <f t="shared" si="965"/>
        <v>0.17975155766850817</v>
      </c>
      <c r="DJ422" s="23">
        <f t="shared" si="966"/>
        <v>3.8400165217517573E-2</v>
      </c>
      <c r="DK422" s="23">
        <f t="shared" si="967"/>
        <v>8.1744447747250423E-3</v>
      </c>
      <c r="DL422" s="23">
        <f t="shared" si="968"/>
        <v>1.5793082302086168</v>
      </c>
      <c r="DM422" s="23">
        <f t="shared" si="969"/>
        <v>0.68320676116722667</v>
      </c>
      <c r="DN422" s="23">
        <f t="shared" si="970"/>
        <v>3.7932467688548147E-2</v>
      </c>
      <c r="DO422" s="23">
        <f t="shared" si="971"/>
        <v>0.27324172968095645</v>
      </c>
      <c r="DP422" s="23">
        <f t="shared" si="972"/>
        <v>0</v>
      </c>
      <c r="DR422" s="23">
        <f t="shared" si="973"/>
        <v>0.16368252271512559</v>
      </c>
      <c r="DS422" s="23">
        <f t="shared" si="974"/>
        <v>1.5506607929515418E-3</v>
      </c>
      <c r="DT422" s="23">
        <f t="shared" si="975"/>
        <v>0.32998878534353571</v>
      </c>
      <c r="DU422" s="23">
        <f t="shared" si="976"/>
        <v>0.17975155766850817</v>
      </c>
      <c r="DV422" s="23">
        <f t="shared" si="977"/>
        <v>7.6800330435035147E-2</v>
      </c>
      <c r="DW422" s="23">
        <f t="shared" si="978"/>
        <v>1.6348889549450085E-2</v>
      </c>
      <c r="DY422" s="23">
        <f t="shared" si="979"/>
        <v>1.3664135223344533</v>
      </c>
      <c r="DZ422" s="23">
        <f t="shared" si="980"/>
        <v>7.5864935377096293E-2</v>
      </c>
      <c r="EA422" s="23">
        <f t="shared" si="981"/>
        <v>0.4098625945214347</v>
      </c>
      <c r="EB422" s="23">
        <f t="shared" si="982"/>
        <v>0</v>
      </c>
      <c r="ED422" s="23">
        <f t="shared" si="983"/>
        <v>0.16368252271512559</v>
      </c>
      <c r="EE422" s="23">
        <f t="shared" si="984"/>
        <v>1.5506607929515418E-3</v>
      </c>
      <c r="EF422" s="23">
        <f t="shared" si="985"/>
        <v>0.32998878534353571</v>
      </c>
      <c r="EG422" s="23">
        <f t="shared" si="986"/>
        <v>0.17975155766850817</v>
      </c>
      <c r="EH422" s="23">
        <f t="shared" si="987"/>
        <v>3.8400165217517573E-2</v>
      </c>
      <c r="EI422" s="23">
        <f t="shared" si="988"/>
        <v>8.1744447747250423E-3</v>
      </c>
      <c r="EJ422" s="23">
        <f t="shared" si="989"/>
        <v>2.5736891887453481</v>
      </c>
      <c r="EK422" s="23">
        <f t="shared" si="990"/>
        <v>8.9365880311337467</v>
      </c>
      <c r="EL422" s="83">
        <f t="shared" si="1035"/>
        <v>0.66843825022199643</v>
      </c>
      <c r="EM422" s="24">
        <f t="shared" si="991"/>
        <v>6.1055373646366897</v>
      </c>
      <c r="EN422" s="24">
        <f t="shared" si="992"/>
        <v>0.33898683673684693</v>
      </c>
      <c r="EO422" s="24">
        <f t="shared" si="993"/>
        <v>2.441848771073118</v>
      </c>
      <c r="EP422" s="24">
        <f t="shared" si="994"/>
        <v>0</v>
      </c>
      <c r="EQ422" s="24"/>
      <c r="ER422" s="24">
        <f t="shared" si="995"/>
        <v>1.462763273401769</v>
      </c>
      <c r="ES422" s="24">
        <f t="shared" si="996"/>
        <v>1.3857616682639113E-2</v>
      </c>
      <c r="ET422" s="24">
        <f t="shared" si="997"/>
        <v>2.9489738295094043</v>
      </c>
      <c r="EU422" s="24">
        <f t="shared" si="998"/>
        <v>1.6063656188380375</v>
      </c>
      <c r="EV422" s="24">
        <f t="shared" si="999"/>
        <v>0.68633291375285188</v>
      </c>
      <c r="EW422" s="24">
        <f t="shared" si="1000"/>
        <v>0.14610329066994321</v>
      </c>
      <c r="EX422" s="23">
        <f t="shared" si="1001"/>
        <v>14.918333310878504</v>
      </c>
      <c r="EY422" s="23">
        <f t="shared" si="1002"/>
        <v>15.750769515301299</v>
      </c>
      <c r="EZ422" s="23">
        <f t="shared" si="1003"/>
        <v>13.311967692040467</v>
      </c>
      <c r="FA422" s="23" t="str">
        <f t="shared" si="1004"/>
        <v>Good</v>
      </c>
      <c r="FB422" s="23">
        <f t="shared" si="1005"/>
        <v>56.400292658547407</v>
      </c>
      <c r="FC422" s="23">
        <f t="shared" si="1006"/>
        <v>0.25875527323623959</v>
      </c>
      <c r="FE422" s="23">
        <f t="shared" si="1007"/>
        <v>-10.596516467660651</v>
      </c>
      <c r="FF422" s="23">
        <f t="shared" si="1008"/>
        <v>9.5221899329132401E-2</v>
      </c>
      <c r="FG422" s="80">
        <f t="shared" si="1009"/>
        <v>0.11700434520235586</v>
      </c>
      <c r="FH422" s="80">
        <f t="shared" si="1010"/>
        <v>1.3457589281994131</v>
      </c>
      <c r="FI422" s="23">
        <f t="shared" si="1011"/>
        <v>6.1055373646366897</v>
      </c>
      <c r="FJ422" s="23">
        <f t="shared" si="1012"/>
        <v>1.8944626353633103</v>
      </c>
      <c r="FK422" s="23">
        <f t="shared" si="1013"/>
        <v>0</v>
      </c>
      <c r="FL422" s="24">
        <f t="shared" si="1014"/>
        <v>8</v>
      </c>
      <c r="FM422" s="23">
        <f t="shared" si="1015"/>
        <v>0.54738613570980776</v>
      </c>
      <c r="FN422" s="23">
        <f t="shared" si="1016"/>
        <v>0</v>
      </c>
      <c r="FO422" s="23">
        <f t="shared" si="1017"/>
        <v>0.11700434520235586</v>
      </c>
      <c r="FP422" s="23">
        <f t="shared" si="1018"/>
        <v>0.33898683673684693</v>
      </c>
      <c r="FQ422" s="23">
        <f t="shared" si="1019"/>
        <v>1.0033773176490106</v>
      </c>
      <c r="FR422" s="23">
        <f t="shared" si="1020"/>
        <v>2.9489738295094043</v>
      </c>
      <c r="FS422" s="23">
        <f t="shared" si="1021"/>
        <v>3.952351147158415</v>
      </c>
      <c r="FT422" s="23">
        <f t="shared" si="1022"/>
        <v>1.047648852841585</v>
      </c>
      <c r="FU422" s="23">
        <f t="shared" si="1023"/>
        <v>5</v>
      </c>
      <c r="FV422" s="23">
        <f t="shared" si="1024"/>
        <v>0</v>
      </c>
      <c r="FW422" s="23">
        <f t="shared" si="1025"/>
        <v>5</v>
      </c>
      <c r="FX422" s="24">
        <f t="shared" si="1026"/>
        <v>0</v>
      </c>
      <c r="FY422" s="24">
        <f t="shared" si="1027"/>
        <v>0.29811007535782807</v>
      </c>
      <c r="FZ422" s="24">
        <f t="shared" si="1028"/>
        <v>1.3857616682639113E-2</v>
      </c>
      <c r="GA422" s="74">
        <f t="shared" si="1029"/>
        <v>0.3119676920404672</v>
      </c>
      <c r="GB422" s="74">
        <f t="shared" si="1030"/>
        <v>0.3119676920404672</v>
      </c>
      <c r="GC422" s="23">
        <f t="shared" si="1031"/>
        <v>1.6063656188380375</v>
      </c>
      <c r="GD422" s="23">
        <f t="shared" si="1032"/>
        <v>8.1666689121495217E-2</v>
      </c>
      <c r="GE422" s="74">
        <f t="shared" si="1033"/>
        <v>2</v>
      </c>
      <c r="GG422" s="24" t="str">
        <f t="shared" si="1034"/>
        <v>CALCIC</v>
      </c>
      <c r="GH422" s="83">
        <f t="shared" si="1036"/>
        <v>0.66843825022199643</v>
      </c>
    </row>
    <row r="423" spans="1:190" s="23" customFormat="1" ht="18" customHeight="1" x14ac:dyDescent="0.2">
      <c r="A423" s="23" t="s">
        <v>54</v>
      </c>
      <c r="B423" s="23" t="s">
        <v>133</v>
      </c>
      <c r="C423" s="24">
        <v>1050</v>
      </c>
      <c r="D423" s="24">
        <v>10</v>
      </c>
      <c r="F423" s="37">
        <v>64.8</v>
      </c>
      <c r="G423" s="37">
        <v>0.2</v>
      </c>
      <c r="H423" s="37">
        <v>18.350000000000001</v>
      </c>
      <c r="I423" s="37">
        <v>3.68</v>
      </c>
      <c r="J423" s="37">
        <v>0.08</v>
      </c>
      <c r="K423" s="37">
        <v>0.53</v>
      </c>
      <c r="L423" s="37">
        <v>3.35</v>
      </c>
      <c r="M423" s="37">
        <v>5.78</v>
      </c>
      <c r="N423" s="37">
        <v>3.05</v>
      </c>
      <c r="O423" s="37"/>
      <c r="P423" s="37">
        <v>0.18</v>
      </c>
      <c r="Q423" s="37">
        <v>4.7999999999999972</v>
      </c>
      <c r="S423" s="37">
        <v>43.77</v>
      </c>
      <c r="T423" s="37">
        <v>2.1800000000000002</v>
      </c>
      <c r="U423" s="37">
        <v>12.58</v>
      </c>
      <c r="V423" s="37">
        <v>10.92</v>
      </c>
      <c r="W423" s="37">
        <v>0.13</v>
      </c>
      <c r="X423" s="37">
        <v>14.37</v>
      </c>
      <c r="Y423" s="37">
        <v>10.58</v>
      </c>
      <c r="Z423" s="37">
        <v>2.63</v>
      </c>
      <c r="AA423" s="37">
        <v>0.78</v>
      </c>
      <c r="AB423" s="37">
        <v>0.12</v>
      </c>
      <c r="AD423" s="38">
        <f t="shared" si="889"/>
        <v>8.2229302202927563</v>
      </c>
      <c r="AE423" s="39"/>
      <c r="AF423" s="58">
        <f t="shared" si="890"/>
        <v>0.10944449487156213</v>
      </c>
      <c r="AG423" s="38">
        <f t="shared" si="891"/>
        <v>3.5</v>
      </c>
      <c r="AH423" s="38">
        <f t="shared" si="892"/>
        <v>4.0815272975741976</v>
      </c>
      <c r="AI423" s="38">
        <f t="shared" si="893"/>
        <v>5.3787946830451592</v>
      </c>
      <c r="AJ423" s="39"/>
      <c r="AK423" s="40">
        <f t="shared" si="894"/>
        <v>947.54327160095443</v>
      </c>
      <c r="AL423" s="40">
        <f t="shared" si="895"/>
        <v>940.14417577199595</v>
      </c>
      <c r="AM423" s="40">
        <f t="shared" si="896"/>
        <v>926.10061439635092</v>
      </c>
      <c r="AN423" s="40">
        <f t="shared" si="897"/>
        <v>818.10530139296429</v>
      </c>
      <c r="AO423" s="40">
        <f t="shared" si="898"/>
        <v>900.5231902651235</v>
      </c>
      <c r="AP423" s="40">
        <f t="shared" si="899"/>
        <v>933.58038916011219</v>
      </c>
      <c r="AQ423" s="41"/>
      <c r="AR423" s="40">
        <f t="shared" si="900"/>
        <v>878.72737764425437</v>
      </c>
      <c r="AS423" s="40">
        <f t="shared" si="901"/>
        <v>867.01974216719725</v>
      </c>
      <c r="AT423" s="41"/>
      <c r="AU423" s="38">
        <f t="shared" si="902"/>
        <v>9.0321884219769686</v>
      </c>
      <c r="AV423" s="38">
        <f t="shared" si="903"/>
        <v>4.2815018014180479</v>
      </c>
      <c r="AW423" s="38">
        <f t="shared" si="904"/>
        <v>4.4384720620761247</v>
      </c>
      <c r="AX423" s="38">
        <f t="shared" si="905"/>
        <v>10.701253079873634</v>
      </c>
      <c r="AY423" s="38">
        <f t="shared" si="906"/>
        <v>12.822837080943934</v>
      </c>
      <c r="AZ423" s="38">
        <f t="shared" si="907"/>
        <v>2.8826573837156992</v>
      </c>
      <c r="BA423" s="39"/>
      <c r="BB423" s="42">
        <f t="shared" si="908"/>
        <v>0.29888425575017002</v>
      </c>
      <c r="BC423" s="42" t="str">
        <f t="shared" si="909"/>
        <v>NO</v>
      </c>
      <c r="BD423" s="38">
        <f t="shared" si="910"/>
        <v>6.9190571391097038</v>
      </c>
      <c r="BE423" s="38">
        <f t="shared" si="911"/>
        <v>5.9427162940685223</v>
      </c>
      <c r="BF423" s="38">
        <f t="shared" si="912"/>
        <v>6.3101024455609567</v>
      </c>
      <c r="BG423" s="38">
        <f t="shared" si="913"/>
        <v>7.3935352414669424</v>
      </c>
      <c r="BH423" s="38">
        <f t="shared" si="914"/>
        <v>5.6551514311002089</v>
      </c>
      <c r="BI423" s="38">
        <f t="shared" si="915"/>
        <v>-6.5498383824447863</v>
      </c>
      <c r="BJ423" s="38">
        <f t="shared" si="916"/>
        <v>7.3090571391097043</v>
      </c>
      <c r="BK423" s="38">
        <f t="shared" si="917"/>
        <v>7.2472389626564979</v>
      </c>
      <c r="BL423" s="24"/>
      <c r="BM423" s="24">
        <f t="shared" si="918"/>
        <v>1.078484728955817</v>
      </c>
      <c r="BN423" s="24">
        <f t="shared" si="919"/>
        <v>2.5037932467688552E-3</v>
      </c>
      <c r="BO423" s="24">
        <f t="shared" si="920"/>
        <v>0.17997077313874915</v>
      </c>
      <c r="BP423" s="24">
        <f t="shared" si="921"/>
        <v>0</v>
      </c>
      <c r="BQ423" s="24">
        <f t="shared" si="922"/>
        <v>5.1220381257794406E-2</v>
      </c>
      <c r="BR423" s="24">
        <f t="shared" si="923"/>
        <v>1.1277533039647577E-3</v>
      </c>
      <c r="BS423" s="24">
        <f t="shared" si="924"/>
        <v>1.3149929040005557E-2</v>
      </c>
      <c r="BT423" s="24">
        <f t="shared" si="925"/>
        <v>5.9738860931498258E-2</v>
      </c>
      <c r="BU423" s="24">
        <f t="shared" si="926"/>
        <v>9.3257544099685535E-2</v>
      </c>
      <c r="BV423" s="24">
        <f t="shared" si="927"/>
        <v>3.2379294237547242E-2</v>
      </c>
      <c r="BW423" s="24">
        <f t="shared" si="928"/>
        <v>1.2681682718389143E-3</v>
      </c>
      <c r="BX423" s="24">
        <f t="shared" si="929"/>
        <v>0.26646119547815333</v>
      </c>
      <c r="BY423" s="23">
        <f t="shared" si="930"/>
        <v>1.7795624219618229</v>
      </c>
      <c r="BZ423" s="23">
        <f t="shared" si="931"/>
        <v>1.8199770062314906</v>
      </c>
      <c r="CA423" s="24">
        <f t="shared" si="932"/>
        <v>0.60603928001967766</v>
      </c>
      <c r="CB423" s="24">
        <f t="shared" si="933"/>
        <v>1.4069712957911454E-3</v>
      </c>
      <c r="CC423" s="24">
        <f t="shared" si="934"/>
        <v>0.1011320372456202</v>
      </c>
      <c r="CD423" s="24">
        <f t="shared" si="935"/>
        <v>0</v>
      </c>
      <c r="CE423" s="24">
        <f t="shared" si="936"/>
        <v>2.8782570718327544E-2</v>
      </c>
      <c r="CF423" s="24">
        <f t="shared" si="937"/>
        <v>6.3372506074920452E-4</v>
      </c>
      <c r="CG423" s="24">
        <f t="shared" si="938"/>
        <v>7.3894171273344994E-3</v>
      </c>
      <c r="CH423" s="24">
        <f t="shared" si="939"/>
        <v>3.3569410206831081E-2</v>
      </c>
      <c r="CI423" s="24">
        <f t="shared" si="940"/>
        <v>5.2404761388969247E-2</v>
      </c>
      <c r="CJ423" s="24">
        <f t="shared" si="941"/>
        <v>1.8195087645114297E-2</v>
      </c>
      <c r="CK423" s="24">
        <f t="shared" si="942"/>
        <v>7.1262927121199936E-4</v>
      </c>
      <c r="CL423" s="24">
        <f t="shared" si="943"/>
        <v>0.14973411002037318</v>
      </c>
      <c r="CM423" s="23">
        <f t="shared" si="944"/>
        <v>1</v>
      </c>
      <c r="CN423" s="23">
        <f t="shared" si="945"/>
        <v>0.85026588997962693</v>
      </c>
      <c r="CP423">
        <f t="shared" si="946"/>
        <v>0.5925815135373419</v>
      </c>
      <c r="CQ423">
        <f t="shared" si="947"/>
        <v>1.3757279560104438E-3</v>
      </c>
      <c r="CR423">
        <f t="shared" si="948"/>
        <v>0.19777257901889989</v>
      </c>
      <c r="CS423">
        <f t="shared" si="949"/>
        <v>0</v>
      </c>
      <c r="CT423">
        <f t="shared" si="950"/>
        <v>2.8143422187433653E-2</v>
      </c>
      <c r="CU423">
        <f t="shared" si="951"/>
        <v>6.1965250115984924E-4</v>
      </c>
      <c r="CV423">
        <f t="shared" si="952"/>
        <v>7.2253270206057551E-3</v>
      </c>
      <c r="CW423">
        <f t="shared" si="953"/>
        <v>3.2823964658320423E-2</v>
      </c>
      <c r="CX423">
        <f t="shared" si="954"/>
        <v>0.10248211244469284</v>
      </c>
      <c r="CY423">
        <f t="shared" si="955"/>
        <v>3.558209156124776E-2</v>
      </c>
      <c r="CZ423">
        <f t="shared" si="956"/>
        <v>1.3936091142874698E-3</v>
      </c>
      <c r="DA423" s="23">
        <f t="shared" si="957"/>
        <v>1</v>
      </c>
      <c r="DB423" s="23">
        <f t="shared" si="958"/>
        <v>0.72847649053080432</v>
      </c>
      <c r="DC423" s="23">
        <f t="shared" si="959"/>
        <v>2.7291346389780521E-2</v>
      </c>
      <c r="DD423" s="23">
        <f t="shared" si="960"/>
        <v>0.12338050823354028</v>
      </c>
      <c r="DE423" s="23">
        <f t="shared" si="961"/>
        <v>7.8954536661881148E-4</v>
      </c>
      <c r="DF423" s="23">
        <f t="shared" si="962"/>
        <v>0.15199091394975947</v>
      </c>
      <c r="DG423" s="23">
        <f t="shared" si="963"/>
        <v>1.8325991189427314E-3</v>
      </c>
      <c r="DH423" s="23">
        <f t="shared" si="964"/>
        <v>0.35653675529222612</v>
      </c>
      <c r="DI423" s="23">
        <f t="shared" si="965"/>
        <v>0.18866780556873181</v>
      </c>
      <c r="DJ423" s="23">
        <f t="shared" si="966"/>
        <v>4.2433796017676981E-2</v>
      </c>
      <c r="DK423" s="23">
        <f t="shared" si="967"/>
        <v>8.2806063951760163E-3</v>
      </c>
      <c r="DL423" s="23">
        <f t="shared" si="968"/>
        <v>1.6296803668632569</v>
      </c>
      <c r="DM423" s="23">
        <f t="shared" si="969"/>
        <v>0.72847649053080432</v>
      </c>
      <c r="DN423" s="23">
        <f t="shared" si="970"/>
        <v>2.7291346389780521E-2</v>
      </c>
      <c r="DO423" s="23">
        <f t="shared" si="971"/>
        <v>0.24676101646708057</v>
      </c>
      <c r="DP423" s="23">
        <f t="shared" si="972"/>
        <v>1.579090733237623E-3</v>
      </c>
      <c r="DR423" s="23">
        <f t="shared" si="973"/>
        <v>0.15199091394975947</v>
      </c>
      <c r="DS423" s="23">
        <f t="shared" si="974"/>
        <v>1.8325991189427314E-3</v>
      </c>
      <c r="DT423" s="23">
        <f t="shared" si="975"/>
        <v>0.35653675529222612</v>
      </c>
      <c r="DU423" s="23">
        <f t="shared" si="976"/>
        <v>0.18866780556873181</v>
      </c>
      <c r="DV423" s="23">
        <f t="shared" si="977"/>
        <v>8.4867592035353961E-2</v>
      </c>
      <c r="DW423" s="23">
        <f t="shared" si="978"/>
        <v>1.6561212790352033E-2</v>
      </c>
      <c r="DY423" s="23">
        <f t="shared" si="979"/>
        <v>1.4569529810616086</v>
      </c>
      <c r="DZ423" s="23">
        <f t="shared" si="980"/>
        <v>5.4582692779561043E-2</v>
      </c>
      <c r="EA423" s="23">
        <f t="shared" si="981"/>
        <v>0.37014152470062084</v>
      </c>
      <c r="EB423" s="23">
        <f t="shared" si="982"/>
        <v>2.3686360998564342E-3</v>
      </c>
      <c r="ED423" s="23">
        <f t="shared" si="983"/>
        <v>0.15199091394975947</v>
      </c>
      <c r="EE423" s="23">
        <f t="shared" si="984"/>
        <v>1.8325991189427314E-3</v>
      </c>
      <c r="EF423" s="23">
        <f t="shared" si="985"/>
        <v>0.35653675529222612</v>
      </c>
      <c r="EG423" s="23">
        <f t="shared" si="986"/>
        <v>0.18866780556873181</v>
      </c>
      <c r="EH423" s="23">
        <f t="shared" si="987"/>
        <v>4.2433796017676981E-2</v>
      </c>
      <c r="EI423" s="23">
        <f t="shared" si="988"/>
        <v>8.2806063951760163E-3</v>
      </c>
      <c r="EJ423" s="23">
        <f t="shared" si="989"/>
        <v>2.6337883109841602</v>
      </c>
      <c r="EK423" s="23">
        <f t="shared" si="990"/>
        <v>8.7326684168499682</v>
      </c>
      <c r="EL423" s="83">
        <f t="shared" si="1035"/>
        <v>0.70111574424983003</v>
      </c>
      <c r="EM423" s="24">
        <f t="shared" si="991"/>
        <v>6.36154364127606</v>
      </c>
      <c r="EN423" s="24">
        <f t="shared" si="992"/>
        <v>0.23832627867134876</v>
      </c>
      <c r="EO423" s="24">
        <f t="shared" si="993"/>
        <v>2.1548821350118694</v>
      </c>
      <c r="EP423" s="24">
        <f t="shared" si="994"/>
        <v>1.3789675773484649E-2</v>
      </c>
      <c r="EQ423" s="24"/>
      <c r="ER423" s="24">
        <f t="shared" si="995"/>
        <v>1.3272862538972259</v>
      </c>
      <c r="ES423" s="24">
        <f t="shared" si="996"/>
        <v>1.6003480446738268E-2</v>
      </c>
      <c r="ET423" s="24">
        <f t="shared" si="997"/>
        <v>3.1135172623865888</v>
      </c>
      <c r="EU423" s="24">
        <f t="shared" si="998"/>
        <v>1.6475733869664548</v>
      </c>
      <c r="EV423" s="24">
        <f t="shared" si="999"/>
        <v>0.74112054058124344</v>
      </c>
      <c r="EW423" s="24">
        <f t="shared" si="1000"/>
        <v>0.14462357987903893</v>
      </c>
      <c r="EX423" s="23">
        <f t="shared" si="1001"/>
        <v>14.87292211442977</v>
      </c>
      <c r="EY423" s="23">
        <f t="shared" si="1002"/>
        <v>15.758666234890052</v>
      </c>
      <c r="EZ423" s="23">
        <f t="shared" si="1003"/>
        <v>13.225348727463315</v>
      </c>
      <c r="FA423" s="23" t="str">
        <f t="shared" si="1004"/>
        <v>Good</v>
      </c>
      <c r="FB423" s="23">
        <f t="shared" si="1005"/>
        <v>424.01678794013139</v>
      </c>
      <c r="FC423" s="23">
        <f t="shared" si="1006"/>
        <v>0.14234369750253531</v>
      </c>
      <c r="FE423" s="23">
        <f t="shared" si="1007"/>
        <v>-11.831556274270101</v>
      </c>
      <c r="FF423" s="23">
        <f t="shared" si="1008"/>
        <v>0.10094201821301067</v>
      </c>
      <c r="FG423" s="80">
        <f t="shared" si="1009"/>
        <v>0.11147410994256866</v>
      </c>
      <c r="FH423" s="80">
        <f t="shared" si="1010"/>
        <v>1.2158121439546572</v>
      </c>
      <c r="FI423" s="23">
        <f t="shared" si="1011"/>
        <v>6.36154364127606</v>
      </c>
      <c r="FJ423" s="23">
        <f t="shared" si="1012"/>
        <v>1.63845635872394</v>
      </c>
      <c r="FK423" s="23">
        <f t="shared" si="1013"/>
        <v>0</v>
      </c>
      <c r="FL423" s="24">
        <f t="shared" si="1014"/>
        <v>8</v>
      </c>
      <c r="FM423" s="23">
        <f t="shared" si="1015"/>
        <v>0.51642577628792941</v>
      </c>
      <c r="FN423" s="23">
        <f t="shared" si="1016"/>
        <v>1.3789675773484649E-2</v>
      </c>
      <c r="FO423" s="23">
        <f t="shared" si="1017"/>
        <v>0.11147410994256866</v>
      </c>
      <c r="FP423" s="23">
        <f t="shared" si="1018"/>
        <v>0.23832627867134876</v>
      </c>
      <c r="FQ423" s="23">
        <f t="shared" si="1019"/>
        <v>0.88001584067533156</v>
      </c>
      <c r="FR423" s="23">
        <f t="shared" si="1020"/>
        <v>3.1135172623865888</v>
      </c>
      <c r="FS423" s="23">
        <f t="shared" si="1021"/>
        <v>3.9935331030619201</v>
      </c>
      <c r="FT423" s="23">
        <f t="shared" si="1022"/>
        <v>1.0064668969380799</v>
      </c>
      <c r="FU423" s="23">
        <f t="shared" si="1023"/>
        <v>5</v>
      </c>
      <c r="FV423" s="23">
        <f t="shared" si="1024"/>
        <v>0</v>
      </c>
      <c r="FW423" s="23">
        <f t="shared" si="1025"/>
        <v>5</v>
      </c>
      <c r="FX423" s="24">
        <f t="shared" si="1026"/>
        <v>0</v>
      </c>
      <c r="FY423" s="24">
        <f t="shared" si="1027"/>
        <v>0.20934524701657731</v>
      </c>
      <c r="FZ423" s="24">
        <f t="shared" si="1028"/>
        <v>1.6003480446738268E-2</v>
      </c>
      <c r="GA423" s="74">
        <f t="shared" si="1029"/>
        <v>0.22534872746331558</v>
      </c>
      <c r="GB423" s="74">
        <f t="shared" si="1030"/>
        <v>0.22534872746331558</v>
      </c>
      <c r="GC423" s="23">
        <f t="shared" si="1031"/>
        <v>1.6475733869664548</v>
      </c>
      <c r="GD423" s="23">
        <f t="shared" si="1032"/>
        <v>0.12707788557022948</v>
      </c>
      <c r="GE423" s="74">
        <f t="shared" si="1033"/>
        <v>2</v>
      </c>
      <c r="GG423" s="24" t="str">
        <f t="shared" si="1034"/>
        <v>CALCIC</v>
      </c>
      <c r="GH423" s="83">
        <f t="shared" si="1036"/>
        <v>0.70111574424983003</v>
      </c>
    </row>
    <row r="424" spans="1:190" s="23" customFormat="1" ht="18" customHeight="1" x14ac:dyDescent="0.2">
      <c r="A424" s="23" t="s">
        <v>84</v>
      </c>
      <c r="B424" s="23" t="s">
        <v>133</v>
      </c>
      <c r="C424" s="24">
        <v>1040</v>
      </c>
      <c r="D424" s="24">
        <v>10</v>
      </c>
      <c r="F424" s="43">
        <v>54.4</v>
      </c>
      <c r="G424" s="43">
        <v>0.32</v>
      </c>
      <c r="H424" s="43">
        <v>18.739999999999998</v>
      </c>
      <c r="I424" s="43">
        <v>9.86</v>
      </c>
      <c r="J424" s="43">
        <v>0.11</v>
      </c>
      <c r="K424" s="43">
        <v>1.78</v>
      </c>
      <c r="L424" s="43">
        <v>10.1</v>
      </c>
      <c r="M424" s="37">
        <v>3.34</v>
      </c>
      <c r="N424" s="37">
        <v>1.38</v>
      </c>
      <c r="O424" s="43"/>
      <c r="P424" s="37">
        <v>0.28999999999999998</v>
      </c>
      <c r="Q424" s="37">
        <v>7.56</v>
      </c>
      <c r="S424" s="43">
        <v>40.78</v>
      </c>
      <c r="T424" s="43">
        <v>2.38</v>
      </c>
      <c r="U424" s="43">
        <v>15.84</v>
      </c>
      <c r="V424" s="43">
        <v>9.7799999999999994</v>
      </c>
      <c r="W424" s="43">
        <v>0.2</v>
      </c>
      <c r="X424" s="43">
        <v>13.77</v>
      </c>
      <c r="Y424" s="43">
        <v>10.67</v>
      </c>
      <c r="Z424" s="37">
        <v>2.46</v>
      </c>
      <c r="AA424" s="37">
        <v>0.86</v>
      </c>
      <c r="AB424" s="43"/>
      <c r="AD424" s="38">
        <f t="shared" si="889"/>
        <v>15.07074618233694</v>
      </c>
      <c r="AE424" s="39"/>
      <c r="AF424" s="58">
        <f t="shared" si="890"/>
        <v>0.12821770583374212</v>
      </c>
      <c r="AG424" s="38">
        <f t="shared" si="891"/>
        <v>11.3</v>
      </c>
      <c r="AH424" s="38">
        <f t="shared" si="892"/>
        <v>7.9948300777773653</v>
      </c>
      <c r="AI424" s="38">
        <f t="shared" si="893"/>
        <v>11.798790840797137</v>
      </c>
      <c r="AJ424" s="39"/>
      <c r="AK424" s="40">
        <f t="shared" si="894"/>
        <v>1003.3666079257202</v>
      </c>
      <c r="AL424" s="40">
        <f t="shared" si="895"/>
        <v>1009.5976327526913</v>
      </c>
      <c r="AM424" s="40">
        <f t="shared" si="896"/>
        <v>991.02369222485527</v>
      </c>
      <c r="AN424" s="40">
        <f t="shared" si="897"/>
        <v>782.28671176220087</v>
      </c>
      <c r="AO424" s="40">
        <f t="shared" si="898"/>
        <v>899.50325213340864</v>
      </c>
      <c r="AP424" s="40">
        <f t="shared" si="899"/>
        <v>1027.8664063043052</v>
      </c>
      <c r="AQ424" s="41"/>
      <c r="AR424" s="40">
        <f t="shared" si="900"/>
        <v>871.5233803607108</v>
      </c>
      <c r="AS424" s="40">
        <f t="shared" si="901"/>
        <v>908.519829711645</v>
      </c>
      <c r="AT424" s="41"/>
      <c r="AU424" s="38">
        <f t="shared" si="902"/>
        <v>15.153655827895946</v>
      </c>
      <c r="AV424" s="38">
        <f t="shared" si="903"/>
        <v>9.3092486977055184</v>
      </c>
      <c r="AW424" s="38">
        <f t="shared" si="904"/>
        <v>6.6888811853809909</v>
      </c>
      <c r="AX424" s="38">
        <f t="shared" si="905"/>
        <v>13.066973010210418</v>
      </c>
      <c r="AY424" s="38">
        <f t="shared" si="906"/>
        <v>16.868817560460499</v>
      </c>
      <c r="AZ424" s="38">
        <f t="shared" si="907"/>
        <v>5.9711620364182627</v>
      </c>
      <c r="BA424" s="39"/>
      <c r="BB424" s="42">
        <f t="shared" si="908"/>
        <v>0.28491252155508329</v>
      </c>
      <c r="BC424" s="42" t="str">
        <f t="shared" si="909"/>
        <v>YES</v>
      </c>
      <c r="BD424" s="38">
        <f t="shared" si="910"/>
        <v>9.8905879345221823</v>
      </c>
      <c r="BE424" s="38">
        <f t="shared" si="911"/>
        <v>9.671159092150404</v>
      </c>
      <c r="BF424" s="38">
        <f t="shared" si="912"/>
        <v>15.126967292403091</v>
      </c>
      <c r="BG424" s="38">
        <f t="shared" si="913"/>
        <v>10.725430606502007</v>
      </c>
      <c r="BH424" s="38">
        <f t="shared" si="914"/>
        <v>8.1540729548765079</v>
      </c>
      <c r="BI424" s="38">
        <f t="shared" si="915"/>
        <v>-4.4870644418796424</v>
      </c>
      <c r="BJ424" s="38">
        <f t="shared" si="916"/>
        <v>10.280587934522183</v>
      </c>
      <c r="BK424" s="38">
        <f t="shared" si="917"/>
        <v>10.059264128891765</v>
      </c>
      <c r="BL424" s="24"/>
      <c r="BM424" s="24">
        <f t="shared" si="918"/>
        <v>0.90539458727155009</v>
      </c>
      <c r="BN424" s="24">
        <f t="shared" si="919"/>
        <v>4.0060691948301677E-3</v>
      </c>
      <c r="BO424" s="24">
        <f t="shared" si="920"/>
        <v>0.18379576504742007</v>
      </c>
      <c r="BP424" s="24">
        <f t="shared" si="921"/>
        <v>0</v>
      </c>
      <c r="BQ424" s="24">
        <f t="shared" si="922"/>
        <v>0.13723721717441653</v>
      </c>
      <c r="BR424" s="24">
        <f t="shared" si="923"/>
        <v>1.5506607929515418E-3</v>
      </c>
      <c r="BS424" s="24">
        <f t="shared" si="924"/>
        <v>4.4163912624924327E-2</v>
      </c>
      <c r="BT424" s="24">
        <f t="shared" si="925"/>
        <v>0.18010820758451712</v>
      </c>
      <c r="BU424" s="24">
        <f t="shared" si="926"/>
        <v>5.3889307490129698E-2</v>
      </c>
      <c r="BV424" s="24">
        <f t="shared" si="927"/>
        <v>1.465030362223449E-2</v>
      </c>
      <c r="BW424" s="24">
        <f t="shared" si="928"/>
        <v>2.0431599935182509E-3</v>
      </c>
      <c r="BX424" s="24">
        <f t="shared" si="929"/>
        <v>0.41967638287809178</v>
      </c>
      <c r="BY424" s="23">
        <f t="shared" si="930"/>
        <v>1.9465155736745841</v>
      </c>
      <c r="BZ424" s="23">
        <f t="shared" si="931"/>
        <v>1.7812177269497949</v>
      </c>
      <c r="CA424" s="24">
        <f t="shared" si="932"/>
        <v>0.46513606133773105</v>
      </c>
      <c r="CB424" s="24">
        <f t="shared" si="933"/>
        <v>2.0580719974757815E-3</v>
      </c>
      <c r="CC424" s="24">
        <f t="shared" si="934"/>
        <v>9.4422961487256415E-2</v>
      </c>
      <c r="CD424" s="24">
        <f t="shared" si="935"/>
        <v>0</v>
      </c>
      <c r="CE424" s="24">
        <f t="shared" si="936"/>
        <v>7.0504042726636657E-2</v>
      </c>
      <c r="CF424" s="24">
        <f t="shared" si="937"/>
        <v>7.9663415691262238E-4</v>
      </c>
      <c r="CG424" s="24">
        <f t="shared" si="938"/>
        <v>2.2688702429209329E-2</v>
      </c>
      <c r="CH424" s="24">
        <f t="shared" si="939"/>
        <v>9.2528521230638441E-2</v>
      </c>
      <c r="CI424" s="24">
        <f t="shared" si="940"/>
        <v>2.7685012243903497E-2</v>
      </c>
      <c r="CJ424" s="24">
        <f t="shared" si="941"/>
        <v>7.5264250748212653E-3</v>
      </c>
      <c r="CK424" s="24">
        <f t="shared" si="942"/>
        <v>1.0496499597284104E-3</v>
      </c>
      <c r="CL424" s="24">
        <f t="shared" si="943"/>
        <v>0.21560391735568654</v>
      </c>
      <c r="CM424" s="23">
        <f t="shared" si="944"/>
        <v>1.0000000000000002</v>
      </c>
      <c r="CN424" s="23">
        <f t="shared" si="945"/>
        <v>0.7843960826443136</v>
      </c>
      <c r="CP424">
        <f t="shared" si="946"/>
        <v>0.50830090761670788</v>
      </c>
      <c r="CQ424">
        <f t="shared" si="947"/>
        <v>2.2490620513250046E-3</v>
      </c>
      <c r="CR424">
        <f t="shared" si="948"/>
        <v>0.20637091386032508</v>
      </c>
      <c r="CS424">
        <f t="shared" si="949"/>
        <v>0</v>
      </c>
      <c r="CT424">
        <f t="shared" si="950"/>
        <v>7.7046851206351533E-2</v>
      </c>
      <c r="CU424">
        <f t="shared" si="951"/>
        <v>8.7056218310095927E-4</v>
      </c>
      <c r="CV424">
        <f t="shared" si="952"/>
        <v>2.4794224735541902E-2</v>
      </c>
      <c r="CW424">
        <f t="shared" si="953"/>
        <v>0.10111521172256649</v>
      </c>
      <c r="CX424">
        <f t="shared" si="954"/>
        <v>6.0508388923807985E-2</v>
      </c>
      <c r="CY424">
        <f t="shared" si="955"/>
        <v>1.6449761756326179E-2</v>
      </c>
      <c r="CZ424">
        <f t="shared" si="956"/>
        <v>2.2941159439469681E-3</v>
      </c>
      <c r="DA424" s="23">
        <f t="shared" si="957"/>
        <v>1.0000000000000002</v>
      </c>
      <c r="DB424" s="23">
        <f t="shared" si="958"/>
        <v>0.6787130747965775</v>
      </c>
      <c r="DC424" s="23">
        <f t="shared" si="959"/>
        <v>2.9795139636549371E-2</v>
      </c>
      <c r="DD424" s="23">
        <f t="shared" si="960"/>
        <v>0.15535351752140525</v>
      </c>
      <c r="DE424" s="23">
        <f t="shared" si="961"/>
        <v>0</v>
      </c>
      <c r="DF424" s="23">
        <f t="shared" si="962"/>
        <v>0.13612373062533403</v>
      </c>
      <c r="DG424" s="23">
        <f t="shared" si="963"/>
        <v>2.8193832599118945E-3</v>
      </c>
      <c r="DH424" s="23">
        <f t="shared" si="964"/>
        <v>0.34165004317146513</v>
      </c>
      <c r="DI424" s="23">
        <f t="shared" si="965"/>
        <v>0.19027273019077204</v>
      </c>
      <c r="DJ424" s="23">
        <f t="shared" si="966"/>
        <v>3.9690927073568583E-2</v>
      </c>
      <c r="DK424" s="23">
        <f t="shared" si="967"/>
        <v>9.129899358783812E-3</v>
      </c>
      <c r="DL424" s="23">
        <f t="shared" si="968"/>
        <v>1.5835484456343676</v>
      </c>
      <c r="DM424" s="23">
        <f t="shared" si="969"/>
        <v>0.6787130747965775</v>
      </c>
      <c r="DN424" s="23">
        <f t="shared" si="970"/>
        <v>2.9795139636549371E-2</v>
      </c>
      <c r="DO424" s="23">
        <f t="shared" si="971"/>
        <v>0.3107070350428105</v>
      </c>
      <c r="DP424" s="23">
        <f t="shared" si="972"/>
        <v>0</v>
      </c>
      <c r="DR424" s="23">
        <f t="shared" si="973"/>
        <v>0.13612373062533403</v>
      </c>
      <c r="DS424" s="23">
        <f t="shared" si="974"/>
        <v>2.8193832599118945E-3</v>
      </c>
      <c r="DT424" s="23">
        <f t="shared" si="975"/>
        <v>0.34165004317146513</v>
      </c>
      <c r="DU424" s="23">
        <f t="shared" si="976"/>
        <v>0.19027273019077204</v>
      </c>
      <c r="DV424" s="23">
        <f t="shared" si="977"/>
        <v>7.9381854147137165E-2</v>
      </c>
      <c r="DW424" s="23">
        <f t="shared" si="978"/>
        <v>1.8259798717567624E-2</v>
      </c>
      <c r="DY424" s="23">
        <f t="shared" si="979"/>
        <v>1.357426149593155</v>
      </c>
      <c r="DZ424" s="23">
        <f t="shared" si="980"/>
        <v>5.9590279273098741E-2</v>
      </c>
      <c r="EA424" s="23">
        <f t="shared" si="981"/>
        <v>0.46606055256421575</v>
      </c>
      <c r="EB424" s="23">
        <f t="shared" si="982"/>
        <v>0</v>
      </c>
      <c r="ED424" s="23">
        <f t="shared" si="983"/>
        <v>0.13612373062533403</v>
      </c>
      <c r="EE424" s="23">
        <f t="shared" si="984"/>
        <v>2.8193832599118945E-3</v>
      </c>
      <c r="EF424" s="23">
        <f t="shared" si="985"/>
        <v>0.34165004317146513</v>
      </c>
      <c r="EG424" s="23">
        <f t="shared" si="986"/>
        <v>0.19027273019077204</v>
      </c>
      <c r="EH424" s="23">
        <f t="shared" si="987"/>
        <v>3.9690927073568583E-2</v>
      </c>
      <c r="EI424" s="23">
        <f t="shared" si="988"/>
        <v>9.129899358783812E-3</v>
      </c>
      <c r="EJ424" s="23">
        <f t="shared" si="989"/>
        <v>2.6027636951103048</v>
      </c>
      <c r="EK424" s="23">
        <f t="shared" si="990"/>
        <v>8.8367607259963954</v>
      </c>
      <c r="EL424" s="83">
        <f t="shared" si="1035"/>
        <v>0.71508747844491671</v>
      </c>
      <c r="EM424" s="24">
        <f t="shared" si="991"/>
        <v>5.9976250435826497</v>
      </c>
      <c r="EN424" s="24">
        <f t="shared" si="992"/>
        <v>0.26329251976583801</v>
      </c>
      <c r="EO424" s="24">
        <f t="shared" si="993"/>
        <v>2.7456437245570937</v>
      </c>
      <c r="EP424" s="24">
        <f t="shared" si="994"/>
        <v>0</v>
      </c>
      <c r="EQ424" s="24"/>
      <c r="ER424" s="24">
        <f t="shared" si="995"/>
        <v>1.2028928366660645</v>
      </c>
      <c r="ES424" s="24">
        <f t="shared" si="996"/>
        <v>2.4914215262721116E-2</v>
      </c>
      <c r="ET424" s="24">
        <f t="shared" si="997"/>
        <v>3.0190796835325759</v>
      </c>
      <c r="EU424" s="24">
        <f t="shared" si="998"/>
        <v>1.681394589377923</v>
      </c>
      <c r="EV424" s="24">
        <f t="shared" si="999"/>
        <v>0.70147845108419582</v>
      </c>
      <c r="EW424" s="24">
        <f t="shared" si="1000"/>
        <v>0.16135747217200092</v>
      </c>
      <c r="EX424" s="23">
        <f t="shared" si="1001"/>
        <v>14.934842612744866</v>
      </c>
      <c r="EY424" s="23">
        <f t="shared" si="1002"/>
        <v>15.797678536001063</v>
      </c>
      <c r="EZ424" s="23">
        <f t="shared" si="1003"/>
        <v>13.253448023366943</v>
      </c>
      <c r="FA424" s="23" t="str">
        <f t="shared" si="1004"/>
        <v>Good</v>
      </c>
      <c r="FB424" s="23">
        <f t="shared" si="1005"/>
        <v>119.43689798788083</v>
      </c>
      <c r="FC424" s="23">
        <f t="shared" si="1006"/>
        <v>0.32884479431676999</v>
      </c>
      <c r="FE424" s="23">
        <f t="shared" si="1007"/>
        <v>-10.163289855682567</v>
      </c>
      <c r="FF424" s="23">
        <f t="shared" si="1008"/>
        <v>0.10753827750110012</v>
      </c>
      <c r="FG424" s="80">
        <f t="shared" si="1009"/>
        <v>0.10645997829597373</v>
      </c>
      <c r="FH424" s="80">
        <f t="shared" si="1010"/>
        <v>1.0964328583700909</v>
      </c>
      <c r="FI424" s="23">
        <f t="shared" si="1011"/>
        <v>5.9976250435826497</v>
      </c>
      <c r="FJ424" s="23">
        <f t="shared" si="1012"/>
        <v>2.0023749564173503</v>
      </c>
      <c r="FK424" s="23">
        <f t="shared" si="1013"/>
        <v>0</v>
      </c>
      <c r="FL424" s="24">
        <f t="shared" si="1014"/>
        <v>8</v>
      </c>
      <c r="FM424" s="23">
        <f t="shared" si="1015"/>
        <v>0.74326876813974341</v>
      </c>
      <c r="FN424" s="23">
        <f t="shared" si="1016"/>
        <v>0</v>
      </c>
      <c r="FO424" s="23">
        <f t="shared" si="1017"/>
        <v>0.10645997829597373</v>
      </c>
      <c r="FP424" s="23">
        <f t="shared" si="1018"/>
        <v>0.26329251976583801</v>
      </c>
      <c r="FQ424" s="23">
        <f t="shared" si="1019"/>
        <v>1.1130212662015553</v>
      </c>
      <c r="FR424" s="23">
        <f t="shared" si="1020"/>
        <v>3.0190796835325759</v>
      </c>
      <c r="FS424" s="23">
        <f t="shared" si="1021"/>
        <v>4.1321009497341308</v>
      </c>
      <c r="FT424" s="23">
        <f t="shared" si="1022"/>
        <v>0.86789905026586922</v>
      </c>
      <c r="FU424" s="23">
        <f t="shared" si="1023"/>
        <v>5</v>
      </c>
      <c r="FV424" s="23">
        <f t="shared" si="1024"/>
        <v>0</v>
      </c>
      <c r="FW424" s="23">
        <f t="shared" si="1025"/>
        <v>5</v>
      </c>
      <c r="FX424" s="24">
        <f t="shared" si="1026"/>
        <v>0</v>
      </c>
      <c r="FY424" s="24">
        <f t="shared" si="1027"/>
        <v>0.22853380810422164</v>
      </c>
      <c r="FZ424" s="24">
        <f t="shared" si="1028"/>
        <v>2.4914215262721116E-2</v>
      </c>
      <c r="GA424" s="74">
        <f t="shared" si="1029"/>
        <v>0.25344802336694278</v>
      </c>
      <c r="GB424" s="74">
        <f t="shared" si="1030"/>
        <v>0.25344802336694278</v>
      </c>
      <c r="GC424" s="23">
        <f t="shared" si="1031"/>
        <v>1.681394589377923</v>
      </c>
      <c r="GD424" s="23">
        <f t="shared" si="1032"/>
        <v>6.5157387255134314E-2</v>
      </c>
      <c r="GE424" s="74">
        <f t="shared" si="1033"/>
        <v>2</v>
      </c>
      <c r="GG424" s="24" t="str">
        <f t="shared" si="1034"/>
        <v>CALCIC</v>
      </c>
      <c r="GH424" s="83">
        <f t="shared" si="1036"/>
        <v>0.71508747844491671</v>
      </c>
    </row>
    <row r="425" spans="1:190" s="23" customFormat="1" ht="18" customHeight="1" x14ac:dyDescent="0.2">
      <c r="A425" s="23" t="s">
        <v>84</v>
      </c>
      <c r="B425" s="23" t="s">
        <v>133</v>
      </c>
      <c r="C425" s="24">
        <v>1000</v>
      </c>
      <c r="D425" s="24">
        <v>10</v>
      </c>
      <c r="F425" s="43">
        <v>56.23</v>
      </c>
      <c r="G425" s="43">
        <v>0.34</v>
      </c>
      <c r="H425" s="43">
        <v>18.5</v>
      </c>
      <c r="I425" s="43">
        <v>8.15</v>
      </c>
      <c r="J425" s="43">
        <v>0.3</v>
      </c>
      <c r="K425" s="43">
        <v>1.53</v>
      </c>
      <c r="L425" s="43">
        <v>9.68</v>
      </c>
      <c r="M425" s="37">
        <v>3.48</v>
      </c>
      <c r="N425" s="37">
        <v>1.42</v>
      </c>
      <c r="O425" s="43"/>
      <c r="P425" s="37">
        <v>0.38</v>
      </c>
      <c r="Q425" s="37">
        <v>8.4</v>
      </c>
      <c r="S425" s="43">
        <v>40.04</v>
      </c>
      <c r="T425" s="43">
        <v>2.2799999999999998</v>
      </c>
      <c r="U425" s="43">
        <v>16.5</v>
      </c>
      <c r="V425" s="43">
        <v>11.07</v>
      </c>
      <c r="W425" s="43"/>
      <c r="X425" s="43">
        <v>12.73</v>
      </c>
      <c r="Y425" s="43">
        <v>10.59</v>
      </c>
      <c r="Z425" s="37">
        <v>2.39</v>
      </c>
      <c r="AA425" s="37">
        <v>0.89</v>
      </c>
      <c r="AB425" s="43"/>
      <c r="AD425" s="38">
        <f t="shared" si="889"/>
        <v>16.280379577633383</v>
      </c>
      <c r="AE425" s="39"/>
      <c r="AF425" s="58">
        <f t="shared" si="890"/>
        <v>0.16324994337322105</v>
      </c>
      <c r="AG425" s="38">
        <f t="shared" si="891"/>
        <v>13</v>
      </c>
      <c r="AH425" s="38">
        <f t="shared" si="892"/>
        <v>9.0838162517080754</v>
      </c>
      <c r="AI425" s="38">
        <f t="shared" si="893"/>
        <v>12.872743828204225</v>
      </c>
      <c r="AJ425" s="39"/>
      <c r="AK425" s="40">
        <f t="shared" si="894"/>
        <v>997.27239114295674</v>
      </c>
      <c r="AL425" s="40">
        <f t="shared" si="895"/>
        <v>1006.2009445414336</v>
      </c>
      <c r="AM425" s="40">
        <f t="shared" si="896"/>
        <v>1002.0493556570614</v>
      </c>
      <c r="AN425" s="40">
        <f t="shared" si="897"/>
        <v>787.29682596426028</v>
      </c>
      <c r="AO425" s="40">
        <f t="shared" si="898"/>
        <v>910.70424806894573</v>
      </c>
      <c r="AP425" s="40">
        <f t="shared" si="899"/>
        <v>994.00671006191669</v>
      </c>
      <c r="AQ425" s="41"/>
      <c r="AR425" s="40">
        <f t="shared" si="900"/>
        <v>868.10791957430843</v>
      </c>
      <c r="AS425" s="40">
        <f t="shared" si="901"/>
        <v>894.61165237558566</v>
      </c>
      <c r="AT425" s="41"/>
      <c r="AU425" s="38">
        <f t="shared" si="902"/>
        <v>12.89087975133703</v>
      </c>
      <c r="AV425" s="38">
        <f t="shared" si="903"/>
        <v>9.9335071216931432</v>
      </c>
      <c r="AW425" s="38">
        <f t="shared" si="904"/>
        <v>6.5929532743461632</v>
      </c>
      <c r="AX425" s="38">
        <f t="shared" si="905"/>
        <v>12.626154472793925</v>
      </c>
      <c r="AY425" s="38">
        <f t="shared" si="906"/>
        <v>16.67514047403662</v>
      </c>
      <c r="AZ425" s="38">
        <f t="shared" si="907"/>
        <v>7.0800356279527801</v>
      </c>
      <c r="BA425" s="39"/>
      <c r="BB425" s="42">
        <f t="shared" si="908"/>
        <v>0.32787926827370162</v>
      </c>
      <c r="BC425" s="42" t="str">
        <f t="shared" si="909"/>
        <v>YES</v>
      </c>
      <c r="BD425" s="38">
        <f t="shared" si="910"/>
        <v>10.580922940902575</v>
      </c>
      <c r="BE425" s="38">
        <f t="shared" si="911"/>
        <v>10.66736896450195</v>
      </c>
      <c r="BF425" s="38">
        <f t="shared" si="912"/>
        <v>18.53386322823016</v>
      </c>
      <c r="BG425" s="38">
        <f t="shared" si="913"/>
        <v>11.499484172304276</v>
      </c>
      <c r="BH425" s="38">
        <f t="shared" si="914"/>
        <v>8.7346131292282081</v>
      </c>
      <c r="BI425" s="38">
        <f t="shared" si="915"/>
        <v>-1.708116400845018</v>
      </c>
      <c r="BJ425" s="38">
        <f t="shared" si="916"/>
        <v>10.970922940902575</v>
      </c>
      <c r="BK425" s="38">
        <f t="shared" si="917"/>
        <v>10.712543379462476</v>
      </c>
      <c r="BL425" s="24"/>
      <c r="BM425" s="24">
        <f t="shared" si="918"/>
        <v>0.93585179489483938</v>
      </c>
      <c r="BN425" s="24">
        <f t="shared" si="919"/>
        <v>4.2564485195070532E-3</v>
      </c>
      <c r="BO425" s="24">
        <f t="shared" si="920"/>
        <v>0.18144192387285335</v>
      </c>
      <c r="BP425" s="24">
        <f t="shared" si="921"/>
        <v>0</v>
      </c>
      <c r="BQ425" s="24">
        <f t="shared" si="922"/>
        <v>0.11343644218777837</v>
      </c>
      <c r="BR425" s="24">
        <f t="shared" si="923"/>
        <v>4.2290748898678411E-3</v>
      </c>
      <c r="BS425" s="24">
        <f t="shared" si="924"/>
        <v>3.7961115907940574E-2</v>
      </c>
      <c r="BT425" s="24">
        <f t="shared" si="925"/>
        <v>0.17261855934832929</v>
      </c>
      <c r="BU425" s="24">
        <f t="shared" si="926"/>
        <v>5.6148140738218971E-2</v>
      </c>
      <c r="BV425" s="24">
        <f t="shared" si="927"/>
        <v>1.5074950104038387E-2</v>
      </c>
      <c r="BW425" s="24">
        <f t="shared" si="928"/>
        <v>2.677244129437708E-3</v>
      </c>
      <c r="BX425" s="24">
        <f t="shared" si="929"/>
        <v>0.46630709208676868</v>
      </c>
      <c r="BY425" s="23">
        <f t="shared" si="930"/>
        <v>1.9900027866795797</v>
      </c>
      <c r="BZ425" s="23">
        <f t="shared" si="931"/>
        <v>1.7790379534373595</v>
      </c>
      <c r="CA425" s="24">
        <f t="shared" si="932"/>
        <v>0.47027662531887976</v>
      </c>
      <c r="CB425" s="24">
        <f t="shared" si="933"/>
        <v>2.1389158588110083E-3</v>
      </c>
      <c r="CC425" s="24">
        <f t="shared" si="934"/>
        <v>9.1176718488720498E-2</v>
      </c>
      <c r="CD425" s="24">
        <f t="shared" si="935"/>
        <v>0</v>
      </c>
      <c r="CE425" s="24">
        <f t="shared" si="936"/>
        <v>5.7003157456403775E-2</v>
      </c>
      <c r="CF425" s="24">
        <f t="shared" si="937"/>
        <v>2.1251602852899853E-3</v>
      </c>
      <c r="CG425" s="24">
        <f t="shared" si="938"/>
        <v>1.9075910929391517E-2</v>
      </c>
      <c r="CH425" s="24">
        <f t="shared" si="939"/>
        <v>8.6742873177756738E-2</v>
      </c>
      <c r="CI425" s="24">
        <f t="shared" si="940"/>
        <v>2.8215106588822914E-2</v>
      </c>
      <c r="CJ425" s="24">
        <f t="shared" si="941"/>
        <v>7.5753412030099233E-3</v>
      </c>
      <c r="CK425" s="24">
        <f t="shared" si="942"/>
        <v>1.3453469248175401E-3</v>
      </c>
      <c r="CL425" s="24">
        <f t="shared" si="943"/>
        <v>0.23432484376809623</v>
      </c>
      <c r="CM425" s="23">
        <f t="shared" si="944"/>
        <v>0.99999999999999989</v>
      </c>
      <c r="CN425" s="23">
        <f t="shared" si="945"/>
        <v>0.76567515623190363</v>
      </c>
      <c r="CP425">
        <f t="shared" si="946"/>
        <v>0.52604374914354013</v>
      </c>
      <c r="CQ425">
        <f t="shared" si="947"/>
        <v>2.3925563315178168E-3</v>
      </c>
      <c r="CR425">
        <f t="shared" si="948"/>
        <v>0.20397757509588957</v>
      </c>
      <c r="CS425">
        <f t="shared" si="949"/>
        <v>0</v>
      </c>
      <c r="CT425">
        <f t="shared" si="950"/>
        <v>6.3762800545431139E-2</v>
      </c>
      <c r="CU425">
        <f t="shared" si="951"/>
        <v>2.3771695717321011E-3</v>
      </c>
      <c r="CV425">
        <f t="shared" si="952"/>
        <v>2.1338002280723797E-2</v>
      </c>
      <c r="CW425">
        <f t="shared" si="953"/>
        <v>9.7029160628532507E-2</v>
      </c>
      <c r="CX425">
        <f t="shared" si="954"/>
        <v>6.3121914436656754E-2</v>
      </c>
      <c r="CY425">
        <f t="shared" si="955"/>
        <v>1.6947305789526745E-2</v>
      </c>
      <c r="CZ425">
        <f t="shared" si="956"/>
        <v>3.0097661764493374E-3</v>
      </c>
      <c r="DA425" s="23">
        <f t="shared" si="957"/>
        <v>0.99999999999999978</v>
      </c>
      <c r="DB425" s="23">
        <f t="shared" si="958"/>
        <v>0.66639704548442769</v>
      </c>
      <c r="DC425" s="23">
        <f t="shared" si="959"/>
        <v>2.8543243013164944E-2</v>
      </c>
      <c r="DD425" s="23">
        <f t="shared" si="960"/>
        <v>0.16182658075146381</v>
      </c>
      <c r="DE425" s="23">
        <f t="shared" si="961"/>
        <v>0</v>
      </c>
      <c r="DF425" s="23">
        <f t="shared" si="962"/>
        <v>0.15407870122928916</v>
      </c>
      <c r="DG425" s="23">
        <f t="shared" si="963"/>
        <v>0</v>
      </c>
      <c r="DH425" s="23">
        <f t="shared" si="964"/>
        <v>0.31584640882881276</v>
      </c>
      <c r="DI425" s="23">
        <f t="shared" si="965"/>
        <v>0.18884613052673627</v>
      </c>
      <c r="DJ425" s="23">
        <f t="shared" si="966"/>
        <v>3.8561510449523953E-2</v>
      </c>
      <c r="DK425" s="23">
        <f t="shared" si="967"/>
        <v>9.4483842201367359E-3</v>
      </c>
      <c r="DL425" s="23">
        <f t="shared" si="968"/>
        <v>1.5635480045035555</v>
      </c>
      <c r="DM425" s="23">
        <f t="shared" si="969"/>
        <v>0.66639704548442769</v>
      </c>
      <c r="DN425" s="23">
        <f t="shared" si="970"/>
        <v>2.8543243013164944E-2</v>
      </c>
      <c r="DO425" s="23">
        <f t="shared" si="971"/>
        <v>0.32365316150292761</v>
      </c>
      <c r="DP425" s="23">
        <f t="shared" si="972"/>
        <v>0</v>
      </c>
      <c r="DR425" s="23">
        <f t="shared" si="973"/>
        <v>0.15407870122928916</v>
      </c>
      <c r="DS425" s="23">
        <f t="shared" si="974"/>
        <v>0</v>
      </c>
      <c r="DT425" s="23">
        <f t="shared" si="975"/>
        <v>0.31584640882881276</v>
      </c>
      <c r="DU425" s="23">
        <f t="shared" si="976"/>
        <v>0.18884613052673627</v>
      </c>
      <c r="DV425" s="23">
        <f t="shared" si="977"/>
        <v>7.7123020899047906E-2</v>
      </c>
      <c r="DW425" s="23">
        <f t="shared" si="978"/>
        <v>1.8896768440273472E-2</v>
      </c>
      <c r="DY425" s="23">
        <f t="shared" si="979"/>
        <v>1.3327940909688554</v>
      </c>
      <c r="DZ425" s="23">
        <f t="shared" si="980"/>
        <v>5.7086486026329888E-2</v>
      </c>
      <c r="EA425" s="23">
        <f t="shared" si="981"/>
        <v>0.48547974225439139</v>
      </c>
      <c r="EB425" s="23">
        <f t="shared" si="982"/>
        <v>0</v>
      </c>
      <c r="ED425" s="23">
        <f t="shared" si="983"/>
        <v>0.15407870122928916</v>
      </c>
      <c r="EE425" s="23">
        <f t="shared" si="984"/>
        <v>0</v>
      </c>
      <c r="EF425" s="23">
        <f t="shared" si="985"/>
        <v>0.31584640882881276</v>
      </c>
      <c r="EG425" s="23">
        <f t="shared" si="986"/>
        <v>0.18884613052673627</v>
      </c>
      <c r="EH425" s="23">
        <f t="shared" si="987"/>
        <v>3.8561510449523953E-2</v>
      </c>
      <c r="EI425" s="23">
        <f t="shared" si="988"/>
        <v>9.4483842201367359E-3</v>
      </c>
      <c r="EJ425" s="23">
        <f t="shared" si="989"/>
        <v>2.5821414545040757</v>
      </c>
      <c r="EK425" s="23">
        <f t="shared" si="990"/>
        <v>8.9073354056109846</v>
      </c>
      <c r="EL425" s="83">
        <f t="shared" si="1035"/>
        <v>0.67212073172629838</v>
      </c>
      <c r="EM425" s="24">
        <f t="shared" si="991"/>
        <v>5.935821997437996</v>
      </c>
      <c r="EN425" s="24">
        <f t="shared" si="992"/>
        <v>0.25424423908212246</v>
      </c>
      <c r="EO425" s="24">
        <f t="shared" si="993"/>
        <v>2.8828872645929571</v>
      </c>
      <c r="EP425" s="24">
        <f t="shared" si="994"/>
        <v>0</v>
      </c>
      <c r="EQ425" s="24"/>
      <c r="ER425" s="24">
        <f t="shared" si="995"/>
        <v>1.3724306707102041</v>
      </c>
      <c r="ES425" s="24">
        <f t="shared" si="996"/>
        <v>0</v>
      </c>
      <c r="ET425" s="24">
        <f t="shared" si="997"/>
        <v>2.8133499000959659</v>
      </c>
      <c r="EU425" s="24">
        <f t="shared" si="998"/>
        <v>1.6821158246534313</v>
      </c>
      <c r="EV425" s="24">
        <f t="shared" si="999"/>
        <v>0.68696061464176528</v>
      </c>
      <c r="EW425" s="24">
        <f t="shared" si="1000"/>
        <v>0.16831985457968016</v>
      </c>
      <c r="EX425" s="23">
        <f t="shared" si="1001"/>
        <v>14.940849896572677</v>
      </c>
      <c r="EY425" s="23">
        <f t="shared" si="1002"/>
        <v>15.796130365794124</v>
      </c>
      <c r="EZ425" s="23">
        <f t="shared" si="1003"/>
        <v>13.258734071919246</v>
      </c>
      <c r="FA425" s="23" t="str">
        <f t="shared" si="1004"/>
        <v>Good</v>
      </c>
      <c r="FB425" s="23">
        <f t="shared" si="1005"/>
        <v>129.27402896454871</v>
      </c>
      <c r="FC425" s="23">
        <f t="shared" si="1006"/>
        <v>0.32234880191307325</v>
      </c>
      <c r="FE425" s="23">
        <f t="shared" si="1007"/>
        <v>-10.088242744539738</v>
      </c>
      <c r="FF425" s="23">
        <f t="shared" si="1008"/>
        <v>0.11642431072591418</v>
      </c>
      <c r="FG425" s="80">
        <f t="shared" si="1009"/>
        <v>0.12960576998364509</v>
      </c>
      <c r="FH425" s="80">
        <f t="shared" si="1010"/>
        <v>1.242824900726559</v>
      </c>
      <c r="FI425" s="23">
        <f t="shared" si="1011"/>
        <v>5.935821997437996</v>
      </c>
      <c r="FJ425" s="23">
        <f t="shared" si="1012"/>
        <v>2.064178002562004</v>
      </c>
      <c r="FK425" s="23">
        <f t="shared" si="1013"/>
        <v>0</v>
      </c>
      <c r="FL425" s="24">
        <f t="shared" si="1014"/>
        <v>8</v>
      </c>
      <c r="FM425" s="23">
        <f t="shared" si="1015"/>
        <v>0.81870926203095307</v>
      </c>
      <c r="FN425" s="23">
        <f t="shared" si="1016"/>
        <v>0</v>
      </c>
      <c r="FO425" s="23">
        <f t="shared" si="1017"/>
        <v>0.12960576998364509</v>
      </c>
      <c r="FP425" s="23">
        <f t="shared" si="1018"/>
        <v>0.25424423908212246</v>
      </c>
      <c r="FQ425" s="23">
        <f t="shared" si="1019"/>
        <v>1.2025592710967206</v>
      </c>
      <c r="FR425" s="23">
        <f t="shared" si="1020"/>
        <v>2.8133499000959659</v>
      </c>
      <c r="FS425" s="23">
        <f t="shared" si="1021"/>
        <v>4.0159091711926864</v>
      </c>
      <c r="FT425" s="23">
        <f t="shared" si="1022"/>
        <v>0.98409082880731358</v>
      </c>
      <c r="FU425" s="23">
        <f t="shared" si="1023"/>
        <v>5</v>
      </c>
      <c r="FV425" s="23">
        <f t="shared" si="1024"/>
        <v>0</v>
      </c>
      <c r="FW425" s="23">
        <f t="shared" si="1025"/>
        <v>5</v>
      </c>
      <c r="FX425" s="24">
        <f t="shared" si="1026"/>
        <v>0</v>
      </c>
      <c r="FY425" s="24">
        <f t="shared" si="1027"/>
        <v>0.25873407191924547</v>
      </c>
      <c r="FZ425" s="24">
        <f t="shared" si="1028"/>
        <v>0</v>
      </c>
      <c r="GA425" s="74">
        <f t="shared" si="1029"/>
        <v>0.25873407191924547</v>
      </c>
      <c r="GB425" s="74">
        <f t="shared" si="1030"/>
        <v>0.25873407191924547</v>
      </c>
      <c r="GC425" s="23">
        <f t="shared" si="1031"/>
        <v>1.6821158246534313</v>
      </c>
      <c r="GD425" s="23">
        <f t="shared" si="1032"/>
        <v>5.9150103427323186E-2</v>
      </c>
      <c r="GE425" s="74">
        <f t="shared" si="1033"/>
        <v>2</v>
      </c>
      <c r="GG425" s="24" t="str">
        <f t="shared" si="1034"/>
        <v>CALCIC</v>
      </c>
      <c r="GH425" s="83">
        <f t="shared" si="1036"/>
        <v>0.67212073172629838</v>
      </c>
    </row>
    <row r="426" spans="1:190" s="23" customFormat="1" ht="18" customHeight="1" x14ac:dyDescent="0.2">
      <c r="A426" s="23" t="s">
        <v>84</v>
      </c>
      <c r="B426" s="23" t="s">
        <v>133</v>
      </c>
      <c r="C426" s="24">
        <v>1020</v>
      </c>
      <c r="D426" s="24">
        <v>10</v>
      </c>
      <c r="F426" s="43">
        <v>51.68</v>
      </c>
      <c r="G426" s="43">
        <v>0.84</v>
      </c>
      <c r="H426" s="43">
        <v>18.149999999999999</v>
      </c>
      <c r="I426" s="43">
        <v>9.58</v>
      </c>
      <c r="J426" s="43">
        <v>0.18</v>
      </c>
      <c r="K426" s="43">
        <v>4.3899999999999997</v>
      </c>
      <c r="L426" s="43">
        <v>10.199999999999999</v>
      </c>
      <c r="M426" s="37">
        <v>3.23</v>
      </c>
      <c r="N426" s="37">
        <v>0.23</v>
      </c>
      <c r="O426" s="43"/>
      <c r="P426" s="37">
        <v>0.45</v>
      </c>
      <c r="Q426" s="37">
        <v>6.33</v>
      </c>
      <c r="S426" s="43">
        <v>41.66</v>
      </c>
      <c r="T426" s="43">
        <v>2.2200000000000002</v>
      </c>
      <c r="U426" s="43">
        <v>16.350000000000001</v>
      </c>
      <c r="V426" s="43">
        <v>9.18</v>
      </c>
      <c r="W426" s="43"/>
      <c r="X426" s="43">
        <v>14.32</v>
      </c>
      <c r="Y426" s="43">
        <v>11.22</v>
      </c>
      <c r="Z426" s="37">
        <v>2.2400000000000002</v>
      </c>
      <c r="AA426" s="37">
        <v>0.92</v>
      </c>
      <c r="AB426" s="43"/>
      <c r="AD426" s="38">
        <f t="shared" si="889"/>
        <v>15.076986085865055</v>
      </c>
      <c r="AE426" s="39"/>
      <c r="AF426" s="58">
        <f t="shared" si="890"/>
        <v>0.29376406853197418</v>
      </c>
      <c r="AG426" s="38">
        <f t="shared" si="891"/>
        <v>11.4</v>
      </c>
      <c r="AH426" s="38">
        <f t="shared" si="892"/>
        <v>9.5037583014561555</v>
      </c>
      <c r="AI426" s="38">
        <f t="shared" si="893"/>
        <v>12.21472237502115</v>
      </c>
      <c r="AJ426" s="39"/>
      <c r="AK426" s="40">
        <f t="shared" si="894"/>
        <v>997.81403756540806</v>
      </c>
      <c r="AL426" s="40">
        <f t="shared" si="895"/>
        <v>1005.4891964803076</v>
      </c>
      <c r="AM426" s="40">
        <f t="shared" si="896"/>
        <v>988.40046964381668</v>
      </c>
      <c r="AN426" s="40">
        <f t="shared" si="897"/>
        <v>837.94434822572669</v>
      </c>
      <c r="AO426" s="40">
        <f t="shared" si="898"/>
        <v>966.18864614145298</v>
      </c>
      <c r="AP426" s="40">
        <f t="shared" si="899"/>
        <v>1013.8366215575847</v>
      </c>
      <c r="AQ426" s="41"/>
      <c r="AR426" s="40">
        <f t="shared" si="900"/>
        <v>938.97292253420403</v>
      </c>
      <c r="AS426" s="40">
        <f t="shared" si="901"/>
        <v>1002.8468872376686</v>
      </c>
      <c r="AT426" s="41"/>
      <c r="AU426" s="38">
        <f t="shared" si="902"/>
        <v>10.169919706415048</v>
      </c>
      <c r="AV426" s="38">
        <f t="shared" si="903"/>
        <v>9.2296439032064512</v>
      </c>
      <c r="AW426" s="38">
        <f t="shared" si="904"/>
        <v>6.3693881683079452</v>
      </c>
      <c r="AX426" s="38">
        <f t="shared" si="905"/>
        <v>11.053075354282122</v>
      </c>
      <c r="AY426" s="38">
        <f t="shared" si="906"/>
        <v>15.381995292320534</v>
      </c>
      <c r="AZ426" s="38">
        <f t="shared" si="907"/>
        <v>6.2075213052356961</v>
      </c>
      <c r="BA426" s="39"/>
      <c r="BB426" s="42">
        <f t="shared" si="908"/>
        <v>0.26450184211883082</v>
      </c>
      <c r="BC426" s="42" t="str">
        <f t="shared" si="909"/>
        <v>NO</v>
      </c>
      <c r="BD426" s="38">
        <f t="shared" si="910"/>
        <v>10.068338855483876</v>
      </c>
      <c r="BE426" s="38">
        <f t="shared" si="911"/>
        <v>9.9229778239072548</v>
      </c>
      <c r="BF426" s="38">
        <f t="shared" si="912"/>
        <v>15.939168922846189</v>
      </c>
      <c r="BG426" s="38">
        <f t="shared" si="913"/>
        <v>10.924737802172775</v>
      </c>
      <c r="BH426" s="38">
        <f t="shared" si="914"/>
        <v>8.3035533516295814</v>
      </c>
      <c r="BI426" s="38">
        <f t="shared" si="915"/>
        <v>-3.168066095886914</v>
      </c>
      <c r="BJ426" s="38">
        <f t="shared" si="916"/>
        <v>10.458338855483877</v>
      </c>
      <c r="BK426" s="38">
        <f t="shared" si="917"/>
        <v>10.227473747933052</v>
      </c>
      <c r="BL426" s="24"/>
      <c r="BM426" s="24">
        <f t="shared" si="918"/>
        <v>0.86012485790797266</v>
      </c>
      <c r="BN426" s="24">
        <f t="shared" si="919"/>
        <v>1.051593163642919E-2</v>
      </c>
      <c r="BO426" s="24">
        <f t="shared" si="920"/>
        <v>0.17800923882661016</v>
      </c>
      <c r="BP426" s="24">
        <f t="shared" si="921"/>
        <v>0</v>
      </c>
      <c r="BQ426" s="24">
        <f t="shared" si="922"/>
        <v>0.13334001425262781</v>
      </c>
      <c r="BR426" s="24">
        <f t="shared" si="923"/>
        <v>2.5374449339207049E-3</v>
      </c>
      <c r="BS426" s="24">
        <f t="shared" si="924"/>
        <v>0.1089211103502347</v>
      </c>
      <c r="BT426" s="24">
        <f t="shared" si="925"/>
        <v>0.18189145716456184</v>
      </c>
      <c r="BU426" s="24">
        <f t="shared" si="926"/>
        <v>5.2114509938059564E-2</v>
      </c>
      <c r="BV426" s="24">
        <f t="shared" si="927"/>
        <v>2.4417172703724149E-3</v>
      </c>
      <c r="BW426" s="24">
        <f t="shared" si="928"/>
        <v>3.1704206795972857E-3</v>
      </c>
      <c r="BX426" s="24">
        <f t="shared" si="929"/>
        <v>0.35139570153681493</v>
      </c>
      <c r="BY426" s="23">
        <f t="shared" si="930"/>
        <v>1.8844624044972011</v>
      </c>
      <c r="BZ426" s="23">
        <f t="shared" si="931"/>
        <v>1.7688025896750257</v>
      </c>
      <c r="CA426" s="24">
        <f t="shared" si="932"/>
        <v>0.45642983158237377</v>
      </c>
      <c r="CB426" s="24">
        <f t="shared" si="933"/>
        <v>5.5803350660290707E-3</v>
      </c>
      <c r="CC426" s="24">
        <f t="shared" si="934"/>
        <v>9.4461549565434455E-2</v>
      </c>
      <c r="CD426" s="24">
        <f t="shared" si="935"/>
        <v>0</v>
      </c>
      <c r="CE426" s="24">
        <f t="shared" si="936"/>
        <v>7.0757587911765563E-2</v>
      </c>
      <c r="CF426" s="24">
        <f t="shared" si="937"/>
        <v>1.3465086530063876E-3</v>
      </c>
      <c r="CG426" s="24">
        <f t="shared" si="938"/>
        <v>5.779956665110348E-2</v>
      </c>
      <c r="CH426" s="24">
        <f t="shared" si="939"/>
        <v>9.6521669379279987E-2</v>
      </c>
      <c r="CI426" s="24">
        <f t="shared" si="940"/>
        <v>2.7654841939902954E-2</v>
      </c>
      <c r="CJ426" s="24">
        <f t="shared" si="941"/>
        <v>1.2957102590878677E-3</v>
      </c>
      <c r="CK426" s="24">
        <f t="shared" si="942"/>
        <v>1.6824005997844223E-3</v>
      </c>
      <c r="CL426" s="24">
        <f t="shared" si="943"/>
        <v>0.18646999839223211</v>
      </c>
      <c r="CM426" s="23">
        <f t="shared" si="944"/>
        <v>1</v>
      </c>
      <c r="CN426" s="23">
        <f t="shared" si="945"/>
        <v>0.81353000160776801</v>
      </c>
      <c r="CP426">
        <f t="shared" si="946"/>
        <v>0.48627521405087926</v>
      </c>
      <c r="CQ426">
        <f t="shared" si="947"/>
        <v>5.9452262778297016E-3</v>
      </c>
      <c r="CR426">
        <f t="shared" si="948"/>
        <v>0.20127654704453482</v>
      </c>
      <c r="CS426">
        <f t="shared" si="949"/>
        <v>0</v>
      </c>
      <c r="CT426">
        <f t="shared" si="950"/>
        <v>7.5384339117869445E-2</v>
      </c>
      <c r="CU426">
        <f t="shared" si="951"/>
        <v>1.4345551893311613E-3</v>
      </c>
      <c r="CV426">
        <f t="shared" si="952"/>
        <v>6.1579008865113825E-2</v>
      </c>
      <c r="CW426">
        <f t="shared" si="953"/>
        <v>0.10283310202410997</v>
      </c>
      <c r="CX426">
        <f t="shared" si="954"/>
        <v>5.8926315737285677E-2</v>
      </c>
      <c r="CY426">
        <f t="shared" si="955"/>
        <v>2.76087030245814E-3</v>
      </c>
      <c r="CZ426">
        <f t="shared" si="956"/>
        <v>3.5848213905880512E-3</v>
      </c>
      <c r="DA426" s="23">
        <f t="shared" si="957"/>
        <v>0.99999999999999989</v>
      </c>
      <c r="DB426" s="23">
        <f t="shared" si="958"/>
        <v>0.69335916370832307</v>
      </c>
      <c r="DC426" s="23">
        <f t="shared" si="959"/>
        <v>2.7792105039134291E-2</v>
      </c>
      <c r="DD426" s="23">
        <f t="shared" si="960"/>
        <v>0.16035543001735961</v>
      </c>
      <c r="DE426" s="23">
        <f t="shared" si="961"/>
        <v>0</v>
      </c>
      <c r="DF426" s="23">
        <f t="shared" si="962"/>
        <v>0.12777258150721538</v>
      </c>
      <c r="DG426" s="23">
        <f t="shared" si="963"/>
        <v>0</v>
      </c>
      <c r="DH426" s="23">
        <f t="shared" si="964"/>
        <v>0.35529619594882939</v>
      </c>
      <c r="DI426" s="23">
        <f t="shared" si="965"/>
        <v>0.20008060288101803</v>
      </c>
      <c r="DJ426" s="23">
        <f t="shared" si="966"/>
        <v>3.6141331969428307E-2</v>
      </c>
      <c r="DK426" s="23">
        <f t="shared" si="967"/>
        <v>9.7668690814896597E-3</v>
      </c>
      <c r="DL426" s="23">
        <f t="shared" si="968"/>
        <v>1.610564280152798</v>
      </c>
      <c r="DM426" s="23">
        <f t="shared" si="969"/>
        <v>0.69335916370832307</v>
      </c>
      <c r="DN426" s="23">
        <f t="shared" si="970"/>
        <v>2.7792105039134291E-2</v>
      </c>
      <c r="DO426" s="23">
        <f t="shared" si="971"/>
        <v>0.32071086003471921</v>
      </c>
      <c r="DP426" s="23">
        <f t="shared" si="972"/>
        <v>0</v>
      </c>
      <c r="DR426" s="23">
        <f t="shared" si="973"/>
        <v>0.12777258150721538</v>
      </c>
      <c r="DS426" s="23">
        <f t="shared" si="974"/>
        <v>0</v>
      </c>
      <c r="DT426" s="23">
        <f t="shared" si="975"/>
        <v>0.35529619594882939</v>
      </c>
      <c r="DU426" s="23">
        <f t="shared" si="976"/>
        <v>0.20008060288101803</v>
      </c>
      <c r="DV426" s="23">
        <f t="shared" si="977"/>
        <v>7.2282663938856614E-2</v>
      </c>
      <c r="DW426" s="23">
        <f t="shared" si="978"/>
        <v>1.9533738162979319E-2</v>
      </c>
      <c r="DY426" s="23">
        <f t="shared" si="979"/>
        <v>1.3867183274166461</v>
      </c>
      <c r="DZ426" s="23">
        <f t="shared" si="980"/>
        <v>5.5584210078268581E-2</v>
      </c>
      <c r="EA426" s="23">
        <f t="shared" si="981"/>
        <v>0.48106629005207879</v>
      </c>
      <c r="EB426" s="23">
        <f t="shared" si="982"/>
        <v>0</v>
      </c>
      <c r="ED426" s="23">
        <f t="shared" si="983"/>
        <v>0.12777258150721538</v>
      </c>
      <c r="EE426" s="23">
        <f t="shared" si="984"/>
        <v>0</v>
      </c>
      <c r="EF426" s="23">
        <f t="shared" si="985"/>
        <v>0.35529619594882939</v>
      </c>
      <c r="EG426" s="23">
        <f t="shared" si="986"/>
        <v>0.20008060288101803</v>
      </c>
      <c r="EH426" s="23">
        <f t="shared" si="987"/>
        <v>3.6141331969428307E-2</v>
      </c>
      <c r="EI426" s="23">
        <f t="shared" si="988"/>
        <v>9.7668690814896597E-3</v>
      </c>
      <c r="EJ426" s="23">
        <f t="shared" si="989"/>
        <v>2.6524264089349741</v>
      </c>
      <c r="EK426" s="23">
        <f t="shared" si="990"/>
        <v>8.671305610033933</v>
      </c>
      <c r="EL426" s="83">
        <f t="shared" si="1035"/>
        <v>0.73549815788116912</v>
      </c>
      <c r="EM426" s="24">
        <f t="shared" si="991"/>
        <v>6.012329206032418</v>
      </c>
      <c r="EN426" s="24">
        <f t="shared" si="992"/>
        <v>0.24099383634049751</v>
      </c>
      <c r="EO426" s="24">
        <f t="shared" si="993"/>
        <v>2.780981879817868</v>
      </c>
      <c r="EP426" s="24">
        <f t="shared" si="994"/>
        <v>0</v>
      </c>
      <c r="EQ426" s="24"/>
      <c r="ER426" s="24">
        <f t="shared" si="995"/>
        <v>1.1079551028320347</v>
      </c>
      <c r="ES426" s="24">
        <f t="shared" si="996"/>
        <v>0</v>
      </c>
      <c r="ET426" s="24">
        <f t="shared" si="997"/>
        <v>3.0808818971548</v>
      </c>
      <c r="EU426" s="24">
        <f t="shared" si="998"/>
        <v>1.7349600542211432</v>
      </c>
      <c r="EV426" s="24">
        <f t="shared" si="999"/>
        <v>0.62678506932120481</v>
      </c>
      <c r="EW426" s="24">
        <f t="shared" si="1000"/>
        <v>0.16938301331757649</v>
      </c>
      <c r="EX426" s="23">
        <f t="shared" si="1001"/>
        <v>14.958101976398762</v>
      </c>
      <c r="EY426" s="23">
        <f t="shared" si="1002"/>
        <v>15.754270059037543</v>
      </c>
      <c r="EZ426" s="23">
        <f t="shared" si="1003"/>
        <v>13.22314192217762</v>
      </c>
      <c r="FA426" s="23" t="str">
        <f t="shared" si="1004"/>
        <v>Good</v>
      </c>
      <c r="FB426" s="23">
        <f t="shared" si="1005"/>
        <v>49.187080861670395</v>
      </c>
      <c r="FC426" s="23">
        <f t="shared" si="1006"/>
        <v>0.33814481828854465</v>
      </c>
      <c r="FE426" s="23">
        <f t="shared" si="1007"/>
        <v>-10.21582029233155</v>
      </c>
      <c r="FF426" s="23">
        <f t="shared" si="1008"/>
        <v>9.8005878075326971E-2</v>
      </c>
      <c r="FG426" s="80">
        <f t="shared" si="1009"/>
        <v>9.07901717208663E-2</v>
      </c>
      <c r="FH426" s="80">
        <f t="shared" si="1010"/>
        <v>1.0171649311111683</v>
      </c>
      <c r="FI426" s="23">
        <f t="shared" si="1011"/>
        <v>6.012329206032418</v>
      </c>
      <c r="FJ426" s="23">
        <f t="shared" si="1012"/>
        <v>1.987670793967582</v>
      </c>
      <c r="FK426" s="23">
        <f t="shared" si="1013"/>
        <v>0</v>
      </c>
      <c r="FL426" s="24">
        <f t="shared" si="1014"/>
        <v>8</v>
      </c>
      <c r="FM426" s="23">
        <f t="shared" si="1015"/>
        <v>0.79331108585028609</v>
      </c>
      <c r="FN426" s="23">
        <f t="shared" si="1016"/>
        <v>0</v>
      </c>
      <c r="FO426" s="23">
        <f t="shared" si="1017"/>
        <v>9.07901717208663E-2</v>
      </c>
      <c r="FP426" s="23">
        <f t="shared" si="1018"/>
        <v>0.24099383634049751</v>
      </c>
      <c r="FQ426" s="23">
        <f t="shared" si="1019"/>
        <v>1.12509509391165</v>
      </c>
      <c r="FR426" s="23">
        <f t="shared" si="1020"/>
        <v>3.0808818971548</v>
      </c>
      <c r="FS426" s="23">
        <f t="shared" si="1021"/>
        <v>4.20597699106645</v>
      </c>
      <c r="FT426" s="23">
        <f t="shared" si="1022"/>
        <v>0.79402300893355005</v>
      </c>
      <c r="FU426" s="23">
        <f t="shared" si="1023"/>
        <v>5</v>
      </c>
      <c r="FV426" s="23">
        <f t="shared" si="1024"/>
        <v>0</v>
      </c>
      <c r="FW426" s="23">
        <f t="shared" si="1025"/>
        <v>5</v>
      </c>
      <c r="FX426" s="24">
        <f t="shared" si="1026"/>
        <v>0</v>
      </c>
      <c r="FY426" s="24">
        <f t="shared" si="1027"/>
        <v>0.2231419221776183</v>
      </c>
      <c r="FZ426" s="24">
        <f t="shared" si="1028"/>
        <v>0</v>
      </c>
      <c r="GA426" s="74">
        <f t="shared" si="1029"/>
        <v>0.2231419221776183</v>
      </c>
      <c r="GB426" s="74">
        <f t="shared" si="1030"/>
        <v>0.2231419221776183</v>
      </c>
      <c r="GC426" s="23">
        <f t="shared" si="1031"/>
        <v>1.7349600542211432</v>
      </c>
      <c r="GD426" s="23">
        <f t="shared" si="1032"/>
        <v>4.189802360123851E-2</v>
      </c>
      <c r="GE426" s="74">
        <f t="shared" si="1033"/>
        <v>2</v>
      </c>
      <c r="GG426" s="24" t="str">
        <f t="shared" si="1034"/>
        <v>CALCIC</v>
      </c>
      <c r="GH426" s="83">
        <f t="shared" si="1036"/>
        <v>0.73549815788116912</v>
      </c>
    </row>
    <row r="427" spans="1:190" s="23" customFormat="1" ht="18" customHeight="1" x14ac:dyDescent="0.2">
      <c r="A427" s="23" t="s">
        <v>84</v>
      </c>
      <c r="B427" s="23" t="s">
        <v>133</v>
      </c>
      <c r="C427" s="24">
        <v>950</v>
      </c>
      <c r="D427" s="24">
        <v>10</v>
      </c>
      <c r="F427" s="43">
        <v>58.52</v>
      </c>
      <c r="G427" s="43">
        <v>0.19</v>
      </c>
      <c r="H427" s="43">
        <v>20.48</v>
      </c>
      <c r="I427" s="43">
        <v>3.9</v>
      </c>
      <c r="J427" s="43">
        <v>0.14000000000000001</v>
      </c>
      <c r="K427" s="43">
        <v>1.23</v>
      </c>
      <c r="L427" s="43">
        <v>9.89</v>
      </c>
      <c r="M427" s="37">
        <v>3.72</v>
      </c>
      <c r="N427" s="37">
        <v>1.46</v>
      </c>
      <c r="O427" s="43"/>
      <c r="P427" s="37">
        <v>0.46</v>
      </c>
      <c r="Q427" s="37">
        <v>9.9</v>
      </c>
      <c r="S427" s="43">
        <v>41.64</v>
      </c>
      <c r="T427" s="43">
        <v>2.11</v>
      </c>
      <c r="U427" s="43">
        <v>15.12</v>
      </c>
      <c r="V427" s="43">
        <v>14.38</v>
      </c>
      <c r="W427" s="43"/>
      <c r="X427" s="43">
        <v>10.93</v>
      </c>
      <c r="Y427" s="43">
        <v>10.41</v>
      </c>
      <c r="Z427" s="37">
        <v>2.27</v>
      </c>
      <c r="AA427" s="37">
        <v>0.98</v>
      </c>
      <c r="AB427" s="43"/>
      <c r="AD427" s="38">
        <f t="shared" si="889"/>
        <v>15.262434008436921</v>
      </c>
      <c r="AE427" s="39"/>
      <c r="AF427" s="58">
        <f t="shared" si="890"/>
        <v>0.41493419663593489</v>
      </c>
      <c r="AG427" s="38">
        <f t="shared" si="891"/>
        <v>11.3</v>
      </c>
      <c r="AH427" s="38">
        <f t="shared" si="892"/>
        <v>8.25776461714117</v>
      </c>
      <c r="AI427" s="38">
        <f t="shared" si="893"/>
        <v>11.440454875109825</v>
      </c>
      <c r="AJ427" s="39"/>
      <c r="AK427" s="40">
        <f t="shared" si="894"/>
        <v>933.43226196006265</v>
      </c>
      <c r="AL427" s="40">
        <f t="shared" si="895"/>
        <v>941.14007432315725</v>
      </c>
      <c r="AM427" s="40">
        <f t="shared" si="896"/>
        <v>962.12453845247364</v>
      </c>
      <c r="AN427" s="40">
        <f t="shared" si="897"/>
        <v>762.61389273223051</v>
      </c>
      <c r="AO427" s="40">
        <f t="shared" si="898"/>
        <v>881.934292068113</v>
      </c>
      <c r="AP427" s="40">
        <f t="shared" si="899"/>
        <v>916.63206622576422</v>
      </c>
      <c r="AQ427" s="41"/>
      <c r="AR427" s="40">
        <f t="shared" si="900"/>
        <v>869.06604972641333</v>
      </c>
      <c r="AS427" s="40">
        <f t="shared" si="901"/>
        <v>876.02683548113362</v>
      </c>
      <c r="AT427" s="41"/>
      <c r="AU427" s="38">
        <f t="shared" si="902"/>
        <v>7.9942959521616732</v>
      </c>
      <c r="AV427" s="38">
        <f t="shared" si="903"/>
        <v>6.5537518998639683</v>
      </c>
      <c r="AW427" s="38">
        <f t="shared" si="904"/>
        <v>5.254507465835272</v>
      </c>
      <c r="AX427" s="38">
        <f t="shared" si="905"/>
        <v>9.911924041971611</v>
      </c>
      <c r="AY427" s="38">
        <f t="shared" si="906"/>
        <v>13.717052617645484</v>
      </c>
      <c r="AZ427" s="38">
        <f t="shared" si="907"/>
        <v>5.2815834324134538</v>
      </c>
      <c r="BA427" s="39"/>
      <c r="BB427" s="42">
        <f t="shared" si="908"/>
        <v>0.42464277745484319</v>
      </c>
      <c r="BC427" s="42" t="str">
        <f t="shared" si="909"/>
        <v>YES</v>
      </c>
      <c r="BD427" s="38">
        <f t="shared" si="910"/>
        <v>9.3392694454102418</v>
      </c>
      <c r="BE427" s="38">
        <f t="shared" si="911"/>
        <v>8.9107951376846497</v>
      </c>
      <c r="BF427" s="38">
        <f t="shared" si="912"/>
        <v>12.861805344283784</v>
      </c>
      <c r="BG427" s="38">
        <f t="shared" si="913"/>
        <v>10.107252419903331</v>
      </c>
      <c r="BH427" s="38">
        <f t="shared" si="914"/>
        <v>7.6904393149274997</v>
      </c>
      <c r="BI427" s="38">
        <f t="shared" si="915"/>
        <v>0.30740704816849629</v>
      </c>
      <c r="BJ427" s="38">
        <f t="shared" si="916"/>
        <v>9.7292694454102424</v>
      </c>
      <c r="BK427" s="38">
        <f t="shared" si="917"/>
        <v>9.5375392763723159</v>
      </c>
      <c r="BL427" s="24"/>
      <c r="BM427" s="24">
        <f t="shared" si="918"/>
        <v>0.97396491263108675</v>
      </c>
      <c r="BN427" s="24">
        <f t="shared" si="919"/>
        <v>2.378603584430412E-3</v>
      </c>
      <c r="BO427" s="24">
        <f t="shared" si="920"/>
        <v>0.20086111356302902</v>
      </c>
      <c r="BP427" s="24">
        <f t="shared" si="921"/>
        <v>0</v>
      </c>
      <c r="BQ427" s="24">
        <f t="shared" si="922"/>
        <v>5.4282469267771243E-2</v>
      </c>
      <c r="BR427" s="24">
        <f t="shared" si="923"/>
        <v>1.9735682819383262E-3</v>
      </c>
      <c r="BS427" s="24">
        <f t="shared" si="924"/>
        <v>3.0517759847560066E-2</v>
      </c>
      <c r="BT427" s="24">
        <f t="shared" si="925"/>
        <v>0.17636338346642322</v>
      </c>
      <c r="BU427" s="24">
        <f t="shared" si="926"/>
        <v>6.0020426306372006E-2</v>
      </c>
      <c r="BV427" s="24">
        <f t="shared" si="927"/>
        <v>1.5499596585842287E-2</v>
      </c>
      <c r="BW427" s="24">
        <f t="shared" si="928"/>
        <v>3.2408744724772257E-3</v>
      </c>
      <c r="BX427" s="24">
        <f t="shared" si="929"/>
        <v>0.54957621567369164</v>
      </c>
      <c r="BY427" s="23">
        <f t="shared" si="930"/>
        <v>2.068678923680622</v>
      </c>
      <c r="BZ427" s="23">
        <f t="shared" si="931"/>
        <v>1.7987247189346514</v>
      </c>
      <c r="CA427" s="24">
        <f t="shared" si="932"/>
        <v>0.47081492515919049</v>
      </c>
      <c r="CB427" s="24">
        <f t="shared" si="933"/>
        <v>1.1498176721394578E-3</v>
      </c>
      <c r="CC427" s="24">
        <f t="shared" si="934"/>
        <v>9.709632135936018E-2</v>
      </c>
      <c r="CD427" s="24">
        <f t="shared" si="935"/>
        <v>0</v>
      </c>
      <c r="CE427" s="24">
        <f t="shared" si="936"/>
        <v>2.6240161605741663E-2</v>
      </c>
      <c r="CF427" s="24">
        <f t="shared" si="937"/>
        <v>9.5402348781459343E-4</v>
      </c>
      <c r="CG427" s="24">
        <f t="shared" si="938"/>
        <v>1.4752294084024623E-2</v>
      </c>
      <c r="CH427" s="24">
        <f t="shared" si="939"/>
        <v>8.5254111427130061E-2</v>
      </c>
      <c r="CI427" s="24">
        <f t="shared" si="940"/>
        <v>2.9013891725441297E-2</v>
      </c>
      <c r="CJ427" s="24">
        <f t="shared" si="941"/>
        <v>7.4925095472356783E-3</v>
      </c>
      <c r="CK427" s="24">
        <f t="shared" si="942"/>
        <v>1.5666396729711043E-3</v>
      </c>
      <c r="CL427" s="24">
        <f t="shared" si="943"/>
        <v>0.26566530425895096</v>
      </c>
      <c r="CM427" s="23">
        <f t="shared" si="944"/>
        <v>1.0000000000000002</v>
      </c>
      <c r="CN427" s="23">
        <f t="shared" si="945"/>
        <v>0.73433469574104926</v>
      </c>
      <c r="CP427">
        <f t="shared" si="946"/>
        <v>0.54147524764542443</v>
      </c>
      <c r="CQ427">
        <f t="shared" si="947"/>
        <v>1.3223833304738322E-3</v>
      </c>
      <c r="CR427">
        <f t="shared" si="948"/>
        <v>0.22333724716030481</v>
      </c>
      <c r="CS427">
        <f t="shared" si="949"/>
        <v>0</v>
      </c>
      <c r="CT427">
        <f t="shared" si="950"/>
        <v>3.017830838502162E-2</v>
      </c>
      <c r="CU427">
        <f t="shared" si="951"/>
        <v>1.0972041809194856E-3</v>
      </c>
      <c r="CV427">
        <f t="shared" si="952"/>
        <v>1.696633149381253E-2</v>
      </c>
      <c r="CW427">
        <f t="shared" si="953"/>
        <v>9.8049124254477205E-2</v>
      </c>
      <c r="CX427">
        <f t="shared" si="954"/>
        <v>6.6736644773438047E-2</v>
      </c>
      <c r="CY427">
        <f t="shared" si="955"/>
        <v>1.7233984080701786E-2</v>
      </c>
      <c r="CZ427">
        <f t="shared" si="956"/>
        <v>3.6035246954261358E-3</v>
      </c>
      <c r="DA427" s="23">
        <f t="shared" si="957"/>
        <v>1</v>
      </c>
      <c r="DB427" s="23">
        <f t="shared" si="958"/>
        <v>0.69302629805123805</v>
      </c>
      <c r="DC427" s="23">
        <f t="shared" si="959"/>
        <v>2.6415018753411419E-2</v>
      </c>
      <c r="DD427" s="23">
        <f t="shared" si="960"/>
        <v>0.14829199399770501</v>
      </c>
      <c r="DE427" s="23">
        <f t="shared" si="961"/>
        <v>0</v>
      </c>
      <c r="DF427" s="23">
        <f t="shared" si="962"/>
        <v>0.20014920719757706</v>
      </c>
      <c r="DG427" s="23">
        <f t="shared" si="963"/>
        <v>0</v>
      </c>
      <c r="DH427" s="23">
        <f t="shared" si="964"/>
        <v>0.27118627246652971</v>
      </c>
      <c r="DI427" s="23">
        <f t="shared" si="965"/>
        <v>0.18563628128265577</v>
      </c>
      <c r="DJ427" s="23">
        <f t="shared" si="966"/>
        <v>3.6625367665447432E-2</v>
      </c>
      <c r="DK427" s="23">
        <f t="shared" si="967"/>
        <v>1.0403838804195507E-2</v>
      </c>
      <c r="DL427" s="23">
        <f t="shared" si="968"/>
        <v>1.57173427821876</v>
      </c>
      <c r="DM427" s="23">
        <f t="shared" si="969"/>
        <v>0.69302629805123805</v>
      </c>
      <c r="DN427" s="23">
        <f t="shared" si="970"/>
        <v>2.6415018753411419E-2</v>
      </c>
      <c r="DO427" s="23">
        <f t="shared" si="971"/>
        <v>0.29658398799541003</v>
      </c>
      <c r="DP427" s="23">
        <f t="shared" si="972"/>
        <v>0</v>
      </c>
      <c r="DR427" s="23">
        <f t="shared" si="973"/>
        <v>0.20014920719757706</v>
      </c>
      <c r="DS427" s="23">
        <f t="shared" si="974"/>
        <v>0</v>
      </c>
      <c r="DT427" s="23">
        <f t="shared" si="975"/>
        <v>0.27118627246652971</v>
      </c>
      <c r="DU427" s="23">
        <f t="shared" si="976"/>
        <v>0.18563628128265577</v>
      </c>
      <c r="DV427" s="23">
        <f t="shared" si="977"/>
        <v>7.3250735330894864E-2</v>
      </c>
      <c r="DW427" s="23">
        <f t="shared" si="978"/>
        <v>2.0807677608391015E-2</v>
      </c>
      <c r="DY427" s="23">
        <f t="shared" si="979"/>
        <v>1.3860525961024761</v>
      </c>
      <c r="DZ427" s="23">
        <f t="shared" si="980"/>
        <v>5.2830037506822837E-2</v>
      </c>
      <c r="EA427" s="23">
        <f t="shared" si="981"/>
        <v>0.44487598199311507</v>
      </c>
      <c r="EB427" s="23">
        <f t="shared" si="982"/>
        <v>0</v>
      </c>
      <c r="ED427" s="23">
        <f t="shared" si="983"/>
        <v>0.20014920719757706</v>
      </c>
      <c r="EE427" s="23">
        <f t="shared" si="984"/>
        <v>0</v>
      </c>
      <c r="EF427" s="23">
        <f t="shared" si="985"/>
        <v>0.27118627246652971</v>
      </c>
      <c r="EG427" s="23">
        <f t="shared" si="986"/>
        <v>0.18563628128265577</v>
      </c>
      <c r="EH427" s="23">
        <f t="shared" si="987"/>
        <v>3.6625367665447432E-2</v>
      </c>
      <c r="EI427" s="23">
        <f t="shared" si="988"/>
        <v>1.0403838804195507E-2</v>
      </c>
      <c r="EJ427" s="23">
        <f t="shared" si="989"/>
        <v>2.58775958301882</v>
      </c>
      <c r="EK427" s="23">
        <f t="shared" si="990"/>
        <v>8.8879972277674799</v>
      </c>
      <c r="EL427" s="83">
        <f t="shared" si="1035"/>
        <v>0.57535722254515687</v>
      </c>
      <c r="EM427" s="24">
        <f t="shared" si="991"/>
        <v>6.1596158158493628</v>
      </c>
      <c r="EN427" s="24">
        <f t="shared" si="992"/>
        <v>0.23477661345174669</v>
      </c>
      <c r="EO427" s="24">
        <f t="shared" si="993"/>
        <v>2.6360376631034277</v>
      </c>
      <c r="EP427" s="24">
        <f t="shared" si="994"/>
        <v>0</v>
      </c>
      <c r="EQ427" s="24"/>
      <c r="ER427" s="24">
        <f t="shared" si="995"/>
        <v>1.7789255987119239</v>
      </c>
      <c r="ES427" s="24">
        <f t="shared" si="996"/>
        <v>0</v>
      </c>
      <c r="ET427" s="24">
        <f t="shared" si="997"/>
        <v>2.4103028378911127</v>
      </c>
      <c r="EU427" s="24">
        <f t="shared" si="998"/>
        <v>1.6499347534133086</v>
      </c>
      <c r="EV427" s="24">
        <f t="shared" si="999"/>
        <v>0.65105233255292294</v>
      </c>
      <c r="EW427" s="24">
        <f t="shared" si="1000"/>
        <v>0.18493858089965881</v>
      </c>
      <c r="EX427" s="23">
        <f t="shared" si="1001"/>
        <v>14.869593282420881</v>
      </c>
      <c r="EY427" s="23">
        <f t="shared" si="1002"/>
        <v>15.705584195873463</v>
      </c>
      <c r="EZ427" s="23">
        <f t="shared" si="1003"/>
        <v>13.219658529007573</v>
      </c>
      <c r="FA427" s="23" t="str">
        <f t="shared" si="1004"/>
        <v>Good</v>
      </c>
      <c r="FB427" s="23">
        <f t="shared" si="1005"/>
        <v>139.7033367108148</v>
      </c>
      <c r="FC427" s="23">
        <f t="shared" si="1006"/>
        <v>0.30508177376300372</v>
      </c>
      <c r="FE427" s="23">
        <f t="shared" si="1007"/>
        <v>-11.213042145303785</v>
      </c>
      <c r="FF427" s="23">
        <f t="shared" si="1008"/>
        <v>0.11182651712081997</v>
      </c>
      <c r="FG427" s="80">
        <f t="shared" si="1009"/>
        <v>0.16257145477869189</v>
      </c>
      <c r="FH427" s="80">
        <f t="shared" si="1010"/>
        <v>1.6163541439332321</v>
      </c>
      <c r="FI427" s="23">
        <f t="shared" si="1011"/>
        <v>6.1596158158493628</v>
      </c>
      <c r="FJ427" s="23">
        <f t="shared" si="1012"/>
        <v>1.8403841841506372</v>
      </c>
      <c r="FK427" s="23">
        <f t="shared" si="1013"/>
        <v>0</v>
      </c>
      <c r="FL427" s="24">
        <f t="shared" si="1014"/>
        <v>8</v>
      </c>
      <c r="FM427" s="23">
        <f t="shared" si="1015"/>
        <v>0.79565347895279048</v>
      </c>
      <c r="FN427" s="23">
        <f t="shared" si="1016"/>
        <v>0</v>
      </c>
      <c r="FO427" s="23">
        <f t="shared" si="1017"/>
        <v>0.16257145477869189</v>
      </c>
      <c r="FP427" s="23">
        <f t="shared" si="1018"/>
        <v>0.23477661345174669</v>
      </c>
      <c r="FQ427" s="23">
        <f t="shared" si="1019"/>
        <v>1.1930015471832289</v>
      </c>
      <c r="FR427" s="23">
        <f t="shared" si="1020"/>
        <v>2.4103028378911127</v>
      </c>
      <c r="FS427" s="23">
        <f t="shared" si="1021"/>
        <v>3.6033043850743418</v>
      </c>
      <c r="FT427" s="23">
        <f t="shared" si="1022"/>
        <v>1.3966956149256582</v>
      </c>
      <c r="FU427" s="23">
        <f t="shared" si="1023"/>
        <v>5</v>
      </c>
      <c r="FV427" s="23">
        <f t="shared" si="1024"/>
        <v>0</v>
      </c>
      <c r="FW427" s="23">
        <f t="shared" si="1025"/>
        <v>5</v>
      </c>
      <c r="FX427" s="24">
        <f t="shared" si="1026"/>
        <v>0</v>
      </c>
      <c r="FY427" s="24">
        <f t="shared" si="1027"/>
        <v>0.21965852900757388</v>
      </c>
      <c r="FZ427" s="24">
        <f t="shared" si="1028"/>
        <v>0</v>
      </c>
      <c r="GA427" s="74">
        <f t="shared" si="1029"/>
        <v>0.21965852900757388</v>
      </c>
      <c r="GB427" s="74">
        <f t="shared" si="1030"/>
        <v>0.21965852900757388</v>
      </c>
      <c r="GC427" s="23">
        <f t="shared" si="1031"/>
        <v>1.6499347534133086</v>
      </c>
      <c r="GD427" s="23">
        <f t="shared" si="1032"/>
        <v>0.13040671757911748</v>
      </c>
      <c r="GE427" s="74">
        <f t="shared" si="1033"/>
        <v>2</v>
      </c>
      <c r="GG427" s="24" t="str">
        <f t="shared" si="1034"/>
        <v>CALCIC</v>
      </c>
      <c r="GH427" s="83">
        <f t="shared" si="1036"/>
        <v>0.57535722254515687</v>
      </c>
    </row>
    <row r="428" spans="1:190" s="23" customFormat="1" ht="18" customHeight="1" x14ac:dyDescent="0.2">
      <c r="A428" s="23" t="s">
        <v>7</v>
      </c>
      <c r="B428" s="23" t="s">
        <v>133</v>
      </c>
      <c r="C428" s="24">
        <v>900</v>
      </c>
      <c r="D428" s="24">
        <v>10</v>
      </c>
      <c r="F428" s="37">
        <v>69.14</v>
      </c>
      <c r="G428" s="37">
        <v>0.27</v>
      </c>
      <c r="H428" s="37">
        <v>14.5</v>
      </c>
      <c r="I428" s="37">
        <v>1.52</v>
      </c>
      <c r="J428" s="37">
        <v>0.02</v>
      </c>
      <c r="K428" s="37">
        <v>0.2</v>
      </c>
      <c r="L428" s="37">
        <v>1.74</v>
      </c>
      <c r="M428" s="37">
        <v>1.1200000000000001</v>
      </c>
      <c r="N428" s="37">
        <v>2.41</v>
      </c>
      <c r="O428" s="37">
        <v>0.27</v>
      </c>
      <c r="P428" s="37"/>
      <c r="Q428" s="37">
        <v>8.8100000000000165</v>
      </c>
      <c r="S428" s="37">
        <v>42.34</v>
      </c>
      <c r="T428" s="37">
        <v>2.19</v>
      </c>
      <c r="U428" s="37">
        <v>13.43</v>
      </c>
      <c r="V428" s="37">
        <v>19.79</v>
      </c>
      <c r="W428" s="37">
        <v>0.26</v>
      </c>
      <c r="X428" s="37">
        <v>8.69</v>
      </c>
      <c r="Y428" s="37">
        <v>9.67</v>
      </c>
      <c r="Z428" s="37">
        <v>2.0499999999999998</v>
      </c>
      <c r="AA428" s="37">
        <v>0.95</v>
      </c>
      <c r="AB428" s="37"/>
      <c r="AD428" s="38">
        <f t="shared" si="889"/>
        <v>15.824821747142051</v>
      </c>
      <c r="AE428" s="39"/>
      <c r="AF428" s="58">
        <f t="shared" si="890"/>
        <v>0.29964871903579432</v>
      </c>
      <c r="AG428" s="38">
        <f t="shared" si="891"/>
        <v>12</v>
      </c>
      <c r="AH428" s="38">
        <f t="shared" si="892"/>
        <v>9.9220204675099133</v>
      </c>
      <c r="AI428" s="38">
        <f t="shared" si="893"/>
        <v>14.132410965797924</v>
      </c>
      <c r="AJ428" s="39"/>
      <c r="AK428" s="40">
        <f t="shared" si="894"/>
        <v>861.42868365730294</v>
      </c>
      <c r="AL428" s="40">
        <f t="shared" si="895"/>
        <v>872.47948981024911</v>
      </c>
      <c r="AM428" s="40">
        <f t="shared" si="896"/>
        <v>935.78229937320611</v>
      </c>
      <c r="AN428" s="40">
        <f t="shared" si="897"/>
        <v>773.8589783182648</v>
      </c>
      <c r="AO428" s="40">
        <f t="shared" si="898"/>
        <v>832.29485857196289</v>
      </c>
      <c r="AP428" s="40">
        <f t="shared" si="899"/>
        <v>803.10378681451562</v>
      </c>
      <c r="AQ428" s="41"/>
      <c r="AR428" s="40">
        <f t="shared" si="900"/>
        <v>895.29646316088088</v>
      </c>
      <c r="AS428" s="40">
        <f t="shared" si="901"/>
        <v>817.32640441140768</v>
      </c>
      <c r="AT428" s="41"/>
      <c r="AU428" s="38">
        <f t="shared" si="902"/>
        <v>6.2482296729042854</v>
      </c>
      <c r="AV428" s="38">
        <f t="shared" si="903"/>
        <v>4.4237834994232639</v>
      </c>
      <c r="AW428" s="38">
        <f t="shared" si="904"/>
        <v>4.4171735084155799</v>
      </c>
      <c r="AX428" s="38">
        <f t="shared" si="905"/>
        <v>5.754337535805762</v>
      </c>
      <c r="AY428" s="38">
        <f t="shared" si="906"/>
        <v>7.111948346351177</v>
      </c>
      <c r="AZ428" s="38">
        <f t="shared" si="907"/>
        <v>3.7138031345452731</v>
      </c>
      <c r="BA428" s="39"/>
      <c r="BB428" s="42">
        <f t="shared" si="908"/>
        <v>0.56092918496020505</v>
      </c>
      <c r="BC428" s="42" t="str">
        <f t="shared" si="909"/>
        <v>YES</v>
      </c>
      <c r="BD428" s="38">
        <f t="shared" si="910"/>
        <v>7.9401932279662795</v>
      </c>
      <c r="BE428" s="38">
        <f t="shared" si="911"/>
        <v>7.1215826352533735</v>
      </c>
      <c r="BF428" s="38">
        <f t="shared" si="912"/>
        <v>8.5216115565706669</v>
      </c>
      <c r="BG428" s="38">
        <f t="shared" si="913"/>
        <v>8.5385069196281922</v>
      </c>
      <c r="BH428" s="38">
        <f t="shared" si="914"/>
        <v>6.5138801897211467</v>
      </c>
      <c r="BI428" s="38">
        <f t="shared" si="915"/>
        <v>1.75253566857719</v>
      </c>
      <c r="BJ428" s="38">
        <f t="shared" si="916"/>
        <v>8.33019322796628</v>
      </c>
      <c r="BK428" s="38">
        <f t="shared" si="917"/>
        <v>8.2135625775585464</v>
      </c>
      <c r="BL428" s="24"/>
      <c r="BM428" s="24">
        <f t="shared" si="918"/>
        <v>1.1507165765432901</v>
      </c>
      <c r="BN428" s="24">
        <f t="shared" si="919"/>
        <v>3.3801208831379542E-3</v>
      </c>
      <c r="BO428" s="24">
        <f t="shared" si="920"/>
        <v>0.14221123763007423</v>
      </c>
      <c r="BP428" s="24">
        <f t="shared" si="921"/>
        <v>1.7764770748923259E-3</v>
      </c>
      <c r="BQ428" s="24">
        <f t="shared" si="922"/>
        <v>2.1156244432567254E-2</v>
      </c>
      <c r="BR428" s="24">
        <f t="shared" si="923"/>
        <v>2.8193832599118942E-4</v>
      </c>
      <c r="BS428" s="24">
        <f t="shared" si="924"/>
        <v>4.9622373735870029E-3</v>
      </c>
      <c r="BT428" s="24">
        <f t="shared" si="925"/>
        <v>3.1028542692778199E-2</v>
      </c>
      <c r="BU428" s="24">
        <f t="shared" si="926"/>
        <v>1.8070665984714154E-2</v>
      </c>
      <c r="BV428" s="24">
        <f t="shared" si="927"/>
        <v>2.5584950528684872E-2</v>
      </c>
      <c r="BW428" s="24">
        <f t="shared" si="928"/>
        <v>0</v>
      </c>
      <c r="BX428" s="24">
        <f t="shared" si="929"/>
        <v>0.48906731920052848</v>
      </c>
      <c r="BY428" s="23">
        <f t="shared" si="930"/>
        <v>1.8882363106702451</v>
      </c>
      <c r="BZ428" s="23">
        <f t="shared" si="931"/>
        <v>1.5868123226880826</v>
      </c>
      <c r="CA428" s="24">
        <f t="shared" si="932"/>
        <v>0.60941343519383639</v>
      </c>
      <c r="CB428" s="24">
        <f t="shared" si="933"/>
        <v>1.7900942080380565E-3</v>
      </c>
      <c r="CC428" s="24">
        <f t="shared" si="934"/>
        <v>7.5314322061519501E-2</v>
      </c>
      <c r="CD428" s="24">
        <f t="shared" si="935"/>
        <v>9.4081289765143362E-4</v>
      </c>
      <c r="CE428" s="24">
        <f t="shared" si="936"/>
        <v>1.120423556787639E-2</v>
      </c>
      <c r="CF428" s="24">
        <f t="shared" si="937"/>
        <v>1.4931305176051459E-4</v>
      </c>
      <c r="CG428" s="24">
        <f t="shared" si="938"/>
        <v>2.6279747643586072E-3</v>
      </c>
      <c r="CH428" s="24">
        <f t="shared" si="939"/>
        <v>1.6432552704043892E-2</v>
      </c>
      <c r="CI428" s="24">
        <f t="shared" si="940"/>
        <v>9.570129481462953E-3</v>
      </c>
      <c r="CJ428" s="24">
        <f t="shared" si="941"/>
        <v>1.3549654979149978E-2</v>
      </c>
      <c r="CK428" s="24">
        <f t="shared" si="942"/>
        <v>0</v>
      </c>
      <c r="CL428" s="24">
        <f t="shared" si="943"/>
        <v>0.25900747509030264</v>
      </c>
      <c r="CM428" s="23">
        <f t="shared" si="944"/>
        <v>1.0000000000000004</v>
      </c>
      <c r="CN428" s="23">
        <f t="shared" si="945"/>
        <v>0.7409925249096978</v>
      </c>
      <c r="CP428">
        <f t="shared" si="946"/>
        <v>0.72517496876628729</v>
      </c>
      <c r="CQ428">
        <f t="shared" si="947"/>
        <v>2.1301327414775689E-3</v>
      </c>
      <c r="CR428">
        <f t="shared" si="948"/>
        <v>0.17924140819522549</v>
      </c>
      <c r="CS428">
        <f t="shared" si="949"/>
        <v>2.2390512721541618E-3</v>
      </c>
      <c r="CT428">
        <f t="shared" si="950"/>
        <v>1.3332543571837328E-2</v>
      </c>
      <c r="CU428">
        <f t="shared" si="951"/>
        <v>1.776759116122705E-4</v>
      </c>
      <c r="CV428">
        <f t="shared" si="952"/>
        <v>3.1271734550062623E-3</v>
      </c>
      <c r="CW428">
        <f t="shared" si="953"/>
        <v>1.9554009159832717E-2</v>
      </c>
      <c r="CX428">
        <f t="shared" si="954"/>
        <v>2.2776059558325321E-2</v>
      </c>
      <c r="CY428">
        <f t="shared" si="955"/>
        <v>3.224697736824176E-2</v>
      </c>
      <c r="CZ428">
        <f t="shared" si="956"/>
        <v>0</v>
      </c>
      <c r="DA428" s="23">
        <f t="shared" si="957"/>
        <v>1</v>
      </c>
      <c r="DB428" s="23">
        <f t="shared" si="958"/>
        <v>0.70467659604921762</v>
      </c>
      <c r="DC428" s="23">
        <f t="shared" si="959"/>
        <v>2.741653605211896E-2</v>
      </c>
      <c r="DD428" s="23">
        <f t="shared" si="960"/>
        <v>0.13171702906013083</v>
      </c>
      <c r="DE428" s="23">
        <f t="shared" si="961"/>
        <v>0</v>
      </c>
      <c r="DF428" s="23">
        <f t="shared" si="962"/>
        <v>0.27544873507928019</v>
      </c>
      <c r="DG428" s="23">
        <f t="shared" si="963"/>
        <v>3.6651982378854628E-3</v>
      </c>
      <c r="DH428" s="23">
        <f t="shared" si="964"/>
        <v>0.21560921388235527</v>
      </c>
      <c r="DI428" s="23">
        <f t="shared" si="965"/>
        <v>0.1724402343903248</v>
      </c>
      <c r="DJ428" s="23">
        <f t="shared" si="966"/>
        <v>3.307577256130715E-2</v>
      </c>
      <c r="DK428" s="23">
        <f t="shared" si="967"/>
        <v>1.0085353942842584E-2</v>
      </c>
      <c r="DL428" s="23">
        <f t="shared" si="968"/>
        <v>1.5741346692554627</v>
      </c>
      <c r="DM428" s="23">
        <f t="shared" si="969"/>
        <v>0.70467659604921762</v>
      </c>
      <c r="DN428" s="23">
        <f t="shared" si="970"/>
        <v>2.741653605211896E-2</v>
      </c>
      <c r="DO428" s="23">
        <f t="shared" si="971"/>
        <v>0.26343405812026166</v>
      </c>
      <c r="DP428" s="23">
        <f t="shared" si="972"/>
        <v>0</v>
      </c>
      <c r="DR428" s="23">
        <f t="shared" si="973"/>
        <v>0.27544873507928019</v>
      </c>
      <c r="DS428" s="23">
        <f t="shared" si="974"/>
        <v>3.6651982378854628E-3</v>
      </c>
      <c r="DT428" s="23">
        <f t="shared" si="975"/>
        <v>0.21560921388235527</v>
      </c>
      <c r="DU428" s="23">
        <f t="shared" si="976"/>
        <v>0.1724402343903248</v>
      </c>
      <c r="DV428" s="23">
        <f t="shared" si="977"/>
        <v>6.61515451226143E-2</v>
      </c>
      <c r="DW428" s="23">
        <f t="shared" si="978"/>
        <v>2.0170707885685167E-2</v>
      </c>
      <c r="DY428" s="23">
        <f t="shared" si="979"/>
        <v>1.4093531920984352</v>
      </c>
      <c r="DZ428" s="23">
        <f t="shared" si="980"/>
        <v>5.483307210423792E-2</v>
      </c>
      <c r="EA428" s="23">
        <f t="shared" si="981"/>
        <v>0.39515108718039249</v>
      </c>
      <c r="EB428" s="23">
        <f t="shared" si="982"/>
        <v>0</v>
      </c>
      <c r="ED428" s="23">
        <f t="shared" si="983"/>
        <v>0.27544873507928019</v>
      </c>
      <c r="EE428" s="23">
        <f t="shared" si="984"/>
        <v>3.6651982378854628E-3</v>
      </c>
      <c r="EF428" s="23">
        <f t="shared" si="985"/>
        <v>0.21560921388235527</v>
      </c>
      <c r="EG428" s="23">
        <f t="shared" si="986"/>
        <v>0.1724402343903248</v>
      </c>
      <c r="EH428" s="23">
        <f t="shared" si="987"/>
        <v>3.307577256130715E-2</v>
      </c>
      <c r="EI428" s="23">
        <f t="shared" si="988"/>
        <v>1.0085353942842584E-2</v>
      </c>
      <c r="EJ428" s="23">
        <f t="shared" si="989"/>
        <v>2.569661859477061</v>
      </c>
      <c r="EK428" s="23">
        <f t="shared" si="990"/>
        <v>8.9505939916470627</v>
      </c>
      <c r="EL428" s="83">
        <f t="shared" si="1035"/>
        <v>0.43907081503979478</v>
      </c>
      <c r="EM428" s="24">
        <f t="shared" si="991"/>
        <v>6.3072741066524314</v>
      </c>
      <c r="EN428" s="24">
        <f t="shared" si="992"/>
        <v>0.24539428285987105</v>
      </c>
      <c r="EO428" s="24">
        <f t="shared" si="993"/>
        <v>2.3578912978064173</v>
      </c>
      <c r="EP428" s="24">
        <f t="shared" si="994"/>
        <v>0</v>
      </c>
      <c r="EQ428" s="24"/>
      <c r="ER428" s="24">
        <f t="shared" si="995"/>
        <v>2.465429793207389</v>
      </c>
      <c r="ES428" s="24">
        <f t="shared" si="996"/>
        <v>3.2805701326213021E-2</v>
      </c>
      <c r="ET428" s="24">
        <f t="shared" si="997"/>
        <v>1.9298305343191555</v>
      </c>
      <c r="EU428" s="24">
        <f t="shared" si="998"/>
        <v>1.5434425258522524</v>
      </c>
      <c r="EV428" s="24">
        <f t="shared" si="999"/>
        <v>0.59209562231264112</v>
      </c>
      <c r="EW428" s="24">
        <f t="shared" si="1000"/>
        <v>0.18053981680888168</v>
      </c>
      <c r="EX428" s="23">
        <f t="shared" si="1001"/>
        <v>14.882068242023729</v>
      </c>
      <c r="EY428" s="23">
        <f t="shared" si="1002"/>
        <v>15.654703681145252</v>
      </c>
      <c r="EZ428" s="23">
        <f t="shared" si="1003"/>
        <v>13.338625716171476</v>
      </c>
      <c r="FA428" s="23" t="str">
        <f t="shared" si="1004"/>
        <v>Good</v>
      </c>
      <c r="FB428" s="23">
        <f t="shared" si="1005"/>
        <v>601.44991614055334</v>
      </c>
      <c r="FC428" s="23">
        <f t="shared" si="1006"/>
        <v>9.8362474447327486E-2</v>
      </c>
      <c r="FE428" s="23">
        <f t="shared" si="1007"/>
        <v>-12.333479848224087</v>
      </c>
      <c r="FF428" s="23">
        <f t="shared" si="1008"/>
        <v>8.6923638596970595E-2</v>
      </c>
      <c r="FG428" s="80">
        <f t="shared" si="1009"/>
        <v>0.18256559647457105</v>
      </c>
      <c r="FH428" s="80">
        <f t="shared" si="1010"/>
        <v>2.282864196732818</v>
      </c>
      <c r="FI428" s="23">
        <f t="shared" si="1011"/>
        <v>6.3072741066524314</v>
      </c>
      <c r="FJ428" s="23">
        <f t="shared" si="1012"/>
        <v>1.6927258933475686</v>
      </c>
      <c r="FK428" s="23">
        <f t="shared" si="1013"/>
        <v>0</v>
      </c>
      <c r="FL428" s="24">
        <f t="shared" si="1014"/>
        <v>8</v>
      </c>
      <c r="FM428" s="23">
        <f t="shared" si="1015"/>
        <v>0.66516540445884864</v>
      </c>
      <c r="FN428" s="23">
        <f t="shared" si="1016"/>
        <v>0</v>
      </c>
      <c r="FO428" s="23">
        <f t="shared" si="1017"/>
        <v>0.18256559647457105</v>
      </c>
      <c r="FP428" s="23">
        <f t="shared" si="1018"/>
        <v>0.24539428285987105</v>
      </c>
      <c r="FQ428" s="23">
        <f t="shared" si="1019"/>
        <v>1.0931252837932908</v>
      </c>
      <c r="FR428" s="23">
        <f t="shared" si="1020"/>
        <v>1.9298305343191555</v>
      </c>
      <c r="FS428" s="23">
        <f t="shared" si="1021"/>
        <v>3.0229558181124463</v>
      </c>
      <c r="FT428" s="23">
        <f t="shared" si="1022"/>
        <v>1.9770441818875537</v>
      </c>
      <c r="FU428" s="23">
        <f t="shared" si="1023"/>
        <v>5</v>
      </c>
      <c r="FV428" s="23">
        <f t="shared" si="1024"/>
        <v>0</v>
      </c>
      <c r="FW428" s="23">
        <f t="shared" si="1025"/>
        <v>5</v>
      </c>
      <c r="FX428" s="24">
        <f t="shared" si="1026"/>
        <v>0</v>
      </c>
      <c r="FY428" s="24">
        <f t="shared" si="1027"/>
        <v>0.30582001484526433</v>
      </c>
      <c r="FZ428" s="24">
        <f t="shared" si="1028"/>
        <v>3.2805701326213021E-2</v>
      </c>
      <c r="GA428" s="74">
        <f t="shared" si="1029"/>
        <v>0.33862571617147735</v>
      </c>
      <c r="GB428" s="74">
        <f t="shared" si="1030"/>
        <v>0.33862571617147735</v>
      </c>
      <c r="GC428" s="23">
        <f t="shared" si="1031"/>
        <v>1.5434425258522524</v>
      </c>
      <c r="GD428" s="23">
        <f t="shared" si="1032"/>
        <v>0.1179317579762702</v>
      </c>
      <c r="GE428" s="74">
        <f t="shared" si="1033"/>
        <v>2</v>
      </c>
      <c r="GG428" s="24" t="str">
        <f t="shared" si="1034"/>
        <v>CALCIC</v>
      </c>
      <c r="GH428" s="83">
        <f t="shared" si="1036"/>
        <v>0.43907081503979478</v>
      </c>
    </row>
    <row r="429" spans="1:190" s="23" customFormat="1" ht="18" customHeight="1" x14ac:dyDescent="0.2">
      <c r="A429" s="23" t="s">
        <v>4</v>
      </c>
      <c r="B429" s="23" t="s">
        <v>133</v>
      </c>
      <c r="C429" s="24">
        <v>1025</v>
      </c>
      <c r="D429" s="24">
        <v>10</v>
      </c>
      <c r="F429" s="37">
        <v>57.89</v>
      </c>
      <c r="G429" s="37">
        <v>0.78</v>
      </c>
      <c r="H429" s="37">
        <v>16.89</v>
      </c>
      <c r="I429" s="37">
        <v>5</v>
      </c>
      <c r="J429" s="37">
        <v>0.1</v>
      </c>
      <c r="K429" s="37">
        <v>1.79</v>
      </c>
      <c r="L429" s="37">
        <v>3.83</v>
      </c>
      <c r="M429" s="37">
        <v>5.26</v>
      </c>
      <c r="N429" s="37">
        <v>2.2400000000000002</v>
      </c>
      <c r="O429" s="37"/>
      <c r="P429" s="37"/>
      <c r="Q429" s="37">
        <v>6.2199999999999989</v>
      </c>
      <c r="S429" s="37">
        <v>42.18</v>
      </c>
      <c r="T429" s="37">
        <v>2.87</v>
      </c>
      <c r="U429" s="37">
        <v>12.53</v>
      </c>
      <c r="V429" s="37">
        <v>13.37</v>
      </c>
      <c r="W429" s="37">
        <v>0.19</v>
      </c>
      <c r="X429" s="37">
        <v>12.93</v>
      </c>
      <c r="Y429" s="37">
        <v>10.130000000000001</v>
      </c>
      <c r="Z429" s="37">
        <v>3.02</v>
      </c>
      <c r="AA429" s="37">
        <v>0.78</v>
      </c>
      <c r="AB429" s="37"/>
      <c r="AD429" s="38">
        <f t="shared" si="889"/>
        <v>9.5423094610402384</v>
      </c>
      <c r="AE429" s="39"/>
      <c r="AF429" s="58">
        <f t="shared" si="890"/>
        <v>0.37018252126836809</v>
      </c>
      <c r="AG429" s="38">
        <f t="shared" si="891"/>
        <v>4.7</v>
      </c>
      <c r="AH429" s="38">
        <f t="shared" si="892"/>
        <v>4.6556122551168784</v>
      </c>
      <c r="AI429" s="38">
        <f t="shared" si="893"/>
        <v>6.1753108248714028</v>
      </c>
      <c r="AJ429" s="39"/>
      <c r="AK429" s="40">
        <f t="shared" si="894"/>
        <v>964.49083871040477</v>
      </c>
      <c r="AL429" s="40">
        <f t="shared" si="895"/>
        <v>956.57524252012797</v>
      </c>
      <c r="AM429" s="40">
        <f t="shared" si="896"/>
        <v>949.60289376088667</v>
      </c>
      <c r="AN429" s="40">
        <f t="shared" si="897"/>
        <v>888.94981099687504</v>
      </c>
      <c r="AO429" s="40">
        <f t="shared" si="898"/>
        <v>1020.4307002067873</v>
      </c>
      <c r="AP429" s="40">
        <f t="shared" si="899"/>
        <v>937.993886726455</v>
      </c>
      <c r="AQ429" s="41"/>
      <c r="AR429" s="40">
        <f t="shared" si="900"/>
        <v>959.93535314064059</v>
      </c>
      <c r="AS429" s="40">
        <f t="shared" si="901"/>
        <v>984.44014511774776</v>
      </c>
      <c r="AT429" s="41"/>
      <c r="AU429" s="38">
        <f t="shared" si="902"/>
        <v>11.258680034005627</v>
      </c>
      <c r="AV429" s="38">
        <f t="shared" si="903"/>
        <v>4.0893899961779354</v>
      </c>
      <c r="AW429" s="38">
        <f t="shared" si="904"/>
        <v>4.3880697999994851</v>
      </c>
      <c r="AX429" s="38">
        <f t="shared" si="905"/>
        <v>12.545541623884223</v>
      </c>
      <c r="AY429" s="38">
        <f t="shared" si="906"/>
        <v>12.645437176151772</v>
      </c>
      <c r="AZ429" s="38">
        <f t="shared" si="907"/>
        <v>2.9891581588774985</v>
      </c>
      <c r="BA429" s="39"/>
      <c r="BB429" s="42">
        <f t="shared" si="908"/>
        <v>0.3671166069184828</v>
      </c>
      <c r="BC429" s="42" t="str">
        <f t="shared" si="909"/>
        <v>NO</v>
      </c>
      <c r="BD429" s="38">
        <f t="shared" si="910"/>
        <v>7.0509391833936963</v>
      </c>
      <c r="BE429" s="38">
        <f t="shared" si="911"/>
        <v>6.0889460241176394</v>
      </c>
      <c r="BF429" s="38">
        <f t="shared" si="912"/>
        <v>6.559774132892402</v>
      </c>
      <c r="BG429" s="38">
        <f t="shared" si="913"/>
        <v>7.5414109332684767</v>
      </c>
      <c r="BH429" s="38">
        <f t="shared" si="914"/>
        <v>5.7660581999513587</v>
      </c>
      <c r="BI429" s="38">
        <f t="shared" si="915"/>
        <v>-5.0174790665850573</v>
      </c>
      <c r="BJ429" s="38">
        <f t="shared" si="916"/>
        <v>7.4409391833936969</v>
      </c>
      <c r="BK429" s="38">
        <f t="shared" si="917"/>
        <v>7.3720418514819066</v>
      </c>
      <c r="BL429" s="24"/>
      <c r="BM429" s="24">
        <f t="shared" si="918"/>
        <v>0.96347964443290512</v>
      </c>
      <c r="BN429" s="24">
        <f t="shared" si="919"/>
        <v>9.7647936623985344E-3</v>
      </c>
      <c r="BO429" s="24">
        <f t="shared" si="920"/>
        <v>0.16565157266013478</v>
      </c>
      <c r="BP429" s="24">
        <f t="shared" si="921"/>
        <v>0</v>
      </c>
      <c r="BQ429" s="24">
        <f t="shared" si="922"/>
        <v>6.9592909317655438E-2</v>
      </c>
      <c r="BR429" s="24">
        <f t="shared" si="923"/>
        <v>1.4096916299559472E-3</v>
      </c>
      <c r="BS429" s="24">
        <f t="shared" si="924"/>
        <v>4.4412024493603673E-2</v>
      </c>
      <c r="BT429" s="24">
        <f t="shared" si="925"/>
        <v>6.8298458915712928E-2</v>
      </c>
      <c r="BU429" s="24">
        <f t="shared" si="926"/>
        <v>8.4867592035353961E-2</v>
      </c>
      <c r="BV429" s="24">
        <f t="shared" si="927"/>
        <v>2.3780202981018305E-2</v>
      </c>
      <c r="BW429" s="24">
        <f t="shared" si="928"/>
        <v>0</v>
      </c>
      <c r="BX429" s="24">
        <f t="shared" si="929"/>
        <v>0.34528929914044054</v>
      </c>
      <c r="BY429" s="23">
        <f t="shared" si="930"/>
        <v>1.7765461892691794</v>
      </c>
      <c r="BZ429" s="23">
        <f t="shared" si="931"/>
        <v>1.7055562578052457</v>
      </c>
      <c r="CA429" s="24">
        <f t="shared" si="932"/>
        <v>0.54233301123977717</v>
      </c>
      <c r="CB429" s="24">
        <f t="shared" si="933"/>
        <v>5.4965042402953185E-3</v>
      </c>
      <c r="CC429" s="24">
        <f t="shared" si="934"/>
        <v>9.324360585765526E-2</v>
      </c>
      <c r="CD429" s="24">
        <f t="shared" si="935"/>
        <v>0</v>
      </c>
      <c r="CE429" s="24">
        <f t="shared" si="936"/>
        <v>3.9173149416556391E-2</v>
      </c>
      <c r="CF429" s="24">
        <f t="shared" si="937"/>
        <v>7.9350125455271967E-4</v>
      </c>
      <c r="CG429" s="24">
        <f t="shared" si="938"/>
        <v>2.4999082355338882E-2</v>
      </c>
      <c r="CH429" s="24">
        <f t="shared" si="939"/>
        <v>3.8444516291360246E-2</v>
      </c>
      <c r="CI429" s="24">
        <f t="shared" si="940"/>
        <v>4.7771114845185127E-2</v>
      </c>
      <c r="CJ429" s="24">
        <f t="shared" si="941"/>
        <v>1.338563732519716E-2</v>
      </c>
      <c r="CK429" s="24">
        <f t="shared" si="942"/>
        <v>0</v>
      </c>
      <c r="CL429" s="24">
        <f t="shared" si="943"/>
        <v>0.19435987717408165</v>
      </c>
      <c r="CM429" s="23">
        <f t="shared" si="944"/>
        <v>0.99999999999999989</v>
      </c>
      <c r="CN429" s="23">
        <f t="shared" si="945"/>
        <v>0.80564012282591824</v>
      </c>
      <c r="CP429">
        <f t="shared" si="946"/>
        <v>0.56490639931909126</v>
      </c>
      <c r="CQ429">
        <f t="shared" si="947"/>
        <v>5.7252838290799777E-3</v>
      </c>
      <c r="CR429">
        <f t="shared" si="948"/>
        <v>0.19424932118427984</v>
      </c>
      <c r="CS429">
        <f t="shared" si="949"/>
        <v>0</v>
      </c>
      <c r="CT429">
        <f t="shared" si="950"/>
        <v>4.0803643385653787E-2</v>
      </c>
      <c r="CU429">
        <f t="shared" si="951"/>
        <v>8.265289541196227E-4</v>
      </c>
      <c r="CV429">
        <f t="shared" si="952"/>
        <v>2.6039612759976752E-2</v>
      </c>
      <c r="CW429">
        <f t="shared" si="953"/>
        <v>4.0044682550431476E-2</v>
      </c>
      <c r="CX429">
        <f t="shared" si="954"/>
        <v>9.9518959456152786E-2</v>
      </c>
      <c r="CY429">
        <f t="shared" si="955"/>
        <v>2.7885568561214498E-2</v>
      </c>
      <c r="CZ429">
        <f t="shared" si="956"/>
        <v>0</v>
      </c>
      <c r="DA429" s="23">
        <f t="shared" si="957"/>
        <v>1</v>
      </c>
      <c r="DB429" s="23">
        <f t="shared" si="958"/>
        <v>0.70201367079253651</v>
      </c>
      <c r="DC429" s="23">
        <f t="shared" si="959"/>
        <v>3.592943309113307E-2</v>
      </c>
      <c r="DD429" s="23">
        <f t="shared" si="960"/>
        <v>0.12289012465550553</v>
      </c>
      <c r="DE429" s="23">
        <f t="shared" si="961"/>
        <v>0</v>
      </c>
      <c r="DF429" s="23">
        <f t="shared" si="962"/>
        <v>0.18609143951541063</v>
      </c>
      <c r="DG429" s="23">
        <f t="shared" si="963"/>
        <v>2.6784140969162997E-3</v>
      </c>
      <c r="DH429" s="23">
        <f t="shared" si="964"/>
        <v>0.32080864620239974</v>
      </c>
      <c r="DI429" s="23">
        <f t="shared" si="965"/>
        <v>0.18064318245853056</v>
      </c>
      <c r="DJ429" s="23">
        <f t="shared" si="966"/>
        <v>4.8726260065925661E-2</v>
      </c>
      <c r="DK429" s="23">
        <f t="shared" si="967"/>
        <v>8.2806063951760163E-3</v>
      </c>
      <c r="DL429" s="23">
        <f t="shared" si="968"/>
        <v>1.6080617772735339</v>
      </c>
      <c r="DM429" s="23">
        <f t="shared" si="969"/>
        <v>0.70201367079253651</v>
      </c>
      <c r="DN429" s="23">
        <f t="shared" si="970"/>
        <v>3.592943309113307E-2</v>
      </c>
      <c r="DO429" s="23">
        <f t="shared" si="971"/>
        <v>0.24578024931101106</v>
      </c>
      <c r="DP429" s="23">
        <f t="shared" si="972"/>
        <v>0</v>
      </c>
      <c r="DR429" s="23">
        <f t="shared" si="973"/>
        <v>0.18609143951541063</v>
      </c>
      <c r="DS429" s="23">
        <f t="shared" si="974"/>
        <v>2.6784140969162997E-3</v>
      </c>
      <c r="DT429" s="23">
        <f t="shared" si="975"/>
        <v>0.32080864620239974</v>
      </c>
      <c r="DU429" s="23">
        <f t="shared" si="976"/>
        <v>0.18064318245853056</v>
      </c>
      <c r="DV429" s="23">
        <f t="shared" si="977"/>
        <v>9.7452520131851322E-2</v>
      </c>
      <c r="DW429" s="23">
        <f t="shared" si="978"/>
        <v>1.6561212790352033E-2</v>
      </c>
      <c r="DY429" s="23">
        <f t="shared" si="979"/>
        <v>1.404027341585073</v>
      </c>
      <c r="DZ429" s="23">
        <f t="shared" si="980"/>
        <v>7.185886618226614E-2</v>
      </c>
      <c r="EA429" s="23">
        <f t="shared" si="981"/>
        <v>0.36867037396651658</v>
      </c>
      <c r="EB429" s="23">
        <f t="shared" si="982"/>
        <v>0</v>
      </c>
      <c r="ED429" s="23">
        <f t="shared" si="983"/>
        <v>0.18609143951541063</v>
      </c>
      <c r="EE429" s="23">
        <f t="shared" si="984"/>
        <v>2.6784140969162997E-3</v>
      </c>
      <c r="EF429" s="23">
        <f t="shared" si="985"/>
        <v>0.32080864620239974</v>
      </c>
      <c r="EG429" s="23">
        <f t="shared" si="986"/>
        <v>0.18064318245853056</v>
      </c>
      <c r="EH429" s="23">
        <f t="shared" si="987"/>
        <v>4.8726260065925661E-2</v>
      </c>
      <c r="EI429" s="23">
        <f t="shared" si="988"/>
        <v>8.2806063951760163E-3</v>
      </c>
      <c r="EJ429" s="23">
        <f t="shared" si="989"/>
        <v>2.5917851304682138</v>
      </c>
      <c r="EK429" s="23">
        <f t="shared" si="990"/>
        <v>8.8741924357923061</v>
      </c>
      <c r="EL429" s="83">
        <f t="shared" si="1035"/>
        <v>0.63288339308151709</v>
      </c>
      <c r="EM429" s="24">
        <f t="shared" si="991"/>
        <v>6.2298044071699179</v>
      </c>
      <c r="EN429" s="24">
        <f t="shared" si="992"/>
        <v>0.31884470335963888</v>
      </c>
      <c r="EO429" s="24">
        <f t="shared" si="993"/>
        <v>2.1811012293029215</v>
      </c>
      <c r="EP429" s="24">
        <f t="shared" si="994"/>
        <v>0</v>
      </c>
      <c r="EQ429" s="24"/>
      <c r="ER429" s="24">
        <f t="shared" si="995"/>
        <v>1.6514112449133584</v>
      </c>
      <c r="ES429" s="24">
        <f t="shared" si="996"/>
        <v>2.3768762118774107E-2</v>
      </c>
      <c r="ET429" s="24">
        <f t="shared" si="997"/>
        <v>2.8469176614661058</v>
      </c>
      <c r="EU429" s="24">
        <f t="shared" si="998"/>
        <v>1.6030623633509413</v>
      </c>
      <c r="EV429" s="24">
        <f t="shared" si="999"/>
        <v>0.8648124170029724</v>
      </c>
      <c r="EW429" s="24">
        <f t="shared" si="1000"/>
        <v>0.14696738927168879</v>
      </c>
      <c r="EX429" s="23">
        <f t="shared" si="1001"/>
        <v>14.854910371681658</v>
      </c>
      <c r="EY429" s="23">
        <f t="shared" si="1002"/>
        <v>15.86669017795632</v>
      </c>
      <c r="EZ429" s="23">
        <f t="shared" si="1003"/>
        <v>13.251848008330716</v>
      </c>
      <c r="FA429" s="23" t="str">
        <f t="shared" si="1004"/>
        <v>Good</v>
      </c>
      <c r="FB429" s="23">
        <f t="shared" si="1005"/>
        <v>107.25246721396044</v>
      </c>
      <c r="FC429" s="23">
        <f t="shared" si="1006"/>
        <v>0.17091637819196456</v>
      </c>
      <c r="FE429" s="23">
        <f t="shared" si="1007"/>
        <v>-11.469135548444608</v>
      </c>
      <c r="FF429" s="23">
        <f t="shared" si="1008"/>
        <v>9.9999981653627737E-2</v>
      </c>
      <c r="FG429" s="80">
        <f t="shared" si="1009"/>
        <v>0.13761758270291433</v>
      </c>
      <c r="FH429" s="80">
        <f t="shared" si="1010"/>
        <v>1.5137936622104442</v>
      </c>
      <c r="FI429" s="23">
        <f t="shared" si="1011"/>
        <v>6.2298044071699179</v>
      </c>
      <c r="FJ429" s="23">
        <f t="shared" si="1012"/>
        <v>1.7701955928300821</v>
      </c>
      <c r="FK429" s="23">
        <f t="shared" si="1013"/>
        <v>0</v>
      </c>
      <c r="FL429" s="24">
        <f t="shared" si="1014"/>
        <v>8</v>
      </c>
      <c r="FM429" s="23">
        <f t="shared" si="1015"/>
        <v>0.4109056364728394</v>
      </c>
      <c r="FN429" s="23">
        <f t="shared" si="1016"/>
        <v>0</v>
      </c>
      <c r="FO429" s="23">
        <f t="shared" si="1017"/>
        <v>0.13761758270291433</v>
      </c>
      <c r="FP429" s="23">
        <f t="shared" si="1018"/>
        <v>0.31884470335963888</v>
      </c>
      <c r="FQ429" s="23">
        <f t="shared" si="1019"/>
        <v>0.86736792253539263</v>
      </c>
      <c r="FR429" s="23">
        <f t="shared" si="1020"/>
        <v>2.8469176614661058</v>
      </c>
      <c r="FS429" s="23">
        <f t="shared" si="1021"/>
        <v>3.7142855840014986</v>
      </c>
      <c r="FT429" s="23">
        <f t="shared" si="1022"/>
        <v>1.2857144159985014</v>
      </c>
      <c r="FU429" s="23">
        <f t="shared" si="1023"/>
        <v>5</v>
      </c>
      <c r="FV429" s="23">
        <f t="shared" si="1024"/>
        <v>0</v>
      </c>
      <c r="FW429" s="23">
        <f t="shared" si="1025"/>
        <v>5</v>
      </c>
      <c r="FX429" s="24">
        <f t="shared" si="1026"/>
        <v>0</v>
      </c>
      <c r="FY429" s="24">
        <f t="shared" si="1027"/>
        <v>0.22807924621194275</v>
      </c>
      <c r="FZ429" s="24">
        <f t="shared" si="1028"/>
        <v>2.3768762118774107E-2</v>
      </c>
      <c r="GA429" s="74">
        <f t="shared" si="1029"/>
        <v>0.25184800833071685</v>
      </c>
      <c r="GB429" s="74">
        <f t="shared" si="1030"/>
        <v>0.25184800833071685</v>
      </c>
      <c r="GC429" s="23">
        <f t="shared" si="1031"/>
        <v>1.6030623633509413</v>
      </c>
      <c r="GD429" s="23">
        <f t="shared" si="1032"/>
        <v>0.14508962831834182</v>
      </c>
      <c r="GE429" s="74">
        <f t="shared" si="1033"/>
        <v>2</v>
      </c>
      <c r="GG429" s="24" t="str">
        <f t="shared" si="1034"/>
        <v>CALCIC</v>
      </c>
      <c r="GH429" s="83">
        <f t="shared" si="1036"/>
        <v>0.63288339308151709</v>
      </c>
    </row>
    <row r="430" spans="1:190" s="23" customFormat="1" ht="18" customHeight="1" x14ac:dyDescent="0.2">
      <c r="A430" s="23" t="s">
        <v>4</v>
      </c>
      <c r="B430" s="23" t="s">
        <v>133</v>
      </c>
      <c r="C430" s="24">
        <v>1025</v>
      </c>
      <c r="D430" s="24">
        <v>10</v>
      </c>
      <c r="F430" s="37">
        <v>51.54</v>
      </c>
      <c r="G430" s="37">
        <v>1.28</v>
      </c>
      <c r="H430" s="37">
        <v>17.309999999999999</v>
      </c>
      <c r="I430" s="37">
        <v>5.43</v>
      </c>
      <c r="J430" s="37">
        <v>0.18</v>
      </c>
      <c r="K430" s="37">
        <v>3.6</v>
      </c>
      <c r="L430" s="37">
        <v>6.07</v>
      </c>
      <c r="M430" s="37">
        <v>4.88</v>
      </c>
      <c r="N430" s="37">
        <v>1.81</v>
      </c>
      <c r="O430" s="37"/>
      <c r="P430" s="37"/>
      <c r="Q430" s="37">
        <v>7.9000000000000057</v>
      </c>
      <c r="S430" s="37">
        <v>42.29</v>
      </c>
      <c r="T430" s="37">
        <v>3.84</v>
      </c>
      <c r="U430" s="37">
        <v>12.54</v>
      </c>
      <c r="V430" s="37">
        <v>8.18</v>
      </c>
      <c r="W430" s="37">
        <v>0.16</v>
      </c>
      <c r="X430" s="37">
        <v>15.73</v>
      </c>
      <c r="Y430" s="37">
        <v>11.52</v>
      </c>
      <c r="Z430" s="37">
        <v>2.88</v>
      </c>
      <c r="AA430" s="37">
        <v>0.73</v>
      </c>
      <c r="AB430" s="37"/>
      <c r="AD430" s="38">
        <f t="shared" si="889"/>
        <v>9.7800346539626801</v>
      </c>
      <c r="AE430" s="39"/>
      <c r="AF430" s="58">
        <f t="shared" si="890"/>
        <v>0.34476824029812475</v>
      </c>
      <c r="AG430" s="38">
        <f t="shared" si="891"/>
        <v>5.0999999999999996</v>
      </c>
      <c r="AH430" s="38">
        <f t="shared" si="892"/>
        <v>5.5133527699771392</v>
      </c>
      <c r="AI430" s="38">
        <f t="shared" si="893"/>
        <v>6.1141887138348547</v>
      </c>
      <c r="AJ430" s="39"/>
      <c r="AK430" s="40">
        <f t="shared" si="894"/>
        <v>1028.9728563613862</v>
      </c>
      <c r="AL430" s="40">
        <f t="shared" si="895"/>
        <v>1024.2845982614215</v>
      </c>
      <c r="AM430" s="40">
        <f t="shared" si="896"/>
        <v>966.57265594100204</v>
      </c>
      <c r="AN430" s="40">
        <f t="shared" si="897"/>
        <v>901.76036881920038</v>
      </c>
      <c r="AO430" s="40">
        <f t="shared" si="898"/>
        <v>1065.9041311705473</v>
      </c>
      <c r="AP430" s="40">
        <f t="shared" si="899"/>
        <v>1025.2976646291193</v>
      </c>
      <c r="AQ430" s="41"/>
      <c r="AR430" s="40">
        <f t="shared" si="900"/>
        <v>960.41057321841106</v>
      </c>
      <c r="AS430" s="40">
        <f t="shared" si="901"/>
        <v>1023.0659768062246</v>
      </c>
      <c r="AT430" s="41"/>
      <c r="AU430" s="38">
        <f t="shared" si="902"/>
        <v>7.8688740345929897</v>
      </c>
      <c r="AV430" s="38">
        <f t="shared" si="903"/>
        <v>4.3852205208940847</v>
      </c>
      <c r="AW430" s="38">
        <f t="shared" si="904"/>
        <v>4.670154960851792</v>
      </c>
      <c r="AX430" s="38">
        <f t="shared" si="905"/>
        <v>10.190925812519515</v>
      </c>
      <c r="AY430" s="38">
        <f t="shared" si="906"/>
        <v>11.201047866515246</v>
      </c>
      <c r="AZ430" s="38">
        <f t="shared" si="907"/>
        <v>2.8284070321037147</v>
      </c>
      <c r="BA430" s="39"/>
      <c r="BB430" s="42">
        <f t="shared" si="908"/>
        <v>0.22584076183617016</v>
      </c>
      <c r="BC430" s="42" t="str">
        <f t="shared" si="909"/>
        <v>NO</v>
      </c>
      <c r="BD430" s="38">
        <f t="shared" si="910"/>
        <v>6.8639244580410157</v>
      </c>
      <c r="BE430" s="38">
        <f t="shared" si="911"/>
        <v>5.8821150298067675</v>
      </c>
      <c r="BF430" s="38">
        <f t="shared" si="912"/>
        <v>6.208566114864305</v>
      </c>
      <c r="BG430" s="38">
        <f t="shared" si="913"/>
        <v>7.331716489731873</v>
      </c>
      <c r="BH430" s="38">
        <f t="shared" si="914"/>
        <v>5.6087873672989064</v>
      </c>
      <c r="BI430" s="38">
        <f t="shared" si="915"/>
        <v>-5.113315638505938</v>
      </c>
      <c r="BJ430" s="38">
        <f t="shared" si="916"/>
        <v>7.2539244580410163</v>
      </c>
      <c r="BK430" s="38">
        <f t="shared" si="917"/>
        <v>7.1950656899155518</v>
      </c>
      <c r="BL430" s="24"/>
      <c r="BM430" s="24">
        <f t="shared" si="918"/>
        <v>0.85779479830837668</v>
      </c>
      <c r="BN430" s="24">
        <f t="shared" si="919"/>
        <v>1.6024276779320671E-2</v>
      </c>
      <c r="BO430" s="24">
        <f t="shared" si="920"/>
        <v>0.16977079471562656</v>
      </c>
      <c r="BP430" s="24">
        <f t="shared" si="921"/>
        <v>0</v>
      </c>
      <c r="BQ430" s="24">
        <f t="shared" si="922"/>
        <v>7.5577899518973798E-2</v>
      </c>
      <c r="BR430" s="24">
        <f t="shared" si="923"/>
        <v>2.5374449339207049E-3</v>
      </c>
      <c r="BS430" s="24">
        <f t="shared" si="924"/>
        <v>8.9320272724566052E-2</v>
      </c>
      <c r="BT430" s="24">
        <f t="shared" si="925"/>
        <v>0.10824324950871475</v>
      </c>
      <c r="BU430" s="24">
        <f t="shared" si="926"/>
        <v>7.8736473219111661E-2</v>
      </c>
      <c r="BV430" s="24">
        <f t="shared" si="927"/>
        <v>1.9215253301626396E-2</v>
      </c>
      <c r="BW430" s="24">
        <f t="shared" si="928"/>
        <v>0</v>
      </c>
      <c r="BX430" s="24">
        <f t="shared" si="929"/>
        <v>0.43855071755779462</v>
      </c>
      <c r="BY430" s="23">
        <f t="shared" si="930"/>
        <v>1.8557711805680315</v>
      </c>
      <c r="BZ430" s="23">
        <f t="shared" si="931"/>
        <v>1.6849429842466019</v>
      </c>
      <c r="CA430" s="24">
        <f t="shared" si="932"/>
        <v>0.46223090825551832</v>
      </c>
      <c r="CB430" s="24">
        <f t="shared" si="933"/>
        <v>8.6348343735006237E-3</v>
      </c>
      <c r="CC430" s="24">
        <f t="shared" si="934"/>
        <v>9.1482611915366399E-2</v>
      </c>
      <c r="CD430" s="24">
        <f t="shared" si="935"/>
        <v>0</v>
      </c>
      <c r="CE430" s="24">
        <f t="shared" si="936"/>
        <v>4.0725871977298531E-2</v>
      </c>
      <c r="CF430" s="24">
        <f t="shared" si="937"/>
        <v>1.3673264034330032E-3</v>
      </c>
      <c r="CG430" s="24">
        <f t="shared" si="938"/>
        <v>4.8131080846522296E-2</v>
      </c>
      <c r="CH430" s="24">
        <f t="shared" si="939"/>
        <v>5.8327907363871584E-2</v>
      </c>
      <c r="CI430" s="24">
        <f t="shared" si="940"/>
        <v>4.2427899540400923E-2</v>
      </c>
      <c r="CJ430" s="24">
        <f t="shared" si="941"/>
        <v>1.0354322506368923E-2</v>
      </c>
      <c r="CK430" s="24">
        <f t="shared" si="942"/>
        <v>0</v>
      </c>
      <c r="CL430" s="24">
        <f t="shared" si="943"/>
        <v>0.23631723681771963</v>
      </c>
      <c r="CM430" s="23">
        <f t="shared" si="944"/>
        <v>1.0000000000000002</v>
      </c>
      <c r="CN430" s="23">
        <f t="shared" si="945"/>
        <v>0.76368276318228057</v>
      </c>
      <c r="CP430">
        <f t="shared" si="946"/>
        <v>0.50909425798281671</v>
      </c>
      <c r="CQ430">
        <f t="shared" si="947"/>
        <v>9.5102783471843685E-3</v>
      </c>
      <c r="CR430">
        <f t="shared" si="948"/>
        <v>0.20151518039826985</v>
      </c>
      <c r="CS430">
        <f t="shared" si="949"/>
        <v>0</v>
      </c>
      <c r="CT430">
        <f t="shared" si="950"/>
        <v>4.4854870595379445E-2</v>
      </c>
      <c r="CU430">
        <f t="shared" si="951"/>
        <v>1.5059529952316381E-3</v>
      </c>
      <c r="CV430">
        <f t="shared" si="952"/>
        <v>5.3010857672732663E-2</v>
      </c>
      <c r="CW430">
        <f t="shared" si="953"/>
        <v>6.4241490970754808E-2</v>
      </c>
      <c r="CX430">
        <f t="shared" si="954"/>
        <v>9.3458916954768698E-2</v>
      </c>
      <c r="CY430">
        <f t="shared" si="955"/>
        <v>2.2808194082861766E-2</v>
      </c>
      <c r="CZ430">
        <f t="shared" si="956"/>
        <v>0</v>
      </c>
      <c r="DA430" s="23">
        <f t="shared" si="957"/>
        <v>0.99999999999999978</v>
      </c>
      <c r="DB430" s="23">
        <f t="shared" si="958"/>
        <v>0.7038444319065047</v>
      </c>
      <c r="DC430" s="23">
        <f t="shared" si="959"/>
        <v>4.8072830337962009E-2</v>
      </c>
      <c r="DD430" s="23">
        <f t="shared" si="960"/>
        <v>0.12298820137111248</v>
      </c>
      <c r="DE430" s="23">
        <f t="shared" si="961"/>
        <v>0</v>
      </c>
      <c r="DF430" s="23">
        <f t="shared" si="962"/>
        <v>0.1138539996436843</v>
      </c>
      <c r="DG430" s="23">
        <f t="shared" si="963"/>
        <v>2.2555066079295153E-3</v>
      </c>
      <c r="DH430" s="23">
        <f t="shared" si="964"/>
        <v>0.39027996943261778</v>
      </c>
      <c r="DI430" s="23">
        <f t="shared" si="965"/>
        <v>0.2054303516211522</v>
      </c>
      <c r="DJ430" s="23">
        <f t="shared" si="966"/>
        <v>4.6467426817836388E-2</v>
      </c>
      <c r="DK430" s="23">
        <f t="shared" si="967"/>
        <v>7.7497982929211435E-3</v>
      </c>
      <c r="DL430" s="23">
        <f t="shared" si="968"/>
        <v>1.6409425160317206</v>
      </c>
      <c r="DM430" s="23">
        <f t="shared" si="969"/>
        <v>0.7038444319065047</v>
      </c>
      <c r="DN430" s="23">
        <f t="shared" si="970"/>
        <v>4.8072830337962009E-2</v>
      </c>
      <c r="DO430" s="23">
        <f t="shared" si="971"/>
        <v>0.24597640274222496</v>
      </c>
      <c r="DP430" s="23">
        <f t="shared" si="972"/>
        <v>0</v>
      </c>
      <c r="DR430" s="23">
        <f t="shared" si="973"/>
        <v>0.1138539996436843</v>
      </c>
      <c r="DS430" s="23">
        <f t="shared" si="974"/>
        <v>2.2555066079295153E-3</v>
      </c>
      <c r="DT430" s="23">
        <f t="shared" si="975"/>
        <v>0.39027996943261778</v>
      </c>
      <c r="DU430" s="23">
        <f t="shared" si="976"/>
        <v>0.2054303516211522</v>
      </c>
      <c r="DV430" s="23">
        <f t="shared" si="977"/>
        <v>9.2934853635672776E-2</v>
      </c>
      <c r="DW430" s="23">
        <f t="shared" si="978"/>
        <v>1.5499596585842287E-2</v>
      </c>
      <c r="DY430" s="23">
        <f t="shared" si="979"/>
        <v>1.4076888638130094</v>
      </c>
      <c r="DZ430" s="23">
        <f t="shared" si="980"/>
        <v>9.6145660675924019E-2</v>
      </c>
      <c r="EA430" s="23">
        <f t="shared" si="981"/>
        <v>0.36896460411333742</v>
      </c>
      <c r="EB430" s="23">
        <f t="shared" si="982"/>
        <v>0</v>
      </c>
      <c r="ED430" s="23">
        <f t="shared" si="983"/>
        <v>0.1138539996436843</v>
      </c>
      <c r="EE430" s="23">
        <f t="shared" si="984"/>
        <v>2.2555066079295153E-3</v>
      </c>
      <c r="EF430" s="23">
        <f t="shared" si="985"/>
        <v>0.39027996943261778</v>
      </c>
      <c r="EG430" s="23">
        <f t="shared" si="986"/>
        <v>0.2054303516211522</v>
      </c>
      <c r="EH430" s="23">
        <f t="shared" si="987"/>
        <v>4.6467426817836388E-2</v>
      </c>
      <c r="EI430" s="23">
        <f t="shared" si="988"/>
        <v>7.7497982929211435E-3</v>
      </c>
      <c r="EJ430" s="23">
        <f t="shared" si="989"/>
        <v>2.6388361810184127</v>
      </c>
      <c r="EK430" s="23">
        <f t="shared" si="990"/>
        <v>8.7159635620592226</v>
      </c>
      <c r="EL430" s="83">
        <f t="shared" si="1035"/>
        <v>0.77415923816382992</v>
      </c>
      <c r="EM430" s="24">
        <f t="shared" si="991"/>
        <v>6.134682421855369</v>
      </c>
      <c r="EN430" s="24">
        <f t="shared" si="992"/>
        <v>0.41900103755073204</v>
      </c>
      <c r="EO430" s="24">
        <f t="shared" si="993"/>
        <v>2.1439213634276371</v>
      </c>
      <c r="EP430" s="24">
        <f t="shared" si="994"/>
        <v>0</v>
      </c>
      <c r="EQ430" s="24"/>
      <c r="ER430" s="24">
        <f t="shared" si="995"/>
        <v>0.99234731228905604</v>
      </c>
      <c r="ES430" s="24">
        <f t="shared" si="996"/>
        <v>1.9658913408697454E-2</v>
      </c>
      <c r="ET430" s="24">
        <f t="shared" si="997"/>
        <v>3.4016659925762838</v>
      </c>
      <c r="EU430" s="24">
        <f t="shared" si="998"/>
        <v>1.7905234592709762</v>
      </c>
      <c r="EV430" s="24">
        <f t="shared" si="999"/>
        <v>0.81001679793383097</v>
      </c>
      <c r="EW430" s="24">
        <f t="shared" si="1000"/>
        <v>0.1350939190688189</v>
      </c>
      <c r="EX430" s="23">
        <f t="shared" si="1001"/>
        <v>14.901800500378751</v>
      </c>
      <c r="EY430" s="23">
        <f t="shared" si="1002"/>
        <v>15.8469112173814</v>
      </c>
      <c r="EZ430" s="23">
        <f t="shared" si="1003"/>
        <v>13.111277041107776</v>
      </c>
      <c r="FA430" s="23" t="str">
        <f t="shared" si="1004"/>
        <v>Good</v>
      </c>
      <c r="FB430" s="23">
        <f t="shared" si="1005"/>
        <v>63.624619138986169</v>
      </c>
      <c r="FC430" s="23">
        <f t="shared" si="1006"/>
        <v>0.24173049218226511</v>
      </c>
      <c r="FE430" s="23">
        <f t="shared" si="1007"/>
        <v>-10.40013702678038</v>
      </c>
      <c r="FF430" s="23">
        <f t="shared" si="1008"/>
        <v>9.7673141652829865E-2</v>
      </c>
      <c r="FG430" s="80">
        <f t="shared" si="1009"/>
        <v>8.1085858512875211E-2</v>
      </c>
      <c r="FH430" s="80">
        <f t="shared" si="1010"/>
        <v>0.91126145377618084</v>
      </c>
      <c r="FI430" s="23">
        <f t="shared" si="1011"/>
        <v>6.134682421855369</v>
      </c>
      <c r="FJ430" s="23">
        <f t="shared" si="1012"/>
        <v>1.865317578144631</v>
      </c>
      <c r="FK430" s="23">
        <f t="shared" si="1013"/>
        <v>0</v>
      </c>
      <c r="FL430" s="24">
        <f t="shared" si="1014"/>
        <v>8</v>
      </c>
      <c r="FM430" s="23">
        <f t="shared" si="1015"/>
        <v>0.27860378528300611</v>
      </c>
      <c r="FN430" s="23">
        <f t="shared" si="1016"/>
        <v>0</v>
      </c>
      <c r="FO430" s="23">
        <f t="shared" si="1017"/>
        <v>8.1085858512875211E-2</v>
      </c>
      <c r="FP430" s="23">
        <f t="shared" si="1018"/>
        <v>0.41900103755073204</v>
      </c>
      <c r="FQ430" s="23">
        <f t="shared" si="1019"/>
        <v>0.77869068134661334</v>
      </c>
      <c r="FR430" s="23">
        <f t="shared" si="1020"/>
        <v>3.4016659925762838</v>
      </c>
      <c r="FS430" s="23">
        <f t="shared" si="1021"/>
        <v>4.1803566739228968</v>
      </c>
      <c r="FT430" s="23">
        <f t="shared" si="1022"/>
        <v>0.81964332607710322</v>
      </c>
      <c r="FU430" s="23">
        <f t="shared" si="1023"/>
        <v>5</v>
      </c>
      <c r="FV430" s="23">
        <f t="shared" si="1024"/>
        <v>0</v>
      </c>
      <c r="FW430" s="23">
        <f t="shared" si="1025"/>
        <v>5</v>
      </c>
      <c r="FX430" s="24">
        <f t="shared" si="1026"/>
        <v>0</v>
      </c>
      <c r="FY430" s="24">
        <f t="shared" si="1027"/>
        <v>9.1618127699077623E-2</v>
      </c>
      <c r="FZ430" s="24">
        <f t="shared" si="1028"/>
        <v>1.9658913408697454E-2</v>
      </c>
      <c r="GA430" s="74">
        <f t="shared" si="1029"/>
        <v>0.11127704110777507</v>
      </c>
      <c r="GB430" s="74">
        <f t="shared" si="1030"/>
        <v>0.11127704110777507</v>
      </c>
      <c r="GC430" s="23">
        <f t="shared" si="1031"/>
        <v>1.7905234592709762</v>
      </c>
      <c r="GD430" s="23">
        <f t="shared" si="1032"/>
        <v>9.8199499621248743E-2</v>
      </c>
      <c r="GE430" s="74">
        <f t="shared" si="1033"/>
        <v>2</v>
      </c>
      <c r="GG430" s="24" t="str">
        <f t="shared" si="1034"/>
        <v>CALCIC</v>
      </c>
      <c r="GH430" s="83">
        <f t="shared" si="1036"/>
        <v>0.77415923816382992</v>
      </c>
    </row>
    <row r="431" spans="1:190" s="23" customFormat="1" ht="18" customHeight="1" x14ac:dyDescent="0.2">
      <c r="A431" s="23" t="s">
        <v>4</v>
      </c>
      <c r="B431" s="23" t="s">
        <v>133</v>
      </c>
      <c r="C431" s="24">
        <v>1025</v>
      </c>
      <c r="D431" s="24">
        <v>10</v>
      </c>
      <c r="F431" s="37">
        <v>61.45</v>
      </c>
      <c r="G431" s="37">
        <v>0.86</v>
      </c>
      <c r="H431" s="37">
        <v>18.71</v>
      </c>
      <c r="I431" s="37">
        <v>2.96</v>
      </c>
      <c r="J431" s="37">
        <v>0.12</v>
      </c>
      <c r="K431" s="37">
        <v>1.42</v>
      </c>
      <c r="L431" s="37">
        <v>2.11</v>
      </c>
      <c r="M431" s="37">
        <v>6.46</v>
      </c>
      <c r="N431" s="37">
        <v>3.93</v>
      </c>
      <c r="O431" s="37"/>
      <c r="P431" s="37"/>
      <c r="Q431" s="37">
        <v>1.9799999999999898</v>
      </c>
      <c r="S431" s="37">
        <v>41.39</v>
      </c>
      <c r="T431" s="37">
        <v>5</v>
      </c>
      <c r="U431" s="37">
        <v>12.1</v>
      </c>
      <c r="V431" s="37">
        <v>11.85</v>
      </c>
      <c r="W431" s="37">
        <v>0.19</v>
      </c>
      <c r="X431" s="37">
        <v>12.93</v>
      </c>
      <c r="Y431" s="37">
        <v>10.72</v>
      </c>
      <c r="Z431" s="37">
        <v>2.94</v>
      </c>
      <c r="AA431" s="37">
        <v>1.06</v>
      </c>
      <c r="AB431" s="37"/>
      <c r="AD431" s="38">
        <f t="shared" si="889"/>
        <v>6.7459744267692177</v>
      </c>
      <c r="AE431" s="39"/>
      <c r="AF431" s="58">
        <f t="shared" si="890"/>
        <v>0.43965949708409091</v>
      </c>
      <c r="AG431" s="38">
        <f t="shared" si="891"/>
        <v>2.5</v>
      </c>
      <c r="AH431" s="38">
        <f t="shared" si="892"/>
        <v>3.4004279972231757</v>
      </c>
      <c r="AI431" s="38">
        <f t="shared" si="893"/>
        <v>5.1853465258775344</v>
      </c>
      <c r="AJ431" s="39"/>
      <c r="AK431" s="40">
        <f t="shared" si="894"/>
        <v>1019.8681430175033</v>
      </c>
      <c r="AL431" s="40">
        <f t="shared" si="895"/>
        <v>1009.4845508258586</v>
      </c>
      <c r="AM431" s="40">
        <f t="shared" si="896"/>
        <v>972.69828053346805</v>
      </c>
      <c r="AN431" s="40">
        <f t="shared" si="897"/>
        <v>940.55634421064235</v>
      </c>
      <c r="AO431" s="40">
        <f t="shared" si="898"/>
        <v>1019.9275863994293</v>
      </c>
      <c r="AP431" s="40">
        <f t="shared" si="899"/>
        <v>939.15177892663746</v>
      </c>
      <c r="AQ431" s="41"/>
      <c r="AR431" s="40">
        <f t="shared" si="900"/>
        <v>1008.6426003442916</v>
      </c>
      <c r="AS431" s="40">
        <f t="shared" si="901"/>
        <v>1019.1507645217202</v>
      </c>
      <c r="AT431" s="41"/>
      <c r="AU431" s="38">
        <f t="shared" si="902"/>
        <v>8.2473852461830113</v>
      </c>
      <c r="AV431" s="38">
        <f t="shared" si="903"/>
        <v>4.023616323523644</v>
      </c>
      <c r="AW431" s="38">
        <f t="shared" si="904"/>
        <v>4.5689841479774786</v>
      </c>
      <c r="AX431" s="38">
        <f t="shared" si="905"/>
        <v>10.281418814480631</v>
      </c>
      <c r="AY431" s="38">
        <f t="shared" si="906"/>
        <v>9.1292767840651248</v>
      </c>
      <c r="AZ431" s="38">
        <f t="shared" si="907"/>
        <v>2.7445539604419014</v>
      </c>
      <c r="BA431" s="39"/>
      <c r="BB431" s="42">
        <f t="shared" si="908"/>
        <v>0.33955179883791586</v>
      </c>
      <c r="BC431" s="42" t="str">
        <f t="shared" si="909"/>
        <v>NO</v>
      </c>
      <c r="BD431" s="38">
        <f t="shared" si="910"/>
        <v>6.6522958952685887</v>
      </c>
      <c r="BE431" s="38">
        <f t="shared" si="911"/>
        <v>5.6523934341185109</v>
      </c>
      <c r="BF431" s="38">
        <f t="shared" si="912"/>
        <v>5.8337587955939139</v>
      </c>
      <c r="BG431" s="38">
        <f t="shared" si="913"/>
        <v>7.0944232304800856</v>
      </c>
      <c r="BH431" s="38">
        <f t="shared" si="914"/>
        <v>5.4308174228600654</v>
      </c>
      <c r="BI431" s="38">
        <f t="shared" si="915"/>
        <v>-5.2217656866954787</v>
      </c>
      <c r="BJ431" s="38">
        <f t="shared" si="916"/>
        <v>7.0422958952685892</v>
      </c>
      <c r="BK431" s="38">
        <f t="shared" si="917"/>
        <v>6.9947969108307113</v>
      </c>
      <c r="BL431" s="24"/>
      <c r="BM431" s="24">
        <f t="shared" si="918"/>
        <v>1.022729731394058</v>
      </c>
      <c r="BN431" s="24">
        <f t="shared" si="919"/>
        <v>1.0766310961106076E-2</v>
      </c>
      <c r="BO431" s="24">
        <f t="shared" si="920"/>
        <v>0.18350153490059926</v>
      </c>
      <c r="BP431" s="24">
        <f t="shared" si="921"/>
        <v>0</v>
      </c>
      <c r="BQ431" s="24">
        <f t="shared" si="922"/>
        <v>4.1199002316052023E-2</v>
      </c>
      <c r="BR431" s="24">
        <f t="shared" si="923"/>
        <v>1.6916299559471366E-3</v>
      </c>
      <c r="BS431" s="24">
        <f t="shared" si="924"/>
        <v>3.5231885352467719E-2</v>
      </c>
      <c r="BT431" s="24">
        <f t="shared" si="925"/>
        <v>3.7626566138943676E-2</v>
      </c>
      <c r="BU431" s="24">
        <f t="shared" si="926"/>
        <v>0.10422901987611913</v>
      </c>
      <c r="BV431" s="24">
        <f t="shared" si="927"/>
        <v>4.1721516837233005E-2</v>
      </c>
      <c r="BW431" s="24">
        <f t="shared" si="928"/>
        <v>0</v>
      </c>
      <c r="BX431" s="24">
        <f t="shared" si="929"/>
        <v>0.10991524313473776</v>
      </c>
      <c r="BY431" s="23">
        <f t="shared" si="930"/>
        <v>1.5886124408672635</v>
      </c>
      <c r="BZ431" s="23">
        <f t="shared" si="931"/>
        <v>1.8081492693464774</v>
      </c>
      <c r="CA431" s="24">
        <f t="shared" si="932"/>
        <v>0.64378806629244578</v>
      </c>
      <c r="CB431" s="24">
        <f t="shared" si="933"/>
        <v>6.7771790552190788E-3</v>
      </c>
      <c r="CC431" s="24">
        <f t="shared" si="934"/>
        <v>0.11551057399526668</v>
      </c>
      <c r="CD431" s="24">
        <f t="shared" si="935"/>
        <v>0</v>
      </c>
      <c r="CE431" s="24">
        <f t="shared" si="936"/>
        <v>2.5933954220804446E-2</v>
      </c>
      <c r="CF431" s="24">
        <f t="shared" si="937"/>
        <v>1.0648474810027505E-3</v>
      </c>
      <c r="CG431" s="24">
        <f t="shared" si="938"/>
        <v>2.2177772530368543E-2</v>
      </c>
      <c r="CH431" s="24">
        <f t="shared" si="939"/>
        <v>2.3685176554706061E-2</v>
      </c>
      <c r="CI431" s="24">
        <f t="shared" si="940"/>
        <v>6.5610099225471175E-2</v>
      </c>
      <c r="CJ431" s="24">
        <f t="shared" si="941"/>
        <v>2.6262866740774219E-2</v>
      </c>
      <c r="CK431" s="24">
        <f t="shared" si="942"/>
        <v>0</v>
      </c>
      <c r="CL431" s="24">
        <f t="shared" si="943"/>
        <v>6.9189463903941387E-2</v>
      </c>
      <c r="CM431" s="23">
        <f t="shared" si="944"/>
        <v>1.0000000000000002</v>
      </c>
      <c r="CN431" s="23">
        <f t="shared" si="945"/>
        <v>0.93081053609605879</v>
      </c>
      <c r="CP431">
        <f t="shared" si="946"/>
        <v>0.56562240116586449</v>
      </c>
      <c r="CQ431">
        <f t="shared" si="947"/>
        <v>5.9543264174187144E-3</v>
      </c>
      <c r="CR431">
        <f t="shared" si="948"/>
        <v>0.20297166612458112</v>
      </c>
      <c r="CS431">
        <f t="shared" si="949"/>
        <v>0</v>
      </c>
      <c r="CT431">
        <f t="shared" si="950"/>
        <v>2.2785177647939792E-2</v>
      </c>
      <c r="CU431">
        <f t="shared" si="951"/>
        <v>9.3555879739870454E-4</v>
      </c>
      <c r="CV431">
        <f t="shared" si="952"/>
        <v>1.9485053557111269E-2</v>
      </c>
      <c r="CW431">
        <f t="shared" si="953"/>
        <v>2.0809435800918756E-2</v>
      </c>
      <c r="CX431">
        <f t="shared" si="954"/>
        <v>0.11528807012021836</v>
      </c>
      <c r="CY431">
        <f t="shared" si="955"/>
        <v>4.6148310368548821E-2</v>
      </c>
      <c r="CZ431">
        <f t="shared" si="956"/>
        <v>0</v>
      </c>
      <c r="DA431" s="23">
        <f t="shared" si="957"/>
        <v>1</v>
      </c>
      <c r="DB431" s="23">
        <f t="shared" si="958"/>
        <v>0.68886547733767389</v>
      </c>
      <c r="DC431" s="23">
        <f t="shared" si="959"/>
        <v>6.2594831169221377E-2</v>
      </c>
      <c r="DD431" s="23">
        <f t="shared" si="960"/>
        <v>0.11867282588440678</v>
      </c>
      <c r="DE431" s="23">
        <f t="shared" si="961"/>
        <v>0</v>
      </c>
      <c r="DF431" s="23">
        <f t="shared" si="962"/>
        <v>0.16493519508284338</v>
      </c>
      <c r="DG431" s="23">
        <f t="shared" si="963"/>
        <v>2.6784140969162997E-3</v>
      </c>
      <c r="DH431" s="23">
        <f t="shared" si="964"/>
        <v>0.32080864620239974</v>
      </c>
      <c r="DI431" s="23">
        <f t="shared" si="965"/>
        <v>0.19116435498079443</v>
      </c>
      <c r="DJ431" s="23">
        <f t="shared" si="966"/>
        <v>4.7435498209874645E-2</v>
      </c>
      <c r="DK431" s="23">
        <f t="shared" si="967"/>
        <v>1.1253131767803305E-2</v>
      </c>
      <c r="DL431" s="23">
        <f t="shared" si="968"/>
        <v>1.6084083747319338</v>
      </c>
      <c r="DM431" s="23">
        <f t="shared" si="969"/>
        <v>0.68886547733767389</v>
      </c>
      <c r="DN431" s="23">
        <f t="shared" si="970"/>
        <v>6.2594831169221377E-2</v>
      </c>
      <c r="DO431" s="23">
        <f t="shared" si="971"/>
        <v>0.23734565176881356</v>
      </c>
      <c r="DP431" s="23">
        <f t="shared" si="972"/>
        <v>0</v>
      </c>
      <c r="DR431" s="23">
        <f t="shared" si="973"/>
        <v>0.16493519508284338</v>
      </c>
      <c r="DS431" s="23">
        <f t="shared" si="974"/>
        <v>2.6784140969162997E-3</v>
      </c>
      <c r="DT431" s="23">
        <f t="shared" si="975"/>
        <v>0.32080864620239974</v>
      </c>
      <c r="DU431" s="23">
        <f t="shared" si="976"/>
        <v>0.19116435498079443</v>
      </c>
      <c r="DV431" s="23">
        <f t="shared" si="977"/>
        <v>9.487099641974929E-2</v>
      </c>
      <c r="DW431" s="23">
        <f t="shared" si="978"/>
        <v>2.250626353560661E-2</v>
      </c>
      <c r="DY431" s="23">
        <f t="shared" si="979"/>
        <v>1.3777309546753478</v>
      </c>
      <c r="DZ431" s="23">
        <f t="shared" si="980"/>
        <v>0.12518966233844275</v>
      </c>
      <c r="EA431" s="23">
        <f t="shared" si="981"/>
        <v>0.35601847765322037</v>
      </c>
      <c r="EB431" s="23">
        <f t="shared" si="982"/>
        <v>0</v>
      </c>
      <c r="ED431" s="23">
        <f t="shared" si="983"/>
        <v>0.16493519508284338</v>
      </c>
      <c r="EE431" s="23">
        <f t="shared" si="984"/>
        <v>2.6784140969162997E-3</v>
      </c>
      <c r="EF431" s="23">
        <f t="shared" si="985"/>
        <v>0.32080864620239974</v>
      </c>
      <c r="EG431" s="23">
        <f t="shared" si="986"/>
        <v>0.19116435498079443</v>
      </c>
      <c r="EH431" s="23">
        <f t="shared" si="987"/>
        <v>4.7435498209874645E-2</v>
      </c>
      <c r="EI431" s="23">
        <f t="shared" si="988"/>
        <v>1.1253131767803305E-2</v>
      </c>
      <c r="EJ431" s="23">
        <f t="shared" si="989"/>
        <v>2.5972143350076431</v>
      </c>
      <c r="EK431" s="23">
        <f t="shared" si="990"/>
        <v>8.8556418659734195</v>
      </c>
      <c r="EL431" s="83">
        <f t="shared" si="1035"/>
        <v>0.66044820116208425</v>
      </c>
      <c r="EM431" s="24">
        <f t="shared" si="991"/>
        <v>6.1003459611352691</v>
      </c>
      <c r="EN431" s="24">
        <f t="shared" si="992"/>
        <v>0.5543174074956948</v>
      </c>
      <c r="EO431" s="24">
        <f t="shared" si="993"/>
        <v>2.1018480905106536</v>
      </c>
      <c r="EP431" s="24">
        <f t="shared" si="994"/>
        <v>0</v>
      </c>
      <c r="EQ431" s="24"/>
      <c r="ER431" s="24">
        <f t="shared" si="995"/>
        <v>1.460607018748121</v>
      </c>
      <c r="ES431" s="24">
        <f t="shared" si="996"/>
        <v>2.3719076011065373E-2</v>
      </c>
      <c r="ET431" s="24">
        <f t="shared" si="997"/>
        <v>2.8409664782762256</v>
      </c>
      <c r="EU431" s="24">
        <f t="shared" si="998"/>
        <v>1.6928830652497275</v>
      </c>
      <c r="EV431" s="24">
        <f t="shared" si="999"/>
        <v>0.84014356776134624</v>
      </c>
      <c r="EW431" s="24">
        <f t="shared" si="1000"/>
        <v>0.19930740961254884</v>
      </c>
      <c r="EX431" s="23">
        <f t="shared" si="1001"/>
        <v>14.774687097426757</v>
      </c>
      <c r="EY431" s="23">
        <f t="shared" si="1002"/>
        <v>15.814138074800653</v>
      </c>
      <c r="EZ431" s="23">
        <f t="shared" si="1003"/>
        <v>13.081804032177029</v>
      </c>
      <c r="FA431" s="23" t="str">
        <f t="shared" si="1004"/>
        <v>Good</v>
      </c>
      <c r="FB431" s="23">
        <f t="shared" si="1005"/>
        <v>144.89060263595132</v>
      </c>
      <c r="FC431" s="23">
        <f t="shared" si="1006"/>
        <v>9.2990139121964521E-2</v>
      </c>
      <c r="FE431" s="23">
        <f t="shared" si="1007"/>
        <v>-10.807796666814395</v>
      </c>
      <c r="FF431" s="23">
        <f t="shared" si="1008"/>
        <v>0.10398866232235271</v>
      </c>
      <c r="FG431" s="80">
        <f t="shared" si="1009"/>
        <v>0.1257362758054503</v>
      </c>
      <c r="FH431" s="80">
        <f t="shared" si="1010"/>
        <v>1.3348707429426707</v>
      </c>
      <c r="FI431" s="23">
        <f t="shared" si="1011"/>
        <v>6.1003459611352691</v>
      </c>
      <c r="FJ431" s="23">
        <f t="shared" si="1012"/>
        <v>1.8996540388647309</v>
      </c>
      <c r="FK431" s="23">
        <f t="shared" si="1013"/>
        <v>0</v>
      </c>
      <c r="FL431" s="24">
        <f t="shared" si="1014"/>
        <v>8</v>
      </c>
      <c r="FM431" s="23">
        <f t="shared" si="1015"/>
        <v>0.20219405164592263</v>
      </c>
      <c r="FN431" s="23">
        <f t="shared" si="1016"/>
        <v>0</v>
      </c>
      <c r="FO431" s="23">
        <f t="shared" si="1017"/>
        <v>0.1257362758054503</v>
      </c>
      <c r="FP431" s="23">
        <f t="shared" si="1018"/>
        <v>0.5543174074956948</v>
      </c>
      <c r="FQ431" s="23">
        <f t="shared" si="1019"/>
        <v>0.88224773494706776</v>
      </c>
      <c r="FR431" s="23">
        <f t="shared" si="1020"/>
        <v>2.8409664782762256</v>
      </c>
      <c r="FS431" s="23">
        <f t="shared" si="1021"/>
        <v>3.7232142132232933</v>
      </c>
      <c r="FT431" s="23">
        <f t="shared" si="1022"/>
        <v>1.2767857867767067</v>
      </c>
      <c r="FU431" s="23">
        <f t="shared" si="1023"/>
        <v>5</v>
      </c>
      <c r="FV431" s="23">
        <f t="shared" si="1024"/>
        <v>0</v>
      </c>
      <c r="FW431" s="23">
        <f t="shared" si="1025"/>
        <v>5</v>
      </c>
      <c r="FX431" s="24">
        <f t="shared" si="1026"/>
        <v>0</v>
      </c>
      <c r="FY431" s="24">
        <f t="shared" si="1027"/>
        <v>5.8084956165963986E-2</v>
      </c>
      <c r="FZ431" s="24">
        <f t="shared" si="1028"/>
        <v>2.3719076011065373E-2</v>
      </c>
      <c r="GA431" s="74">
        <f t="shared" si="1029"/>
        <v>8.1804032177029362E-2</v>
      </c>
      <c r="GB431" s="74">
        <f t="shared" si="1030"/>
        <v>8.1804032177029362E-2</v>
      </c>
      <c r="GC431" s="23">
        <f t="shared" si="1031"/>
        <v>1.6928830652497275</v>
      </c>
      <c r="GD431" s="23">
        <f t="shared" si="1032"/>
        <v>0.22531290257324299</v>
      </c>
      <c r="GE431" s="74">
        <f t="shared" si="1033"/>
        <v>2</v>
      </c>
      <c r="GG431" s="24" t="str">
        <f t="shared" si="1034"/>
        <v>CALCIC</v>
      </c>
      <c r="GH431" s="83">
        <f t="shared" si="1036"/>
        <v>0.66044820116208425</v>
      </c>
    </row>
    <row r="432" spans="1:190" s="23" customFormat="1" ht="18" customHeight="1" x14ac:dyDescent="0.2">
      <c r="A432" s="23" t="s">
        <v>4</v>
      </c>
      <c r="B432" s="23" t="s">
        <v>133</v>
      </c>
      <c r="C432" s="24">
        <v>1050</v>
      </c>
      <c r="D432" s="24">
        <v>10</v>
      </c>
      <c r="F432" s="37">
        <v>49.19</v>
      </c>
      <c r="G432" s="37">
        <v>1.68</v>
      </c>
      <c r="H432" s="37">
        <v>15.15</v>
      </c>
      <c r="I432" s="37">
        <v>8.6999999999999993</v>
      </c>
      <c r="J432" s="37">
        <v>0.21</v>
      </c>
      <c r="K432" s="37">
        <v>3.58</v>
      </c>
      <c r="L432" s="37">
        <v>6.19</v>
      </c>
      <c r="M432" s="37">
        <v>4.09</v>
      </c>
      <c r="N432" s="37">
        <v>1.49</v>
      </c>
      <c r="O432" s="37"/>
      <c r="P432" s="37"/>
      <c r="Q432" s="37">
        <v>9.7200000000000131</v>
      </c>
      <c r="S432" s="37">
        <v>41.89</v>
      </c>
      <c r="T432" s="37">
        <v>2.91</v>
      </c>
      <c r="U432" s="37">
        <v>12.25</v>
      </c>
      <c r="V432" s="37">
        <v>12.21</v>
      </c>
      <c r="W432" s="37">
        <v>0.16</v>
      </c>
      <c r="X432" s="37">
        <v>13.89</v>
      </c>
      <c r="Y432" s="37">
        <v>10.42</v>
      </c>
      <c r="Z432" s="37">
        <v>2.99</v>
      </c>
      <c r="AA432" s="37">
        <v>0.85</v>
      </c>
      <c r="AB432" s="37"/>
      <c r="AD432" s="38">
        <f t="shared" si="889"/>
        <v>11.708640855427285</v>
      </c>
      <c r="AE432" s="39"/>
      <c r="AF432" s="58">
        <f t="shared" si="890"/>
        <v>0.36172388967503294</v>
      </c>
      <c r="AG432" s="38">
        <f t="shared" si="891"/>
        <v>7</v>
      </c>
      <c r="AH432" s="38">
        <f t="shared" si="892"/>
        <v>7.2764158557610035</v>
      </c>
      <c r="AI432" s="38">
        <f t="shared" si="893"/>
        <v>7.9761529004367517</v>
      </c>
      <c r="AJ432" s="39"/>
      <c r="AK432" s="40">
        <f t="shared" si="894"/>
        <v>978.46307802196225</v>
      </c>
      <c r="AL432" s="40">
        <f t="shared" si="895"/>
        <v>975.71612380317674</v>
      </c>
      <c r="AM432" s="40">
        <f t="shared" si="896"/>
        <v>955.44858789703608</v>
      </c>
      <c r="AN432" s="40">
        <f t="shared" si="897"/>
        <v>879.61268205853992</v>
      </c>
      <c r="AO432" s="40">
        <f t="shared" si="898"/>
        <v>1046.8028952160632</v>
      </c>
      <c r="AP432" s="40">
        <f t="shared" si="899"/>
        <v>985.75893204777321</v>
      </c>
      <c r="AQ432" s="41"/>
      <c r="AR432" s="40">
        <f t="shared" si="900"/>
        <v>958.43106159882575</v>
      </c>
      <c r="AS432" s="40">
        <f t="shared" si="901"/>
        <v>1014.1464120950341</v>
      </c>
      <c r="AT432" s="41"/>
      <c r="AU432" s="38">
        <f t="shared" si="902"/>
        <v>10.751422850436194</v>
      </c>
      <c r="AV432" s="38">
        <f t="shared" si="903"/>
        <v>3.9206699969681269</v>
      </c>
      <c r="AW432" s="38">
        <f t="shared" si="904"/>
        <v>4.3563114036083004</v>
      </c>
      <c r="AX432" s="38">
        <f t="shared" si="905"/>
        <v>12.244206923990008</v>
      </c>
      <c r="AY432" s="38">
        <f t="shared" si="906"/>
        <v>11.841896286499992</v>
      </c>
      <c r="AZ432" s="38">
        <f t="shared" si="907"/>
        <v>2.79963367392926</v>
      </c>
      <c r="BA432" s="39"/>
      <c r="BB432" s="42">
        <f t="shared" si="908"/>
        <v>0.3302656675197983</v>
      </c>
      <c r="BC432" s="42" t="str">
        <f t="shared" si="909"/>
        <v>NO</v>
      </c>
      <c r="BD432" s="38">
        <f t="shared" si="910"/>
        <v>6.8232262579280789</v>
      </c>
      <c r="BE432" s="38">
        <f t="shared" si="911"/>
        <v>5.8375802350453725</v>
      </c>
      <c r="BF432" s="38">
        <f t="shared" si="912"/>
        <v>6.1346630346855351</v>
      </c>
      <c r="BG432" s="38">
        <f t="shared" si="913"/>
        <v>7.2860827226072278</v>
      </c>
      <c r="BH432" s="38">
        <f t="shared" si="914"/>
        <v>5.5745620419554234</v>
      </c>
      <c r="BI432" s="38">
        <f t="shared" si="915"/>
        <v>-6.5959775167945391</v>
      </c>
      <c r="BJ432" s="38">
        <f t="shared" si="916"/>
        <v>7.2132262579280795</v>
      </c>
      <c r="BK432" s="38">
        <f t="shared" si="917"/>
        <v>7.1565520850373066</v>
      </c>
      <c r="BL432" s="24"/>
      <c r="BM432" s="24">
        <f t="shared" si="918"/>
        <v>0.81868308360087405</v>
      </c>
      <c r="BN432" s="24">
        <f t="shared" si="919"/>
        <v>2.103186327285838E-2</v>
      </c>
      <c r="BO432" s="24">
        <f t="shared" si="920"/>
        <v>0.14858622414452585</v>
      </c>
      <c r="BP432" s="24">
        <f t="shared" si="921"/>
        <v>0</v>
      </c>
      <c r="BQ432" s="24">
        <f t="shared" si="922"/>
        <v>0.12109166221272046</v>
      </c>
      <c r="BR432" s="24">
        <f t="shared" si="923"/>
        <v>2.9603524229074888E-3</v>
      </c>
      <c r="BS432" s="24">
        <f t="shared" si="924"/>
        <v>8.8824048987207346E-2</v>
      </c>
      <c r="BT432" s="24">
        <f t="shared" si="925"/>
        <v>0.11038314900476842</v>
      </c>
      <c r="BU432" s="24">
        <f t="shared" si="926"/>
        <v>6.5990199890607934E-2</v>
      </c>
      <c r="BV432" s="24">
        <f t="shared" si="927"/>
        <v>1.5818081447195209E-2</v>
      </c>
      <c r="BW432" s="24">
        <f t="shared" si="928"/>
        <v>0</v>
      </c>
      <c r="BX432" s="24">
        <f t="shared" si="929"/>
        <v>0.53958392084326157</v>
      </c>
      <c r="BY432" s="23">
        <f t="shared" si="930"/>
        <v>1.9329525858269268</v>
      </c>
      <c r="BZ432" s="23">
        <f t="shared" si="931"/>
        <v>1.6237631704659941</v>
      </c>
      <c r="CA432" s="24">
        <f t="shared" si="932"/>
        <v>0.42354017869022759</v>
      </c>
      <c r="CB432" s="24">
        <f t="shared" si="933"/>
        <v>1.0880692794573047E-2</v>
      </c>
      <c r="CC432" s="24">
        <f t="shared" si="934"/>
        <v>7.6870082191364222E-2</v>
      </c>
      <c r="CD432" s="24">
        <f t="shared" si="935"/>
        <v>0</v>
      </c>
      <c r="CE432" s="24">
        <f t="shared" si="936"/>
        <v>6.2645955778018653E-2</v>
      </c>
      <c r="CF432" s="24">
        <f t="shared" si="937"/>
        <v>1.5315183851967249E-3</v>
      </c>
      <c r="CG432" s="24">
        <f t="shared" si="938"/>
        <v>4.5952523428922067E-2</v>
      </c>
      <c r="CH432" s="24">
        <f t="shared" si="939"/>
        <v>5.7105978601925178E-2</v>
      </c>
      <c r="CI432" s="24">
        <f t="shared" si="940"/>
        <v>3.4139585406528221E-2</v>
      </c>
      <c r="CJ432" s="24">
        <f t="shared" si="941"/>
        <v>8.1833778868549718E-3</v>
      </c>
      <c r="CK432" s="24">
        <f t="shared" si="942"/>
        <v>0</v>
      </c>
      <c r="CL432" s="24">
        <f t="shared" si="943"/>
        <v>0.2791501068363893</v>
      </c>
      <c r="CM432" s="23">
        <f t="shared" si="944"/>
        <v>0.99999999999999989</v>
      </c>
      <c r="CN432" s="23">
        <f t="shared" si="945"/>
        <v>0.72084989316361059</v>
      </c>
      <c r="CP432">
        <f t="shared" si="946"/>
        <v>0.50418872560456285</v>
      </c>
      <c r="CQ432">
        <f t="shared" si="947"/>
        <v>1.2952543606973529E-2</v>
      </c>
      <c r="CR432">
        <f t="shared" si="948"/>
        <v>0.18301464997741509</v>
      </c>
      <c r="CS432">
        <f t="shared" si="949"/>
        <v>0</v>
      </c>
      <c r="CT432">
        <f t="shared" si="950"/>
        <v>7.4574706715369754E-2</v>
      </c>
      <c r="CU432">
        <f t="shared" si="951"/>
        <v>1.823142978454127E-3</v>
      </c>
      <c r="CV432">
        <f t="shared" si="952"/>
        <v>5.4702588778212199E-2</v>
      </c>
      <c r="CW432">
        <f t="shared" si="953"/>
        <v>6.7979832904505544E-2</v>
      </c>
      <c r="CX432">
        <f t="shared" si="954"/>
        <v>8.128057230374279E-2</v>
      </c>
      <c r="CY432">
        <f t="shared" si="955"/>
        <v>1.9483237130764178E-2</v>
      </c>
      <c r="CZ432">
        <f t="shared" si="956"/>
        <v>0</v>
      </c>
      <c r="DA432" s="23">
        <f t="shared" si="957"/>
        <v>1</v>
      </c>
      <c r="DB432" s="23">
        <f t="shared" si="958"/>
        <v>0.69718711876480211</v>
      </c>
      <c r="DC432" s="23">
        <f t="shared" si="959"/>
        <v>3.6430191740486839E-2</v>
      </c>
      <c r="DD432" s="23">
        <f t="shared" si="960"/>
        <v>0.12014397661851101</v>
      </c>
      <c r="DE432" s="23">
        <f t="shared" si="961"/>
        <v>0</v>
      </c>
      <c r="DF432" s="23">
        <f t="shared" si="962"/>
        <v>0.16994588455371459</v>
      </c>
      <c r="DG432" s="23">
        <f t="shared" si="963"/>
        <v>2.2555066079295153E-3</v>
      </c>
      <c r="DH432" s="23">
        <f t="shared" si="964"/>
        <v>0.34462738559561734</v>
      </c>
      <c r="DI432" s="23">
        <f t="shared" si="965"/>
        <v>0.18581460624066024</v>
      </c>
      <c r="DJ432" s="23">
        <f t="shared" si="966"/>
        <v>4.8242224369906536E-2</v>
      </c>
      <c r="DK432" s="23">
        <f t="shared" si="967"/>
        <v>9.023737738332838E-3</v>
      </c>
      <c r="DL432" s="23">
        <f t="shared" si="968"/>
        <v>1.613670632229961</v>
      </c>
      <c r="DM432" s="23">
        <f t="shared" si="969"/>
        <v>0.69718711876480211</v>
      </c>
      <c r="DN432" s="23">
        <f t="shared" si="970"/>
        <v>3.6430191740486839E-2</v>
      </c>
      <c r="DO432" s="23">
        <f t="shared" si="971"/>
        <v>0.24028795323702201</v>
      </c>
      <c r="DP432" s="23">
        <f t="shared" si="972"/>
        <v>0</v>
      </c>
      <c r="DR432" s="23">
        <f t="shared" si="973"/>
        <v>0.16994588455371459</v>
      </c>
      <c r="DS432" s="23">
        <f t="shared" si="974"/>
        <v>2.2555066079295153E-3</v>
      </c>
      <c r="DT432" s="23">
        <f t="shared" si="975"/>
        <v>0.34462738559561734</v>
      </c>
      <c r="DU432" s="23">
        <f t="shared" si="976"/>
        <v>0.18581460624066024</v>
      </c>
      <c r="DV432" s="23">
        <f t="shared" si="977"/>
        <v>9.6484448739813072E-2</v>
      </c>
      <c r="DW432" s="23">
        <f t="shared" si="978"/>
        <v>1.8047475476665676E-2</v>
      </c>
      <c r="DY432" s="23">
        <f t="shared" si="979"/>
        <v>1.3943742375296042</v>
      </c>
      <c r="DZ432" s="23">
        <f t="shared" si="980"/>
        <v>7.2860383480973678E-2</v>
      </c>
      <c r="EA432" s="23">
        <f t="shared" si="981"/>
        <v>0.36043192985553302</v>
      </c>
      <c r="EB432" s="23">
        <f t="shared" si="982"/>
        <v>0</v>
      </c>
      <c r="ED432" s="23">
        <f t="shared" si="983"/>
        <v>0.16994588455371459</v>
      </c>
      <c r="EE432" s="23">
        <f t="shared" si="984"/>
        <v>2.2555066079295153E-3</v>
      </c>
      <c r="EF432" s="23">
        <f t="shared" si="985"/>
        <v>0.34462738559561734</v>
      </c>
      <c r="EG432" s="23">
        <f t="shared" si="986"/>
        <v>0.18581460624066024</v>
      </c>
      <c r="EH432" s="23">
        <f t="shared" si="987"/>
        <v>4.8242224369906536E-2</v>
      </c>
      <c r="EI432" s="23">
        <f t="shared" si="988"/>
        <v>9.023737738332838E-3</v>
      </c>
      <c r="EJ432" s="23">
        <f t="shared" si="989"/>
        <v>2.5875758959722712</v>
      </c>
      <c r="EK432" s="23">
        <f t="shared" si="990"/>
        <v>8.8886281696320424</v>
      </c>
      <c r="EL432" s="83">
        <f t="shared" si="1035"/>
        <v>0.66973433248020176</v>
      </c>
      <c r="EM432" s="24">
        <f t="shared" si="991"/>
        <v>6.1970370633574205</v>
      </c>
      <c r="EN432" s="24">
        <f t="shared" si="992"/>
        <v>0.32381442852958786</v>
      </c>
      <c r="EO432" s="24">
        <f t="shared" si="993"/>
        <v>2.1358302699658207</v>
      </c>
      <c r="EP432" s="24">
        <f t="shared" si="994"/>
        <v>0</v>
      </c>
      <c r="EQ432" s="24"/>
      <c r="ER432" s="24">
        <f t="shared" si="995"/>
        <v>1.5105857767571826</v>
      </c>
      <c r="ES432" s="24">
        <f t="shared" si="996"/>
        <v>2.0048359572033506E-2</v>
      </c>
      <c r="ET432" s="24">
        <f t="shared" si="997"/>
        <v>3.0632646876318481</v>
      </c>
      <c r="EU432" s="24">
        <f t="shared" si="998"/>
        <v>1.6516369433598184</v>
      </c>
      <c r="EV432" s="24">
        <f t="shared" si="999"/>
        <v>0.85761438900012132</v>
      </c>
      <c r="EW432" s="24">
        <f t="shared" si="1000"/>
        <v>0.16041729891263401</v>
      </c>
      <c r="EX432" s="23">
        <f t="shared" si="1001"/>
        <v>14.902217529173711</v>
      </c>
      <c r="EY432" s="23">
        <f t="shared" si="1002"/>
        <v>15.920249217086466</v>
      </c>
      <c r="EZ432" s="23">
        <f t="shared" si="1003"/>
        <v>13.250580585813893</v>
      </c>
      <c r="FA432" s="23" t="str">
        <f t="shared" si="1004"/>
        <v>Good</v>
      </c>
      <c r="FB432" s="23">
        <f t="shared" si="1005"/>
        <v>54.939548943401803</v>
      </c>
      <c r="FC432" s="23">
        <f t="shared" si="1006"/>
        <v>0.27084194092220903</v>
      </c>
      <c r="FE432" s="23">
        <f t="shared" si="1007"/>
        <v>-10.991209359020727</v>
      </c>
      <c r="FF432" s="23">
        <f t="shared" si="1008"/>
        <v>0.10013116466186192</v>
      </c>
      <c r="FG432" s="80">
        <f t="shared" si="1009"/>
        <v>0.12601971206874765</v>
      </c>
      <c r="FH432" s="80">
        <f t="shared" si="1010"/>
        <v>1.384566064688435</v>
      </c>
      <c r="FI432" s="23">
        <f t="shared" si="1011"/>
        <v>6.1970370633574205</v>
      </c>
      <c r="FJ432" s="23">
        <f t="shared" si="1012"/>
        <v>1.8029629366425795</v>
      </c>
      <c r="FK432" s="23">
        <f t="shared" si="1013"/>
        <v>0</v>
      </c>
      <c r="FL432" s="24">
        <f t="shared" si="1014"/>
        <v>8</v>
      </c>
      <c r="FM432" s="23">
        <f t="shared" si="1015"/>
        <v>0.33286733332324125</v>
      </c>
      <c r="FN432" s="23">
        <f t="shared" si="1016"/>
        <v>0</v>
      </c>
      <c r="FO432" s="23">
        <f t="shared" si="1017"/>
        <v>0.12601971206874765</v>
      </c>
      <c r="FP432" s="23">
        <f t="shared" si="1018"/>
        <v>0.32381442852958786</v>
      </c>
      <c r="FQ432" s="23">
        <f t="shared" si="1019"/>
        <v>0.78270147392157674</v>
      </c>
      <c r="FR432" s="23">
        <f t="shared" si="1020"/>
        <v>3.0632646876318481</v>
      </c>
      <c r="FS432" s="23">
        <f t="shared" si="1021"/>
        <v>3.8459661615534246</v>
      </c>
      <c r="FT432" s="23">
        <f t="shared" si="1022"/>
        <v>1.1540338384465754</v>
      </c>
      <c r="FU432" s="23">
        <f t="shared" si="1023"/>
        <v>5</v>
      </c>
      <c r="FV432" s="23">
        <f t="shared" si="1024"/>
        <v>0</v>
      </c>
      <c r="FW432" s="23">
        <f t="shared" si="1025"/>
        <v>5</v>
      </c>
      <c r="FX432" s="24">
        <f t="shared" si="1026"/>
        <v>0</v>
      </c>
      <c r="FY432" s="24">
        <f t="shared" si="1027"/>
        <v>0.23053222624185965</v>
      </c>
      <c r="FZ432" s="24">
        <f t="shared" si="1028"/>
        <v>2.0048359572033506E-2</v>
      </c>
      <c r="GA432" s="74">
        <f t="shared" si="1029"/>
        <v>0.25058058581389314</v>
      </c>
      <c r="GB432" s="74">
        <f t="shared" si="1030"/>
        <v>0.25058058581389314</v>
      </c>
      <c r="GC432" s="23">
        <f t="shared" si="1031"/>
        <v>1.6516369433598184</v>
      </c>
      <c r="GD432" s="23">
        <f t="shared" si="1032"/>
        <v>9.7782470826288437E-2</v>
      </c>
      <c r="GE432" s="74">
        <f t="shared" si="1033"/>
        <v>2</v>
      </c>
      <c r="GG432" s="24" t="str">
        <f t="shared" si="1034"/>
        <v>CALCIC</v>
      </c>
      <c r="GH432" s="83">
        <f t="shared" si="1036"/>
        <v>0.66973433248020176</v>
      </c>
    </row>
    <row r="433" spans="1:190" s="23" customFormat="1" ht="18" customHeight="1" x14ac:dyDescent="0.2">
      <c r="A433" s="23" t="s">
        <v>4</v>
      </c>
      <c r="B433" s="23" t="s">
        <v>133</v>
      </c>
      <c r="C433" s="24">
        <v>1050</v>
      </c>
      <c r="D433" s="24">
        <v>10</v>
      </c>
      <c r="F433" s="37">
        <v>53.68</v>
      </c>
      <c r="G433" s="37">
        <v>1.54</v>
      </c>
      <c r="H433" s="37">
        <v>18.690000000000001</v>
      </c>
      <c r="I433" s="37">
        <v>5.01</v>
      </c>
      <c r="J433" s="37">
        <v>0.14000000000000001</v>
      </c>
      <c r="K433" s="37">
        <v>3.1</v>
      </c>
      <c r="L433" s="37">
        <v>5.14</v>
      </c>
      <c r="M433" s="37">
        <v>5.87</v>
      </c>
      <c r="N433" s="37">
        <v>2.39</v>
      </c>
      <c r="O433" s="37"/>
      <c r="P433" s="37"/>
      <c r="Q433" s="37">
        <v>4.4399999999999977</v>
      </c>
      <c r="S433" s="37">
        <v>40.74</v>
      </c>
      <c r="T433" s="37">
        <v>5.52</v>
      </c>
      <c r="U433" s="37">
        <v>13.29</v>
      </c>
      <c r="V433" s="37">
        <v>9.31</v>
      </c>
      <c r="W433" s="37">
        <v>0.18</v>
      </c>
      <c r="X433" s="37">
        <v>13.96</v>
      </c>
      <c r="Y433" s="37">
        <v>11.63</v>
      </c>
      <c r="Z433" s="37">
        <v>2.78</v>
      </c>
      <c r="AA433" s="37">
        <v>0.84</v>
      </c>
      <c r="AB433" s="37"/>
      <c r="AD433" s="38">
        <f t="shared" si="889"/>
        <v>8.4206319394395983</v>
      </c>
      <c r="AE433" s="39"/>
      <c r="AF433" s="58">
        <f t="shared" si="890"/>
        <v>0.41265606323170279</v>
      </c>
      <c r="AG433" s="38">
        <f t="shared" si="891"/>
        <v>3.9</v>
      </c>
      <c r="AH433" s="38">
        <f t="shared" si="892"/>
        <v>4.2508026428439898</v>
      </c>
      <c r="AI433" s="38">
        <f t="shared" si="893"/>
        <v>6.0584387377597118</v>
      </c>
      <c r="AJ433" s="39"/>
      <c r="AK433" s="40">
        <f t="shared" si="894"/>
        <v>1064.0563470825853</v>
      </c>
      <c r="AL433" s="40">
        <f t="shared" si="895"/>
        <v>1056.8319061645304</v>
      </c>
      <c r="AM433" s="40">
        <f t="shared" si="896"/>
        <v>1001.1212002807144</v>
      </c>
      <c r="AN433" s="40">
        <f t="shared" si="897"/>
        <v>941.55917690401657</v>
      </c>
      <c r="AO433" s="40">
        <f t="shared" si="898"/>
        <v>1072.6292149810083</v>
      </c>
      <c r="AP433" s="40">
        <f t="shared" si="899"/>
        <v>1023.3126233406298</v>
      </c>
      <c r="AQ433" s="41"/>
      <c r="AR433" s="40">
        <f t="shared" si="900"/>
        <v>977.24985681463215</v>
      </c>
      <c r="AS433" s="40">
        <f t="shared" si="901"/>
        <v>1022.8789641144161</v>
      </c>
      <c r="AT433" s="41"/>
      <c r="AU433" s="38">
        <f t="shared" si="902"/>
        <v>6.9445076570525588</v>
      </c>
      <c r="AV433" s="38">
        <f t="shared" si="903"/>
        <v>5.3182872838367006</v>
      </c>
      <c r="AW433" s="38">
        <f t="shared" si="904"/>
        <v>5.330064012396341</v>
      </c>
      <c r="AX433" s="38">
        <f t="shared" si="905"/>
        <v>8.4391067032846685</v>
      </c>
      <c r="AY433" s="38">
        <f t="shared" si="906"/>
        <v>8.6322132707994559</v>
      </c>
      <c r="AZ433" s="38">
        <f t="shared" si="907"/>
        <v>3.4126609920241617</v>
      </c>
      <c r="BA433" s="39"/>
      <c r="BB433" s="42">
        <f t="shared" si="908"/>
        <v>0.27226187845137423</v>
      </c>
      <c r="BC433" s="42" t="str">
        <f t="shared" si="909"/>
        <v>NO</v>
      </c>
      <c r="BD433" s="38">
        <f t="shared" si="910"/>
        <v>7.569211171689135</v>
      </c>
      <c r="BE433" s="38">
        <f t="shared" si="911"/>
        <v>6.6809065461661934</v>
      </c>
      <c r="BF433" s="38">
        <f t="shared" si="912"/>
        <v>7.640398172606095</v>
      </c>
      <c r="BG433" s="38">
        <f t="shared" si="913"/>
        <v>8.1225349917150513</v>
      </c>
      <c r="BH433" s="38">
        <f t="shared" si="914"/>
        <v>6.201901243786291</v>
      </c>
      <c r="BI433" s="38">
        <f t="shared" si="915"/>
        <v>-6.2368125197235234</v>
      </c>
      <c r="BJ433" s="38">
        <f t="shared" si="916"/>
        <v>7.9592111716891356</v>
      </c>
      <c r="BK433" s="38">
        <f t="shared" si="917"/>
        <v>7.8624940710219242</v>
      </c>
      <c r="BL433" s="24"/>
      <c r="BM433" s="24">
        <f t="shared" si="918"/>
        <v>0.89341142361648551</v>
      </c>
      <c r="BN433" s="24">
        <f t="shared" si="919"/>
        <v>1.9279208000120184E-2</v>
      </c>
      <c r="BO433" s="24">
        <f t="shared" si="920"/>
        <v>0.18330538146938538</v>
      </c>
      <c r="BP433" s="24">
        <f t="shared" si="921"/>
        <v>0</v>
      </c>
      <c r="BQ433" s="24">
        <f t="shared" si="922"/>
        <v>6.973209513629075E-2</v>
      </c>
      <c r="BR433" s="24">
        <f t="shared" si="923"/>
        <v>1.9735682819383262E-3</v>
      </c>
      <c r="BS433" s="24">
        <f t="shared" si="924"/>
        <v>7.6914679290598545E-2</v>
      </c>
      <c r="BT433" s="24">
        <f t="shared" si="925"/>
        <v>9.1659028414298807E-2</v>
      </c>
      <c r="BU433" s="24">
        <f t="shared" si="926"/>
        <v>9.4709651187742924E-2</v>
      </c>
      <c r="BV433" s="24">
        <f t="shared" si="927"/>
        <v>2.5372627287782924E-2</v>
      </c>
      <c r="BW433" s="24">
        <f t="shared" si="928"/>
        <v>0</v>
      </c>
      <c r="BX433" s="24">
        <f t="shared" si="929"/>
        <v>0.24647660581729186</v>
      </c>
      <c r="BY433" s="23">
        <f t="shared" si="930"/>
        <v>1.7028342685019355</v>
      </c>
      <c r="BZ433" s="23">
        <f t="shared" si="931"/>
        <v>1.7597453226295545</v>
      </c>
      <c r="CA433" s="24">
        <f t="shared" si="932"/>
        <v>0.52466140724455945</v>
      </c>
      <c r="CB433" s="24">
        <f t="shared" si="933"/>
        <v>1.1321834635781099E-2</v>
      </c>
      <c r="CC433" s="24">
        <f t="shared" si="934"/>
        <v>0.10764722372579914</v>
      </c>
      <c r="CD433" s="24">
        <f t="shared" si="935"/>
        <v>0</v>
      </c>
      <c r="CE433" s="24">
        <f t="shared" si="936"/>
        <v>4.0950605955115876E-2</v>
      </c>
      <c r="CF433" s="24">
        <f t="shared" si="937"/>
        <v>1.1589902308429395E-3</v>
      </c>
      <c r="CG433" s="24">
        <f t="shared" si="938"/>
        <v>4.5168623108732743E-2</v>
      </c>
      <c r="CH433" s="24">
        <f t="shared" si="939"/>
        <v>5.3827333704609799E-2</v>
      </c>
      <c r="CI433" s="24">
        <f t="shared" si="940"/>
        <v>5.5618830874870469E-2</v>
      </c>
      <c r="CJ433" s="24">
        <f t="shared" si="941"/>
        <v>1.4900232956965586E-2</v>
      </c>
      <c r="CK433" s="24">
        <f t="shared" si="942"/>
        <v>0</v>
      </c>
      <c r="CL433" s="24">
        <f t="shared" si="943"/>
        <v>0.1447449175627227</v>
      </c>
      <c r="CM433" s="23">
        <f t="shared" si="944"/>
        <v>0.99999999999999989</v>
      </c>
      <c r="CN433" s="23">
        <f t="shared" si="945"/>
        <v>0.85525508243727721</v>
      </c>
      <c r="CP433">
        <f t="shared" si="946"/>
        <v>0.50769359186673535</v>
      </c>
      <c r="CQ433">
        <f t="shared" si="947"/>
        <v>1.095568077505194E-2</v>
      </c>
      <c r="CR433">
        <f t="shared" si="948"/>
        <v>0.20833171608659323</v>
      </c>
      <c r="CS433">
        <f t="shared" si="949"/>
        <v>0</v>
      </c>
      <c r="CT433">
        <f t="shared" si="950"/>
        <v>3.9626242638390076E-2</v>
      </c>
      <c r="CU433">
        <f t="shared" si="951"/>
        <v>1.1215079003530238E-3</v>
      </c>
      <c r="CV433">
        <f t="shared" si="952"/>
        <v>4.3707846983031831E-2</v>
      </c>
      <c r="CW433">
        <f t="shared" si="953"/>
        <v>5.2086530497114453E-2</v>
      </c>
      <c r="CX433">
        <f t="shared" si="954"/>
        <v>0.10764017948485871</v>
      </c>
      <c r="CY433">
        <f t="shared" si="955"/>
        <v>2.8836703767871459E-2</v>
      </c>
      <c r="CZ433">
        <f t="shared" si="956"/>
        <v>0</v>
      </c>
      <c r="DA433" s="23">
        <f t="shared" si="957"/>
        <v>1</v>
      </c>
      <c r="DB433" s="23">
        <f t="shared" si="958"/>
        <v>0.67804734348240725</v>
      </c>
      <c r="DC433" s="23">
        <f t="shared" si="959"/>
        <v>6.9104693610820389E-2</v>
      </c>
      <c r="DD433" s="23">
        <f t="shared" si="960"/>
        <v>0.13034395504163357</v>
      </c>
      <c r="DE433" s="23">
        <f t="shared" si="961"/>
        <v>0</v>
      </c>
      <c r="DF433" s="23">
        <f t="shared" si="962"/>
        <v>0.12958199714947444</v>
      </c>
      <c r="DG433" s="23">
        <f t="shared" si="963"/>
        <v>2.5374449339207049E-3</v>
      </c>
      <c r="DH433" s="23">
        <f t="shared" si="964"/>
        <v>0.34636416867637282</v>
      </c>
      <c r="DI433" s="23">
        <f t="shared" si="965"/>
        <v>0.20739192615920141</v>
      </c>
      <c r="DJ433" s="23">
        <f t="shared" si="966"/>
        <v>4.4853974497772627E-2</v>
      </c>
      <c r="DK433" s="23">
        <f t="shared" si="967"/>
        <v>8.917576117881864E-3</v>
      </c>
      <c r="DL433" s="23">
        <f t="shared" si="968"/>
        <v>1.617143079669485</v>
      </c>
      <c r="DM433" s="23">
        <f t="shared" si="969"/>
        <v>0.67804734348240725</v>
      </c>
      <c r="DN433" s="23">
        <f t="shared" si="970"/>
        <v>6.9104693610820389E-2</v>
      </c>
      <c r="DO433" s="23">
        <f t="shared" si="971"/>
        <v>0.26068791008326714</v>
      </c>
      <c r="DP433" s="23">
        <f t="shared" si="972"/>
        <v>0</v>
      </c>
      <c r="DR433" s="23">
        <f t="shared" si="973"/>
        <v>0.12958199714947444</v>
      </c>
      <c r="DS433" s="23">
        <f t="shared" si="974"/>
        <v>2.5374449339207049E-3</v>
      </c>
      <c r="DT433" s="23">
        <f t="shared" si="975"/>
        <v>0.34636416867637282</v>
      </c>
      <c r="DU433" s="23">
        <f t="shared" si="976"/>
        <v>0.20739192615920141</v>
      </c>
      <c r="DV433" s="23">
        <f t="shared" si="977"/>
        <v>8.9707948995545253E-2</v>
      </c>
      <c r="DW433" s="23">
        <f t="shared" si="978"/>
        <v>1.7835152235763728E-2</v>
      </c>
      <c r="DY433" s="23">
        <f t="shared" si="979"/>
        <v>1.3560946869648145</v>
      </c>
      <c r="DZ433" s="23">
        <f t="shared" si="980"/>
        <v>0.13820938722164078</v>
      </c>
      <c r="EA433" s="23">
        <f t="shared" si="981"/>
        <v>0.39103186512490073</v>
      </c>
      <c r="EB433" s="23">
        <f t="shared" si="982"/>
        <v>0</v>
      </c>
      <c r="ED433" s="23">
        <f t="shared" si="983"/>
        <v>0.12958199714947444</v>
      </c>
      <c r="EE433" s="23">
        <f t="shared" si="984"/>
        <v>2.5374449339207049E-3</v>
      </c>
      <c r="EF433" s="23">
        <f t="shared" si="985"/>
        <v>0.34636416867637282</v>
      </c>
      <c r="EG433" s="23">
        <f t="shared" si="986"/>
        <v>0.20739192615920141</v>
      </c>
      <c r="EH433" s="23">
        <f t="shared" si="987"/>
        <v>4.4853974497772627E-2</v>
      </c>
      <c r="EI433" s="23">
        <f t="shared" si="988"/>
        <v>8.917576117881864E-3</v>
      </c>
      <c r="EJ433" s="23">
        <f t="shared" si="989"/>
        <v>2.6249830268459791</v>
      </c>
      <c r="EK433" s="23">
        <f t="shared" si="990"/>
        <v>8.7619614164269137</v>
      </c>
      <c r="EL433" s="83">
        <f t="shared" si="1035"/>
        <v>0.72773812154862583</v>
      </c>
      <c r="EM433" s="24">
        <f t="shared" si="991"/>
        <v>5.9410246621036187</v>
      </c>
      <c r="EN433" s="24">
        <f t="shared" si="992"/>
        <v>0.60549265911201167</v>
      </c>
      <c r="EO433" s="24">
        <f t="shared" si="993"/>
        <v>2.2841374098785554</v>
      </c>
      <c r="EP433" s="24">
        <f t="shared" si="994"/>
        <v>0</v>
      </c>
      <c r="EQ433" s="24"/>
      <c r="ER433" s="24">
        <f t="shared" si="995"/>
        <v>1.1353924592872373</v>
      </c>
      <c r="ES433" s="24">
        <f t="shared" si="996"/>
        <v>2.2232994607321158E-2</v>
      </c>
      <c r="ET433" s="24">
        <f t="shared" si="997"/>
        <v>3.0348294819751622</v>
      </c>
      <c r="EU433" s="24">
        <f t="shared" si="998"/>
        <v>1.8171600550853824</v>
      </c>
      <c r="EV433" s="24">
        <f t="shared" si="999"/>
        <v>0.78601758784576103</v>
      </c>
      <c r="EW433" s="24">
        <f t="shared" si="1000"/>
        <v>0.15627091574586199</v>
      </c>
      <c r="EX433" s="23">
        <f t="shared" si="1001"/>
        <v>14.840269722049289</v>
      </c>
      <c r="EY433" s="23">
        <f t="shared" si="1002"/>
        <v>15.782558225640912</v>
      </c>
      <c r="EZ433" s="23">
        <f t="shared" si="1003"/>
        <v>13.023109666963906</v>
      </c>
      <c r="FA433" s="23" t="str">
        <f t="shared" si="1004"/>
        <v>Good</v>
      </c>
      <c r="FB433" s="23">
        <f t="shared" si="1005"/>
        <v>69.311218674662769</v>
      </c>
      <c r="FC433" s="23">
        <f t="shared" si="1006"/>
        <v>0.20001106366551002</v>
      </c>
      <c r="FE433" s="23">
        <f t="shared" si="1007"/>
        <v>-10.02276734852885</v>
      </c>
      <c r="FF433" s="23">
        <f t="shared" si="1008"/>
        <v>9.9515742756040623E-2</v>
      </c>
      <c r="FG433" s="80">
        <f t="shared" si="1009"/>
        <v>9.4233909009755173E-2</v>
      </c>
      <c r="FH433" s="80">
        <f t="shared" si="1010"/>
        <v>1.0411585502774821</v>
      </c>
      <c r="FI433" s="23">
        <f t="shared" si="1011"/>
        <v>5.9410246621036187</v>
      </c>
      <c r="FJ433" s="23">
        <f t="shared" si="1012"/>
        <v>2.0589753378963813</v>
      </c>
      <c r="FK433" s="23">
        <f t="shared" si="1013"/>
        <v>0</v>
      </c>
      <c r="FL433" s="24">
        <f t="shared" si="1014"/>
        <v>8</v>
      </c>
      <c r="FM433" s="23">
        <f t="shared" si="1015"/>
        <v>0.22516207198217408</v>
      </c>
      <c r="FN433" s="23">
        <f t="shared" si="1016"/>
        <v>0</v>
      </c>
      <c r="FO433" s="23">
        <f t="shared" si="1017"/>
        <v>9.4233909009755173E-2</v>
      </c>
      <c r="FP433" s="23">
        <f t="shared" si="1018"/>
        <v>0.60549265911201167</v>
      </c>
      <c r="FQ433" s="23">
        <f t="shared" si="1019"/>
        <v>0.9248886401039409</v>
      </c>
      <c r="FR433" s="23">
        <f t="shared" si="1020"/>
        <v>3.0348294819751622</v>
      </c>
      <c r="FS433" s="23">
        <f t="shared" si="1021"/>
        <v>3.9597181220791029</v>
      </c>
      <c r="FT433" s="23">
        <f t="shared" si="1022"/>
        <v>1.0402818779208971</v>
      </c>
      <c r="FU433" s="23">
        <f t="shared" si="1023"/>
        <v>5</v>
      </c>
      <c r="FV433" s="23">
        <f t="shared" si="1024"/>
        <v>0</v>
      </c>
      <c r="FW433" s="23">
        <f t="shared" si="1025"/>
        <v>5</v>
      </c>
      <c r="FX433" s="24">
        <f t="shared" si="1026"/>
        <v>0</v>
      </c>
      <c r="FY433" s="24">
        <f t="shared" si="1027"/>
        <v>8.7667235658495102E-4</v>
      </c>
      <c r="FZ433" s="24">
        <f t="shared" si="1028"/>
        <v>2.2232994607321158E-2</v>
      </c>
      <c r="GA433" s="74">
        <f t="shared" si="1029"/>
        <v>2.3109666963906109E-2</v>
      </c>
      <c r="GB433" s="74">
        <f t="shared" si="1030"/>
        <v>2.3109666963906109E-2</v>
      </c>
      <c r="GC433" s="23">
        <f t="shared" si="1031"/>
        <v>1.8171600550853824</v>
      </c>
      <c r="GD433" s="23">
        <f t="shared" si="1032"/>
        <v>0.15973027795071149</v>
      </c>
      <c r="GE433" s="74">
        <f t="shared" si="1033"/>
        <v>2</v>
      </c>
      <c r="GG433" s="24" t="str">
        <f t="shared" si="1034"/>
        <v>CALCIC</v>
      </c>
      <c r="GH433" s="83">
        <f t="shared" si="1036"/>
        <v>0.72773812154862583</v>
      </c>
    </row>
    <row r="434" spans="1:190" s="23" customFormat="1" ht="18" customHeight="1" x14ac:dyDescent="0.2">
      <c r="A434" s="23" t="s">
        <v>4</v>
      </c>
      <c r="B434" s="23" t="s">
        <v>133</v>
      </c>
      <c r="C434" s="24">
        <v>1050</v>
      </c>
      <c r="D434" s="24">
        <v>10</v>
      </c>
      <c r="F434" s="37">
        <v>54.84</v>
      </c>
      <c r="G434" s="37">
        <v>1.38</v>
      </c>
      <c r="H434" s="37">
        <v>19.16</v>
      </c>
      <c r="I434" s="37">
        <v>6</v>
      </c>
      <c r="J434" s="37">
        <v>0.14000000000000001</v>
      </c>
      <c r="K434" s="37">
        <v>2.1800000000000002</v>
      </c>
      <c r="L434" s="37">
        <v>3.76</v>
      </c>
      <c r="M434" s="37">
        <v>6.94</v>
      </c>
      <c r="N434" s="37">
        <v>4</v>
      </c>
      <c r="O434" s="37"/>
      <c r="P434" s="37"/>
      <c r="Q434" s="37">
        <v>1.5999999999999801</v>
      </c>
      <c r="S434" s="37">
        <v>39.979999999999997</v>
      </c>
      <c r="T434" s="37">
        <v>6.37</v>
      </c>
      <c r="U434" s="37">
        <v>13.11</v>
      </c>
      <c r="V434" s="37">
        <v>11.06</v>
      </c>
      <c r="W434" s="37">
        <v>0.16</v>
      </c>
      <c r="X434" s="37">
        <v>12.57</v>
      </c>
      <c r="Y434" s="37">
        <v>11.23</v>
      </c>
      <c r="Z434" s="37">
        <v>2.81</v>
      </c>
      <c r="AA434" s="37">
        <v>1.2</v>
      </c>
      <c r="AB434" s="37"/>
      <c r="AD434" s="38">
        <f t="shared" si="889"/>
        <v>7.6725932725770543</v>
      </c>
      <c r="AE434" s="39"/>
      <c r="AF434" s="58">
        <f t="shared" si="890"/>
        <v>0.31968708565367282</v>
      </c>
      <c r="AG434" s="38">
        <f t="shared" si="891"/>
        <v>3.2</v>
      </c>
      <c r="AH434" s="38">
        <f t="shared" si="892"/>
        <v>3.0814694160575833</v>
      </c>
      <c r="AI434" s="38">
        <f t="shared" si="893"/>
        <v>6.4681185260205769</v>
      </c>
      <c r="AJ434" s="39"/>
      <c r="AK434" s="40">
        <f t="shared" si="894"/>
        <v>1069.5760275188413</v>
      </c>
      <c r="AL434" s="40">
        <f t="shared" si="895"/>
        <v>1060.7312092224845</v>
      </c>
      <c r="AM434" s="40">
        <f t="shared" si="896"/>
        <v>1011.8802995682163</v>
      </c>
      <c r="AN434" s="40">
        <f t="shared" si="897"/>
        <v>955.05299715560704</v>
      </c>
      <c r="AO434" s="40">
        <f t="shared" si="898"/>
        <v>1034.1551270794032</v>
      </c>
      <c r="AP434" s="40">
        <f t="shared" si="899"/>
        <v>1013.5648179389999</v>
      </c>
      <c r="AQ434" s="41"/>
      <c r="AR434" s="40">
        <f t="shared" si="900"/>
        <v>987.04470233058169</v>
      </c>
      <c r="AS434" s="40">
        <f t="shared" si="901"/>
        <v>1011.6018107425743</v>
      </c>
      <c r="AT434" s="41"/>
      <c r="AU434" s="38">
        <f t="shared" si="902"/>
        <v>7.4692247348153709</v>
      </c>
      <c r="AV434" s="38">
        <f t="shared" si="903"/>
        <v>5.1997548473648569</v>
      </c>
      <c r="AW434" s="38">
        <f t="shared" si="904"/>
        <v>5.4086462039109495</v>
      </c>
      <c r="AX434" s="38">
        <f t="shared" si="905"/>
        <v>8.9492034210024531</v>
      </c>
      <c r="AY434" s="38">
        <f t="shared" si="906"/>
        <v>7.666898213451101</v>
      </c>
      <c r="AZ434" s="38">
        <f t="shared" si="907"/>
        <v>3.4135062297657024</v>
      </c>
      <c r="BA434" s="39"/>
      <c r="BB434" s="42">
        <f t="shared" si="908"/>
        <v>0.33047269955251452</v>
      </c>
      <c r="BC434" s="42" t="str">
        <f t="shared" si="909"/>
        <v>NO</v>
      </c>
      <c r="BD434" s="38">
        <f t="shared" si="910"/>
        <v>7.5118099157708151</v>
      </c>
      <c r="BE434" s="38">
        <f t="shared" si="911"/>
        <v>6.6139850668783353</v>
      </c>
      <c r="BF434" s="38">
        <f t="shared" si="912"/>
        <v>7.5124397774221503</v>
      </c>
      <c r="BG434" s="38">
        <f t="shared" si="913"/>
        <v>8.0581725496913297</v>
      </c>
      <c r="BH434" s="38">
        <f t="shared" si="914"/>
        <v>6.153629412268498</v>
      </c>
      <c r="BI434" s="38">
        <f t="shared" si="915"/>
        <v>-6.2644491669712981</v>
      </c>
      <c r="BJ434" s="38">
        <f t="shared" si="916"/>
        <v>7.9018099157708157</v>
      </c>
      <c r="BK434" s="38">
        <f t="shared" si="917"/>
        <v>7.8081739958387821</v>
      </c>
      <c r="BL434" s="24"/>
      <c r="BM434" s="24">
        <f t="shared" si="918"/>
        <v>0.91271763172742304</v>
      </c>
      <c r="BN434" s="24">
        <f t="shared" si="919"/>
        <v>1.7276173402705097E-2</v>
      </c>
      <c r="BO434" s="24">
        <f t="shared" si="920"/>
        <v>0.18791498710291191</v>
      </c>
      <c r="BP434" s="24">
        <f t="shared" si="921"/>
        <v>0</v>
      </c>
      <c r="BQ434" s="24">
        <f t="shared" si="922"/>
        <v>8.3511491181186531E-2</v>
      </c>
      <c r="BR434" s="24">
        <f t="shared" si="923"/>
        <v>1.9735682819383262E-3</v>
      </c>
      <c r="BS434" s="24">
        <f t="shared" si="924"/>
        <v>5.4088387372098333E-2</v>
      </c>
      <c r="BT434" s="24">
        <f t="shared" si="925"/>
        <v>6.7050184209681618E-2</v>
      </c>
      <c r="BU434" s="24">
        <f t="shared" si="926"/>
        <v>0.1119735910124252</v>
      </c>
      <c r="BV434" s="24">
        <f t="shared" si="927"/>
        <v>4.2464648180389829E-2</v>
      </c>
      <c r="BW434" s="24">
        <f t="shared" si="928"/>
        <v>0</v>
      </c>
      <c r="BX434" s="24">
        <f t="shared" si="929"/>
        <v>8.8820398492716737E-2</v>
      </c>
      <c r="BY434" s="23">
        <f t="shared" si="930"/>
        <v>1.5677910609634766</v>
      </c>
      <c r="BZ434" s="23">
        <f t="shared" si="931"/>
        <v>1.8213238887664867</v>
      </c>
      <c r="CA434" s="24">
        <f t="shared" si="932"/>
        <v>0.58216790135703278</v>
      </c>
      <c r="CB434" s="24">
        <f t="shared" si="933"/>
        <v>1.1019436092516134E-2</v>
      </c>
      <c r="CC434" s="24">
        <f t="shared" si="934"/>
        <v>0.11985971331373065</v>
      </c>
      <c r="CD434" s="24">
        <f t="shared" si="935"/>
        <v>0</v>
      </c>
      <c r="CE434" s="24">
        <f t="shared" si="936"/>
        <v>5.3266977507745859E-2</v>
      </c>
      <c r="CF434" s="24">
        <f t="shared" si="937"/>
        <v>1.258820981365643E-3</v>
      </c>
      <c r="CG434" s="24">
        <f t="shared" si="938"/>
        <v>3.4499742165170044E-2</v>
      </c>
      <c r="CH434" s="24">
        <f t="shared" si="939"/>
        <v>4.2767295897500737E-2</v>
      </c>
      <c r="CI434" s="24">
        <f t="shared" si="940"/>
        <v>7.1421245981344278E-2</v>
      </c>
      <c r="CJ434" s="24">
        <f t="shared" si="941"/>
        <v>2.7085655249426816E-2</v>
      </c>
      <c r="CK434" s="24">
        <f t="shared" si="942"/>
        <v>0</v>
      </c>
      <c r="CL434" s="24">
        <f t="shared" si="943"/>
        <v>5.6653211454167046E-2</v>
      </c>
      <c r="CM434" s="23">
        <f t="shared" si="944"/>
        <v>1</v>
      </c>
      <c r="CN434" s="23">
        <f t="shared" si="945"/>
        <v>0.94334678854583298</v>
      </c>
      <c r="CP434">
        <f t="shared" si="946"/>
        <v>0.50112867752784596</v>
      </c>
      <c r="CQ434">
        <f t="shared" si="947"/>
        <v>9.4855031053293834E-3</v>
      </c>
      <c r="CR434">
        <f t="shared" si="948"/>
        <v>0.2063498845668571</v>
      </c>
      <c r="CS434">
        <f t="shared" si="949"/>
        <v>0</v>
      </c>
      <c r="CT434">
        <f t="shared" si="950"/>
        <v>4.5852081387756732E-2</v>
      </c>
      <c r="CU434">
        <f t="shared" si="951"/>
        <v>1.0835899611874903E-3</v>
      </c>
      <c r="CV434">
        <f t="shared" si="952"/>
        <v>2.9697292011433694E-2</v>
      </c>
      <c r="CW434">
        <f t="shared" si="953"/>
        <v>3.6813981644468606E-2</v>
      </c>
      <c r="CX434">
        <f t="shared" si="954"/>
        <v>0.12295846082407742</v>
      </c>
      <c r="CY434">
        <f t="shared" si="955"/>
        <v>4.6630528971043715E-2</v>
      </c>
      <c r="CZ434">
        <f t="shared" si="956"/>
        <v>0</v>
      </c>
      <c r="DA434" s="23">
        <f t="shared" si="957"/>
        <v>1.0000000000000002</v>
      </c>
      <c r="DB434" s="23">
        <f t="shared" si="958"/>
        <v>0.66539844851317231</v>
      </c>
      <c r="DC434" s="23">
        <f t="shared" si="959"/>
        <v>7.9745814909588028E-2</v>
      </c>
      <c r="DD434" s="23">
        <f t="shared" si="960"/>
        <v>0.1285785741607085</v>
      </c>
      <c r="DE434" s="23">
        <f t="shared" si="961"/>
        <v>0</v>
      </c>
      <c r="DF434" s="23">
        <f t="shared" si="962"/>
        <v>0.15393951541065384</v>
      </c>
      <c r="DG434" s="23">
        <f t="shared" si="963"/>
        <v>2.2555066079295153E-3</v>
      </c>
      <c r="DH434" s="23">
        <f t="shared" si="964"/>
        <v>0.31187661892994312</v>
      </c>
      <c r="DI434" s="23">
        <f t="shared" si="965"/>
        <v>0.20025892783902252</v>
      </c>
      <c r="DJ434" s="23">
        <f t="shared" si="966"/>
        <v>4.5338010193791758E-2</v>
      </c>
      <c r="DK434" s="23">
        <f t="shared" si="967"/>
        <v>1.2739394454116948E-2</v>
      </c>
      <c r="DL434" s="23">
        <f t="shared" si="968"/>
        <v>1.6001308110189265</v>
      </c>
      <c r="DM434" s="23">
        <f t="shared" si="969"/>
        <v>0.66539844851317231</v>
      </c>
      <c r="DN434" s="23">
        <f t="shared" si="970"/>
        <v>7.9745814909588028E-2</v>
      </c>
      <c r="DO434" s="23">
        <f t="shared" si="971"/>
        <v>0.25715714832141701</v>
      </c>
      <c r="DP434" s="23">
        <f t="shared" si="972"/>
        <v>0</v>
      </c>
      <c r="DR434" s="23">
        <f t="shared" si="973"/>
        <v>0.15393951541065384</v>
      </c>
      <c r="DS434" s="23">
        <f t="shared" si="974"/>
        <v>2.2555066079295153E-3</v>
      </c>
      <c r="DT434" s="23">
        <f t="shared" si="975"/>
        <v>0.31187661892994312</v>
      </c>
      <c r="DU434" s="23">
        <f t="shared" si="976"/>
        <v>0.20025892783902252</v>
      </c>
      <c r="DV434" s="23">
        <f t="shared" si="977"/>
        <v>9.0676020387583517E-2</v>
      </c>
      <c r="DW434" s="23">
        <f t="shared" si="978"/>
        <v>2.5478788908233897E-2</v>
      </c>
      <c r="DY434" s="23">
        <f t="shared" si="979"/>
        <v>1.3307968970263446</v>
      </c>
      <c r="DZ434" s="23">
        <f t="shared" si="980"/>
        <v>0.15949162981917606</v>
      </c>
      <c r="EA434" s="23">
        <f t="shared" si="981"/>
        <v>0.38573572248212551</v>
      </c>
      <c r="EB434" s="23">
        <f t="shared" si="982"/>
        <v>0</v>
      </c>
      <c r="ED434" s="23">
        <f t="shared" si="983"/>
        <v>0.15393951541065384</v>
      </c>
      <c r="EE434" s="23">
        <f t="shared" si="984"/>
        <v>2.2555066079295153E-3</v>
      </c>
      <c r="EF434" s="23">
        <f t="shared" si="985"/>
        <v>0.31187661892994312</v>
      </c>
      <c r="EG434" s="23">
        <f t="shared" si="986"/>
        <v>0.20025892783902252</v>
      </c>
      <c r="EH434" s="23">
        <f t="shared" si="987"/>
        <v>4.5338010193791758E-2</v>
      </c>
      <c r="EI434" s="23">
        <f t="shared" si="988"/>
        <v>1.2739394454116948E-2</v>
      </c>
      <c r="EJ434" s="23">
        <f t="shared" si="989"/>
        <v>2.6024322227631038</v>
      </c>
      <c r="EK434" s="23">
        <f t="shared" si="990"/>
        <v>8.8378862660945696</v>
      </c>
      <c r="EL434" s="83">
        <f t="shared" si="1035"/>
        <v>0.66952730044748543</v>
      </c>
      <c r="EM434" s="24">
        <f t="shared" si="991"/>
        <v>5.8807158095952001</v>
      </c>
      <c r="EN434" s="24">
        <f t="shared" si="992"/>
        <v>0.70478444236796756</v>
      </c>
      <c r="EO434" s="24">
        <f t="shared" si="993"/>
        <v>2.2727256293778955</v>
      </c>
      <c r="EP434" s="24">
        <f t="shared" si="994"/>
        <v>0</v>
      </c>
      <c r="EQ434" s="24"/>
      <c r="ER434" s="24">
        <f t="shared" si="995"/>
        <v>1.360499929057071</v>
      </c>
      <c r="ES434" s="24">
        <f t="shared" si="996"/>
        <v>1.9933910873305812E-2</v>
      </c>
      <c r="ET434" s="24">
        <f t="shared" si="997"/>
        <v>2.7563300871569538</v>
      </c>
      <c r="EU434" s="24">
        <f t="shared" si="998"/>
        <v>1.7698656280113205</v>
      </c>
      <c r="EV434" s="24">
        <f t="shared" si="999"/>
        <v>0.8013843552475356</v>
      </c>
      <c r="EW434" s="24">
        <f t="shared" si="1000"/>
        <v>0.22517863856880302</v>
      </c>
      <c r="EX434" s="23">
        <f t="shared" si="1001"/>
        <v>14.764855436439714</v>
      </c>
      <c r="EY434" s="23">
        <f t="shared" si="1002"/>
        <v>15.791418430256051</v>
      </c>
      <c r="EZ434" s="23">
        <f t="shared" si="1003"/>
        <v>12.994989808428393</v>
      </c>
      <c r="FA434" s="23" t="str">
        <f t="shared" si="1004"/>
        <v>Good</v>
      </c>
      <c r="FB434" s="23">
        <f t="shared" si="1005"/>
        <v>92.849973778308751</v>
      </c>
      <c r="FC434" s="23">
        <f t="shared" si="1006"/>
        <v>0.15139577363223361</v>
      </c>
      <c r="FE434" s="23">
        <f t="shared" si="1007"/>
        <v>-10.017851375827767</v>
      </c>
      <c r="FF434" s="23">
        <f t="shared" si="1008"/>
        <v>0.11204833043523824</v>
      </c>
      <c r="FG434" s="80">
        <f t="shared" si="1009"/>
        <v>0.12453407519280453</v>
      </c>
      <c r="FH434" s="80">
        <f t="shared" si="1010"/>
        <v>1.2359658538642664</v>
      </c>
      <c r="FI434" s="23">
        <f t="shared" si="1011"/>
        <v>5.8807158095952001</v>
      </c>
      <c r="FJ434" s="23">
        <f t="shared" si="1012"/>
        <v>2.1192841904047999</v>
      </c>
      <c r="FK434" s="23">
        <f t="shared" si="1013"/>
        <v>0</v>
      </c>
      <c r="FL434" s="24">
        <f t="shared" si="1014"/>
        <v>8</v>
      </c>
      <c r="FM434" s="23">
        <f t="shared" si="1015"/>
        <v>0.15344143897309559</v>
      </c>
      <c r="FN434" s="23">
        <f t="shared" si="1016"/>
        <v>0</v>
      </c>
      <c r="FO434" s="23">
        <f t="shared" si="1017"/>
        <v>0.12453407519280453</v>
      </c>
      <c r="FP434" s="23">
        <f t="shared" si="1018"/>
        <v>0.70478444236796756</v>
      </c>
      <c r="FQ434" s="23">
        <f t="shared" si="1019"/>
        <v>0.98275995653386761</v>
      </c>
      <c r="FR434" s="23">
        <f t="shared" si="1020"/>
        <v>2.7563300871569538</v>
      </c>
      <c r="FS434" s="23">
        <f t="shared" si="1021"/>
        <v>3.7390900436908217</v>
      </c>
      <c r="FT434" s="23">
        <f t="shared" si="1022"/>
        <v>1.2359658538642664</v>
      </c>
      <c r="FU434" s="23">
        <f t="shared" si="1023"/>
        <v>4.9750558975550883</v>
      </c>
      <c r="FV434" s="23">
        <f t="shared" si="1024"/>
        <v>1.9933910873305812E-2</v>
      </c>
      <c r="FW434" s="23">
        <f t="shared" si="1025"/>
        <v>4.9949898084283939</v>
      </c>
      <c r="FX434" s="24">
        <f t="shared" si="1026"/>
        <v>0</v>
      </c>
      <c r="FY434" s="24">
        <f t="shared" si="1027"/>
        <v>0</v>
      </c>
      <c r="FZ434" s="24">
        <f t="shared" si="1028"/>
        <v>0</v>
      </c>
      <c r="GA434" s="74">
        <f t="shared" si="1029"/>
        <v>0</v>
      </c>
      <c r="GB434" s="74">
        <f t="shared" si="1030"/>
        <v>0</v>
      </c>
      <c r="GC434" s="23">
        <f t="shared" si="1031"/>
        <v>1.7698656280113205</v>
      </c>
      <c r="GD434" s="23">
        <f t="shared" si="1032"/>
        <v>0.23013437198867948</v>
      </c>
      <c r="GE434" s="74">
        <f t="shared" si="1033"/>
        <v>2</v>
      </c>
      <c r="GG434" s="24" t="str">
        <f t="shared" si="1034"/>
        <v>CALCIC</v>
      </c>
      <c r="GH434" s="83">
        <f t="shared" si="1036"/>
        <v>0.66952730044748543</v>
      </c>
    </row>
    <row r="435" spans="1:190" s="23" customFormat="1" ht="18" customHeight="1" x14ac:dyDescent="0.2">
      <c r="A435" s="23" t="s">
        <v>45</v>
      </c>
      <c r="B435" s="23" t="s">
        <v>133</v>
      </c>
      <c r="C435" s="24">
        <v>1000</v>
      </c>
      <c r="D435" s="24">
        <v>10</v>
      </c>
      <c r="F435" s="37">
        <v>49.98</v>
      </c>
      <c r="G435" s="37">
        <v>1.06</v>
      </c>
      <c r="H435" s="37">
        <v>17.579999999999998</v>
      </c>
      <c r="I435" s="37">
        <v>5.72</v>
      </c>
      <c r="J435" s="37">
        <v>0.13</v>
      </c>
      <c r="K435" s="37">
        <v>4.49</v>
      </c>
      <c r="L435" s="37">
        <v>8.09</v>
      </c>
      <c r="M435" s="37">
        <v>2.0099999999999998</v>
      </c>
      <c r="N435" s="37">
        <v>0.75</v>
      </c>
      <c r="O435" s="37"/>
      <c r="P435" s="37">
        <v>0.26</v>
      </c>
      <c r="Q435" s="37">
        <v>9.82</v>
      </c>
      <c r="S435" s="37">
        <v>42.49</v>
      </c>
      <c r="T435" s="37">
        <v>1.49</v>
      </c>
      <c r="U435" s="37">
        <v>13.64</v>
      </c>
      <c r="V435" s="37">
        <v>10.19</v>
      </c>
      <c r="W435" s="37">
        <v>7.0000000000000007E-2</v>
      </c>
      <c r="X435" s="37">
        <v>16.11</v>
      </c>
      <c r="Y435" s="37">
        <v>11.76</v>
      </c>
      <c r="Z435" s="37">
        <v>2.73</v>
      </c>
      <c r="AA435" s="37">
        <v>0.41</v>
      </c>
      <c r="AB435" s="37"/>
      <c r="AD435" s="38">
        <f t="shared" si="889"/>
        <v>13.650530426568343</v>
      </c>
      <c r="AE435" s="39"/>
      <c r="AF435" s="58">
        <f t="shared" si="890"/>
        <v>0.49651109287980805</v>
      </c>
      <c r="AG435" s="38">
        <f t="shared" si="891"/>
        <v>9.5</v>
      </c>
      <c r="AH435" s="38">
        <f t="shared" si="892"/>
        <v>11.171584839391684</v>
      </c>
      <c r="AI435" s="38">
        <f t="shared" si="893"/>
        <v>8.9531023802059941</v>
      </c>
      <c r="AJ435" s="39"/>
      <c r="AK435" s="40">
        <f t="shared" si="894"/>
        <v>978.50628944633979</v>
      </c>
      <c r="AL435" s="40">
        <f t="shared" si="895"/>
        <v>980.01316110991968</v>
      </c>
      <c r="AM435" s="40">
        <f t="shared" si="896"/>
        <v>967.52210631696107</v>
      </c>
      <c r="AN435" s="40">
        <f t="shared" si="897"/>
        <v>874.95155843262341</v>
      </c>
      <c r="AO435" s="40">
        <f t="shared" si="898"/>
        <v>1025.5924488087853</v>
      </c>
      <c r="AP435" s="40">
        <f t="shared" si="899"/>
        <v>968.59364462635108</v>
      </c>
      <c r="AQ435" s="41"/>
      <c r="AR435" s="40">
        <f t="shared" si="900"/>
        <v>957.40032779298929</v>
      </c>
      <c r="AS435" s="40">
        <f t="shared" si="901"/>
        <v>1029.9796237515031</v>
      </c>
      <c r="AT435" s="41"/>
      <c r="AU435" s="38">
        <f t="shared" si="902"/>
        <v>7.8793960423674205</v>
      </c>
      <c r="AV435" s="38">
        <f t="shared" si="903"/>
        <v>4.603957367503476</v>
      </c>
      <c r="AW435" s="38">
        <f t="shared" si="904"/>
        <v>4.5698092131865744</v>
      </c>
      <c r="AX435" s="38">
        <f t="shared" si="905"/>
        <v>9.5626150357876725</v>
      </c>
      <c r="AY435" s="38">
        <f t="shared" si="906"/>
        <v>11.993859083111758</v>
      </c>
      <c r="AZ435" s="38">
        <f t="shared" si="907"/>
        <v>3.3718738255891481</v>
      </c>
      <c r="BA435" s="39"/>
      <c r="BB435" s="42">
        <f t="shared" si="908"/>
        <v>0.26190258116944548</v>
      </c>
      <c r="BC435" s="42" t="str">
        <f t="shared" si="909"/>
        <v>NO</v>
      </c>
      <c r="BD435" s="38">
        <f t="shared" si="910"/>
        <v>7.7445421582986196</v>
      </c>
      <c r="BE435" s="38">
        <f t="shared" si="911"/>
        <v>6.8874132561042281</v>
      </c>
      <c r="BF435" s="38">
        <f t="shared" si="912"/>
        <v>8.0448984695016428</v>
      </c>
      <c r="BG435" s="38">
        <f t="shared" si="913"/>
        <v>8.3191287818696242</v>
      </c>
      <c r="BH435" s="38">
        <f t="shared" si="914"/>
        <v>6.3493465864022189</v>
      </c>
      <c r="BI435" s="38">
        <f t="shared" si="915"/>
        <v>-3.2495339539686956</v>
      </c>
      <c r="BJ435" s="38">
        <f t="shared" si="916"/>
        <v>8.1345421582986202</v>
      </c>
      <c r="BK435" s="38">
        <f t="shared" si="917"/>
        <v>8.0284136527835841</v>
      </c>
      <c r="BL435" s="24"/>
      <c r="BM435" s="24">
        <f t="shared" si="918"/>
        <v>0.83183127705573667</v>
      </c>
      <c r="BN435" s="24">
        <f t="shared" si="919"/>
        <v>1.3270104207874932E-2</v>
      </c>
      <c r="BO435" s="24">
        <f t="shared" si="920"/>
        <v>0.17241886603701415</v>
      </c>
      <c r="BP435" s="24">
        <f t="shared" si="921"/>
        <v>0</v>
      </c>
      <c r="BQ435" s="24">
        <f t="shared" si="922"/>
        <v>7.9614288259397814E-2</v>
      </c>
      <c r="BR435" s="24">
        <f t="shared" si="923"/>
        <v>1.8325991189427314E-3</v>
      </c>
      <c r="BS435" s="24">
        <f t="shared" si="924"/>
        <v>0.11140222903702822</v>
      </c>
      <c r="BT435" s="24">
        <f t="shared" si="925"/>
        <v>0.14426489102561818</v>
      </c>
      <c r="BU435" s="24">
        <f t="shared" si="926"/>
        <v>3.2430391633281645E-2</v>
      </c>
      <c r="BV435" s="24">
        <f t="shared" si="927"/>
        <v>7.9621215338230925E-3</v>
      </c>
      <c r="BW435" s="24">
        <f t="shared" si="928"/>
        <v>1.831798614878432E-3</v>
      </c>
      <c r="BX435" s="24">
        <f t="shared" si="929"/>
        <v>0.54513519574905578</v>
      </c>
      <c r="BY435" s="23">
        <f t="shared" si="930"/>
        <v>1.9419937622726513</v>
      </c>
      <c r="BZ435" s="23">
        <f t="shared" si="931"/>
        <v>1.6115017443425932</v>
      </c>
      <c r="CA435" s="24">
        <f t="shared" si="932"/>
        <v>0.42833879964798238</v>
      </c>
      <c r="CB435" s="24">
        <f t="shared" si="933"/>
        <v>6.8332372975005683E-3</v>
      </c>
      <c r="CC435" s="24">
        <f t="shared" si="934"/>
        <v>8.8784459243184191E-2</v>
      </c>
      <c r="CD435" s="24">
        <f t="shared" si="935"/>
        <v>0</v>
      </c>
      <c r="CE435" s="24">
        <f t="shared" si="936"/>
        <v>4.0996160649984702E-2</v>
      </c>
      <c r="CF435" s="24">
        <f t="shared" si="937"/>
        <v>9.4366890076830168E-4</v>
      </c>
      <c r="CG435" s="24">
        <f t="shared" si="938"/>
        <v>5.7364874800966331E-2</v>
      </c>
      <c r="CH435" s="24">
        <f t="shared" si="939"/>
        <v>7.4287000209923293E-2</v>
      </c>
      <c r="CI435" s="24">
        <f t="shared" si="940"/>
        <v>1.6699534397746688E-2</v>
      </c>
      <c r="CJ435" s="24">
        <f t="shared" si="941"/>
        <v>4.0999727643333331E-3</v>
      </c>
      <c r="CK435" s="24">
        <f t="shared" si="942"/>
        <v>9.4325669343795339E-4</v>
      </c>
      <c r="CL435" s="24">
        <f t="shared" si="943"/>
        <v>0.28070903539417247</v>
      </c>
      <c r="CM435" s="23">
        <f t="shared" si="944"/>
        <v>1.0000000000000002</v>
      </c>
      <c r="CN435" s="23">
        <f t="shared" si="945"/>
        <v>0.71929096460582775</v>
      </c>
      <c r="CP435">
        <f t="shared" si="946"/>
        <v>0.51618391353034465</v>
      </c>
      <c r="CQ435">
        <f t="shared" si="947"/>
        <v>8.2346198224491698E-3</v>
      </c>
      <c r="CR435">
        <f t="shared" si="948"/>
        <v>0.21398532969922643</v>
      </c>
      <c r="CS435">
        <f t="shared" si="949"/>
        <v>0</v>
      </c>
      <c r="CT435">
        <f t="shared" si="950"/>
        <v>4.9403786585335778E-2</v>
      </c>
      <c r="CU435">
        <f t="shared" si="951"/>
        <v>1.1371995875129096E-3</v>
      </c>
      <c r="CV435">
        <f t="shared" si="952"/>
        <v>6.91294498613617E-2</v>
      </c>
      <c r="CW435">
        <f t="shared" si="953"/>
        <v>8.9522019775703413E-2</v>
      </c>
      <c r="CX435">
        <f t="shared" si="954"/>
        <v>4.0248658429484378E-2</v>
      </c>
      <c r="CY435">
        <f t="shared" si="955"/>
        <v>9.8816170218558631E-3</v>
      </c>
      <c r="CZ435">
        <f t="shared" si="956"/>
        <v>2.2734056867257171E-3</v>
      </c>
      <c r="DA435" s="23">
        <f t="shared" si="957"/>
        <v>1</v>
      </c>
      <c r="DB435" s="23">
        <f t="shared" si="958"/>
        <v>0.70717308847735605</v>
      </c>
      <c r="DC435" s="23">
        <f t="shared" si="959"/>
        <v>1.8653259688427969E-2</v>
      </c>
      <c r="DD435" s="23">
        <f t="shared" si="960"/>
        <v>0.13377664008787674</v>
      </c>
      <c r="DE435" s="23">
        <f t="shared" si="961"/>
        <v>0</v>
      </c>
      <c r="DF435" s="23">
        <f t="shared" si="962"/>
        <v>0.14183034918938178</v>
      </c>
      <c r="DG435" s="23">
        <f t="shared" si="963"/>
        <v>9.8678414096916309E-4</v>
      </c>
      <c r="DH435" s="23">
        <f t="shared" si="964"/>
        <v>0.39970822044243304</v>
      </c>
      <c r="DI435" s="23">
        <f t="shared" si="965"/>
        <v>0.20971015061325954</v>
      </c>
      <c r="DJ435" s="23">
        <f t="shared" si="966"/>
        <v>4.4047248337740742E-2</v>
      </c>
      <c r="DK435" s="23">
        <f t="shared" si="967"/>
        <v>4.3526264384899571E-3</v>
      </c>
      <c r="DL435" s="23">
        <f t="shared" si="968"/>
        <v>1.6602383674159349</v>
      </c>
      <c r="DM435" s="23">
        <f t="shared" si="969"/>
        <v>0.70717308847735605</v>
      </c>
      <c r="DN435" s="23">
        <f t="shared" si="970"/>
        <v>1.8653259688427969E-2</v>
      </c>
      <c r="DO435" s="23">
        <f t="shared" si="971"/>
        <v>0.26755328017575347</v>
      </c>
      <c r="DP435" s="23">
        <f t="shared" si="972"/>
        <v>0</v>
      </c>
      <c r="DR435" s="23">
        <f t="shared" si="973"/>
        <v>0.14183034918938178</v>
      </c>
      <c r="DS435" s="23">
        <f t="shared" si="974"/>
        <v>9.8678414096916309E-4</v>
      </c>
      <c r="DT435" s="23">
        <f t="shared" si="975"/>
        <v>0.39970822044243304</v>
      </c>
      <c r="DU435" s="23">
        <f t="shared" si="976"/>
        <v>0.20971015061325954</v>
      </c>
      <c r="DV435" s="23">
        <f t="shared" si="977"/>
        <v>8.8094496675481485E-2</v>
      </c>
      <c r="DW435" s="23">
        <f t="shared" si="978"/>
        <v>8.7052528769799142E-3</v>
      </c>
      <c r="DY435" s="23">
        <f t="shared" si="979"/>
        <v>1.4143461769547121</v>
      </c>
      <c r="DZ435" s="23">
        <f t="shared" si="980"/>
        <v>3.7306519376855939E-2</v>
      </c>
      <c r="EA435" s="23">
        <f t="shared" si="981"/>
        <v>0.40132992026363024</v>
      </c>
      <c r="EB435" s="23">
        <f t="shared" si="982"/>
        <v>0</v>
      </c>
      <c r="ED435" s="23">
        <f t="shared" si="983"/>
        <v>0.14183034918938178</v>
      </c>
      <c r="EE435" s="23">
        <f t="shared" si="984"/>
        <v>9.8678414096916309E-4</v>
      </c>
      <c r="EF435" s="23">
        <f t="shared" si="985"/>
        <v>0.39970822044243304</v>
      </c>
      <c r="EG435" s="23">
        <f t="shared" si="986"/>
        <v>0.20971015061325954</v>
      </c>
      <c r="EH435" s="23">
        <f t="shared" si="987"/>
        <v>4.4047248337740742E-2</v>
      </c>
      <c r="EI435" s="23">
        <f t="shared" si="988"/>
        <v>4.3526264384899571E-3</v>
      </c>
      <c r="EJ435" s="23">
        <f t="shared" si="989"/>
        <v>2.6536179957574721</v>
      </c>
      <c r="EK435" s="23">
        <f t="shared" si="990"/>
        <v>8.6674118267104525</v>
      </c>
      <c r="EL435" s="83">
        <f t="shared" si="1035"/>
        <v>0.73809741883055457</v>
      </c>
      <c r="EM435" s="24">
        <f t="shared" si="991"/>
        <v>6.1293603905999934</v>
      </c>
      <c r="EN435" s="24">
        <f t="shared" si="992"/>
        <v>0.16167548363018192</v>
      </c>
      <c r="EO435" s="24">
        <f t="shared" si="993"/>
        <v>2.3189944648705008</v>
      </c>
      <c r="EP435" s="24">
        <f t="shared" si="994"/>
        <v>0</v>
      </c>
      <c r="EQ435" s="24"/>
      <c r="ER435" s="24">
        <f t="shared" si="995"/>
        <v>1.2293020459505208</v>
      </c>
      <c r="ES435" s="24">
        <f t="shared" si="996"/>
        <v>8.5528645338464378E-3</v>
      </c>
      <c r="ET435" s="24">
        <f t="shared" si="997"/>
        <v>3.4644357570961328</v>
      </c>
      <c r="EU435" s="24">
        <f t="shared" si="998"/>
        <v>1.8176442396065959</v>
      </c>
      <c r="EV435" s="24">
        <f t="shared" si="999"/>
        <v>0.76355128235317282</v>
      </c>
      <c r="EW435" s="24">
        <f t="shared" si="1000"/>
        <v>7.5452011740440902E-2</v>
      </c>
      <c r="EX435" s="23">
        <f t="shared" si="1001"/>
        <v>15.129965246287773</v>
      </c>
      <c r="EY435" s="23">
        <f t="shared" si="1002"/>
        <v>15.968968540381386</v>
      </c>
      <c r="EZ435" s="23">
        <f t="shared" si="1003"/>
        <v>13.312321006681177</v>
      </c>
      <c r="FA435" s="23" t="str">
        <f t="shared" si="1004"/>
        <v>Good</v>
      </c>
      <c r="FB435" s="23">
        <f t="shared" si="1005"/>
        <v>48.939438533161102</v>
      </c>
      <c r="FC435" s="23">
        <f t="shared" si="1006"/>
        <v>0.29495832615116974</v>
      </c>
      <c r="FE435" s="23">
        <f t="shared" si="1007"/>
        <v>-10.737592621857408</v>
      </c>
      <c r="FF435" s="23">
        <f t="shared" si="1008"/>
        <v>8.1535609758876748E-2</v>
      </c>
      <c r="FG435" s="80">
        <f t="shared" si="1009"/>
        <v>8.6178636537812173E-2</v>
      </c>
      <c r="FH435" s="80">
        <f t="shared" si="1010"/>
        <v>1.1431234094127087</v>
      </c>
      <c r="FI435" s="23">
        <f t="shared" si="1011"/>
        <v>6.1293603905999934</v>
      </c>
      <c r="FJ435" s="23">
        <f t="shared" si="1012"/>
        <v>1.8706396094000066</v>
      </c>
      <c r="FK435" s="23">
        <f t="shared" si="1013"/>
        <v>0</v>
      </c>
      <c r="FL435" s="24">
        <f t="shared" si="1014"/>
        <v>8</v>
      </c>
      <c r="FM435" s="23">
        <f t="shared" si="1015"/>
        <v>0.44835485547049414</v>
      </c>
      <c r="FN435" s="23">
        <f t="shared" si="1016"/>
        <v>0</v>
      </c>
      <c r="FO435" s="23">
        <f t="shared" si="1017"/>
        <v>8.6178636537812173E-2</v>
      </c>
      <c r="FP435" s="23">
        <f t="shared" si="1018"/>
        <v>0.16167548363018192</v>
      </c>
      <c r="FQ435" s="23">
        <f t="shared" si="1019"/>
        <v>0.69620897563848827</v>
      </c>
      <c r="FR435" s="23">
        <f t="shared" si="1020"/>
        <v>3.4644357570961328</v>
      </c>
      <c r="FS435" s="23">
        <f t="shared" si="1021"/>
        <v>4.160644732734621</v>
      </c>
      <c r="FT435" s="23">
        <f t="shared" si="1022"/>
        <v>0.83935526726537901</v>
      </c>
      <c r="FU435" s="23">
        <f t="shared" si="1023"/>
        <v>5</v>
      </c>
      <c r="FV435" s="23">
        <f t="shared" si="1024"/>
        <v>0</v>
      </c>
      <c r="FW435" s="23">
        <f t="shared" si="1025"/>
        <v>5</v>
      </c>
      <c r="FX435" s="24">
        <f t="shared" si="1026"/>
        <v>0</v>
      </c>
      <c r="FY435" s="24">
        <f t="shared" si="1027"/>
        <v>0.30376814214732972</v>
      </c>
      <c r="FZ435" s="24">
        <f t="shared" si="1028"/>
        <v>8.5528645338464378E-3</v>
      </c>
      <c r="GA435" s="74">
        <f t="shared" si="1029"/>
        <v>0.31232100668117618</v>
      </c>
      <c r="GB435" s="74">
        <f t="shared" si="1030"/>
        <v>0.31232100668117618</v>
      </c>
      <c r="GC435" s="23">
        <f t="shared" si="1031"/>
        <v>1.6876789933188239</v>
      </c>
      <c r="GD435" s="23">
        <f t="shared" si="1032"/>
        <v>0</v>
      </c>
      <c r="GE435" s="74">
        <f t="shared" si="1033"/>
        <v>2</v>
      </c>
      <c r="GG435" s="24" t="str">
        <f t="shared" si="1034"/>
        <v>CALCIC</v>
      </c>
      <c r="GH435" s="83">
        <f t="shared" si="1036"/>
        <v>0.73809741883055457</v>
      </c>
    </row>
    <row r="436" spans="1:190" s="23" customFormat="1" ht="18" customHeight="1" x14ac:dyDescent="0.2">
      <c r="A436" s="23" t="s">
        <v>45</v>
      </c>
      <c r="B436" s="23" t="s">
        <v>133</v>
      </c>
      <c r="C436" s="24">
        <v>1075</v>
      </c>
      <c r="D436" s="24">
        <v>10</v>
      </c>
      <c r="F436" s="37">
        <v>49.77</v>
      </c>
      <c r="G436" s="37">
        <v>1.22</v>
      </c>
      <c r="H436" s="37">
        <v>18.59</v>
      </c>
      <c r="I436" s="37">
        <v>7.57</v>
      </c>
      <c r="J436" s="37">
        <v>0.13</v>
      </c>
      <c r="K436" s="37">
        <v>4.58</v>
      </c>
      <c r="L436" s="37">
        <v>7.26</v>
      </c>
      <c r="M436" s="37">
        <v>3.9</v>
      </c>
      <c r="N436" s="37">
        <v>0.71</v>
      </c>
      <c r="O436" s="37"/>
      <c r="P436" s="37">
        <v>0.28000000000000003</v>
      </c>
      <c r="Q436" s="37">
        <v>5.91</v>
      </c>
      <c r="S436" s="37">
        <v>39.86</v>
      </c>
      <c r="T436" s="37">
        <v>2.4900000000000002</v>
      </c>
      <c r="U436" s="37">
        <v>15.1</v>
      </c>
      <c r="V436" s="37">
        <v>11.91</v>
      </c>
      <c r="W436" s="37">
        <v>0.11</v>
      </c>
      <c r="X436" s="37">
        <v>13.72</v>
      </c>
      <c r="Y436" s="37">
        <v>10.37</v>
      </c>
      <c r="Z436" s="37">
        <v>2.84</v>
      </c>
      <c r="AA436" s="37">
        <v>0.34</v>
      </c>
      <c r="AB436" s="37"/>
      <c r="AD436" s="38">
        <f t="shared" si="889"/>
        <v>12.46698613234749</v>
      </c>
      <c r="AE436" s="39"/>
      <c r="AF436" s="58">
        <f t="shared" si="890"/>
        <v>0.52520306103192349</v>
      </c>
      <c r="AG436" s="38">
        <f t="shared" si="891"/>
        <v>8</v>
      </c>
      <c r="AH436" s="38">
        <f t="shared" si="892"/>
        <v>9.3683779272472041</v>
      </c>
      <c r="AI436" s="38">
        <f t="shared" si="893"/>
        <v>7.7355442221779498</v>
      </c>
      <c r="AJ436" s="39"/>
      <c r="AK436" s="40">
        <f t="shared" si="894"/>
        <v>1007.4767244327118</v>
      </c>
      <c r="AL436" s="40">
        <f t="shared" si="895"/>
        <v>1003.1330158078141</v>
      </c>
      <c r="AM436" s="40">
        <f t="shared" si="896"/>
        <v>1004.099413415996</v>
      </c>
      <c r="AN436" s="40">
        <f t="shared" si="897"/>
        <v>899.80646063854033</v>
      </c>
      <c r="AO436" s="40">
        <f t="shared" si="898"/>
        <v>1042.0324390964881</v>
      </c>
      <c r="AP436" s="40">
        <f t="shared" si="899"/>
        <v>989.07226313357</v>
      </c>
      <c r="AQ436" s="41"/>
      <c r="AR436" s="40">
        <f t="shared" si="900"/>
        <v>982.06001681200894</v>
      </c>
      <c r="AS436" s="40">
        <f t="shared" si="901"/>
        <v>1038.9591403618883</v>
      </c>
      <c r="AT436" s="41"/>
      <c r="AU436" s="38">
        <f t="shared" si="902"/>
        <v>13.665441758870198</v>
      </c>
      <c r="AV436" s="38">
        <f t="shared" si="903"/>
        <v>7.297539877364251</v>
      </c>
      <c r="AW436" s="38">
        <f t="shared" si="904"/>
        <v>5.9021796926206251</v>
      </c>
      <c r="AX436" s="38">
        <f t="shared" si="905"/>
        <v>12.175407977969105</v>
      </c>
      <c r="AY436" s="38">
        <f t="shared" si="906"/>
        <v>12.146566187440177</v>
      </c>
      <c r="AZ436" s="38">
        <f t="shared" si="907"/>
        <v>5.151837209739349</v>
      </c>
      <c r="BA436" s="39"/>
      <c r="BB436" s="42">
        <f t="shared" si="908"/>
        <v>0.32749294226610715</v>
      </c>
      <c r="BC436" s="42" t="str">
        <f t="shared" si="909"/>
        <v>NO</v>
      </c>
      <c r="BD436" s="38">
        <f t="shared" si="910"/>
        <v>9.3846618850927008</v>
      </c>
      <c r="BE436" s="38">
        <f t="shared" si="911"/>
        <v>8.9722175165456779</v>
      </c>
      <c r="BF436" s="38">
        <f t="shared" si="912"/>
        <v>13.034740241513186</v>
      </c>
      <c r="BG436" s="38">
        <f t="shared" si="913"/>
        <v>10.158149708135751</v>
      </c>
      <c r="BH436" s="38">
        <f t="shared" si="914"/>
        <v>7.7286122811018148</v>
      </c>
      <c r="BI436" s="38">
        <f t="shared" si="915"/>
        <v>-6.9817771510493429</v>
      </c>
      <c r="BJ436" s="38">
        <f t="shared" si="916"/>
        <v>9.7746618850927014</v>
      </c>
      <c r="BK436" s="38">
        <f t="shared" si="917"/>
        <v>9.5804951437457753</v>
      </c>
      <c r="BL436" s="24"/>
      <c r="BM436" s="24">
        <f t="shared" si="918"/>
        <v>0.82833618765634287</v>
      </c>
      <c r="BN436" s="24">
        <f t="shared" si="919"/>
        <v>1.5273138805290014E-2</v>
      </c>
      <c r="BO436" s="24">
        <f t="shared" si="920"/>
        <v>0.18232461431331587</v>
      </c>
      <c r="BP436" s="24">
        <f t="shared" si="921"/>
        <v>0</v>
      </c>
      <c r="BQ436" s="24">
        <f t="shared" si="922"/>
        <v>0.10536366470693034</v>
      </c>
      <c r="BR436" s="24">
        <f t="shared" si="923"/>
        <v>1.8325991189427314E-3</v>
      </c>
      <c r="BS436" s="24">
        <f t="shared" si="924"/>
        <v>0.11363523585514236</v>
      </c>
      <c r="BT436" s="24">
        <f t="shared" si="925"/>
        <v>0.12946391951124694</v>
      </c>
      <c r="BU436" s="24">
        <f t="shared" si="926"/>
        <v>6.2924640482486777E-2</v>
      </c>
      <c r="BV436" s="24">
        <f t="shared" si="927"/>
        <v>7.5374750520191937E-3</v>
      </c>
      <c r="BW436" s="24">
        <f t="shared" si="928"/>
        <v>1.9727062006383114E-3</v>
      </c>
      <c r="BX436" s="24">
        <f t="shared" si="929"/>
        <v>0.32808034693247651</v>
      </c>
      <c r="BY436" s="23">
        <f t="shared" si="930"/>
        <v>1.776744528634832</v>
      </c>
      <c r="BZ436" s="23">
        <f t="shared" si="931"/>
        <v>1.7034236177508157</v>
      </c>
      <c r="CA436" s="24">
        <f t="shared" si="932"/>
        <v>0.46621006808041104</v>
      </c>
      <c r="CB436" s="24">
        <f t="shared" si="933"/>
        <v>8.5961366753301242E-3</v>
      </c>
      <c r="CC436" s="24">
        <f t="shared" si="934"/>
        <v>0.10261723696056947</v>
      </c>
      <c r="CD436" s="24">
        <f t="shared" si="935"/>
        <v>0</v>
      </c>
      <c r="CE436" s="24">
        <f t="shared" si="936"/>
        <v>5.9301527602219149E-2</v>
      </c>
      <c r="CF436" s="24">
        <f t="shared" si="937"/>
        <v>1.0314364780122979E-3</v>
      </c>
      <c r="CG436" s="24">
        <f t="shared" si="938"/>
        <v>6.3956992141382535E-2</v>
      </c>
      <c r="CH436" s="24">
        <f t="shared" si="939"/>
        <v>7.2865804523242858E-2</v>
      </c>
      <c r="CI436" s="24">
        <f t="shared" si="940"/>
        <v>3.5415693966332429E-2</v>
      </c>
      <c r="CJ436" s="24">
        <f t="shared" si="941"/>
        <v>4.2422953500302263E-3</v>
      </c>
      <c r="CK436" s="24">
        <f t="shared" si="942"/>
        <v>1.1102925428193367E-3</v>
      </c>
      <c r="CL436" s="24">
        <f t="shared" si="943"/>
        <v>0.18465251567965046</v>
      </c>
      <c r="CM436" s="23">
        <f t="shared" si="944"/>
        <v>0.99999999999999989</v>
      </c>
      <c r="CN436" s="23">
        <f t="shared" si="945"/>
        <v>0.81534748432034942</v>
      </c>
      <c r="CP436">
        <f t="shared" si="946"/>
        <v>0.48627727068271487</v>
      </c>
      <c r="CQ436">
        <f t="shared" si="947"/>
        <v>8.9661424475589464E-3</v>
      </c>
      <c r="CR436">
        <f t="shared" si="948"/>
        <v>0.21406843537141459</v>
      </c>
      <c r="CS436">
        <f t="shared" si="949"/>
        <v>0</v>
      </c>
      <c r="CT436">
        <f t="shared" si="950"/>
        <v>6.1854058854750128E-2</v>
      </c>
      <c r="CU436">
        <f t="shared" si="951"/>
        <v>1.0758328696666057E-3</v>
      </c>
      <c r="CV436">
        <f t="shared" si="952"/>
        <v>6.670990977874619E-2</v>
      </c>
      <c r="CW436">
        <f t="shared" si="953"/>
        <v>7.6002186515524456E-2</v>
      </c>
      <c r="CX436">
        <f t="shared" si="954"/>
        <v>7.3880201996461545E-2</v>
      </c>
      <c r="CY436">
        <f t="shared" si="955"/>
        <v>8.8497951695322898E-3</v>
      </c>
      <c r="CZ436">
        <f t="shared" si="956"/>
        <v>2.3161663136302569E-3</v>
      </c>
      <c r="DA436" s="23">
        <f t="shared" si="957"/>
        <v>0.99999999999999989</v>
      </c>
      <c r="DB436" s="23">
        <f t="shared" si="958"/>
        <v>0.66340125457066157</v>
      </c>
      <c r="DC436" s="23">
        <f t="shared" si="959"/>
        <v>3.1172225922272246E-2</v>
      </c>
      <c r="DD436" s="23">
        <f t="shared" si="960"/>
        <v>0.14809584056649111</v>
      </c>
      <c r="DE436" s="23">
        <f t="shared" si="961"/>
        <v>0</v>
      </c>
      <c r="DF436" s="23">
        <f t="shared" si="962"/>
        <v>0.16577030999465525</v>
      </c>
      <c r="DG436" s="23">
        <f t="shared" si="963"/>
        <v>1.5506607929515418E-3</v>
      </c>
      <c r="DH436" s="23">
        <f t="shared" si="964"/>
        <v>0.3404094838280684</v>
      </c>
      <c r="DI436" s="23">
        <f t="shared" si="965"/>
        <v>0.18492298145063787</v>
      </c>
      <c r="DJ436" s="23">
        <f t="shared" si="966"/>
        <v>4.5822045889810883E-2</v>
      </c>
      <c r="DK436" s="23">
        <f t="shared" si="967"/>
        <v>3.6094950953331354E-3</v>
      </c>
      <c r="DL436" s="23">
        <f t="shared" si="968"/>
        <v>1.5847542981108822</v>
      </c>
      <c r="DM436" s="23">
        <f t="shared" si="969"/>
        <v>0.66340125457066157</v>
      </c>
      <c r="DN436" s="23">
        <f t="shared" si="970"/>
        <v>3.1172225922272246E-2</v>
      </c>
      <c r="DO436" s="23">
        <f t="shared" si="971"/>
        <v>0.29619168113298222</v>
      </c>
      <c r="DP436" s="23">
        <f t="shared" si="972"/>
        <v>0</v>
      </c>
      <c r="DR436" s="23">
        <f t="shared" si="973"/>
        <v>0.16577030999465525</v>
      </c>
      <c r="DS436" s="23">
        <f t="shared" si="974"/>
        <v>1.5506607929515418E-3</v>
      </c>
      <c r="DT436" s="23">
        <f t="shared" si="975"/>
        <v>0.3404094838280684</v>
      </c>
      <c r="DU436" s="23">
        <f t="shared" si="976"/>
        <v>0.18492298145063787</v>
      </c>
      <c r="DV436" s="23">
        <f t="shared" si="977"/>
        <v>9.1644091779621767E-2</v>
      </c>
      <c r="DW436" s="23">
        <f t="shared" si="978"/>
        <v>7.2189901906662707E-3</v>
      </c>
      <c r="DY436" s="23">
        <f t="shared" si="979"/>
        <v>1.3268025091413231</v>
      </c>
      <c r="DZ436" s="23">
        <f t="shared" si="980"/>
        <v>6.2344451844544492E-2</v>
      </c>
      <c r="EA436" s="23">
        <f t="shared" si="981"/>
        <v>0.44428752169947333</v>
      </c>
      <c r="EB436" s="23">
        <f t="shared" si="982"/>
        <v>0</v>
      </c>
      <c r="ED436" s="23">
        <f t="shared" si="983"/>
        <v>0.16577030999465525</v>
      </c>
      <c r="EE436" s="23">
        <f t="shared" si="984"/>
        <v>1.5506607929515418E-3</v>
      </c>
      <c r="EF436" s="23">
        <f t="shared" si="985"/>
        <v>0.3404094838280684</v>
      </c>
      <c r="EG436" s="23">
        <f t="shared" si="986"/>
        <v>0.18492298145063787</v>
      </c>
      <c r="EH436" s="23">
        <f t="shared" si="987"/>
        <v>4.5822045889810883E-2</v>
      </c>
      <c r="EI436" s="23">
        <f t="shared" si="988"/>
        <v>3.6094950953331354E-3</v>
      </c>
      <c r="EJ436" s="23">
        <f t="shared" si="989"/>
        <v>2.5755194597367979</v>
      </c>
      <c r="EK436" s="23">
        <f t="shared" si="990"/>
        <v>8.9302373208822345</v>
      </c>
      <c r="EL436" s="83">
        <f t="shared" si="1035"/>
        <v>0.67250705773389297</v>
      </c>
      <c r="EM436" s="24">
        <f t="shared" si="991"/>
        <v>5.9243306422870177</v>
      </c>
      <c r="EN436" s="24">
        <f t="shared" si="992"/>
        <v>0.27837537530604822</v>
      </c>
      <c r="EO436" s="24">
        <f t="shared" si="993"/>
        <v>2.6450620049886084</v>
      </c>
      <c r="EP436" s="24">
        <f t="shared" si="994"/>
        <v>0</v>
      </c>
      <c r="EQ436" s="24"/>
      <c r="ER436" s="24">
        <f t="shared" si="995"/>
        <v>1.4803682090084875</v>
      </c>
      <c r="ES436" s="24">
        <f t="shared" si="996"/>
        <v>1.3847768885244699E-2</v>
      </c>
      <c r="ET436" s="24">
        <f t="shared" si="997"/>
        <v>3.039937476863674</v>
      </c>
      <c r="EU436" s="24">
        <f t="shared" si="998"/>
        <v>1.6514061104392996</v>
      </c>
      <c r="EV436" s="24">
        <f t="shared" si="999"/>
        <v>0.81840348864873513</v>
      </c>
      <c r="EW436" s="24">
        <f t="shared" si="1000"/>
        <v>6.4467295619770687E-2</v>
      </c>
      <c r="EX436" s="23">
        <f t="shared" si="1001"/>
        <v>15.033327587778381</v>
      </c>
      <c r="EY436" s="23">
        <f t="shared" si="1002"/>
        <v>15.916198372046887</v>
      </c>
      <c r="EZ436" s="23">
        <f t="shared" si="1003"/>
        <v>13.38192147733908</v>
      </c>
      <c r="FA436" s="23" t="str">
        <f t="shared" si="1004"/>
        <v>Good</v>
      </c>
      <c r="FB436" s="23">
        <f t="shared" si="1005"/>
        <v>44.268945113498667</v>
      </c>
      <c r="FC436" s="23">
        <f t="shared" si="1006"/>
        <v>0.26201269891146667</v>
      </c>
      <c r="FE436" s="23">
        <f t="shared" si="1007"/>
        <v>-10.499923249476309</v>
      </c>
      <c r="FF436" s="23">
        <f t="shared" si="1008"/>
        <v>8.6898584195515466E-2</v>
      </c>
      <c r="FG436" s="80">
        <f t="shared" si="1009"/>
        <v>0.10959465989104653</v>
      </c>
      <c r="FH436" s="80">
        <f t="shared" si="1010"/>
        <v>1.3707735491174411</v>
      </c>
      <c r="FI436" s="23">
        <f t="shared" si="1011"/>
        <v>5.9243306422870177</v>
      </c>
      <c r="FJ436" s="23">
        <f t="shared" si="1012"/>
        <v>2.0756693577129823</v>
      </c>
      <c r="FK436" s="23">
        <f t="shared" si="1013"/>
        <v>0</v>
      </c>
      <c r="FL436" s="24">
        <f t="shared" si="1014"/>
        <v>8</v>
      </c>
      <c r="FM436" s="23">
        <f t="shared" si="1015"/>
        <v>0.56939264727562611</v>
      </c>
      <c r="FN436" s="23">
        <f t="shared" si="1016"/>
        <v>0</v>
      </c>
      <c r="FO436" s="23">
        <f t="shared" si="1017"/>
        <v>0.10959465989104653</v>
      </c>
      <c r="FP436" s="23">
        <f t="shared" si="1018"/>
        <v>0.27837537530604822</v>
      </c>
      <c r="FQ436" s="23">
        <f t="shared" si="1019"/>
        <v>0.95736268247272083</v>
      </c>
      <c r="FR436" s="23">
        <f t="shared" si="1020"/>
        <v>3.039937476863674</v>
      </c>
      <c r="FS436" s="23">
        <f t="shared" si="1021"/>
        <v>3.9973001593363948</v>
      </c>
      <c r="FT436" s="23">
        <f t="shared" si="1022"/>
        <v>1.0026998406636052</v>
      </c>
      <c r="FU436" s="23">
        <f t="shared" si="1023"/>
        <v>5</v>
      </c>
      <c r="FV436" s="23">
        <f t="shared" si="1024"/>
        <v>0</v>
      </c>
      <c r="FW436" s="23">
        <f t="shared" si="1025"/>
        <v>5</v>
      </c>
      <c r="FX436" s="24">
        <f t="shared" si="1026"/>
        <v>0</v>
      </c>
      <c r="FY436" s="24">
        <f t="shared" si="1027"/>
        <v>0.36807370845383591</v>
      </c>
      <c r="FZ436" s="24">
        <f t="shared" si="1028"/>
        <v>1.3847768885244699E-2</v>
      </c>
      <c r="GA436" s="74">
        <f t="shared" si="1029"/>
        <v>0.38192147733908061</v>
      </c>
      <c r="GB436" s="74">
        <f t="shared" si="1030"/>
        <v>0.38192147733908061</v>
      </c>
      <c r="GC436" s="23">
        <f t="shared" si="1031"/>
        <v>1.6180785226609193</v>
      </c>
      <c r="GD436" s="23">
        <f t="shared" si="1032"/>
        <v>0</v>
      </c>
      <c r="GE436" s="74">
        <f t="shared" si="1033"/>
        <v>2</v>
      </c>
      <c r="GG436" s="24" t="str">
        <f t="shared" si="1034"/>
        <v>CALCIC</v>
      </c>
      <c r="GH436" s="83">
        <f t="shared" si="1036"/>
        <v>0.67250705773389297</v>
      </c>
    </row>
    <row r="437" spans="1:190" s="23" customFormat="1" ht="18" customHeight="1" x14ac:dyDescent="0.2">
      <c r="A437" s="23" t="s">
        <v>95</v>
      </c>
      <c r="B437" s="23" t="s">
        <v>133</v>
      </c>
      <c r="C437" s="24">
        <v>925</v>
      </c>
      <c r="D437" s="24">
        <v>10</v>
      </c>
      <c r="F437" s="37">
        <v>72.5</v>
      </c>
      <c r="G437" s="37">
        <v>0.41</v>
      </c>
      <c r="H437" s="37">
        <v>15.3</v>
      </c>
      <c r="I437" s="37">
        <v>2.65</v>
      </c>
      <c r="J437" s="37">
        <v>0.08</v>
      </c>
      <c r="K437" s="37">
        <v>0.64</v>
      </c>
      <c r="L437" s="37">
        <v>3.29</v>
      </c>
      <c r="M437" s="37">
        <v>2.17</v>
      </c>
      <c r="N437" s="37">
        <v>2.65</v>
      </c>
      <c r="O437" s="37"/>
      <c r="P437" s="37"/>
      <c r="Q437" s="37">
        <v>5.5</v>
      </c>
      <c r="S437" s="37">
        <v>43.8</v>
      </c>
      <c r="T437" s="37">
        <v>2.35</v>
      </c>
      <c r="U437" s="37">
        <v>11.71</v>
      </c>
      <c r="V437" s="37">
        <v>14.5</v>
      </c>
      <c r="W437" s="37">
        <v>0.3</v>
      </c>
      <c r="X437" s="37">
        <v>12.2</v>
      </c>
      <c r="Y437" s="37">
        <v>10.5</v>
      </c>
      <c r="Z437" s="37">
        <v>2.12</v>
      </c>
      <c r="AA437" s="37">
        <v>0.77</v>
      </c>
      <c r="AB437" s="37"/>
      <c r="AD437" s="38">
        <f t="shared" si="889"/>
        <v>10.808716253387214</v>
      </c>
      <c r="AE437" s="39"/>
      <c r="AF437" s="58">
        <f t="shared" si="890"/>
        <v>0.28703990102072385</v>
      </c>
      <c r="AG437" s="38">
        <f t="shared" si="891"/>
        <v>5.9</v>
      </c>
      <c r="AH437" s="38">
        <f t="shared" si="892"/>
        <v>4.7433242319075148</v>
      </c>
      <c r="AI437" s="38">
        <f t="shared" si="893"/>
        <v>8.7051847638826221</v>
      </c>
      <c r="AJ437" s="39"/>
      <c r="AK437" s="40">
        <f t="shared" si="894"/>
        <v>892.82906689559616</v>
      </c>
      <c r="AL437" s="40">
        <f t="shared" si="895"/>
        <v>893.56548720109345</v>
      </c>
      <c r="AM437" s="40">
        <f t="shared" si="896"/>
        <v>910.43132026201965</v>
      </c>
      <c r="AN437" s="40">
        <f t="shared" si="897"/>
        <v>827.83196497738834</v>
      </c>
      <c r="AO437" s="40">
        <f t="shared" si="898"/>
        <v>901.41171998162906</v>
      </c>
      <c r="AP437" s="40">
        <f t="shared" si="899"/>
        <v>855.91402481469754</v>
      </c>
      <c r="AQ437" s="41"/>
      <c r="AR437" s="40">
        <f t="shared" si="900"/>
        <v>889.46936447800203</v>
      </c>
      <c r="AS437" s="40">
        <f t="shared" si="901"/>
        <v>876.36960549559501</v>
      </c>
      <c r="AT437" s="41"/>
      <c r="AU437" s="38">
        <f t="shared" si="902"/>
        <v>4.7280619463807065</v>
      </c>
      <c r="AV437" s="38">
        <f t="shared" si="903"/>
        <v>3.3605519953416532</v>
      </c>
      <c r="AW437" s="38">
        <f t="shared" si="904"/>
        <v>3.7133558867608256</v>
      </c>
      <c r="AX437" s="38">
        <f t="shared" si="905"/>
        <v>4.735826465777583</v>
      </c>
      <c r="AY437" s="38">
        <f t="shared" si="906"/>
        <v>7.0417884482921371</v>
      </c>
      <c r="AZ437" s="38">
        <f t="shared" si="907"/>
        <v>2.4594357652199723</v>
      </c>
      <c r="BA437" s="39"/>
      <c r="BB437" s="42">
        <f t="shared" si="908"/>
        <v>0.40002590661020226</v>
      </c>
      <c r="BC437" s="42" t="str">
        <f t="shared" si="909"/>
        <v>NO</v>
      </c>
      <c r="BD437" s="38">
        <f t="shared" si="910"/>
        <v>6.3017530043289796</v>
      </c>
      <c r="BE437" s="38">
        <f t="shared" si="911"/>
        <v>5.2819962673069458</v>
      </c>
      <c r="BF437" s="38">
        <f t="shared" si="912"/>
        <v>5.2620447204590635</v>
      </c>
      <c r="BG437" s="38">
        <f t="shared" si="913"/>
        <v>6.7013691738400478</v>
      </c>
      <c r="BH437" s="38">
        <f t="shared" si="914"/>
        <v>5.1360268803800375</v>
      </c>
      <c r="BI437" s="38">
        <f t="shared" si="915"/>
        <v>-0.39735178931606985</v>
      </c>
      <c r="BJ437" s="38">
        <f t="shared" si="916"/>
        <v>6.6917530043289801</v>
      </c>
      <c r="BK437" s="38">
        <f t="shared" si="917"/>
        <v>6.6630704374962111</v>
      </c>
      <c r="BL437" s="24"/>
      <c r="BM437" s="24">
        <f t="shared" si="918"/>
        <v>1.2066380069335916</v>
      </c>
      <c r="BN437" s="24">
        <f t="shared" si="919"/>
        <v>5.1327761558761517E-3</v>
      </c>
      <c r="BO437" s="24">
        <f t="shared" si="920"/>
        <v>0.15005737487863008</v>
      </c>
      <c r="BP437" s="24">
        <f t="shared" si="921"/>
        <v>0</v>
      </c>
      <c r="BQ437" s="24">
        <f t="shared" si="922"/>
        <v>3.6884241938357383E-2</v>
      </c>
      <c r="BR437" s="24">
        <f t="shared" si="923"/>
        <v>1.1277533039647577E-3</v>
      </c>
      <c r="BS437" s="24">
        <f t="shared" si="924"/>
        <v>1.587915959547841E-2</v>
      </c>
      <c r="BT437" s="24">
        <f t="shared" si="925"/>
        <v>5.8668911183471423E-2</v>
      </c>
      <c r="BU437" s="24">
        <f t="shared" si="926"/>
        <v>3.5011915345383671E-2</v>
      </c>
      <c r="BV437" s="24">
        <f t="shared" si="927"/>
        <v>2.813282941950826E-2</v>
      </c>
      <c r="BW437" s="24">
        <f t="shared" si="928"/>
        <v>0</v>
      </c>
      <c r="BX437" s="24">
        <f t="shared" si="929"/>
        <v>0.30532011981871754</v>
      </c>
      <c r="BY437" s="23">
        <f t="shared" si="930"/>
        <v>1.8428530885729795</v>
      </c>
      <c r="BZ437" s="23">
        <f t="shared" si="931"/>
        <v>1.7507350883977839</v>
      </c>
      <c r="CA437" s="24">
        <f t="shared" si="932"/>
        <v>0.65476625044916437</v>
      </c>
      <c r="CB437" s="24">
        <f t="shared" si="933"/>
        <v>2.7852334989170173E-3</v>
      </c>
      <c r="CC437" s="24">
        <f t="shared" si="934"/>
        <v>8.1426661630866953E-2</v>
      </c>
      <c r="CD437" s="24">
        <f t="shared" si="935"/>
        <v>0</v>
      </c>
      <c r="CE437" s="24">
        <f t="shared" si="936"/>
        <v>2.0014748960221696E-2</v>
      </c>
      <c r="CF437" s="24">
        <f t="shared" si="937"/>
        <v>6.1196050350277131E-4</v>
      </c>
      <c r="CG437" s="24">
        <f t="shared" si="938"/>
        <v>8.6166171866551219E-3</v>
      </c>
      <c r="CH437" s="24">
        <f t="shared" si="939"/>
        <v>3.1835913316835218E-2</v>
      </c>
      <c r="CI437" s="24">
        <f t="shared" si="940"/>
        <v>1.8998755550555191E-2</v>
      </c>
      <c r="CJ437" s="24">
        <f t="shared" si="941"/>
        <v>1.5265910014179712E-2</v>
      </c>
      <c r="CK437" s="24">
        <f t="shared" si="942"/>
        <v>0</v>
      </c>
      <c r="CL437" s="24">
        <f t="shared" si="943"/>
        <v>0.16567794888910184</v>
      </c>
      <c r="CM437" s="23">
        <f t="shared" si="944"/>
        <v>0.99999999999999989</v>
      </c>
      <c r="CN437" s="23">
        <f t="shared" si="945"/>
        <v>0.83432205111089808</v>
      </c>
      <c r="CP437">
        <f t="shared" si="946"/>
        <v>0.68921792619000266</v>
      </c>
      <c r="CQ437">
        <f t="shared" si="947"/>
        <v>2.9317834490730989E-3</v>
      </c>
      <c r="CR437">
        <f t="shared" si="948"/>
        <v>0.17142213676194465</v>
      </c>
      <c r="CS437">
        <f t="shared" si="949"/>
        <v>0</v>
      </c>
      <c r="CT437">
        <f t="shared" si="950"/>
        <v>2.1067860113612419E-2</v>
      </c>
      <c r="CU437">
        <f t="shared" si="951"/>
        <v>6.4415987972048987E-4</v>
      </c>
      <c r="CV437">
        <f t="shared" si="952"/>
        <v>9.0699956268143929E-3</v>
      </c>
      <c r="CW437">
        <f t="shared" si="953"/>
        <v>3.3511015785468327E-2</v>
      </c>
      <c r="CX437">
        <f t="shared" si="954"/>
        <v>3.9996816854142615E-2</v>
      </c>
      <c r="CY437">
        <f t="shared" si="955"/>
        <v>3.2138305339221268E-2</v>
      </c>
      <c r="CZ437">
        <f t="shared" si="956"/>
        <v>0</v>
      </c>
      <c r="DA437" s="23">
        <f t="shared" si="957"/>
        <v>0.99999999999999978</v>
      </c>
      <c r="DB437" s="23">
        <f t="shared" si="958"/>
        <v>0.7289757890164319</v>
      </c>
      <c r="DC437" s="23">
        <f t="shared" si="959"/>
        <v>2.9419570649534047E-2</v>
      </c>
      <c r="DD437" s="23">
        <f t="shared" si="960"/>
        <v>0.11484783397573584</v>
      </c>
      <c r="DE437" s="23">
        <f t="shared" si="961"/>
        <v>0</v>
      </c>
      <c r="DF437" s="23">
        <f t="shared" si="962"/>
        <v>0.20181943702120078</v>
      </c>
      <c r="DG437" s="23">
        <f t="shared" si="963"/>
        <v>4.2290748898678411E-3</v>
      </c>
      <c r="DH437" s="23">
        <f t="shared" si="964"/>
        <v>0.30269647978880715</v>
      </c>
      <c r="DI437" s="23">
        <f t="shared" si="965"/>
        <v>0.18724120590469601</v>
      </c>
      <c r="DJ437" s="23">
        <f t="shared" si="966"/>
        <v>3.4205189185351786E-2</v>
      </c>
      <c r="DK437" s="23">
        <f t="shared" si="967"/>
        <v>8.1744447747250423E-3</v>
      </c>
      <c r="DL437" s="23">
        <f t="shared" si="968"/>
        <v>1.6116090252063504</v>
      </c>
      <c r="DM437" s="23">
        <f t="shared" si="969"/>
        <v>0.7289757890164319</v>
      </c>
      <c r="DN437" s="23">
        <f t="shared" si="970"/>
        <v>2.9419570649534047E-2</v>
      </c>
      <c r="DO437" s="23">
        <f t="shared" si="971"/>
        <v>0.22969566795147167</v>
      </c>
      <c r="DP437" s="23">
        <f t="shared" si="972"/>
        <v>0</v>
      </c>
      <c r="DR437" s="23">
        <f t="shared" si="973"/>
        <v>0.20181943702120078</v>
      </c>
      <c r="DS437" s="23">
        <f t="shared" si="974"/>
        <v>4.2290748898678411E-3</v>
      </c>
      <c r="DT437" s="23">
        <f t="shared" si="975"/>
        <v>0.30269647978880715</v>
      </c>
      <c r="DU437" s="23">
        <f t="shared" si="976"/>
        <v>0.18724120590469601</v>
      </c>
      <c r="DV437" s="23">
        <f t="shared" si="977"/>
        <v>6.8410378370703573E-2</v>
      </c>
      <c r="DW437" s="23">
        <f t="shared" si="978"/>
        <v>1.6348889549450085E-2</v>
      </c>
      <c r="DY437" s="23">
        <f t="shared" si="979"/>
        <v>1.4579515780328638</v>
      </c>
      <c r="DZ437" s="23">
        <f t="shared" si="980"/>
        <v>5.8839141299068094E-2</v>
      </c>
      <c r="EA437" s="23">
        <f t="shared" si="981"/>
        <v>0.34454350192720751</v>
      </c>
      <c r="EB437" s="23">
        <f t="shared" si="982"/>
        <v>0</v>
      </c>
      <c r="ED437" s="23">
        <f t="shared" si="983"/>
        <v>0.20181943702120078</v>
      </c>
      <c r="EE437" s="23">
        <f t="shared" si="984"/>
        <v>4.2290748898678411E-3</v>
      </c>
      <c r="EF437" s="23">
        <f t="shared" si="985"/>
        <v>0.30269647978880715</v>
      </c>
      <c r="EG437" s="23">
        <f t="shared" si="986"/>
        <v>0.18724120590469601</v>
      </c>
      <c r="EH437" s="23">
        <f t="shared" si="987"/>
        <v>3.4205189185351786E-2</v>
      </c>
      <c r="EI437" s="23">
        <f t="shared" si="988"/>
        <v>8.1744447747250423E-3</v>
      </c>
      <c r="EJ437" s="23">
        <f t="shared" si="989"/>
        <v>2.5997000528237879</v>
      </c>
      <c r="EK437" s="23">
        <f t="shared" si="990"/>
        <v>8.847174494233462</v>
      </c>
      <c r="EL437" s="83">
        <f t="shared" si="1035"/>
        <v>0.59997409338979779</v>
      </c>
      <c r="EM437" s="24">
        <f t="shared" si="991"/>
        <v>6.4493760074998896</v>
      </c>
      <c r="EN437" s="24">
        <f t="shared" si="992"/>
        <v>0.26028007508185697</v>
      </c>
      <c r="EO437" s="24">
        <f t="shared" si="993"/>
        <v>2.0321576549361788</v>
      </c>
      <c r="EP437" s="24">
        <f t="shared" si="994"/>
        <v>0</v>
      </c>
      <c r="EQ437" s="24"/>
      <c r="ER437" s="24">
        <f t="shared" si="995"/>
        <v>1.7855317756545241</v>
      </c>
      <c r="ES437" s="24">
        <f t="shared" si="996"/>
        <v>3.7415363499841953E-2</v>
      </c>
      <c r="ET437" s="24">
        <f t="shared" si="997"/>
        <v>2.6780085754817891</v>
      </c>
      <c r="EU437" s="24">
        <f t="shared" si="998"/>
        <v>1.6565556211495425</v>
      </c>
      <c r="EV437" s="24">
        <f t="shared" si="999"/>
        <v>0.60523855466214915</v>
      </c>
      <c r="EW437" s="24">
        <f t="shared" si="1000"/>
        <v>0.14464147863093479</v>
      </c>
      <c r="EX437" s="23">
        <f t="shared" si="1001"/>
        <v>14.899325073303622</v>
      </c>
      <c r="EY437" s="23">
        <f t="shared" si="1002"/>
        <v>15.649205106596705</v>
      </c>
      <c r="EZ437" s="23">
        <f t="shared" si="1003"/>
        <v>13.24276945215408</v>
      </c>
      <c r="FA437" s="23" t="str">
        <f t="shared" si="1004"/>
        <v>Good</v>
      </c>
      <c r="FB437" s="23">
        <f t="shared" si="1005"/>
        <v>289.8474071271018</v>
      </c>
      <c r="FC437" s="23">
        <f t="shared" si="1006"/>
        <v>0.16352169167804745</v>
      </c>
      <c r="FE437" s="23">
        <f t="shared" si="1007"/>
        <v>-12.448117732091976</v>
      </c>
      <c r="FF437" s="23">
        <f t="shared" si="1008"/>
        <v>8.195653932070171E-2</v>
      </c>
      <c r="FG437" s="80">
        <f t="shared" si="1009"/>
        <v>0.12572760618052806</v>
      </c>
      <c r="FH437" s="80">
        <f t="shared" si="1010"/>
        <v>1.659804169473996</v>
      </c>
      <c r="FI437" s="23">
        <f t="shared" si="1011"/>
        <v>6.4493760074998896</v>
      </c>
      <c r="FJ437" s="23">
        <f t="shared" si="1012"/>
        <v>1.5506239925001104</v>
      </c>
      <c r="FK437" s="23">
        <f t="shared" si="1013"/>
        <v>0</v>
      </c>
      <c r="FL437" s="24">
        <f t="shared" si="1014"/>
        <v>8</v>
      </c>
      <c r="FM437" s="23">
        <f t="shared" si="1015"/>
        <v>0.48153366243606843</v>
      </c>
      <c r="FN437" s="23">
        <f t="shared" si="1016"/>
        <v>0</v>
      </c>
      <c r="FO437" s="23">
        <f t="shared" si="1017"/>
        <v>0.12572760618052806</v>
      </c>
      <c r="FP437" s="23">
        <f t="shared" si="1018"/>
        <v>0.26028007508185697</v>
      </c>
      <c r="FQ437" s="23">
        <f t="shared" si="1019"/>
        <v>0.86754134369845337</v>
      </c>
      <c r="FR437" s="23">
        <f t="shared" si="1020"/>
        <v>2.6780085754817891</v>
      </c>
      <c r="FS437" s="23">
        <f t="shared" si="1021"/>
        <v>3.5455499191802424</v>
      </c>
      <c r="FT437" s="23">
        <f t="shared" si="1022"/>
        <v>1.4544500808197576</v>
      </c>
      <c r="FU437" s="23">
        <f t="shared" si="1023"/>
        <v>5</v>
      </c>
      <c r="FV437" s="23">
        <f t="shared" si="1024"/>
        <v>0</v>
      </c>
      <c r="FW437" s="23">
        <f t="shared" si="1025"/>
        <v>5</v>
      </c>
      <c r="FX437" s="24">
        <f t="shared" si="1026"/>
        <v>0</v>
      </c>
      <c r="FY437" s="24">
        <f t="shared" si="1027"/>
        <v>0.20535408865423843</v>
      </c>
      <c r="FZ437" s="24">
        <f t="shared" si="1028"/>
        <v>3.7415363499841953E-2</v>
      </c>
      <c r="GA437" s="74">
        <f t="shared" si="1029"/>
        <v>0.24276945215408038</v>
      </c>
      <c r="GB437" s="74">
        <f t="shared" si="1030"/>
        <v>0.24276945215408038</v>
      </c>
      <c r="GC437" s="23">
        <f t="shared" si="1031"/>
        <v>1.6565556211495425</v>
      </c>
      <c r="GD437" s="23">
        <f t="shared" si="1032"/>
        <v>0.10067492669637712</v>
      </c>
      <c r="GE437" s="74">
        <f t="shared" si="1033"/>
        <v>2</v>
      </c>
      <c r="GG437" s="24" t="str">
        <f t="shared" si="1034"/>
        <v>CALCIC</v>
      </c>
      <c r="GH437" s="83">
        <f t="shared" si="1036"/>
        <v>0.59997409338979779</v>
      </c>
    </row>
    <row r="438" spans="1:190" s="23" customFormat="1" ht="18" customHeight="1" x14ac:dyDescent="0.2">
      <c r="A438" s="23" t="s">
        <v>95</v>
      </c>
      <c r="B438" s="23" t="s">
        <v>133</v>
      </c>
      <c r="C438" s="24">
        <v>910</v>
      </c>
      <c r="D438" s="24">
        <v>10</v>
      </c>
      <c r="F438" s="37">
        <v>72.7</v>
      </c>
      <c r="G438" s="37">
        <v>0.42</v>
      </c>
      <c r="H438" s="37">
        <v>15.1</v>
      </c>
      <c r="I438" s="37">
        <v>2.12</v>
      </c>
      <c r="J438" s="37">
        <v>0.16</v>
      </c>
      <c r="K438" s="37">
        <v>0.7</v>
      </c>
      <c r="L438" s="37">
        <v>3.04</v>
      </c>
      <c r="M438" s="37">
        <v>1.91</v>
      </c>
      <c r="N438" s="37">
        <v>3.69</v>
      </c>
      <c r="O438" s="37"/>
      <c r="P438" s="37"/>
      <c r="Q438" s="37">
        <v>3.8</v>
      </c>
      <c r="S438" s="37">
        <v>43.9</v>
      </c>
      <c r="T438" s="37">
        <v>2.35</v>
      </c>
      <c r="U438" s="37">
        <v>12.54</v>
      </c>
      <c r="V438" s="37">
        <v>14</v>
      </c>
      <c r="W438" s="37">
        <v>0.37</v>
      </c>
      <c r="X438" s="37">
        <v>12.7</v>
      </c>
      <c r="Y438" s="37">
        <v>9.8000000000000007</v>
      </c>
      <c r="Z438" s="37">
        <v>1.73</v>
      </c>
      <c r="AA438" s="37">
        <v>1.0900000000000001</v>
      </c>
      <c r="AB438" s="37"/>
      <c r="AD438" s="38">
        <f t="shared" si="889"/>
        <v>11.352743456662733</v>
      </c>
      <c r="AE438" s="39"/>
      <c r="AF438" s="58">
        <f t="shared" si="890"/>
        <v>0.36398752042787108</v>
      </c>
      <c r="AG438" s="38">
        <f t="shared" si="891"/>
        <v>6.4</v>
      </c>
      <c r="AH438" s="38">
        <f t="shared" si="892"/>
        <v>4.6822407339584711</v>
      </c>
      <c r="AI438" s="38">
        <f t="shared" si="893"/>
        <v>11.036712411210498</v>
      </c>
      <c r="AJ438" s="39"/>
      <c r="AK438" s="40">
        <f t="shared" si="894"/>
        <v>890.27662804174531</v>
      </c>
      <c r="AL438" s="40">
        <f t="shared" si="895"/>
        <v>893.58957026089149</v>
      </c>
      <c r="AM438" s="40">
        <f t="shared" si="896"/>
        <v>916.08613091042275</v>
      </c>
      <c r="AN438" s="40">
        <f t="shared" si="897"/>
        <v>836.96154327429065</v>
      </c>
      <c r="AO438" s="40">
        <f t="shared" si="898"/>
        <v>889.79002113263687</v>
      </c>
      <c r="AP438" s="40">
        <f t="shared" si="899"/>
        <v>841.98992134986611</v>
      </c>
      <c r="AQ438" s="41"/>
      <c r="AR438" s="40">
        <f t="shared" si="900"/>
        <v>900.24461775992256</v>
      </c>
      <c r="AS438" s="40">
        <f t="shared" si="901"/>
        <v>891.69610816021964</v>
      </c>
      <c r="AT438" s="41"/>
      <c r="AU438" s="38">
        <f t="shared" si="902"/>
        <v>6.4648956646308902</v>
      </c>
      <c r="AV438" s="38">
        <f t="shared" si="903"/>
        <v>4.5727872824916576</v>
      </c>
      <c r="AW438" s="38">
        <f t="shared" si="904"/>
        <v>4.7643918699879926</v>
      </c>
      <c r="AX438" s="38">
        <f t="shared" si="905"/>
        <v>5.0014633108997417</v>
      </c>
      <c r="AY438" s="38">
        <f t="shared" si="906"/>
        <v>5.7097136997035909</v>
      </c>
      <c r="AZ438" s="38">
        <f t="shared" si="907"/>
        <v>2.8907158930849839</v>
      </c>
      <c r="BA438" s="39"/>
      <c r="BB438" s="42">
        <f t="shared" si="908"/>
        <v>0.38210702422670578</v>
      </c>
      <c r="BC438" s="42" t="str">
        <f t="shared" si="909"/>
        <v>NO</v>
      </c>
      <c r="BD438" s="38">
        <f t="shared" si="910"/>
        <v>6.9476559968056595</v>
      </c>
      <c r="BE438" s="38">
        <f t="shared" si="911"/>
        <v>5.9742748068362754</v>
      </c>
      <c r="BF438" s="38">
        <f t="shared" si="912"/>
        <v>6.3634245588610598</v>
      </c>
      <c r="BG438" s="38">
        <f t="shared" si="913"/>
        <v>7.4256023502950139</v>
      </c>
      <c r="BH438" s="38">
        <f t="shared" si="914"/>
        <v>5.6792017627212621</v>
      </c>
      <c r="BI438" s="38">
        <f t="shared" si="915"/>
        <v>0.66889247434317589</v>
      </c>
      <c r="BJ438" s="38">
        <f t="shared" si="916"/>
        <v>7.3376559968056601</v>
      </c>
      <c r="BK438" s="38">
        <f t="shared" si="917"/>
        <v>7.2743026928021752</v>
      </c>
      <c r="BL438" s="24"/>
      <c r="BM438" s="24">
        <f t="shared" si="918"/>
        <v>1.209966663504443</v>
      </c>
      <c r="BN438" s="24">
        <f t="shared" si="919"/>
        <v>5.2579658182145949E-3</v>
      </c>
      <c r="BO438" s="24">
        <f t="shared" si="920"/>
        <v>0.14809584056649111</v>
      </c>
      <c r="BP438" s="24">
        <f t="shared" si="921"/>
        <v>0</v>
      </c>
      <c r="BQ438" s="24">
        <f t="shared" si="922"/>
        <v>2.9507393550685906E-2</v>
      </c>
      <c r="BR438" s="24">
        <f t="shared" si="923"/>
        <v>2.2555066079295153E-3</v>
      </c>
      <c r="BS438" s="24">
        <f t="shared" si="924"/>
        <v>1.736783080755451E-2</v>
      </c>
      <c r="BT438" s="24">
        <f t="shared" si="925"/>
        <v>5.4210787233359613E-2</v>
      </c>
      <c r="BU438" s="24">
        <f t="shared" si="926"/>
        <v>3.0816939313217884E-2</v>
      </c>
      <c r="BV438" s="24">
        <f t="shared" si="927"/>
        <v>3.9173637946409615E-2</v>
      </c>
      <c r="BW438" s="24">
        <f t="shared" si="928"/>
        <v>0</v>
      </c>
      <c r="BX438" s="24">
        <f t="shared" si="929"/>
        <v>0.21094844642020485</v>
      </c>
      <c r="BY438" s="23">
        <f t="shared" si="930"/>
        <v>1.7476010117685108</v>
      </c>
      <c r="BZ438" s="23">
        <f t="shared" si="931"/>
        <v>1.7547389831744244</v>
      </c>
      <c r="CA438" s="24">
        <f t="shared" si="932"/>
        <v>0.69235864213651332</v>
      </c>
      <c r="CB438" s="24">
        <f t="shared" si="933"/>
        <v>3.0086763413427636E-3</v>
      </c>
      <c r="CC438" s="24">
        <f t="shared" si="934"/>
        <v>8.4742363714142815E-2</v>
      </c>
      <c r="CD438" s="24">
        <f t="shared" si="935"/>
        <v>0</v>
      </c>
      <c r="CE438" s="24">
        <f t="shared" si="936"/>
        <v>1.6884513886167563E-2</v>
      </c>
      <c r="CF438" s="24">
        <f t="shared" si="937"/>
        <v>1.2906301797382354E-3</v>
      </c>
      <c r="CG438" s="24">
        <f t="shared" si="938"/>
        <v>9.9380983935108136E-3</v>
      </c>
      <c r="CH438" s="24">
        <f t="shared" si="939"/>
        <v>3.1020116644645452E-2</v>
      </c>
      <c r="CI438" s="24">
        <f t="shared" si="940"/>
        <v>1.7633852982284683E-2</v>
      </c>
      <c r="CJ438" s="24">
        <f t="shared" si="941"/>
        <v>2.2415664492415961E-2</v>
      </c>
      <c r="CK438" s="24">
        <f t="shared" si="942"/>
        <v>0</v>
      </c>
      <c r="CL438" s="24">
        <f t="shared" si="943"/>
        <v>0.12070744122923827</v>
      </c>
      <c r="CM438" s="23">
        <f t="shared" si="944"/>
        <v>0.99999999999999967</v>
      </c>
      <c r="CN438" s="23">
        <f t="shared" si="945"/>
        <v>0.8792925587707614</v>
      </c>
      <c r="CP438">
        <f t="shared" si="946"/>
        <v>0.68954224822403121</v>
      </c>
      <c r="CQ438">
        <f t="shared" si="947"/>
        <v>2.9964375719872764E-3</v>
      </c>
      <c r="CR438">
        <f t="shared" si="948"/>
        <v>0.16879529318779612</v>
      </c>
      <c r="CS438">
        <f t="shared" si="949"/>
        <v>0</v>
      </c>
      <c r="CT438">
        <f t="shared" si="950"/>
        <v>1.6815830635565708E-2</v>
      </c>
      <c r="CU438">
        <f t="shared" si="951"/>
        <v>1.2853801218054512E-3</v>
      </c>
      <c r="CV438">
        <f t="shared" si="952"/>
        <v>9.8976719467046316E-3</v>
      </c>
      <c r="CW438">
        <f t="shared" si="953"/>
        <v>3.0893932233322336E-2</v>
      </c>
      <c r="CX438">
        <f t="shared" si="954"/>
        <v>3.5124243102490668E-2</v>
      </c>
      <c r="CY438">
        <f t="shared" si="955"/>
        <v>4.4648962976296606E-2</v>
      </c>
      <c r="CZ438">
        <f t="shared" si="956"/>
        <v>0</v>
      </c>
      <c r="DA438" s="23">
        <f t="shared" si="957"/>
        <v>1</v>
      </c>
      <c r="DB438" s="23">
        <f t="shared" si="958"/>
        <v>0.73064011730185752</v>
      </c>
      <c r="DC438" s="23">
        <f t="shared" si="959"/>
        <v>2.9419570649534047E-2</v>
      </c>
      <c r="DD438" s="23">
        <f t="shared" si="960"/>
        <v>0.12298820137111248</v>
      </c>
      <c r="DE438" s="23">
        <f t="shared" si="961"/>
        <v>0</v>
      </c>
      <c r="DF438" s="23">
        <f t="shared" si="962"/>
        <v>0.19486014608943522</v>
      </c>
      <c r="DG438" s="23">
        <f t="shared" si="963"/>
        <v>5.2158590308370046E-3</v>
      </c>
      <c r="DH438" s="23">
        <f t="shared" si="964"/>
        <v>0.31510207322277467</v>
      </c>
      <c r="DI438" s="23">
        <f t="shared" si="965"/>
        <v>0.17475845884438296</v>
      </c>
      <c r="DJ438" s="23">
        <f t="shared" si="966"/>
        <v>2.7912725137103109E-2</v>
      </c>
      <c r="DK438" s="23">
        <f t="shared" si="967"/>
        <v>1.1571616629156229E-2</v>
      </c>
      <c r="DL438" s="23">
        <f t="shared" si="968"/>
        <v>1.6124687682761933</v>
      </c>
      <c r="DM438" s="23">
        <f t="shared" si="969"/>
        <v>0.73064011730185752</v>
      </c>
      <c r="DN438" s="23">
        <f t="shared" si="970"/>
        <v>2.9419570649534047E-2</v>
      </c>
      <c r="DO438" s="23">
        <f t="shared" si="971"/>
        <v>0.24597640274222496</v>
      </c>
      <c r="DP438" s="23">
        <f t="shared" si="972"/>
        <v>0</v>
      </c>
      <c r="DR438" s="23">
        <f t="shared" si="973"/>
        <v>0.19486014608943522</v>
      </c>
      <c r="DS438" s="23">
        <f t="shared" si="974"/>
        <v>5.2158590308370046E-3</v>
      </c>
      <c r="DT438" s="23">
        <f t="shared" si="975"/>
        <v>0.31510207322277467</v>
      </c>
      <c r="DU438" s="23">
        <f t="shared" si="976"/>
        <v>0.17475845884438296</v>
      </c>
      <c r="DV438" s="23">
        <f t="shared" si="977"/>
        <v>5.5825450274206219E-2</v>
      </c>
      <c r="DW438" s="23">
        <f t="shared" si="978"/>
        <v>2.3143233258312457E-2</v>
      </c>
      <c r="DY438" s="23">
        <f t="shared" si="979"/>
        <v>1.461280234603715</v>
      </c>
      <c r="DZ438" s="23">
        <f t="shared" si="980"/>
        <v>5.8839141299068094E-2</v>
      </c>
      <c r="EA438" s="23">
        <f t="shared" si="981"/>
        <v>0.36896460411333742</v>
      </c>
      <c r="EB438" s="23">
        <f t="shared" si="982"/>
        <v>0</v>
      </c>
      <c r="ED438" s="23">
        <f t="shared" si="983"/>
        <v>0.19486014608943522</v>
      </c>
      <c r="EE438" s="23">
        <f t="shared" si="984"/>
        <v>5.2158590308370046E-3</v>
      </c>
      <c r="EF438" s="23">
        <f t="shared" si="985"/>
        <v>0.31510207322277467</v>
      </c>
      <c r="EG438" s="23">
        <f t="shared" si="986"/>
        <v>0.17475845884438296</v>
      </c>
      <c r="EH438" s="23">
        <f t="shared" si="987"/>
        <v>2.7912725137103109E-2</v>
      </c>
      <c r="EI438" s="23">
        <f t="shared" si="988"/>
        <v>1.1571616629156229E-2</v>
      </c>
      <c r="EJ438" s="23">
        <f t="shared" si="989"/>
        <v>2.6185048589698092</v>
      </c>
      <c r="EK438" s="23">
        <f t="shared" si="990"/>
        <v>8.7836384649860157</v>
      </c>
      <c r="EL438" s="83">
        <f t="shared" si="1035"/>
        <v>0.61789297577329427</v>
      </c>
      <c r="EM438" s="24">
        <f t="shared" si="991"/>
        <v>6.4176786383944906</v>
      </c>
      <c r="EN438" s="24">
        <f t="shared" si="992"/>
        <v>0.25841087238062088</v>
      </c>
      <c r="EO438" s="24">
        <f t="shared" si="993"/>
        <v>2.1605677926054989</v>
      </c>
      <c r="EP438" s="24">
        <f t="shared" si="994"/>
        <v>0</v>
      </c>
      <c r="EQ438" s="24"/>
      <c r="ER438" s="24">
        <f t="shared" si="995"/>
        <v>1.7115810744839575</v>
      </c>
      <c r="ES438" s="24">
        <f t="shared" si="996"/>
        <v>4.5814220011204596E-2</v>
      </c>
      <c r="ET438" s="24">
        <f t="shared" si="997"/>
        <v>2.7677426907564038</v>
      </c>
      <c r="EU438" s="24">
        <f t="shared" si="998"/>
        <v>1.5350151211871976</v>
      </c>
      <c r="EV438" s="24">
        <f t="shared" si="999"/>
        <v>0.49035057235368185</v>
      </c>
      <c r="EW438" s="24">
        <f t="shared" si="1000"/>
        <v>0.20328179385185693</v>
      </c>
      <c r="EX438" s="23">
        <f t="shared" si="1001"/>
        <v>14.896810409819373</v>
      </c>
      <c r="EY438" s="23">
        <f t="shared" si="1002"/>
        <v>15.590442776024913</v>
      </c>
      <c r="EZ438" s="23">
        <f t="shared" si="1003"/>
        <v>13.361795288632175</v>
      </c>
      <c r="FA438" s="23" t="str">
        <f t="shared" si="1004"/>
        <v>Good</v>
      </c>
      <c r="FB438" s="23">
        <f t="shared" si="1005"/>
        <v>272.06407319598992</v>
      </c>
      <c r="FC438" s="23">
        <f t="shared" si="1006"/>
        <v>0.15471006093679351</v>
      </c>
      <c r="FE438" s="23">
        <f t="shared" si="1007"/>
        <v>-12.407532078699898</v>
      </c>
      <c r="FF438" s="23">
        <f t="shared" si="1008"/>
        <v>8.6973251014251921E-2</v>
      </c>
      <c r="FG438" s="80">
        <f t="shared" si="1009"/>
        <v>0.12680456065511736</v>
      </c>
      <c r="FH438" s="80">
        <f t="shared" si="1010"/>
        <v>1.5847765138288401</v>
      </c>
      <c r="FI438" s="23">
        <f t="shared" si="1011"/>
        <v>6.4176786383944906</v>
      </c>
      <c r="FJ438" s="23">
        <f t="shared" si="1012"/>
        <v>1.5823213616055094</v>
      </c>
      <c r="FK438" s="23">
        <f t="shared" si="1013"/>
        <v>0</v>
      </c>
      <c r="FL438" s="24">
        <f t="shared" si="1014"/>
        <v>8</v>
      </c>
      <c r="FM438" s="23">
        <f t="shared" si="1015"/>
        <v>0.57824643099998951</v>
      </c>
      <c r="FN438" s="23">
        <f t="shared" si="1016"/>
        <v>0</v>
      </c>
      <c r="FO438" s="23">
        <f t="shared" si="1017"/>
        <v>0.12680456065511736</v>
      </c>
      <c r="FP438" s="23">
        <f t="shared" si="1018"/>
        <v>0.25841087238062088</v>
      </c>
      <c r="FQ438" s="23">
        <f t="shared" si="1019"/>
        <v>0.96346186403572776</v>
      </c>
      <c r="FR438" s="23">
        <f t="shared" si="1020"/>
        <v>2.7677426907564038</v>
      </c>
      <c r="FS438" s="23">
        <f t="shared" si="1021"/>
        <v>3.7312045547921313</v>
      </c>
      <c r="FT438" s="23">
        <f t="shared" si="1022"/>
        <v>1.2687954452078687</v>
      </c>
      <c r="FU438" s="23">
        <f t="shared" si="1023"/>
        <v>5</v>
      </c>
      <c r="FV438" s="23">
        <f t="shared" si="1024"/>
        <v>0</v>
      </c>
      <c r="FW438" s="23">
        <f t="shared" si="1025"/>
        <v>5</v>
      </c>
      <c r="FX438" s="24">
        <f t="shared" si="1026"/>
        <v>0</v>
      </c>
      <c r="FY438" s="24">
        <f t="shared" si="1027"/>
        <v>0.31598106862097142</v>
      </c>
      <c r="FZ438" s="24">
        <f t="shared" si="1028"/>
        <v>4.5814220011204596E-2</v>
      </c>
      <c r="GA438" s="74">
        <f t="shared" si="1029"/>
        <v>0.36179528863217603</v>
      </c>
      <c r="GB438" s="74">
        <f t="shared" si="1030"/>
        <v>0.36179528863217603</v>
      </c>
      <c r="GC438" s="23">
        <f t="shared" si="1031"/>
        <v>1.5350151211871976</v>
      </c>
      <c r="GD438" s="23">
        <f t="shared" si="1032"/>
        <v>0.10318959018062634</v>
      </c>
      <c r="GE438" s="74">
        <f t="shared" si="1033"/>
        <v>2</v>
      </c>
      <c r="GG438" s="24" t="str">
        <f t="shared" si="1034"/>
        <v>CALCIC</v>
      </c>
      <c r="GH438" s="83">
        <f t="shared" si="1036"/>
        <v>0.61789297577329427</v>
      </c>
    </row>
    <row r="439" spans="1:190" s="23" customFormat="1" ht="18" customHeight="1" x14ac:dyDescent="0.2">
      <c r="A439" s="23" t="s">
        <v>75</v>
      </c>
      <c r="B439" s="23" t="s">
        <v>133</v>
      </c>
      <c r="C439" s="24">
        <v>750</v>
      </c>
      <c r="D439" s="24">
        <v>10</v>
      </c>
      <c r="F439" s="37">
        <v>65.818299999999994</v>
      </c>
      <c r="G439" s="37">
        <v>0.14319999999999999</v>
      </c>
      <c r="H439" s="37">
        <v>14.1052</v>
      </c>
      <c r="I439" s="37">
        <v>0.58174999999999999</v>
      </c>
      <c r="J439" s="37"/>
      <c r="K439" s="37">
        <v>0.51014999999999999</v>
      </c>
      <c r="L439" s="37">
        <v>3.0609000000000002</v>
      </c>
      <c r="M439" s="37">
        <v>3.5442</v>
      </c>
      <c r="N439" s="37">
        <v>1.9511000000000001</v>
      </c>
      <c r="O439" s="37"/>
      <c r="P439" s="37"/>
      <c r="Q439" s="37">
        <v>10.5</v>
      </c>
      <c r="S439" s="37">
        <v>46.2</v>
      </c>
      <c r="T439" s="37">
        <v>0.8</v>
      </c>
      <c r="U439" s="37">
        <v>11.9</v>
      </c>
      <c r="V439" s="37">
        <v>6.1</v>
      </c>
      <c r="W439" s="37"/>
      <c r="X439" s="37">
        <v>17.2</v>
      </c>
      <c r="Y439" s="37">
        <v>11.9</v>
      </c>
      <c r="Z439" s="37">
        <v>1.8</v>
      </c>
      <c r="AA439" s="37">
        <v>0.4</v>
      </c>
      <c r="AB439" s="37"/>
      <c r="AD439" s="38">
        <f t="shared" si="889"/>
        <v>8.2300620890304295</v>
      </c>
      <c r="AE439" s="39"/>
      <c r="AF439" s="58">
        <f t="shared" si="890"/>
        <v>0.31100178890876568</v>
      </c>
      <c r="AG439" s="38">
        <f t="shared" si="891"/>
        <v>3.6</v>
      </c>
      <c r="AH439" s="38">
        <f t="shared" si="892"/>
        <v>4.9995957070508315</v>
      </c>
      <c r="AI439" s="38">
        <f t="shared" si="893"/>
        <v>5.9582399681660139</v>
      </c>
      <c r="AJ439" s="39"/>
      <c r="AK439" s="40">
        <f t="shared" si="894"/>
        <v>910.33659011569569</v>
      </c>
      <c r="AL439" s="40">
        <f t="shared" si="895"/>
        <v>909.64318507550649</v>
      </c>
      <c r="AM439" s="40">
        <f t="shared" si="896"/>
        <v>877.19207013725077</v>
      </c>
      <c r="AN439" s="40">
        <f t="shared" si="897"/>
        <v>724.87392061489277</v>
      </c>
      <c r="AO439" s="40">
        <f t="shared" si="898"/>
        <v>798.30760911662765</v>
      </c>
      <c r="AP439" s="40">
        <f t="shared" si="899"/>
        <v>810.96004314582376</v>
      </c>
      <c r="AQ439" s="41"/>
      <c r="AR439" s="40">
        <f t="shared" si="900"/>
        <v>857.0651410921156</v>
      </c>
      <c r="AS439" s="40">
        <f t="shared" si="901"/>
        <v>860.57885574642341</v>
      </c>
      <c r="AT439" s="41"/>
      <c r="AU439" s="38">
        <f t="shared" si="902"/>
        <v>2.6862578905592573</v>
      </c>
      <c r="AV439" s="38">
        <f t="shared" si="903"/>
        <v>3.5030815177951693</v>
      </c>
      <c r="AW439" s="38">
        <f t="shared" si="904"/>
        <v>3.1854630642165449</v>
      </c>
      <c r="AX439" s="38">
        <f t="shared" si="905"/>
        <v>3.3248839271547626</v>
      </c>
      <c r="AY439" s="38">
        <f t="shared" si="906"/>
        <v>9.9693925753880723</v>
      </c>
      <c r="AZ439" s="38">
        <f t="shared" si="907"/>
        <v>2.37141276856048</v>
      </c>
      <c r="BA439" s="39"/>
      <c r="BB439" s="42">
        <f t="shared" si="908"/>
        <v>0.16593842076050369</v>
      </c>
      <c r="BC439" s="42" t="str">
        <f t="shared" si="909"/>
        <v>YES</v>
      </c>
      <c r="BD439" s="38">
        <f t="shared" si="910"/>
        <v>6.2124922671387282</v>
      </c>
      <c r="BE439" s="38">
        <f t="shared" si="911"/>
        <v>5.1896945312141627</v>
      </c>
      <c r="BF439" s="38">
        <f t="shared" si="912"/>
        <v>5.1256435337904458</v>
      </c>
      <c r="BG439" s="38">
        <f t="shared" si="913"/>
        <v>6.6012835758772201</v>
      </c>
      <c r="BH439" s="38">
        <f t="shared" si="914"/>
        <v>5.0609626819079176</v>
      </c>
      <c r="BI439" s="38">
        <f t="shared" si="915"/>
        <v>5.2862289584038464</v>
      </c>
      <c r="BJ439" s="38">
        <f t="shared" si="916"/>
        <v>6.6024922671387287</v>
      </c>
      <c r="BK439" s="38">
        <f t="shared" si="917"/>
        <v>6.5786010321233288</v>
      </c>
      <c r="BL439" s="24"/>
      <c r="BM439" s="24">
        <f t="shared" si="918"/>
        <v>1.0954325838863064</v>
      </c>
      <c r="BN439" s="24">
        <f t="shared" si="919"/>
        <v>1.7927159646865E-3</v>
      </c>
      <c r="BO439" s="24">
        <f t="shared" si="920"/>
        <v>0.13833916889791195</v>
      </c>
      <c r="BP439" s="24">
        <f t="shared" si="921"/>
        <v>0</v>
      </c>
      <c r="BQ439" s="24">
        <f t="shared" si="922"/>
        <v>8.0971349991092109E-3</v>
      </c>
      <c r="BR439" s="24">
        <f t="shared" si="923"/>
        <v>0</v>
      </c>
      <c r="BS439" s="24">
        <f t="shared" si="924"/>
        <v>1.2657426980677048E-2</v>
      </c>
      <c r="BT439" s="24">
        <f t="shared" si="925"/>
        <v>5.4583486395588958E-2</v>
      </c>
      <c r="BU439" s="24">
        <f t="shared" si="926"/>
        <v>5.718397712769991E-2</v>
      </c>
      <c r="BV439" s="24">
        <f t="shared" si="927"/>
        <v>2.0713193766189648E-2</v>
      </c>
      <c r="BW439" s="24">
        <f t="shared" si="928"/>
        <v>0</v>
      </c>
      <c r="BX439" s="24">
        <f t="shared" si="929"/>
        <v>0.5828838651084608</v>
      </c>
      <c r="BY439" s="23">
        <f t="shared" si="930"/>
        <v>1.9716835531266304</v>
      </c>
      <c r="BZ439" s="23">
        <f t="shared" si="931"/>
        <v>1.6050360278099709</v>
      </c>
      <c r="CA439" s="24">
        <f t="shared" si="932"/>
        <v>0.55558235100617726</v>
      </c>
      <c r="CB439" s="24">
        <f t="shared" si="933"/>
        <v>9.0923107911696605E-4</v>
      </c>
      <c r="CC439" s="24">
        <f t="shared" si="934"/>
        <v>7.0162967418650066E-2</v>
      </c>
      <c r="CD439" s="24">
        <f t="shared" si="935"/>
        <v>0</v>
      </c>
      <c r="CE439" s="24">
        <f t="shared" si="936"/>
        <v>4.1067112348069463E-3</v>
      </c>
      <c r="CF439" s="24">
        <f t="shared" si="937"/>
        <v>0</v>
      </c>
      <c r="CG439" s="24">
        <f t="shared" si="938"/>
        <v>6.4196036735232288E-3</v>
      </c>
      <c r="CH439" s="24">
        <f t="shared" si="939"/>
        <v>2.7683695139127308E-2</v>
      </c>
      <c r="CI439" s="24">
        <f t="shared" si="940"/>
        <v>2.9002614053872618E-2</v>
      </c>
      <c r="CJ439" s="24">
        <f t="shared" si="941"/>
        <v>1.050533374554114E-2</v>
      </c>
      <c r="CK439" s="24">
        <f t="shared" si="942"/>
        <v>0</v>
      </c>
      <c r="CL439" s="24">
        <f t="shared" si="943"/>
        <v>0.29562749264918448</v>
      </c>
      <c r="CM439" s="23">
        <f t="shared" si="944"/>
        <v>1</v>
      </c>
      <c r="CN439" s="23">
        <f t="shared" si="945"/>
        <v>0.70437250735081558</v>
      </c>
      <c r="CP439">
        <f t="shared" si="946"/>
        <v>0.68249719315085722</v>
      </c>
      <c r="CQ439">
        <f t="shared" si="947"/>
        <v>1.1169319153119656E-3</v>
      </c>
      <c r="CR439">
        <f t="shared" si="948"/>
        <v>0.17238138770837697</v>
      </c>
      <c r="CS439">
        <f t="shared" si="949"/>
        <v>0</v>
      </c>
      <c r="CT439">
        <f t="shared" si="950"/>
        <v>5.0448306821857056E-3</v>
      </c>
      <c r="CU439">
        <f t="shared" si="951"/>
        <v>0</v>
      </c>
      <c r="CV439">
        <f t="shared" si="952"/>
        <v>7.8860703195228407E-3</v>
      </c>
      <c r="CW439">
        <f t="shared" si="953"/>
        <v>3.4007639361258876E-2</v>
      </c>
      <c r="CX439">
        <f t="shared" si="954"/>
        <v>7.1255692877780358E-2</v>
      </c>
      <c r="CY439">
        <f t="shared" si="955"/>
        <v>2.581025398470619E-2</v>
      </c>
      <c r="CZ439">
        <f t="shared" si="956"/>
        <v>0</v>
      </c>
      <c r="DA439" s="23">
        <f t="shared" si="957"/>
        <v>1</v>
      </c>
      <c r="DB439" s="23">
        <f t="shared" si="958"/>
        <v>0.76891966786664745</v>
      </c>
      <c r="DC439" s="23">
        <f t="shared" si="959"/>
        <v>1.0015172987075421E-2</v>
      </c>
      <c r="DD439" s="23">
        <f t="shared" si="960"/>
        <v>0.11671129157226784</v>
      </c>
      <c r="DE439" s="23">
        <f t="shared" si="961"/>
        <v>0</v>
      </c>
      <c r="DF439" s="23">
        <f t="shared" si="962"/>
        <v>8.4903349367539627E-2</v>
      </c>
      <c r="DG439" s="23">
        <f t="shared" si="963"/>
        <v>0</v>
      </c>
      <c r="DH439" s="23">
        <f t="shared" si="964"/>
        <v>0.42675241412848219</v>
      </c>
      <c r="DI439" s="23">
        <f t="shared" si="965"/>
        <v>0.21220670002532216</v>
      </c>
      <c r="DJ439" s="23">
        <f t="shared" si="966"/>
        <v>2.9042141761147746E-2</v>
      </c>
      <c r="DK439" s="23">
        <f t="shared" si="967"/>
        <v>4.246464818038983E-3</v>
      </c>
      <c r="DL439" s="23">
        <f t="shared" si="968"/>
        <v>1.6527972025265214</v>
      </c>
      <c r="DM439" s="23">
        <f t="shared" si="969"/>
        <v>0.76891966786664745</v>
      </c>
      <c r="DN439" s="23">
        <f t="shared" si="970"/>
        <v>1.0015172987075421E-2</v>
      </c>
      <c r="DO439" s="23">
        <f t="shared" si="971"/>
        <v>0.23342258314453568</v>
      </c>
      <c r="DP439" s="23">
        <f t="shared" si="972"/>
        <v>0</v>
      </c>
      <c r="DR439" s="23">
        <f t="shared" si="973"/>
        <v>8.4903349367539627E-2</v>
      </c>
      <c r="DS439" s="23">
        <f t="shared" si="974"/>
        <v>0</v>
      </c>
      <c r="DT439" s="23">
        <f t="shared" si="975"/>
        <v>0.42675241412848219</v>
      </c>
      <c r="DU439" s="23">
        <f t="shared" si="976"/>
        <v>0.21220670002532216</v>
      </c>
      <c r="DV439" s="23">
        <f t="shared" si="977"/>
        <v>5.8084283522295492E-2</v>
      </c>
      <c r="DW439" s="23">
        <f t="shared" si="978"/>
        <v>8.4929296360779661E-3</v>
      </c>
      <c r="DY439" s="23">
        <f t="shared" si="979"/>
        <v>1.5378393357332949</v>
      </c>
      <c r="DZ439" s="23">
        <f t="shared" si="980"/>
        <v>2.0030345974150841E-2</v>
      </c>
      <c r="EA439" s="23">
        <f t="shared" si="981"/>
        <v>0.35013387471680352</v>
      </c>
      <c r="EB439" s="23">
        <f t="shared" si="982"/>
        <v>0</v>
      </c>
      <c r="ED439" s="23">
        <f t="shared" si="983"/>
        <v>8.4903349367539627E-2</v>
      </c>
      <c r="EE439" s="23">
        <f t="shared" si="984"/>
        <v>0</v>
      </c>
      <c r="EF439" s="23">
        <f t="shared" si="985"/>
        <v>0.42675241412848219</v>
      </c>
      <c r="EG439" s="23">
        <f t="shared" si="986"/>
        <v>0.21220670002532216</v>
      </c>
      <c r="EH439" s="23">
        <f t="shared" si="987"/>
        <v>2.9042141761147746E-2</v>
      </c>
      <c r="EI439" s="23">
        <f t="shared" si="988"/>
        <v>4.246464818038983E-3</v>
      </c>
      <c r="EJ439" s="23">
        <f t="shared" si="989"/>
        <v>2.6651546265247799</v>
      </c>
      <c r="EK439" s="23">
        <f t="shared" si="990"/>
        <v>8.6298932793969936</v>
      </c>
      <c r="EL439" s="83">
        <f t="shared" si="1035"/>
        <v>0.83406157923949631</v>
      </c>
      <c r="EM439" s="24">
        <f t="shared" si="991"/>
        <v>6.6356946741185494</v>
      </c>
      <c r="EN439" s="24">
        <f t="shared" si="992"/>
        <v>8.642987405316048E-2</v>
      </c>
      <c r="EO439" s="24">
        <f t="shared" si="993"/>
        <v>2.0144119815385144</v>
      </c>
      <c r="EP439" s="24">
        <f t="shared" si="994"/>
        <v>0</v>
      </c>
      <c r="EQ439" s="24"/>
      <c r="ER439" s="24">
        <f t="shared" si="995"/>
        <v>0.73270684410522524</v>
      </c>
      <c r="ES439" s="24">
        <f t="shared" si="996"/>
        <v>0</v>
      </c>
      <c r="ET439" s="24">
        <f t="shared" si="997"/>
        <v>3.6828277906538309</v>
      </c>
      <c r="EU439" s="24">
        <f t="shared" si="998"/>
        <v>1.8313211743915416</v>
      </c>
      <c r="EV439" s="24">
        <f t="shared" si="999"/>
        <v>0.50126116800764742</v>
      </c>
      <c r="EW439" s="24">
        <f t="shared" si="1000"/>
        <v>7.3293076388780798E-2</v>
      </c>
      <c r="EX439" s="23">
        <f t="shared" si="1001"/>
        <v>14.983392338860822</v>
      </c>
      <c r="EY439" s="23">
        <f t="shared" si="1002"/>
        <v>15.557946583257252</v>
      </c>
      <c r="EZ439" s="23">
        <f t="shared" si="1003"/>
        <v>13.15207116446928</v>
      </c>
      <c r="FA439" s="23" t="str">
        <f t="shared" si="1004"/>
        <v>Good</v>
      </c>
      <c r="FB439" s="23">
        <f t="shared" si="1005"/>
        <v>461.6044304917873</v>
      </c>
      <c r="FC439" s="23">
        <f t="shared" si="1006"/>
        <v>0.16477445455365544</v>
      </c>
      <c r="FE439" s="23">
        <f t="shared" si="1007"/>
        <v>-12.346448706814627</v>
      </c>
      <c r="FF439" s="23">
        <f t="shared" si="1008"/>
        <v>8.7889242662210307E-2</v>
      </c>
      <c r="FG439" s="80">
        <f t="shared" si="1009"/>
        <v>5.4769712514392548E-2</v>
      </c>
      <c r="FH439" s="80">
        <f t="shared" si="1010"/>
        <v>0.67793713159083269</v>
      </c>
      <c r="FI439" s="23">
        <f t="shared" si="1011"/>
        <v>6.6356946741185494</v>
      </c>
      <c r="FJ439" s="23">
        <f t="shared" si="1012"/>
        <v>1.3643053258814506</v>
      </c>
      <c r="FK439" s="23">
        <f t="shared" si="1013"/>
        <v>0</v>
      </c>
      <c r="FL439" s="24">
        <f t="shared" si="1014"/>
        <v>8</v>
      </c>
      <c r="FM439" s="23">
        <f t="shared" si="1015"/>
        <v>0.65010665565706383</v>
      </c>
      <c r="FN439" s="23">
        <f t="shared" si="1016"/>
        <v>0</v>
      </c>
      <c r="FO439" s="23">
        <f t="shared" si="1017"/>
        <v>5.4769712514392548E-2</v>
      </c>
      <c r="FP439" s="23">
        <f t="shared" si="1018"/>
        <v>8.642987405316048E-2</v>
      </c>
      <c r="FQ439" s="23">
        <f t="shared" si="1019"/>
        <v>0.79130624222461687</v>
      </c>
      <c r="FR439" s="23">
        <f t="shared" si="1020"/>
        <v>3.6828277906538309</v>
      </c>
      <c r="FS439" s="23">
        <f t="shared" si="1021"/>
        <v>4.4741340328784478</v>
      </c>
      <c r="FT439" s="23">
        <f t="shared" si="1022"/>
        <v>0.5258659671215522</v>
      </c>
      <c r="FU439" s="23">
        <f t="shared" si="1023"/>
        <v>5</v>
      </c>
      <c r="FV439" s="23">
        <f t="shared" si="1024"/>
        <v>0</v>
      </c>
      <c r="FW439" s="23">
        <f t="shared" si="1025"/>
        <v>5</v>
      </c>
      <c r="FX439" s="24">
        <f t="shared" si="1026"/>
        <v>0</v>
      </c>
      <c r="FY439" s="24">
        <f t="shared" si="1027"/>
        <v>0.15207116446928048</v>
      </c>
      <c r="FZ439" s="24">
        <f t="shared" si="1028"/>
        <v>0</v>
      </c>
      <c r="GA439" s="74">
        <f t="shared" si="1029"/>
        <v>0.15207116446928048</v>
      </c>
      <c r="GB439" s="74">
        <f t="shared" si="1030"/>
        <v>0.15207116446928048</v>
      </c>
      <c r="GC439" s="23">
        <f t="shared" si="1031"/>
        <v>1.8313211743915416</v>
      </c>
      <c r="GD439" s="23">
        <f t="shared" si="1032"/>
        <v>1.6607661139177887E-2</v>
      </c>
      <c r="GE439" s="74">
        <f t="shared" si="1033"/>
        <v>2</v>
      </c>
      <c r="GG439" s="24" t="str">
        <f t="shared" si="1034"/>
        <v>CALCIC</v>
      </c>
      <c r="GH439" s="83">
        <f t="shared" si="1036"/>
        <v>0.83406157923949631</v>
      </c>
    </row>
    <row r="440" spans="1:190" s="23" customFormat="1" ht="18" customHeight="1" x14ac:dyDescent="0.2">
      <c r="A440" s="23" t="s">
        <v>72</v>
      </c>
      <c r="B440" s="23" t="s">
        <v>133</v>
      </c>
      <c r="C440" s="24">
        <v>850</v>
      </c>
      <c r="D440" s="24">
        <v>10</v>
      </c>
      <c r="F440" s="37">
        <v>70.489999999999995</v>
      </c>
      <c r="G440" s="37">
        <v>0.1</v>
      </c>
      <c r="H440" s="37">
        <v>13.51</v>
      </c>
      <c r="I440" s="37">
        <v>1.5</v>
      </c>
      <c r="J440" s="37">
        <v>0</v>
      </c>
      <c r="K440" s="37">
        <v>0.19</v>
      </c>
      <c r="L440" s="37">
        <v>1.45</v>
      </c>
      <c r="M440" s="37">
        <v>1.33</v>
      </c>
      <c r="N440" s="37">
        <v>2.87</v>
      </c>
      <c r="O440" s="37"/>
      <c r="P440" s="37">
        <v>0.03</v>
      </c>
      <c r="Q440" s="37">
        <v>8.56</v>
      </c>
      <c r="S440" s="37">
        <v>40.25</v>
      </c>
      <c r="T440" s="37">
        <v>0.91</v>
      </c>
      <c r="U440" s="37">
        <v>13.62</v>
      </c>
      <c r="V440" s="37">
        <v>20</v>
      </c>
      <c r="W440" s="37">
        <v>0.18</v>
      </c>
      <c r="X440" s="37">
        <v>7.53</v>
      </c>
      <c r="Y440" s="37">
        <v>10.06</v>
      </c>
      <c r="Z440" s="37">
        <v>2.04</v>
      </c>
      <c r="AA440" s="37">
        <v>0.93</v>
      </c>
      <c r="AB440" s="37"/>
      <c r="AD440" s="38">
        <f t="shared" si="889"/>
        <v>16.260144300611401</v>
      </c>
      <c r="AE440" s="39"/>
      <c r="AF440" s="58">
        <f t="shared" si="890"/>
        <v>0.33643204957945988</v>
      </c>
      <c r="AG440" s="38">
        <f t="shared" si="891"/>
        <v>12.5</v>
      </c>
      <c r="AH440" s="38">
        <f t="shared" si="892"/>
        <v>9.6258875611009351</v>
      </c>
      <c r="AI440" s="38">
        <f t="shared" si="893"/>
        <v>14.810724463884638</v>
      </c>
      <c r="AJ440" s="39"/>
      <c r="AK440" s="40">
        <f t="shared" si="894"/>
        <v>841.34734967091788</v>
      </c>
      <c r="AL440" s="40">
        <f t="shared" si="895"/>
        <v>850.39377495486258</v>
      </c>
      <c r="AM440" s="40">
        <f t="shared" si="896"/>
        <v>940.55818146230945</v>
      </c>
      <c r="AN440" s="40">
        <f t="shared" si="897"/>
        <v>739.07972922946885</v>
      </c>
      <c r="AO440" s="40">
        <f t="shared" si="898"/>
        <v>789.03343441525419</v>
      </c>
      <c r="AP440" s="40">
        <f t="shared" si="899"/>
        <v>762.95176887079765</v>
      </c>
      <c r="AQ440" s="41"/>
      <c r="AR440" s="40">
        <f t="shared" si="900"/>
        <v>908.54663692881445</v>
      </c>
      <c r="AS440" s="40">
        <f t="shared" si="901"/>
        <v>822.20161279761055</v>
      </c>
      <c r="AT440" s="41"/>
      <c r="AU440" s="38">
        <f t="shared" si="902"/>
        <v>6.0808146558682132</v>
      </c>
      <c r="AV440" s="38">
        <f t="shared" si="903"/>
        <v>4.4274042375359794</v>
      </c>
      <c r="AW440" s="38">
        <f t="shared" si="904"/>
        <v>4.2761226166064032</v>
      </c>
      <c r="AX440" s="38">
        <f t="shared" si="905"/>
        <v>6.9341573965373122</v>
      </c>
      <c r="AY440" s="38">
        <f t="shared" si="906"/>
        <v>11.678511252558694</v>
      </c>
      <c r="AZ440" s="38">
        <f t="shared" si="907"/>
        <v>4.3942740650603707</v>
      </c>
      <c r="BA440" s="39"/>
      <c r="BB440" s="42">
        <f t="shared" si="908"/>
        <v>0.59839147127443004</v>
      </c>
      <c r="BC440" s="42" t="str">
        <f t="shared" si="909"/>
        <v>YES</v>
      </c>
      <c r="BD440" s="38">
        <f t="shared" si="910"/>
        <v>8.6788406475807154</v>
      </c>
      <c r="BE440" s="38">
        <f t="shared" si="911"/>
        <v>8.0411199892675924</v>
      </c>
      <c r="BF440" s="38">
        <f t="shared" si="912"/>
        <v>10.590327613543966</v>
      </c>
      <c r="BG440" s="38">
        <f t="shared" si="913"/>
        <v>9.3667318593151538</v>
      </c>
      <c r="BH440" s="38">
        <f t="shared" si="914"/>
        <v>7.1350488944863661</v>
      </c>
      <c r="BI440" s="38">
        <f t="shared" si="915"/>
        <v>4.272050855918712</v>
      </c>
      <c r="BJ440" s="38">
        <f t="shared" si="916"/>
        <v>9.068840647580716</v>
      </c>
      <c r="BK440" s="38">
        <f t="shared" si="917"/>
        <v>8.9125609309113702</v>
      </c>
      <c r="BL440" s="24"/>
      <c r="BM440" s="24">
        <f t="shared" si="918"/>
        <v>1.1731850083965361</v>
      </c>
      <c r="BN440" s="24">
        <f t="shared" si="919"/>
        <v>1.2518966233844276E-3</v>
      </c>
      <c r="BO440" s="24">
        <f t="shared" si="920"/>
        <v>0.13250164278498641</v>
      </c>
      <c r="BP440" s="24">
        <f t="shared" si="921"/>
        <v>0</v>
      </c>
      <c r="BQ440" s="24">
        <f t="shared" si="922"/>
        <v>2.0877872795296633E-2</v>
      </c>
      <c r="BR440" s="24">
        <f t="shared" si="923"/>
        <v>0</v>
      </c>
      <c r="BS440" s="24">
        <f t="shared" si="924"/>
        <v>4.7141255049076526E-3</v>
      </c>
      <c r="BT440" s="24">
        <f t="shared" si="925"/>
        <v>2.5857118910648496E-2</v>
      </c>
      <c r="BU440" s="24">
        <f t="shared" si="926"/>
        <v>2.1458915856848056E-2</v>
      </c>
      <c r="BV440" s="24">
        <f t="shared" si="927"/>
        <v>3.0468385069429702E-2</v>
      </c>
      <c r="BW440" s="24">
        <f t="shared" si="928"/>
        <v>2.1136137863981904E-4</v>
      </c>
      <c r="BX440" s="24">
        <f t="shared" si="929"/>
        <v>0.47518913193604045</v>
      </c>
      <c r="BY440" s="23">
        <f t="shared" si="930"/>
        <v>1.8857154592567176</v>
      </c>
      <c r="BZ440" s="23">
        <f t="shared" si="931"/>
        <v>1.5951666324105811</v>
      </c>
      <c r="CA440" s="24">
        <f t="shared" si="932"/>
        <v>0.62214317787847173</v>
      </c>
      <c r="CB440" s="24">
        <f t="shared" si="933"/>
        <v>6.6388415984980104E-4</v>
      </c>
      <c r="CC440" s="24">
        <f t="shared" si="934"/>
        <v>7.0265978960162886E-2</v>
      </c>
      <c r="CD440" s="24">
        <f t="shared" si="935"/>
        <v>0</v>
      </c>
      <c r="CE440" s="24">
        <f t="shared" si="936"/>
        <v>1.1071592319408546E-2</v>
      </c>
      <c r="CF440" s="24">
        <f t="shared" si="937"/>
        <v>0</v>
      </c>
      <c r="CG440" s="24">
        <f t="shared" si="938"/>
        <v>2.4999134847024027E-3</v>
      </c>
      <c r="CH440" s="24">
        <f t="shared" si="939"/>
        <v>1.3712099979728892E-2</v>
      </c>
      <c r="CI440" s="24">
        <f t="shared" si="940"/>
        <v>1.1379721023927121E-2</v>
      </c>
      <c r="CJ440" s="24">
        <f t="shared" si="941"/>
        <v>1.6157466875431601E-2</v>
      </c>
      <c r="CK440" s="24">
        <f t="shared" si="942"/>
        <v>1.1208550982719855E-4</v>
      </c>
      <c r="CL440" s="24">
        <f t="shared" si="943"/>
        <v>0.25199407980848987</v>
      </c>
      <c r="CM440" s="23">
        <f t="shared" si="944"/>
        <v>1</v>
      </c>
      <c r="CN440" s="23">
        <f t="shared" si="945"/>
        <v>0.74800592019151013</v>
      </c>
      <c r="CP440">
        <f t="shared" si="946"/>
        <v>0.73546235519209957</v>
      </c>
      <c r="CQ440">
        <f t="shared" si="947"/>
        <v>7.8480617507187234E-4</v>
      </c>
      <c r="CR440">
        <f t="shared" si="948"/>
        <v>0.16612890477122483</v>
      </c>
      <c r="CS440">
        <f t="shared" si="949"/>
        <v>0</v>
      </c>
      <c r="CT440">
        <f t="shared" si="950"/>
        <v>1.3088208072498636E-2</v>
      </c>
      <c r="CU440">
        <f t="shared" si="951"/>
        <v>0</v>
      </c>
      <c r="CV440">
        <f t="shared" si="952"/>
        <v>2.9552558391870124E-3</v>
      </c>
      <c r="CW440">
        <f t="shared" si="953"/>
        <v>1.6209666366687837E-2</v>
      </c>
      <c r="CX440">
        <f t="shared" si="954"/>
        <v>2.6904920678311593E-2</v>
      </c>
      <c r="CY440">
        <f t="shared" si="955"/>
        <v>3.8200880648295084E-2</v>
      </c>
      <c r="CZ440">
        <f t="shared" si="956"/>
        <v>2.650022566237037E-4</v>
      </c>
      <c r="DA440" s="23">
        <f t="shared" si="957"/>
        <v>1</v>
      </c>
      <c r="DB440" s="23">
        <f t="shared" si="958"/>
        <v>0.6698921348838216</v>
      </c>
      <c r="DC440" s="23">
        <f t="shared" si="959"/>
        <v>1.1392259272798289E-2</v>
      </c>
      <c r="DD440" s="23">
        <f t="shared" si="960"/>
        <v>0.13358048665666283</v>
      </c>
      <c r="DE440" s="23">
        <f t="shared" si="961"/>
        <v>0</v>
      </c>
      <c r="DF440" s="23">
        <f t="shared" si="962"/>
        <v>0.27837163727062175</v>
      </c>
      <c r="DG440" s="23">
        <f t="shared" si="963"/>
        <v>2.5374449339207049E-3</v>
      </c>
      <c r="DH440" s="23">
        <f t="shared" si="964"/>
        <v>0.18682823711555066</v>
      </c>
      <c r="DI440" s="23">
        <f t="shared" si="965"/>
        <v>0.17939490775249925</v>
      </c>
      <c r="DJ440" s="23">
        <f t="shared" si="966"/>
        <v>3.2914427329300777E-2</v>
      </c>
      <c r="DK440" s="23">
        <f t="shared" si="967"/>
        <v>9.8730307019406355E-3</v>
      </c>
      <c r="DL440" s="23">
        <f t="shared" si="968"/>
        <v>1.5047845659171164</v>
      </c>
      <c r="DM440" s="23">
        <f t="shared" si="969"/>
        <v>0.6698921348838216</v>
      </c>
      <c r="DN440" s="23">
        <f t="shared" si="970"/>
        <v>1.1392259272798289E-2</v>
      </c>
      <c r="DO440" s="23">
        <f t="shared" si="971"/>
        <v>0.26716097331332567</v>
      </c>
      <c r="DP440" s="23">
        <f t="shared" si="972"/>
        <v>0</v>
      </c>
      <c r="DR440" s="23">
        <f t="shared" si="973"/>
        <v>0.27837163727062175</v>
      </c>
      <c r="DS440" s="23">
        <f t="shared" si="974"/>
        <v>2.5374449339207049E-3</v>
      </c>
      <c r="DT440" s="23">
        <f t="shared" si="975"/>
        <v>0.18682823711555066</v>
      </c>
      <c r="DU440" s="23">
        <f t="shared" si="976"/>
        <v>0.17939490775249925</v>
      </c>
      <c r="DV440" s="23">
        <f t="shared" si="977"/>
        <v>6.5828854658601554E-2</v>
      </c>
      <c r="DW440" s="23">
        <f t="shared" si="978"/>
        <v>1.9746061403881271E-2</v>
      </c>
      <c r="DY440" s="23">
        <f t="shared" si="979"/>
        <v>1.3397842697676432</v>
      </c>
      <c r="DZ440" s="23">
        <f t="shared" si="980"/>
        <v>2.2784518545596578E-2</v>
      </c>
      <c r="EA440" s="23">
        <f t="shared" si="981"/>
        <v>0.4007414599699885</v>
      </c>
      <c r="EB440" s="23">
        <f t="shared" si="982"/>
        <v>0</v>
      </c>
      <c r="ED440" s="23">
        <f t="shared" si="983"/>
        <v>0.27837163727062175</v>
      </c>
      <c r="EE440" s="23">
        <f t="shared" si="984"/>
        <v>2.5374449339207049E-3</v>
      </c>
      <c r="EF440" s="23">
        <f t="shared" si="985"/>
        <v>0.18682823711555066</v>
      </c>
      <c r="EG440" s="23">
        <f t="shared" si="986"/>
        <v>0.17939490775249925</v>
      </c>
      <c r="EH440" s="23">
        <f t="shared" si="987"/>
        <v>3.2914427329300777E-2</v>
      </c>
      <c r="EI440" s="23">
        <f t="shared" si="988"/>
        <v>9.8730307019406355E-3</v>
      </c>
      <c r="EJ440" s="23">
        <f t="shared" si="989"/>
        <v>2.4532299333870622</v>
      </c>
      <c r="EK440" s="23">
        <f t="shared" si="990"/>
        <v>9.3753951421279762</v>
      </c>
      <c r="EL440" s="83">
        <f t="shared" si="1035"/>
        <v>0.40160852872556996</v>
      </c>
      <c r="EM440" s="24">
        <f t="shared" si="991"/>
        <v>6.2805034671395203</v>
      </c>
      <c r="EN440" s="24">
        <f t="shared" si="992"/>
        <v>0.10680693224405548</v>
      </c>
      <c r="EO440" s="24">
        <f t="shared" si="993"/>
        <v>2.5047396913679352</v>
      </c>
      <c r="EP440" s="24">
        <f t="shared" si="994"/>
        <v>0</v>
      </c>
      <c r="EQ440" s="24"/>
      <c r="ER440" s="24">
        <f t="shared" si="995"/>
        <v>2.6098440957731981</v>
      </c>
      <c r="ES440" s="24">
        <f t="shared" si="996"/>
        <v>2.3789548906897419E-2</v>
      </c>
      <c r="ET440" s="24">
        <f t="shared" si="997"/>
        <v>1.7515885466654673</v>
      </c>
      <c r="EU440" s="24">
        <f t="shared" si="998"/>
        <v>1.6818981466652778</v>
      </c>
      <c r="EV440" s="24">
        <f t="shared" si="999"/>
        <v>0.61717152417810162</v>
      </c>
      <c r="EW440" s="24">
        <f t="shared" si="1000"/>
        <v>0.18512712816210919</v>
      </c>
      <c r="EX440" s="23">
        <f t="shared" si="1001"/>
        <v>14.95917042876235</v>
      </c>
      <c r="EY440" s="23">
        <f t="shared" si="1002"/>
        <v>15.761469081102561</v>
      </c>
      <c r="EZ440" s="23">
        <f t="shared" si="1003"/>
        <v>13.277272282097073</v>
      </c>
      <c r="FA440" s="23" t="str">
        <f t="shared" si="1004"/>
        <v>Good</v>
      </c>
      <c r="FB440" s="23">
        <f t="shared" si="1005"/>
        <v>580.32529836137371</v>
      </c>
      <c r="FC440" s="23">
        <f t="shared" si="1006"/>
        <v>8.8898724310105398E-2</v>
      </c>
      <c r="FE440" s="23">
        <f t="shared" si="1007"/>
        <v>-12.699804222034848</v>
      </c>
      <c r="FF440" s="23">
        <f t="shared" si="1008"/>
        <v>9.6372959611198947E-2</v>
      </c>
      <c r="FG440" s="80">
        <f t="shared" si="1009"/>
        <v>0.21087341032149751</v>
      </c>
      <c r="FH440" s="80">
        <f t="shared" si="1010"/>
        <v>2.3989706854517006</v>
      </c>
      <c r="FI440" s="23">
        <f t="shared" si="1011"/>
        <v>6.2805034671395203</v>
      </c>
      <c r="FJ440" s="23">
        <f t="shared" si="1012"/>
        <v>1.7194965328604797</v>
      </c>
      <c r="FK440" s="23">
        <f t="shared" si="1013"/>
        <v>0</v>
      </c>
      <c r="FL440" s="24">
        <f t="shared" si="1014"/>
        <v>8</v>
      </c>
      <c r="FM440" s="23">
        <f t="shared" si="1015"/>
        <v>0.78524315850745552</v>
      </c>
      <c r="FN440" s="23">
        <f t="shared" si="1016"/>
        <v>0</v>
      </c>
      <c r="FO440" s="23">
        <f t="shared" si="1017"/>
        <v>0.21087341032149751</v>
      </c>
      <c r="FP440" s="23">
        <f t="shared" si="1018"/>
        <v>0.10680693224405548</v>
      </c>
      <c r="FQ440" s="23">
        <f t="shared" si="1019"/>
        <v>1.1029235010730085</v>
      </c>
      <c r="FR440" s="23">
        <f t="shared" si="1020"/>
        <v>1.7515885466654673</v>
      </c>
      <c r="FS440" s="23">
        <f t="shared" si="1021"/>
        <v>2.854512047738476</v>
      </c>
      <c r="FT440" s="23">
        <f t="shared" si="1022"/>
        <v>2.145487952261524</v>
      </c>
      <c r="FU440" s="23">
        <f t="shared" si="1023"/>
        <v>5</v>
      </c>
      <c r="FV440" s="23">
        <f t="shared" si="1024"/>
        <v>0</v>
      </c>
      <c r="FW440" s="23">
        <f t="shared" si="1025"/>
        <v>5</v>
      </c>
      <c r="FX440" s="24">
        <f t="shared" si="1026"/>
        <v>0</v>
      </c>
      <c r="FY440" s="24">
        <f t="shared" si="1027"/>
        <v>0.25348273319017656</v>
      </c>
      <c r="FZ440" s="24">
        <f t="shared" si="1028"/>
        <v>2.3789548906897419E-2</v>
      </c>
      <c r="GA440" s="74">
        <f t="shared" si="1029"/>
        <v>0.277272282097074</v>
      </c>
      <c r="GB440" s="74">
        <f t="shared" si="1030"/>
        <v>0.277272282097074</v>
      </c>
      <c r="GC440" s="23">
        <f t="shared" si="1031"/>
        <v>1.6818981466652778</v>
      </c>
      <c r="GD440" s="23">
        <f t="shared" si="1032"/>
        <v>4.0829571237648077E-2</v>
      </c>
      <c r="GE440" s="74">
        <f t="shared" si="1033"/>
        <v>1.9999999999999998</v>
      </c>
      <c r="GG440" s="24" t="str">
        <f t="shared" si="1034"/>
        <v>CALCIC</v>
      </c>
      <c r="GH440" s="83">
        <f t="shared" si="1036"/>
        <v>0.40160852872556996</v>
      </c>
    </row>
    <row r="441" spans="1:190" s="23" customFormat="1" ht="18" customHeight="1" x14ac:dyDescent="0.2">
      <c r="A441" s="23" t="s">
        <v>72</v>
      </c>
      <c r="B441" s="23" t="s">
        <v>133</v>
      </c>
      <c r="C441" s="24">
        <v>875</v>
      </c>
      <c r="D441" s="24">
        <v>10</v>
      </c>
      <c r="F441" s="37">
        <v>69.599999999999994</v>
      </c>
      <c r="G441" s="37">
        <v>0.2</v>
      </c>
      <c r="H441" s="37">
        <v>14.15</v>
      </c>
      <c r="I441" s="37">
        <v>1.58</v>
      </c>
      <c r="J441" s="37">
        <v>0.03</v>
      </c>
      <c r="K441" s="37">
        <v>0.16</v>
      </c>
      <c r="L441" s="37">
        <v>1.31</v>
      </c>
      <c r="M441" s="37">
        <v>1.67</v>
      </c>
      <c r="N441" s="37">
        <v>3.73</v>
      </c>
      <c r="O441" s="37"/>
      <c r="P441" s="37">
        <v>0.13</v>
      </c>
      <c r="Q441" s="37">
        <v>7.43</v>
      </c>
      <c r="S441" s="37">
        <v>41.69</v>
      </c>
      <c r="T441" s="37">
        <v>1.86</v>
      </c>
      <c r="U441" s="37">
        <v>12.29</v>
      </c>
      <c r="V441" s="37">
        <v>20.41</v>
      </c>
      <c r="W441" s="37">
        <v>0.13</v>
      </c>
      <c r="X441" s="37">
        <v>7.91</v>
      </c>
      <c r="Y441" s="37">
        <v>9.7100000000000009</v>
      </c>
      <c r="Z441" s="37">
        <v>2.15</v>
      </c>
      <c r="AA441" s="37">
        <v>1.1100000000000001</v>
      </c>
      <c r="AB441" s="37"/>
      <c r="AD441" s="38">
        <f t="shared" si="889"/>
        <v>14.752447149720355</v>
      </c>
      <c r="AE441" s="39"/>
      <c r="AF441" s="58">
        <f t="shared" si="890"/>
        <v>0.26129398774184259</v>
      </c>
      <c r="AG441" s="38">
        <f t="shared" si="891"/>
        <v>10.3</v>
      </c>
      <c r="AH441" s="38">
        <f t="shared" si="892"/>
        <v>7.4729244781143684</v>
      </c>
      <c r="AI441" s="38">
        <f t="shared" si="893"/>
        <v>12.70285089444204</v>
      </c>
      <c r="AJ441" s="39"/>
      <c r="AK441" s="40">
        <f t="shared" si="894"/>
        <v>841.2226331444956</v>
      </c>
      <c r="AL441" s="40">
        <f t="shared" si="895"/>
        <v>848.12278182240209</v>
      </c>
      <c r="AM441" s="40">
        <f t="shared" si="896"/>
        <v>921.13091341552263</v>
      </c>
      <c r="AN441" s="40">
        <f t="shared" si="897"/>
        <v>770.93427335619162</v>
      </c>
      <c r="AO441" s="40">
        <f t="shared" si="898"/>
        <v>833.98827356554</v>
      </c>
      <c r="AP441" s="40">
        <f t="shared" si="899"/>
        <v>792.66697287960562</v>
      </c>
      <c r="AQ441" s="41"/>
      <c r="AR441" s="40">
        <f t="shared" si="900"/>
        <v>908.00632715846757</v>
      </c>
      <c r="AS441" s="40">
        <f t="shared" si="901"/>
        <v>816.59363934435146</v>
      </c>
      <c r="AT441" s="41"/>
      <c r="AU441" s="38">
        <f t="shared" si="902"/>
        <v>5.058357455413808</v>
      </c>
      <c r="AV441" s="38">
        <f t="shared" si="903"/>
        <v>3.2745442138068253</v>
      </c>
      <c r="AW441" s="38">
        <f t="shared" si="904"/>
        <v>3.4439909196408687</v>
      </c>
      <c r="AX441" s="38">
        <f t="shared" si="905"/>
        <v>6.1624446323587767</v>
      </c>
      <c r="AY441" s="38">
        <f t="shared" si="906"/>
        <v>8.3576370016007306</v>
      </c>
      <c r="AZ441" s="38">
        <f t="shared" si="907"/>
        <v>3.136819802333247</v>
      </c>
      <c r="BA441" s="39"/>
      <c r="BB441" s="42">
        <f t="shared" si="908"/>
        <v>0.5914172551680027</v>
      </c>
      <c r="BC441" s="42" t="str">
        <f t="shared" si="909"/>
        <v>YES</v>
      </c>
      <c r="BD441" s="38">
        <f t="shared" si="910"/>
        <v>7.2461900100135086</v>
      </c>
      <c r="BE441" s="38">
        <f t="shared" si="911"/>
        <v>6.3087184912312528</v>
      </c>
      <c r="BF441" s="38">
        <f t="shared" si="912"/>
        <v>6.947665603711159</v>
      </c>
      <c r="BG441" s="38">
        <f t="shared" si="913"/>
        <v>7.7603402895578899</v>
      </c>
      <c r="BH441" s="38">
        <f t="shared" si="914"/>
        <v>5.9302552171684182</v>
      </c>
      <c r="BI441" s="38">
        <f t="shared" si="915"/>
        <v>2.2971489579932935</v>
      </c>
      <c r="BJ441" s="38">
        <f t="shared" si="916"/>
        <v>7.6361900100135092</v>
      </c>
      <c r="BK441" s="38">
        <f t="shared" si="917"/>
        <v>7.5568120174282889</v>
      </c>
      <c r="BL441" s="24"/>
      <c r="BM441" s="24">
        <f t="shared" si="918"/>
        <v>1.1583724866562479</v>
      </c>
      <c r="BN441" s="24">
        <f t="shared" si="919"/>
        <v>2.5037932467688552E-3</v>
      </c>
      <c r="BO441" s="24">
        <f t="shared" si="920"/>
        <v>0.13877855258383107</v>
      </c>
      <c r="BP441" s="24">
        <f t="shared" si="921"/>
        <v>0</v>
      </c>
      <c r="BQ441" s="24">
        <f t="shared" si="922"/>
        <v>2.1991359344379121E-2</v>
      </c>
      <c r="BR441" s="24">
        <f t="shared" si="923"/>
        <v>4.2290748898678415E-4</v>
      </c>
      <c r="BS441" s="24">
        <f t="shared" si="924"/>
        <v>3.9697898988696025E-3</v>
      </c>
      <c r="BT441" s="24">
        <f t="shared" si="925"/>
        <v>2.3360569498585886E-2</v>
      </c>
      <c r="BU441" s="24">
        <f t="shared" si="926"/>
        <v>2.6944653745064849E-2</v>
      </c>
      <c r="BV441" s="24">
        <f t="shared" si="927"/>
        <v>3.9598284428213511E-2</v>
      </c>
      <c r="BW441" s="24">
        <f t="shared" si="928"/>
        <v>9.1589930743921598E-4</v>
      </c>
      <c r="BX441" s="24">
        <f t="shared" si="929"/>
        <v>0.41245972550055843</v>
      </c>
      <c r="BY441" s="23">
        <f t="shared" si="930"/>
        <v>1.8293180216989449</v>
      </c>
      <c r="BZ441" s="23">
        <f t="shared" si="931"/>
        <v>1.6230956862629353</v>
      </c>
      <c r="CA441" s="24">
        <f t="shared" si="932"/>
        <v>0.63322641165500093</v>
      </c>
      <c r="CB441" s="24">
        <f t="shared" si="933"/>
        <v>1.3687030997723971E-3</v>
      </c>
      <c r="CC441" s="24">
        <f t="shared" si="934"/>
        <v>7.5863546380493793E-2</v>
      </c>
      <c r="CD441" s="24">
        <f t="shared" si="935"/>
        <v>0</v>
      </c>
      <c r="CE441" s="24">
        <f t="shared" si="936"/>
        <v>1.2021616298272215E-2</v>
      </c>
      <c r="CF441" s="24">
        <f t="shared" si="937"/>
        <v>2.3118314255386646E-4</v>
      </c>
      <c r="CG441" s="24">
        <f t="shared" si="938"/>
        <v>2.1700928169847331E-3</v>
      </c>
      <c r="CH441" s="24">
        <f t="shared" si="939"/>
        <v>1.2770097501630795E-2</v>
      </c>
      <c r="CI441" s="24">
        <f t="shared" si="940"/>
        <v>1.4729343627217156E-2</v>
      </c>
      <c r="CJ441" s="24">
        <f t="shared" si="941"/>
        <v>2.1646473690472554E-2</v>
      </c>
      <c r="CK441" s="24">
        <f t="shared" si="942"/>
        <v>5.0067801037054866E-4</v>
      </c>
      <c r="CL441" s="24">
        <f t="shared" si="943"/>
        <v>0.22547185377723125</v>
      </c>
      <c r="CM441" s="23">
        <f t="shared" si="944"/>
        <v>1.0000000000000004</v>
      </c>
      <c r="CN441" s="23">
        <f t="shared" si="945"/>
        <v>0.77452814622276911</v>
      </c>
      <c r="CP441">
        <f t="shared" si="946"/>
        <v>0.71368095945305587</v>
      </c>
      <c r="CQ441">
        <f t="shared" si="947"/>
        <v>1.5426035987648175E-3</v>
      </c>
      <c r="CR441">
        <f t="shared" si="948"/>
        <v>0.1710047704006398</v>
      </c>
      <c r="CS441">
        <f t="shared" si="949"/>
        <v>0</v>
      </c>
      <c r="CT441">
        <f t="shared" si="950"/>
        <v>1.3549022112807591E-2</v>
      </c>
      <c r="CU441">
        <f t="shared" si="951"/>
        <v>2.6055610434188214E-4</v>
      </c>
      <c r="CV441">
        <f t="shared" si="952"/>
        <v>2.4458138435508796E-3</v>
      </c>
      <c r="CW441">
        <f t="shared" si="953"/>
        <v>1.4392601555347589E-2</v>
      </c>
      <c r="CX441">
        <f t="shared" si="954"/>
        <v>3.3201559184847615E-2</v>
      </c>
      <c r="CY441">
        <f t="shared" si="955"/>
        <v>4.8793530490350574E-2</v>
      </c>
      <c r="CZ441">
        <f t="shared" si="956"/>
        <v>1.1285832562934232E-3</v>
      </c>
      <c r="DA441" s="23">
        <f t="shared" si="957"/>
        <v>1</v>
      </c>
      <c r="DB441" s="23">
        <f t="shared" si="958"/>
        <v>0.69385846219395075</v>
      </c>
      <c r="DC441" s="23">
        <f t="shared" si="959"/>
        <v>2.3285277194950351E-2</v>
      </c>
      <c r="DD441" s="23">
        <f t="shared" si="960"/>
        <v>0.12053628348093878</v>
      </c>
      <c r="DE441" s="23">
        <f t="shared" si="961"/>
        <v>0</v>
      </c>
      <c r="DF441" s="23">
        <f t="shared" si="962"/>
        <v>0.2840782558346695</v>
      </c>
      <c r="DG441" s="23">
        <f t="shared" si="963"/>
        <v>1.8325991189427314E-3</v>
      </c>
      <c r="DH441" s="23">
        <f t="shared" si="964"/>
        <v>0.19625648812536597</v>
      </c>
      <c r="DI441" s="23">
        <f t="shared" si="965"/>
        <v>0.17315353422234273</v>
      </c>
      <c r="DJ441" s="23">
        <f t="shared" si="966"/>
        <v>3.4689224881370918E-2</v>
      </c>
      <c r="DK441" s="23">
        <f t="shared" si="967"/>
        <v>1.1783939870058179E-2</v>
      </c>
      <c r="DL441" s="23">
        <f t="shared" si="968"/>
        <v>1.5394740649225898</v>
      </c>
      <c r="DM441" s="23">
        <f t="shared" si="969"/>
        <v>0.69385846219395075</v>
      </c>
      <c r="DN441" s="23">
        <f t="shared" si="970"/>
        <v>2.3285277194950351E-2</v>
      </c>
      <c r="DO441" s="23">
        <f t="shared" si="971"/>
        <v>0.24107256696187757</v>
      </c>
      <c r="DP441" s="23">
        <f t="shared" si="972"/>
        <v>0</v>
      </c>
      <c r="DR441" s="23">
        <f t="shared" si="973"/>
        <v>0.2840782558346695</v>
      </c>
      <c r="DS441" s="23">
        <f t="shared" si="974"/>
        <v>1.8325991189427314E-3</v>
      </c>
      <c r="DT441" s="23">
        <f t="shared" si="975"/>
        <v>0.19625648812536597</v>
      </c>
      <c r="DU441" s="23">
        <f t="shared" si="976"/>
        <v>0.17315353422234273</v>
      </c>
      <c r="DV441" s="23">
        <f t="shared" si="977"/>
        <v>6.9378449762741837E-2</v>
      </c>
      <c r="DW441" s="23">
        <f t="shared" si="978"/>
        <v>2.3567879740116357E-2</v>
      </c>
      <c r="DY441" s="23">
        <f t="shared" si="979"/>
        <v>1.3877169243879015</v>
      </c>
      <c r="DZ441" s="23">
        <f t="shared" si="980"/>
        <v>4.6570554389900702E-2</v>
      </c>
      <c r="EA441" s="23">
        <f t="shared" si="981"/>
        <v>0.36160885044281632</v>
      </c>
      <c r="EB441" s="23">
        <f t="shared" si="982"/>
        <v>0</v>
      </c>
      <c r="ED441" s="23">
        <f t="shared" si="983"/>
        <v>0.2840782558346695</v>
      </c>
      <c r="EE441" s="23">
        <f t="shared" si="984"/>
        <v>1.8325991189427314E-3</v>
      </c>
      <c r="EF441" s="23">
        <f t="shared" si="985"/>
        <v>0.19625648812536597</v>
      </c>
      <c r="EG441" s="23">
        <f t="shared" si="986"/>
        <v>0.17315353422234273</v>
      </c>
      <c r="EH441" s="23">
        <f t="shared" si="987"/>
        <v>3.4689224881370918E-2</v>
      </c>
      <c r="EI441" s="23">
        <f t="shared" si="988"/>
        <v>1.1783939870058179E-2</v>
      </c>
      <c r="EJ441" s="23">
        <f t="shared" si="989"/>
        <v>2.4976903712733685</v>
      </c>
      <c r="EK441" s="23">
        <f t="shared" si="990"/>
        <v>9.2085072931894985</v>
      </c>
      <c r="EL441" s="83">
        <f t="shared" si="1035"/>
        <v>0.40858274483199736</v>
      </c>
      <c r="EM441" s="24">
        <f t="shared" si="991"/>
        <v>6.3894007095542458</v>
      </c>
      <c r="EN441" s="24">
        <f t="shared" si="992"/>
        <v>0.21442264487363941</v>
      </c>
      <c r="EO441" s="24">
        <f t="shared" si="993"/>
        <v>2.2199184910563634</v>
      </c>
      <c r="EP441" s="24">
        <f t="shared" si="994"/>
        <v>0</v>
      </c>
      <c r="EQ441" s="24"/>
      <c r="ER441" s="24">
        <f t="shared" si="995"/>
        <v>2.6159366906901065</v>
      </c>
      <c r="ES441" s="24">
        <f t="shared" si="996"/>
        <v>1.6875502352276792E-2</v>
      </c>
      <c r="ET441" s="24">
        <f t="shared" si="997"/>
        <v>1.8072293022381907</v>
      </c>
      <c r="EU441" s="24">
        <f t="shared" si="998"/>
        <v>1.5944855827279805</v>
      </c>
      <c r="EV441" s="24">
        <f t="shared" si="999"/>
        <v>0.63887196063038942</v>
      </c>
      <c r="EW441" s="24">
        <f t="shared" si="1000"/>
        <v>0.21702499247187448</v>
      </c>
      <c r="EX441" s="23">
        <f t="shared" si="1001"/>
        <v>14.858268923492803</v>
      </c>
      <c r="EY441" s="23">
        <f t="shared" si="1002"/>
        <v>15.714165876595066</v>
      </c>
      <c r="EZ441" s="23">
        <f t="shared" si="1003"/>
        <v>13.263783340764823</v>
      </c>
      <c r="FA441" s="23" t="str">
        <f t="shared" si="1004"/>
        <v>Good</v>
      </c>
      <c r="FB441" s="23">
        <f t="shared" si="1005"/>
        <v>724.21212867702798</v>
      </c>
      <c r="FC441" s="23">
        <f t="shared" si="1006"/>
        <v>7.7631098022060085E-2</v>
      </c>
      <c r="FE441" s="23">
        <f t="shared" si="1007"/>
        <v>-12.92642360018103</v>
      </c>
      <c r="FF441" s="23">
        <f t="shared" si="1008"/>
        <v>9.62360639510004E-2</v>
      </c>
      <c r="FG441" s="80">
        <f t="shared" si="1009"/>
        <v>0.21111390762645182</v>
      </c>
      <c r="FH441" s="80">
        <f t="shared" si="1010"/>
        <v>2.4048227830636546</v>
      </c>
      <c r="FI441" s="23">
        <f t="shared" si="1011"/>
        <v>6.3894007095542458</v>
      </c>
      <c r="FJ441" s="23">
        <f t="shared" si="1012"/>
        <v>1.6105992904457542</v>
      </c>
      <c r="FK441" s="23">
        <f t="shared" si="1013"/>
        <v>0</v>
      </c>
      <c r="FL441" s="24">
        <f t="shared" si="1014"/>
        <v>8</v>
      </c>
      <c r="FM441" s="23">
        <f t="shared" si="1015"/>
        <v>0.60931920061060918</v>
      </c>
      <c r="FN441" s="23">
        <f t="shared" si="1016"/>
        <v>0</v>
      </c>
      <c r="FO441" s="23">
        <f t="shared" si="1017"/>
        <v>0.21111390762645182</v>
      </c>
      <c r="FP441" s="23">
        <f t="shared" si="1018"/>
        <v>0.21442264487363941</v>
      </c>
      <c r="FQ441" s="23">
        <f t="shared" si="1019"/>
        <v>1.0348557531107005</v>
      </c>
      <c r="FR441" s="23">
        <f t="shared" si="1020"/>
        <v>1.8072293022381907</v>
      </c>
      <c r="FS441" s="23">
        <f t="shared" si="1021"/>
        <v>2.8420850553488912</v>
      </c>
      <c r="FT441" s="23">
        <f t="shared" si="1022"/>
        <v>2.1579149446511088</v>
      </c>
      <c r="FU441" s="23">
        <f t="shared" si="1023"/>
        <v>5</v>
      </c>
      <c r="FV441" s="23">
        <f t="shared" si="1024"/>
        <v>0</v>
      </c>
      <c r="FW441" s="23">
        <f t="shared" si="1025"/>
        <v>5</v>
      </c>
      <c r="FX441" s="24">
        <f t="shared" si="1026"/>
        <v>0</v>
      </c>
      <c r="FY441" s="24">
        <f t="shared" si="1027"/>
        <v>0.24690783841254582</v>
      </c>
      <c r="FZ441" s="24">
        <f t="shared" si="1028"/>
        <v>1.6875502352276792E-2</v>
      </c>
      <c r="GA441" s="74">
        <f t="shared" si="1029"/>
        <v>0.26378334076482263</v>
      </c>
      <c r="GB441" s="74">
        <f t="shared" si="1030"/>
        <v>0.26378334076482263</v>
      </c>
      <c r="GC441" s="23">
        <f t="shared" si="1031"/>
        <v>1.5944855827279805</v>
      </c>
      <c r="GD441" s="23">
        <f t="shared" si="1032"/>
        <v>0.14173107650719685</v>
      </c>
      <c r="GE441" s="74">
        <f t="shared" si="1033"/>
        <v>2</v>
      </c>
      <c r="GG441" s="24" t="str">
        <f t="shared" si="1034"/>
        <v>CALCIC</v>
      </c>
      <c r="GH441" s="83">
        <f t="shared" si="1036"/>
        <v>0.40858274483199736</v>
      </c>
    </row>
    <row r="442" spans="1:190" s="23" customFormat="1" ht="18" customHeight="1" x14ac:dyDescent="0.2">
      <c r="A442" s="23" t="s">
        <v>72</v>
      </c>
      <c r="B442" s="23" t="s">
        <v>133</v>
      </c>
      <c r="C442" s="24">
        <v>900</v>
      </c>
      <c r="D442" s="24">
        <v>10</v>
      </c>
      <c r="F442" s="37">
        <v>70.22</v>
      </c>
      <c r="G442" s="37">
        <v>0.21</v>
      </c>
      <c r="H442" s="37">
        <v>14.27</v>
      </c>
      <c r="I442" s="37">
        <v>1.91</v>
      </c>
      <c r="J442" s="37">
        <v>0.02</v>
      </c>
      <c r="K442" s="37">
        <v>0.19</v>
      </c>
      <c r="L442" s="37">
        <v>1.56</v>
      </c>
      <c r="M442" s="37">
        <v>1.81</v>
      </c>
      <c r="N442" s="37">
        <v>3.81</v>
      </c>
      <c r="O442" s="37"/>
      <c r="P442" s="37">
        <v>7.0000000000000007E-2</v>
      </c>
      <c r="Q442" s="37">
        <v>5.91</v>
      </c>
      <c r="S442" s="37">
        <v>41.17</v>
      </c>
      <c r="T442" s="37">
        <v>1.0900000000000001</v>
      </c>
      <c r="U442" s="37">
        <v>13.27</v>
      </c>
      <c r="V442" s="37">
        <v>19.78</v>
      </c>
      <c r="W442" s="37">
        <v>0.25</v>
      </c>
      <c r="X442" s="37">
        <v>8.02</v>
      </c>
      <c r="Y442" s="37">
        <v>9.73</v>
      </c>
      <c r="Z442" s="37">
        <v>2.04</v>
      </c>
      <c r="AA442" s="37">
        <v>0.97</v>
      </c>
      <c r="AB442" s="37"/>
      <c r="AD442" s="38">
        <f t="shared" si="889"/>
        <v>14.313078484674531</v>
      </c>
      <c r="AE442" s="39"/>
      <c r="AF442" s="58">
        <f t="shared" si="890"/>
        <v>0.24534214202713114</v>
      </c>
      <c r="AG442" s="38">
        <f t="shared" si="891"/>
        <v>9.6999999999999993</v>
      </c>
      <c r="AH442" s="38">
        <f t="shared" si="892"/>
        <v>7.6189703486628684</v>
      </c>
      <c r="AI442" s="38">
        <f t="shared" si="893"/>
        <v>12.739095062353165</v>
      </c>
      <c r="AJ442" s="39"/>
      <c r="AK442" s="40">
        <f t="shared" si="894"/>
        <v>838.0691775716524</v>
      </c>
      <c r="AL442" s="40">
        <f t="shared" si="895"/>
        <v>842.30327865087168</v>
      </c>
      <c r="AM442" s="40">
        <f t="shared" si="896"/>
        <v>928.54481751355365</v>
      </c>
      <c r="AN442" s="40">
        <f t="shared" si="897"/>
        <v>788.02915071396262</v>
      </c>
      <c r="AO442" s="40">
        <f t="shared" si="898"/>
        <v>845.89896095470056</v>
      </c>
      <c r="AP442" s="40">
        <f t="shared" si="899"/>
        <v>784.1748809654016</v>
      </c>
      <c r="AQ442" s="41"/>
      <c r="AR442" s="40">
        <f t="shared" si="900"/>
        <v>901.15510081950879</v>
      </c>
      <c r="AS442" s="40">
        <f t="shared" si="901"/>
        <v>816.71738359065068</v>
      </c>
      <c r="AT442" s="41"/>
      <c r="AU442" s="38">
        <f t="shared" si="902"/>
        <v>6.7125941923465087</v>
      </c>
      <c r="AV442" s="38">
        <f t="shared" si="903"/>
        <v>4.2908399475345487</v>
      </c>
      <c r="AW442" s="38">
        <f t="shared" si="904"/>
        <v>4.2782650863672727</v>
      </c>
      <c r="AX442" s="38">
        <f t="shared" si="905"/>
        <v>7.1317814012887313</v>
      </c>
      <c r="AY442" s="38">
        <f t="shared" si="906"/>
        <v>10.438257494797821</v>
      </c>
      <c r="AZ442" s="38">
        <f t="shared" si="907"/>
        <v>3.9418754424157152</v>
      </c>
      <c r="BA442" s="39"/>
      <c r="BB442" s="42">
        <f t="shared" si="908"/>
        <v>0.58046024885622793</v>
      </c>
      <c r="BC442" s="42" t="str">
        <f t="shared" si="909"/>
        <v>YES</v>
      </c>
      <c r="BD442" s="38">
        <f t="shared" si="910"/>
        <v>8.2094505919565499</v>
      </c>
      <c r="BE442" s="38">
        <f t="shared" si="911"/>
        <v>7.4502825206001999</v>
      </c>
      <c r="BF442" s="38">
        <f t="shared" si="912"/>
        <v>9.2241985079355757</v>
      </c>
      <c r="BG442" s="38">
        <f t="shared" si="913"/>
        <v>8.8404177611600261</v>
      </c>
      <c r="BH442" s="38">
        <f t="shared" si="914"/>
        <v>6.7403133208700217</v>
      </c>
      <c r="BI442" s="38">
        <f t="shared" si="915"/>
        <v>1.932240004478543</v>
      </c>
      <c r="BJ442" s="38">
        <f t="shared" si="916"/>
        <v>8.5994505919565505</v>
      </c>
      <c r="BK442" s="38">
        <f t="shared" si="917"/>
        <v>8.4683667629648447</v>
      </c>
      <c r="BL442" s="24"/>
      <c r="BM442" s="24">
        <f t="shared" si="918"/>
        <v>1.168691322025887</v>
      </c>
      <c r="BN442" s="24">
        <f t="shared" si="919"/>
        <v>2.6289829091072974E-3</v>
      </c>
      <c r="BO442" s="24">
        <f t="shared" si="920"/>
        <v>0.13995547317111445</v>
      </c>
      <c r="BP442" s="24">
        <f t="shared" si="921"/>
        <v>0</v>
      </c>
      <c r="BQ442" s="24">
        <f t="shared" si="922"/>
        <v>2.6584491359344375E-2</v>
      </c>
      <c r="BR442" s="24">
        <f t="shared" si="923"/>
        <v>2.8193832599118942E-4</v>
      </c>
      <c r="BS442" s="24">
        <f t="shared" si="924"/>
        <v>4.7141255049076526E-3</v>
      </c>
      <c r="BT442" s="24">
        <f t="shared" si="925"/>
        <v>2.7818693448697696E-2</v>
      </c>
      <c r="BU442" s="24">
        <f t="shared" si="926"/>
        <v>2.9203486993154122E-2</v>
      </c>
      <c r="BV442" s="24">
        <f t="shared" si="927"/>
        <v>4.044757739182131E-2</v>
      </c>
      <c r="BW442" s="24">
        <f t="shared" si="928"/>
        <v>4.9317655015957784E-4</v>
      </c>
      <c r="BX442" s="24">
        <f t="shared" si="929"/>
        <v>0.32808034693247651</v>
      </c>
      <c r="BY442" s="23">
        <f t="shared" si="930"/>
        <v>1.7688996146126612</v>
      </c>
      <c r="BZ442" s="23">
        <f t="shared" si="931"/>
        <v>1.6509189817864343</v>
      </c>
      <c r="CA442" s="24">
        <f t="shared" si="932"/>
        <v>0.66068832418271362</v>
      </c>
      <c r="CB442" s="24">
        <f t="shared" si="933"/>
        <v>1.4862250448751271E-3</v>
      </c>
      <c r="CC442" s="24">
        <f t="shared" si="934"/>
        <v>7.9120076693419777E-2</v>
      </c>
      <c r="CD442" s="24">
        <f t="shared" si="935"/>
        <v>0</v>
      </c>
      <c r="CE442" s="24">
        <f t="shared" si="936"/>
        <v>1.5028829866733633E-2</v>
      </c>
      <c r="CF442" s="24">
        <f t="shared" si="937"/>
        <v>1.5938627814836509E-4</v>
      </c>
      <c r="CG442" s="24">
        <f t="shared" si="938"/>
        <v>2.6650045406561482E-3</v>
      </c>
      <c r="CH442" s="24">
        <f t="shared" si="939"/>
        <v>1.5726552947884043E-2</v>
      </c>
      <c r="CI442" s="24">
        <f t="shared" si="940"/>
        <v>1.6509408873125259E-2</v>
      </c>
      <c r="CJ442" s="24">
        <f t="shared" si="941"/>
        <v>2.2865954098066882E-2</v>
      </c>
      <c r="CK442" s="24">
        <f t="shared" si="942"/>
        <v>2.788041481186989E-4</v>
      </c>
      <c r="CL442" s="24">
        <f t="shared" si="943"/>
        <v>0.18547143332625848</v>
      </c>
      <c r="CM442" s="23">
        <f t="shared" si="944"/>
        <v>1</v>
      </c>
      <c r="CN442" s="23">
        <f t="shared" si="945"/>
        <v>0.81452856667374152</v>
      </c>
      <c r="CP442">
        <f t="shared" si="946"/>
        <v>0.7079034979422576</v>
      </c>
      <c r="CQ442">
        <f t="shared" si="947"/>
        <v>1.592436054168155E-3</v>
      </c>
      <c r="CR442">
        <f t="shared" si="948"/>
        <v>0.16954856624117406</v>
      </c>
      <c r="CS442">
        <f t="shared" si="949"/>
        <v>0</v>
      </c>
      <c r="CT442">
        <f t="shared" si="950"/>
        <v>1.610284432648397E-2</v>
      </c>
      <c r="CU442">
        <f t="shared" si="951"/>
        <v>1.7077659721745293E-4</v>
      </c>
      <c r="CV442">
        <f t="shared" si="952"/>
        <v>2.855455389946858E-3</v>
      </c>
      <c r="CW442">
        <f t="shared" si="953"/>
        <v>1.6850429218879966E-2</v>
      </c>
      <c r="CX442">
        <f t="shared" si="954"/>
        <v>3.5378461711735212E-2</v>
      </c>
      <c r="CY442">
        <f t="shared" si="955"/>
        <v>4.9000075519216098E-2</v>
      </c>
      <c r="CZ442">
        <f t="shared" si="956"/>
        <v>5.9745699892058786E-4</v>
      </c>
      <c r="DA442" s="23">
        <f t="shared" si="957"/>
        <v>0.99999999999999989</v>
      </c>
      <c r="DB442" s="23">
        <f t="shared" si="958"/>
        <v>0.68520395510973753</v>
      </c>
      <c r="DC442" s="23">
        <f t="shared" si="959"/>
        <v>1.3645673194890261E-2</v>
      </c>
      <c r="DD442" s="23">
        <f t="shared" si="960"/>
        <v>0.13014780161041967</v>
      </c>
      <c r="DE442" s="23">
        <f t="shared" si="961"/>
        <v>0</v>
      </c>
      <c r="DF442" s="23">
        <f t="shared" si="962"/>
        <v>0.27530954926064494</v>
      </c>
      <c r="DG442" s="23">
        <f t="shared" si="963"/>
        <v>3.524229074889868E-3</v>
      </c>
      <c r="DH442" s="23">
        <f t="shared" si="964"/>
        <v>0.19898571868083881</v>
      </c>
      <c r="DI442" s="23">
        <f t="shared" si="965"/>
        <v>0.17351018413835165</v>
      </c>
      <c r="DJ442" s="23">
        <f t="shared" si="966"/>
        <v>3.2914427329300777E-2</v>
      </c>
      <c r="DK442" s="23">
        <f t="shared" si="967"/>
        <v>1.0297677183744533E-2</v>
      </c>
      <c r="DL442" s="23">
        <f t="shared" si="968"/>
        <v>1.5235392155828182</v>
      </c>
      <c r="DM442" s="23">
        <f t="shared" si="969"/>
        <v>0.68520395510973753</v>
      </c>
      <c r="DN442" s="23">
        <f t="shared" si="970"/>
        <v>1.3645673194890261E-2</v>
      </c>
      <c r="DO442" s="23">
        <f t="shared" si="971"/>
        <v>0.26029560322083933</v>
      </c>
      <c r="DP442" s="23">
        <f t="shared" si="972"/>
        <v>0</v>
      </c>
      <c r="DR442" s="23">
        <f t="shared" si="973"/>
        <v>0.27530954926064494</v>
      </c>
      <c r="DS442" s="23">
        <f t="shared" si="974"/>
        <v>3.524229074889868E-3</v>
      </c>
      <c r="DT442" s="23">
        <f t="shared" si="975"/>
        <v>0.19898571868083881</v>
      </c>
      <c r="DU442" s="23">
        <f t="shared" si="976"/>
        <v>0.17351018413835165</v>
      </c>
      <c r="DV442" s="23">
        <f t="shared" si="977"/>
        <v>6.5828854658601554E-2</v>
      </c>
      <c r="DW442" s="23">
        <f t="shared" si="978"/>
        <v>2.0595354367489067E-2</v>
      </c>
      <c r="DY442" s="23">
        <f t="shared" si="979"/>
        <v>1.3704079102194751</v>
      </c>
      <c r="DZ442" s="23">
        <f t="shared" si="980"/>
        <v>2.7291346389780521E-2</v>
      </c>
      <c r="EA442" s="23">
        <f t="shared" si="981"/>
        <v>0.390443404831259</v>
      </c>
      <c r="EB442" s="23">
        <f t="shared" si="982"/>
        <v>0</v>
      </c>
      <c r="ED442" s="23">
        <f t="shared" si="983"/>
        <v>0.27530954926064494</v>
      </c>
      <c r="EE442" s="23">
        <f t="shared" si="984"/>
        <v>3.524229074889868E-3</v>
      </c>
      <c r="EF442" s="23">
        <f t="shared" si="985"/>
        <v>0.19898571868083881</v>
      </c>
      <c r="EG442" s="23">
        <f t="shared" si="986"/>
        <v>0.17351018413835165</v>
      </c>
      <c r="EH442" s="23">
        <f t="shared" si="987"/>
        <v>3.2914427329300777E-2</v>
      </c>
      <c r="EI442" s="23">
        <f t="shared" si="988"/>
        <v>1.0297677183744533E-2</v>
      </c>
      <c r="EJ442" s="23">
        <f t="shared" si="989"/>
        <v>2.482684447108285</v>
      </c>
      <c r="EK442" s="23">
        <f t="shared" si="990"/>
        <v>9.2641656601946849</v>
      </c>
      <c r="EL442" s="83">
        <f t="shared" si="1035"/>
        <v>0.41953975114377218</v>
      </c>
      <c r="EM442" s="24">
        <f t="shared" si="991"/>
        <v>6.3478429511572108</v>
      </c>
      <c r="EN442" s="24">
        <f t="shared" si="992"/>
        <v>0.12641577702234144</v>
      </c>
      <c r="EO442" s="24">
        <f t="shared" si="993"/>
        <v>2.4114215888581607</v>
      </c>
      <c r="EP442" s="24">
        <f t="shared" si="994"/>
        <v>0</v>
      </c>
      <c r="EQ442" s="24"/>
      <c r="ER442" s="24">
        <f t="shared" si="995"/>
        <v>2.5505132721841437</v>
      </c>
      <c r="ES442" s="24">
        <f t="shared" si="996"/>
        <v>3.2649041974254396E-2</v>
      </c>
      <c r="ET442" s="24">
        <f t="shared" si="997"/>
        <v>1.8434366618721869</v>
      </c>
      <c r="EU442" s="24">
        <f t="shared" si="998"/>
        <v>1.6074270895885738</v>
      </c>
      <c r="EV442" s="24">
        <f t="shared" si="999"/>
        <v>0.60984941477816346</v>
      </c>
      <c r="EW442" s="24">
        <f t="shared" si="1000"/>
        <v>0.19079877469083284</v>
      </c>
      <c r="EX442" s="23">
        <f t="shared" si="1001"/>
        <v>14.919706382656871</v>
      </c>
      <c r="EY442" s="23">
        <f t="shared" si="1002"/>
        <v>15.720354572125867</v>
      </c>
      <c r="EZ442" s="23">
        <f t="shared" si="1003"/>
        <v>13.312279293068297</v>
      </c>
      <c r="FA442" s="23" t="str">
        <f t="shared" si="1004"/>
        <v>Good</v>
      </c>
      <c r="FB442" s="23">
        <f t="shared" si="1005"/>
        <v>630.44001751971075</v>
      </c>
      <c r="FC442" s="23">
        <f t="shared" si="1006"/>
        <v>9.0399785563710686E-2</v>
      </c>
      <c r="FE442" s="23">
        <f t="shared" si="1007"/>
        <v>-13.088183995571644</v>
      </c>
      <c r="FF442" s="23">
        <f t="shared" si="1008"/>
        <v>9.6685850381237601E-2</v>
      </c>
      <c r="FG442" s="80">
        <f t="shared" si="1009"/>
        <v>0.2066401813217113</v>
      </c>
      <c r="FH442" s="80">
        <f t="shared" si="1010"/>
        <v>2.3438730908624326</v>
      </c>
      <c r="FI442" s="23">
        <f t="shared" si="1011"/>
        <v>6.3478429511572108</v>
      </c>
      <c r="FJ442" s="23">
        <f t="shared" si="1012"/>
        <v>1.6521570488427892</v>
      </c>
      <c r="FK442" s="23">
        <f t="shared" si="1013"/>
        <v>0</v>
      </c>
      <c r="FL442" s="24">
        <f t="shared" si="1014"/>
        <v>8</v>
      </c>
      <c r="FM442" s="23">
        <f t="shared" si="1015"/>
        <v>0.75926454001537147</v>
      </c>
      <c r="FN442" s="23">
        <f t="shared" si="1016"/>
        <v>0</v>
      </c>
      <c r="FO442" s="23">
        <f t="shared" si="1017"/>
        <v>0.2066401813217113</v>
      </c>
      <c r="FP442" s="23">
        <f t="shared" si="1018"/>
        <v>0.12641577702234144</v>
      </c>
      <c r="FQ442" s="23">
        <f t="shared" si="1019"/>
        <v>1.0923204983594244</v>
      </c>
      <c r="FR442" s="23">
        <f t="shared" si="1020"/>
        <v>1.8434366618721869</v>
      </c>
      <c r="FS442" s="23">
        <f t="shared" si="1021"/>
        <v>2.9357571602316113</v>
      </c>
      <c r="FT442" s="23">
        <f t="shared" si="1022"/>
        <v>2.0642428397683887</v>
      </c>
      <c r="FU442" s="23">
        <f t="shared" si="1023"/>
        <v>5</v>
      </c>
      <c r="FV442" s="23">
        <f t="shared" si="1024"/>
        <v>0</v>
      </c>
      <c r="FW442" s="23">
        <f t="shared" si="1025"/>
        <v>5</v>
      </c>
      <c r="FX442" s="24">
        <f t="shared" si="1026"/>
        <v>0</v>
      </c>
      <c r="FY442" s="24">
        <f t="shared" si="1027"/>
        <v>0.27963025109404382</v>
      </c>
      <c r="FZ442" s="24">
        <f t="shared" si="1028"/>
        <v>3.2649041974254396E-2</v>
      </c>
      <c r="GA442" s="74">
        <f t="shared" si="1029"/>
        <v>0.31227929306829821</v>
      </c>
      <c r="GB442" s="74">
        <f t="shared" si="1030"/>
        <v>0.31227929306829821</v>
      </c>
      <c r="GC442" s="23">
        <f t="shared" si="1031"/>
        <v>1.6074270895885738</v>
      </c>
      <c r="GD442" s="23">
        <f t="shared" si="1032"/>
        <v>8.0293617343127899E-2</v>
      </c>
      <c r="GE442" s="74">
        <f t="shared" si="1033"/>
        <v>2</v>
      </c>
      <c r="GG442" s="24" t="str">
        <f t="shared" si="1034"/>
        <v>CALCIC</v>
      </c>
      <c r="GH442" s="83">
        <f t="shared" si="1036"/>
        <v>0.41953975114377218</v>
      </c>
    </row>
    <row r="443" spans="1:190" s="23" customFormat="1" ht="18" customHeight="1" x14ac:dyDescent="0.2">
      <c r="A443" s="23" t="s">
        <v>111</v>
      </c>
      <c r="B443" s="23" t="s">
        <v>133</v>
      </c>
      <c r="C443" s="24">
        <v>900</v>
      </c>
      <c r="D443" s="24">
        <v>10</v>
      </c>
      <c r="F443" s="37">
        <v>71.349999999999994</v>
      </c>
      <c r="G443" s="37">
        <v>0.28000000000000003</v>
      </c>
      <c r="H443" s="37">
        <v>16.09</v>
      </c>
      <c r="I443" s="37">
        <v>1.7770000000000001</v>
      </c>
      <c r="J443" s="37">
        <v>0.1</v>
      </c>
      <c r="K443" s="37">
        <v>0.6</v>
      </c>
      <c r="L443" s="37">
        <v>5.56</v>
      </c>
      <c r="M443" s="37">
        <v>3.53</v>
      </c>
      <c r="N443" s="37">
        <v>0.64</v>
      </c>
      <c r="O443" s="37">
        <v>0.02</v>
      </c>
      <c r="P443" s="37"/>
      <c r="Q443" s="37">
        <v>5.3000000000011482E-2</v>
      </c>
      <c r="S443" s="37">
        <v>44.89</v>
      </c>
      <c r="T443" s="37">
        <v>1.55</v>
      </c>
      <c r="U443" s="37">
        <v>12.73</v>
      </c>
      <c r="V443" s="37">
        <v>11.97</v>
      </c>
      <c r="W443" s="37">
        <v>0.28999999999999998</v>
      </c>
      <c r="X443" s="37">
        <v>12.56</v>
      </c>
      <c r="Y443" s="37">
        <v>11.69</v>
      </c>
      <c r="Z443" s="37">
        <v>1.66</v>
      </c>
      <c r="AA443" s="37">
        <v>0.13</v>
      </c>
      <c r="AB443" s="37">
        <v>0.01</v>
      </c>
      <c r="AD443" s="38" t="e">
        <f t="shared" si="889"/>
        <v>#NUM!</v>
      </c>
      <c r="AE443" s="39"/>
      <c r="AF443" s="58">
        <f t="shared" si="890"/>
        <v>0.32178688048632742</v>
      </c>
      <c r="AG443" s="38">
        <f t="shared" si="891"/>
        <v>-1.3</v>
      </c>
      <c r="AH443" s="38">
        <f t="shared" si="892"/>
        <v>2.3088408692740661</v>
      </c>
      <c r="AI443" s="38">
        <f t="shared" si="893"/>
        <v>3.8409084800132174</v>
      </c>
      <c r="AJ443" s="39"/>
      <c r="AK443" s="40">
        <f t="shared" si="894"/>
        <v>878.85630204462348</v>
      </c>
      <c r="AL443" s="40">
        <f t="shared" si="895"/>
        <v>866.14516909637996</v>
      </c>
      <c r="AM443" s="40">
        <f t="shared" si="896"/>
        <v>893.93834934389565</v>
      </c>
      <c r="AN443" s="40">
        <f t="shared" si="897"/>
        <v>813.00081230162596</v>
      </c>
      <c r="AO443" s="40">
        <f t="shared" si="898"/>
        <v>878.85267558056432</v>
      </c>
      <c r="AP443" s="40">
        <f t="shared" si="899"/>
        <v>826.6944267306543</v>
      </c>
      <c r="AQ443" s="41"/>
      <c r="AR443" s="40">
        <f t="shared" si="900"/>
        <v>839.46745371171903</v>
      </c>
      <c r="AS443" s="40">
        <f t="shared" si="901"/>
        <v>827.007059581926</v>
      </c>
      <c r="AT443" s="41"/>
      <c r="AU443" s="38">
        <f t="shared" si="902"/>
        <v>2.3754871995709488</v>
      </c>
      <c r="AV443" s="38">
        <f t="shared" si="903"/>
        <v>3.9499881523112372</v>
      </c>
      <c r="AW443" s="38">
        <f t="shared" si="904"/>
        <v>3.6593857969093704</v>
      </c>
      <c r="AX443" s="38">
        <f t="shared" si="905"/>
        <v>0.1099006397158744</v>
      </c>
      <c r="AY443" s="38">
        <f t="shared" si="906"/>
        <v>7.9946111051964373</v>
      </c>
      <c r="AZ443" s="38">
        <f t="shared" si="907"/>
        <v>2.9581949465735891</v>
      </c>
      <c r="BA443" s="39"/>
      <c r="BB443" s="42">
        <f t="shared" si="908"/>
        <v>0.34837641950866194</v>
      </c>
      <c r="BC443" s="42" t="str">
        <f t="shared" si="909"/>
        <v>NO</v>
      </c>
      <c r="BD443" s="38">
        <f t="shared" si="910"/>
        <v>7.0777197122609277</v>
      </c>
      <c r="BE443" s="38">
        <f t="shared" si="911"/>
        <v>6.118858238468432</v>
      </c>
      <c r="BF443" s="38">
        <f t="shared" si="912"/>
        <v>6.6116677516429156</v>
      </c>
      <c r="BG443" s="38">
        <f t="shared" si="913"/>
        <v>7.5714392002289514</v>
      </c>
      <c r="BH443" s="38">
        <f t="shared" si="914"/>
        <v>5.7885794001717139</v>
      </c>
      <c r="BI443" s="38">
        <f t="shared" si="915"/>
        <v>1.1769145302155417</v>
      </c>
      <c r="BJ443" s="38">
        <f t="shared" si="916"/>
        <v>7.4677197122609282</v>
      </c>
      <c r="BK443" s="38">
        <f t="shared" si="917"/>
        <v>7.3973848569308167</v>
      </c>
      <c r="BL443" s="24"/>
      <c r="BM443" s="24">
        <f t="shared" si="918"/>
        <v>1.1874982316511966</v>
      </c>
      <c r="BN443" s="24">
        <f t="shared" si="919"/>
        <v>3.5053105454763973E-3</v>
      </c>
      <c r="BO443" s="24">
        <f t="shared" si="920"/>
        <v>0.15780543541157893</v>
      </c>
      <c r="BP443" s="24">
        <f t="shared" si="921"/>
        <v>1.3159089443646858E-4</v>
      </c>
      <c r="BQ443" s="24">
        <f t="shared" si="922"/>
        <v>2.4733319971494746E-2</v>
      </c>
      <c r="BR443" s="24">
        <f t="shared" si="923"/>
        <v>1.4096916299559472E-3</v>
      </c>
      <c r="BS443" s="24">
        <f t="shared" si="924"/>
        <v>1.4886712120761007E-2</v>
      </c>
      <c r="BT443" s="24">
        <f t="shared" si="925"/>
        <v>9.9148676650486642E-2</v>
      </c>
      <c r="BU443" s="24">
        <f t="shared" si="926"/>
        <v>5.6954866898250849E-2</v>
      </c>
      <c r="BV443" s="24">
        <f t="shared" si="927"/>
        <v>6.794343708862372E-3</v>
      </c>
      <c r="BW443" s="24">
        <f t="shared" si="928"/>
        <v>0</v>
      </c>
      <c r="BX443" s="24">
        <f t="shared" si="929"/>
        <v>2.9421757000719158E-3</v>
      </c>
      <c r="BY443" s="23">
        <f t="shared" si="930"/>
        <v>1.5558103551825717</v>
      </c>
      <c r="BZ443" s="23">
        <f t="shared" si="931"/>
        <v>1.7745544163956284</v>
      </c>
      <c r="CA443" s="24">
        <f t="shared" si="932"/>
        <v>0.76326669744516884</v>
      </c>
      <c r="CB443" s="24">
        <f t="shared" si="933"/>
        <v>2.2530448738818524E-3</v>
      </c>
      <c r="CC443" s="24">
        <f t="shared" si="934"/>
        <v>0.10142973716938702</v>
      </c>
      <c r="CD443" s="24">
        <f t="shared" si="935"/>
        <v>8.4580292191863322E-5</v>
      </c>
      <c r="CE443" s="24">
        <f t="shared" si="936"/>
        <v>1.5897387421998699E-2</v>
      </c>
      <c r="CF443" s="24">
        <f t="shared" si="937"/>
        <v>9.0608191754227164E-4</v>
      </c>
      <c r="CG443" s="24">
        <f t="shared" si="938"/>
        <v>9.5684619087228508E-3</v>
      </c>
      <c r="CH443" s="24">
        <f t="shared" si="939"/>
        <v>6.3727996359075334E-2</v>
      </c>
      <c r="CI443" s="24">
        <f t="shared" si="940"/>
        <v>3.6607846649514872E-2</v>
      </c>
      <c r="CJ443" s="24">
        <f t="shared" si="941"/>
        <v>4.3670770580936692E-3</v>
      </c>
      <c r="CK443" s="24">
        <f t="shared" si="942"/>
        <v>0</v>
      </c>
      <c r="CL443" s="24">
        <f t="shared" si="943"/>
        <v>1.8910889044228378E-3</v>
      </c>
      <c r="CM443" s="23">
        <f t="shared" si="944"/>
        <v>1.0000000000000002</v>
      </c>
      <c r="CN443" s="23">
        <f t="shared" si="945"/>
        <v>0.99810891109557742</v>
      </c>
      <c r="CP443">
        <f t="shared" si="946"/>
        <v>0.66918107479801825</v>
      </c>
      <c r="CQ443">
        <f t="shared" si="947"/>
        <v>1.975318712737015E-3</v>
      </c>
      <c r="CR443">
        <f t="shared" si="948"/>
        <v>0.1778535884316291</v>
      </c>
      <c r="CS443">
        <f t="shared" si="949"/>
        <v>1.4830866072143152E-4</v>
      </c>
      <c r="CT443">
        <f t="shared" si="950"/>
        <v>1.393776361151642E-2</v>
      </c>
      <c r="CU443">
        <f t="shared" si="951"/>
        <v>7.9439188617232192E-4</v>
      </c>
      <c r="CV443">
        <f t="shared" si="952"/>
        <v>8.3889859804908273E-3</v>
      </c>
      <c r="CW443">
        <f t="shared" si="953"/>
        <v>5.5872435206507594E-2</v>
      </c>
      <c r="CX443">
        <f t="shared" si="954"/>
        <v>6.4190611876455458E-2</v>
      </c>
      <c r="CY443">
        <f t="shared" si="955"/>
        <v>7.6575208357517119E-3</v>
      </c>
      <c r="CZ443">
        <f t="shared" si="956"/>
        <v>0</v>
      </c>
      <c r="DA443" s="23">
        <f t="shared" si="957"/>
        <v>1.0000000000000004</v>
      </c>
      <c r="DB443" s="23">
        <f t="shared" si="958"/>
        <v>0.74711696732757149</v>
      </c>
      <c r="DC443" s="23">
        <f t="shared" si="959"/>
        <v>1.9404397662458626E-2</v>
      </c>
      <c r="DD443" s="23">
        <f t="shared" si="960"/>
        <v>0.1248516589676445</v>
      </c>
      <c r="DE443" s="23">
        <f t="shared" si="961"/>
        <v>6.579544721823429E-5</v>
      </c>
      <c r="DF443" s="23">
        <f t="shared" si="962"/>
        <v>0.16660542490646713</v>
      </c>
      <c r="DG443" s="23">
        <f t="shared" si="963"/>
        <v>4.0881057268722463E-3</v>
      </c>
      <c r="DH443" s="23">
        <f t="shared" si="964"/>
        <v>0.31162850706126377</v>
      </c>
      <c r="DI443" s="23">
        <f t="shared" si="965"/>
        <v>0.20846187590722823</v>
      </c>
      <c r="DJ443" s="23">
        <f t="shared" si="966"/>
        <v>2.6783308513058473E-2</v>
      </c>
      <c r="DK443" s="23">
        <f t="shared" si="967"/>
        <v>1.3801010658626694E-3</v>
      </c>
      <c r="DL443" s="23">
        <f t="shared" si="968"/>
        <v>1.6103861425856452</v>
      </c>
      <c r="DM443" s="23">
        <f t="shared" si="969"/>
        <v>0.74711696732757149</v>
      </c>
      <c r="DN443" s="23">
        <f t="shared" si="970"/>
        <v>1.9404397662458626E-2</v>
      </c>
      <c r="DO443" s="23">
        <f t="shared" si="971"/>
        <v>0.24970331793528899</v>
      </c>
      <c r="DP443" s="23">
        <f t="shared" si="972"/>
        <v>1.3159089443646858E-4</v>
      </c>
      <c r="DR443" s="23">
        <f t="shared" si="973"/>
        <v>0.16660542490646713</v>
      </c>
      <c r="DS443" s="23">
        <f t="shared" si="974"/>
        <v>4.0881057268722463E-3</v>
      </c>
      <c r="DT443" s="23">
        <f t="shared" si="975"/>
        <v>0.31162850706126377</v>
      </c>
      <c r="DU443" s="23">
        <f t="shared" si="976"/>
        <v>0.20846187590722823</v>
      </c>
      <c r="DV443" s="23">
        <f t="shared" si="977"/>
        <v>5.3566617026116946E-2</v>
      </c>
      <c r="DW443" s="23">
        <f t="shared" si="978"/>
        <v>2.7602021317253388E-3</v>
      </c>
      <c r="DY443" s="23">
        <f t="shared" si="979"/>
        <v>1.494233934655143</v>
      </c>
      <c r="DZ443" s="23">
        <f t="shared" si="980"/>
        <v>3.8808795324917253E-2</v>
      </c>
      <c r="EA443" s="23">
        <f t="shared" si="981"/>
        <v>0.37455497690293349</v>
      </c>
      <c r="EB443" s="23">
        <f t="shared" si="982"/>
        <v>1.9738634165470287E-4</v>
      </c>
      <c r="ED443" s="23">
        <f t="shared" si="983"/>
        <v>0.16660542490646713</v>
      </c>
      <c r="EE443" s="23">
        <f t="shared" si="984"/>
        <v>4.0881057268722463E-3</v>
      </c>
      <c r="EF443" s="23">
        <f t="shared" si="985"/>
        <v>0.31162850706126377</v>
      </c>
      <c r="EG443" s="23">
        <f t="shared" si="986"/>
        <v>0.20846187590722823</v>
      </c>
      <c r="EH443" s="23">
        <f t="shared" si="987"/>
        <v>2.6783308513058473E-2</v>
      </c>
      <c r="EI443" s="23">
        <f t="shared" si="988"/>
        <v>1.3801010658626694E-3</v>
      </c>
      <c r="EJ443" s="23">
        <f t="shared" si="989"/>
        <v>2.6267424164054014</v>
      </c>
      <c r="EK443" s="23">
        <f t="shared" si="990"/>
        <v>8.7560926630463598</v>
      </c>
      <c r="EL443" s="83">
        <f t="shared" si="1035"/>
        <v>0.65162358049133795</v>
      </c>
      <c r="EM443" s="24">
        <f t="shared" si="991"/>
        <v>6.5418253960543957</v>
      </c>
      <c r="EN443" s="24">
        <f t="shared" si="992"/>
        <v>0.16990670400308791</v>
      </c>
      <c r="EO443" s="24">
        <f t="shared" si="993"/>
        <v>2.1864253901115163</v>
      </c>
      <c r="EP443" s="24">
        <f t="shared" si="994"/>
        <v>1.1522220652988705E-3</v>
      </c>
      <c r="EQ443" s="24"/>
      <c r="ER443" s="24">
        <f t="shared" si="995"/>
        <v>1.4588125386472381</v>
      </c>
      <c r="ES443" s="24">
        <f t="shared" si="996"/>
        <v>3.579583256082388E-2</v>
      </c>
      <c r="ET443" s="24">
        <f t="shared" si="997"/>
        <v>2.7286480842752225</v>
      </c>
      <c r="EU443" s="24">
        <f t="shared" si="998"/>
        <v>1.8253115021561619</v>
      </c>
      <c r="EV443" s="24">
        <f t="shared" si="999"/>
        <v>0.46903426232659678</v>
      </c>
      <c r="EW443" s="24">
        <f t="shared" si="1000"/>
        <v>2.4168585634125161E-2</v>
      </c>
      <c r="EX443" s="23">
        <f t="shared" si="1001"/>
        <v>14.947877669873746</v>
      </c>
      <c r="EY443" s="23">
        <f t="shared" si="1002"/>
        <v>15.441080517834468</v>
      </c>
      <c r="EZ443" s="23">
        <f t="shared" si="1003"/>
        <v>13.122566167717585</v>
      </c>
      <c r="FA443" s="23" t="str">
        <f t="shared" si="1004"/>
        <v>Good</v>
      </c>
      <c r="FB443" s="23">
        <f t="shared" si="1005"/>
        <v>322.25582417300723</v>
      </c>
      <c r="FC443" s="23">
        <f t="shared" si="1006"/>
        <v>0.23905098087413396</v>
      </c>
      <c r="FE443" s="23">
        <f t="shared" si="1007"/>
        <v>-13.542741930173802</v>
      </c>
      <c r="FF443" s="23">
        <f t="shared" si="1008"/>
        <v>6.7921899855689055E-2</v>
      </c>
      <c r="FG443" s="80">
        <f t="shared" si="1009"/>
        <v>8.7234987049627025E-2</v>
      </c>
      <c r="FH443" s="80">
        <f t="shared" si="1010"/>
        <v>1.3715775515976112</v>
      </c>
      <c r="FI443" s="23">
        <f t="shared" si="1011"/>
        <v>6.5418253960543957</v>
      </c>
      <c r="FJ443" s="23">
        <f t="shared" si="1012"/>
        <v>1.4581746039456043</v>
      </c>
      <c r="FK443" s="23">
        <f t="shared" si="1013"/>
        <v>0</v>
      </c>
      <c r="FL443" s="24">
        <f t="shared" si="1014"/>
        <v>8</v>
      </c>
      <c r="FM443" s="23">
        <f t="shared" si="1015"/>
        <v>0.72825078616591199</v>
      </c>
      <c r="FN443" s="23">
        <f t="shared" si="1016"/>
        <v>1.1522220652988705E-3</v>
      </c>
      <c r="FO443" s="23">
        <f t="shared" si="1017"/>
        <v>8.7234987049627025E-2</v>
      </c>
      <c r="FP443" s="23">
        <f t="shared" si="1018"/>
        <v>0.16990670400308791</v>
      </c>
      <c r="FQ443" s="23">
        <f t="shared" si="1019"/>
        <v>0.98654469928392585</v>
      </c>
      <c r="FR443" s="23">
        <f t="shared" si="1020"/>
        <v>2.7286480842752225</v>
      </c>
      <c r="FS443" s="23">
        <f t="shared" si="1021"/>
        <v>3.7151927835591483</v>
      </c>
      <c r="FT443" s="23">
        <f t="shared" si="1022"/>
        <v>1.2848072164408517</v>
      </c>
      <c r="FU443" s="23">
        <f t="shared" si="1023"/>
        <v>5</v>
      </c>
      <c r="FV443" s="23">
        <f t="shared" si="1024"/>
        <v>0</v>
      </c>
      <c r="FW443" s="23">
        <f t="shared" si="1025"/>
        <v>5</v>
      </c>
      <c r="FX443" s="24">
        <f t="shared" si="1026"/>
        <v>0</v>
      </c>
      <c r="FY443" s="24">
        <f t="shared" si="1027"/>
        <v>8.6770335156759471E-2</v>
      </c>
      <c r="FZ443" s="24">
        <f t="shared" si="1028"/>
        <v>3.579583256082388E-2</v>
      </c>
      <c r="GA443" s="74">
        <f t="shared" si="1029"/>
        <v>0.12256616771758336</v>
      </c>
      <c r="GB443" s="74">
        <f t="shared" si="1030"/>
        <v>0.12256616771758336</v>
      </c>
      <c r="GC443" s="23">
        <f t="shared" si="1031"/>
        <v>1.8253115021561619</v>
      </c>
      <c r="GD443" s="23">
        <f t="shared" si="1032"/>
        <v>5.2122330126254779E-2</v>
      </c>
      <c r="GE443" s="74">
        <f t="shared" si="1033"/>
        <v>2</v>
      </c>
      <c r="GG443" s="24" t="str">
        <f t="shared" si="1034"/>
        <v>CALCIC</v>
      </c>
      <c r="GH443" s="83">
        <f t="shared" si="1036"/>
        <v>0.65162358049133795</v>
      </c>
    </row>
    <row r="444" spans="1:190" s="23" customFormat="1" ht="18" customHeight="1" x14ac:dyDescent="0.2">
      <c r="A444" s="23" t="s">
        <v>111</v>
      </c>
      <c r="B444" s="23" t="s">
        <v>133</v>
      </c>
      <c r="C444" s="24">
        <v>1000</v>
      </c>
      <c r="D444" s="24">
        <v>10</v>
      </c>
      <c r="F444" s="37">
        <v>64.180000000000007</v>
      </c>
      <c r="G444" s="37">
        <v>0.75</v>
      </c>
      <c r="H444" s="37">
        <v>19.55</v>
      </c>
      <c r="I444" s="37">
        <v>3.2149999999999999</v>
      </c>
      <c r="J444" s="37">
        <v>0.16</v>
      </c>
      <c r="K444" s="37">
        <v>1.76</v>
      </c>
      <c r="L444" s="37">
        <v>7.26</v>
      </c>
      <c r="M444" s="37">
        <v>2.72</v>
      </c>
      <c r="N444" s="37">
        <v>0.33</v>
      </c>
      <c r="O444" s="37">
        <v>0.01</v>
      </c>
      <c r="P444" s="37"/>
      <c r="Q444" s="37">
        <v>6.4999999999983515E-2</v>
      </c>
      <c r="S444" s="37">
        <v>43.51</v>
      </c>
      <c r="T444" s="37">
        <v>2.31</v>
      </c>
      <c r="U444" s="37">
        <v>14.82</v>
      </c>
      <c r="V444" s="37">
        <v>9.91</v>
      </c>
      <c r="W444" s="37">
        <v>0.31</v>
      </c>
      <c r="X444" s="37">
        <v>14.54</v>
      </c>
      <c r="Y444" s="37">
        <v>10.09</v>
      </c>
      <c r="Z444" s="37">
        <v>0.1</v>
      </c>
      <c r="AA444" s="37">
        <v>1.97</v>
      </c>
      <c r="AB444" s="37">
        <v>0.02</v>
      </c>
      <c r="AD444" s="38" t="e">
        <f t="shared" si="889"/>
        <v>#NUM!</v>
      </c>
      <c r="AE444" s="39"/>
      <c r="AF444" s="58">
        <f t="shared" si="890"/>
        <v>0.37311347898541275</v>
      </c>
      <c r="AG444" s="38">
        <f t="shared" si="891"/>
        <v>-3</v>
      </c>
      <c r="AH444" s="38">
        <f t="shared" si="892"/>
        <v>4.7889771246836297</v>
      </c>
      <c r="AI444" s="38">
        <f t="shared" si="893"/>
        <v>14.302515495931475</v>
      </c>
      <c r="AJ444" s="39"/>
      <c r="AK444" s="40">
        <f t="shared" si="894"/>
        <v>895.1004541772503</v>
      </c>
      <c r="AL444" s="40">
        <f t="shared" si="895"/>
        <v>883.60168980185745</v>
      </c>
      <c r="AM444" s="40">
        <f t="shared" si="896"/>
        <v>938.93708945771073</v>
      </c>
      <c r="AN444" s="40">
        <f t="shared" si="897"/>
        <v>892.79017451383334</v>
      </c>
      <c r="AO444" s="40">
        <f t="shared" si="898"/>
        <v>725.71552922662102</v>
      </c>
      <c r="AP444" s="40">
        <f t="shared" si="899"/>
        <v>918.77500704004956</v>
      </c>
      <c r="AQ444" s="41"/>
      <c r="AR444" s="40">
        <f t="shared" si="900"/>
        <v>901.26953875459299</v>
      </c>
      <c r="AS444" s="40">
        <f t="shared" si="901"/>
        <v>936.19606377934201</v>
      </c>
      <c r="AT444" s="41"/>
      <c r="AU444" s="38">
        <f t="shared" si="902"/>
        <v>4.9186305737114093</v>
      </c>
      <c r="AV444" s="38">
        <f t="shared" si="903"/>
        <v>9.1638913688755643</v>
      </c>
      <c r="AW444" s="38">
        <f t="shared" si="904"/>
        <v>6.8976966042224142</v>
      </c>
      <c r="AX444" s="38">
        <f t="shared" si="905"/>
        <v>-0.59017420070253024</v>
      </c>
      <c r="AY444" s="38">
        <f t="shared" si="906"/>
        <v>2.9864728493808412</v>
      </c>
      <c r="AZ444" s="38">
        <f t="shared" si="907"/>
        <v>4.4676640889776076</v>
      </c>
      <c r="BA444" s="39"/>
      <c r="BB444" s="42">
        <f t="shared" si="908"/>
        <v>0.27659217920965595</v>
      </c>
      <c r="BC444" s="42" t="str">
        <f t="shared" si="909"/>
        <v>YES</v>
      </c>
      <c r="BD444" s="38">
        <f t="shared" si="910"/>
        <v>8.7800776939464669</v>
      </c>
      <c r="BE444" s="38">
        <f t="shared" si="911"/>
        <v>8.171520797513212</v>
      </c>
      <c r="BF444" s="38">
        <f t="shared" si="912"/>
        <v>10.910531728071266</v>
      </c>
      <c r="BG444" s="38">
        <f t="shared" si="913"/>
        <v>9.4802461618008085</v>
      </c>
      <c r="BH444" s="38">
        <f t="shared" si="914"/>
        <v>7.2201846213506071</v>
      </c>
      <c r="BI444" s="38">
        <f t="shared" si="915"/>
        <v>-2.6867771262110605</v>
      </c>
      <c r="BJ444" s="38">
        <f t="shared" si="916"/>
        <v>9.1700776939464674</v>
      </c>
      <c r="BK444" s="38">
        <f t="shared" si="917"/>
        <v>9.0083637819453628</v>
      </c>
      <c r="BL444" s="24"/>
      <c r="BM444" s="24">
        <f t="shared" si="918"/>
        <v>1.0681658935861782</v>
      </c>
      <c r="BN444" s="24">
        <f t="shared" si="919"/>
        <v>9.3892246753832058E-3</v>
      </c>
      <c r="BO444" s="24">
        <f t="shared" si="920"/>
        <v>0.19173997901158288</v>
      </c>
      <c r="BP444" s="24">
        <f t="shared" si="921"/>
        <v>6.579544721823429E-5</v>
      </c>
      <c r="BQ444" s="24">
        <f t="shared" si="922"/>
        <v>4.4748240691252446E-2</v>
      </c>
      <c r="BR444" s="24">
        <f t="shared" si="923"/>
        <v>2.2555066079295153E-3</v>
      </c>
      <c r="BS444" s="24">
        <f t="shared" si="924"/>
        <v>4.3667688887565621E-2</v>
      </c>
      <c r="BT444" s="24">
        <f t="shared" si="925"/>
        <v>0.12946391951124694</v>
      </c>
      <c r="BU444" s="24">
        <f t="shared" si="926"/>
        <v>4.388590310573437E-2</v>
      </c>
      <c r="BV444" s="24">
        <f t="shared" si="927"/>
        <v>3.5033334748821609E-3</v>
      </c>
      <c r="BW444" s="24">
        <f t="shared" si="928"/>
        <v>0</v>
      </c>
      <c r="BX444" s="24">
        <f t="shared" si="929"/>
        <v>3.6083286887657472E-3</v>
      </c>
      <c r="BY444" s="23">
        <f t="shared" si="930"/>
        <v>1.5404938136877395</v>
      </c>
      <c r="BZ444" s="23">
        <f t="shared" si="931"/>
        <v>1.7760804960383914</v>
      </c>
      <c r="CA444" s="24">
        <f t="shared" si="932"/>
        <v>0.69339187479703634</v>
      </c>
      <c r="CB444" s="24">
        <f t="shared" si="933"/>
        <v>6.0949447456115627E-3</v>
      </c>
      <c r="CC444" s="24">
        <f t="shared" si="934"/>
        <v>0.12446656864696042</v>
      </c>
      <c r="CD444" s="24">
        <f t="shared" si="935"/>
        <v>4.2710620863013171E-5</v>
      </c>
      <c r="CE444" s="24">
        <f t="shared" si="936"/>
        <v>2.9047984674557728E-2</v>
      </c>
      <c r="CF444" s="24">
        <f t="shared" si="937"/>
        <v>1.4641451902556682E-3</v>
      </c>
      <c r="CG444" s="24">
        <f t="shared" si="938"/>
        <v>2.8346552579157018E-2</v>
      </c>
      <c r="CH444" s="24">
        <f t="shared" si="939"/>
        <v>8.4040531913157995E-2</v>
      </c>
      <c r="CI444" s="24">
        <f t="shared" si="940"/>
        <v>2.8488204701502366E-2</v>
      </c>
      <c r="CJ444" s="24">
        <f t="shared" si="941"/>
        <v>2.2741626378204281E-3</v>
      </c>
      <c r="CK444" s="24">
        <f t="shared" si="942"/>
        <v>0</v>
      </c>
      <c r="CL444" s="24">
        <f t="shared" si="943"/>
        <v>2.3423194930772767E-3</v>
      </c>
      <c r="CM444" s="23">
        <f t="shared" si="944"/>
        <v>0.99999999999999967</v>
      </c>
      <c r="CN444" s="23">
        <f t="shared" si="945"/>
        <v>0.99765768050692238</v>
      </c>
      <c r="CP444">
        <f t="shared" si="946"/>
        <v>0.60141750104725489</v>
      </c>
      <c r="CQ444">
        <f t="shared" si="947"/>
        <v>5.2864859989883309E-3</v>
      </c>
      <c r="CR444">
        <f t="shared" si="948"/>
        <v>0.21591361364450035</v>
      </c>
      <c r="CS444">
        <f t="shared" si="949"/>
        <v>7.4090613983986988E-5</v>
      </c>
      <c r="CT444">
        <f t="shared" si="950"/>
        <v>2.5194939526144752E-2</v>
      </c>
      <c r="CU444">
        <f t="shared" si="951"/>
        <v>1.2699349004510214E-3</v>
      </c>
      <c r="CV444">
        <f t="shared" si="952"/>
        <v>2.4586548292697265E-2</v>
      </c>
      <c r="CW444">
        <f t="shared" si="953"/>
        <v>7.2893047246462464E-2</v>
      </c>
      <c r="CX444">
        <f t="shared" si="954"/>
        <v>4.9418822180214678E-2</v>
      </c>
      <c r="CY444">
        <f t="shared" si="955"/>
        <v>3.9450165493022044E-3</v>
      </c>
      <c r="CZ444">
        <f t="shared" si="956"/>
        <v>0</v>
      </c>
      <c r="DA444" s="23">
        <f t="shared" si="957"/>
        <v>0.99999999999999989</v>
      </c>
      <c r="DB444" s="23">
        <f t="shared" si="958"/>
        <v>0.72414923698869749</v>
      </c>
      <c r="DC444" s="23">
        <f t="shared" si="959"/>
        <v>2.8918812000180275E-2</v>
      </c>
      <c r="DD444" s="23">
        <f t="shared" si="960"/>
        <v>0.14534969252949659</v>
      </c>
      <c r="DE444" s="23">
        <f t="shared" si="961"/>
        <v>1.3159089443646858E-4</v>
      </c>
      <c r="DF444" s="23">
        <f t="shared" si="962"/>
        <v>0.13793314626759309</v>
      </c>
      <c r="DG444" s="23">
        <f t="shared" si="963"/>
        <v>4.3700440528634359E-3</v>
      </c>
      <c r="DH444" s="23">
        <f t="shared" si="964"/>
        <v>0.36075465705977511</v>
      </c>
      <c r="DI444" s="23">
        <f t="shared" si="965"/>
        <v>0.17992988262651266</v>
      </c>
      <c r="DJ444" s="23">
        <f t="shared" si="966"/>
        <v>1.6134523200637637E-3</v>
      </c>
      <c r="DK444" s="23">
        <f t="shared" si="967"/>
        <v>2.0913839228841991E-2</v>
      </c>
      <c r="DL444" s="23">
        <f t="shared" si="968"/>
        <v>1.6040643539684605</v>
      </c>
      <c r="DM444" s="23">
        <f t="shared" si="969"/>
        <v>0.72414923698869749</v>
      </c>
      <c r="DN444" s="23">
        <f t="shared" si="970"/>
        <v>2.8918812000180275E-2</v>
      </c>
      <c r="DO444" s="23">
        <f t="shared" si="971"/>
        <v>0.29069938505899318</v>
      </c>
      <c r="DP444" s="23">
        <f t="shared" si="972"/>
        <v>2.6318178887293716E-4</v>
      </c>
      <c r="DR444" s="23">
        <f t="shared" si="973"/>
        <v>0.13793314626759309</v>
      </c>
      <c r="DS444" s="23">
        <f t="shared" si="974"/>
        <v>4.3700440528634359E-3</v>
      </c>
      <c r="DT444" s="23">
        <f t="shared" si="975"/>
        <v>0.36075465705977511</v>
      </c>
      <c r="DU444" s="23">
        <f t="shared" si="976"/>
        <v>0.17992988262651266</v>
      </c>
      <c r="DV444" s="23">
        <f t="shared" si="977"/>
        <v>3.2269046401275274E-3</v>
      </c>
      <c r="DW444" s="23">
        <f t="shared" si="978"/>
        <v>4.1827678457683981E-2</v>
      </c>
      <c r="DY444" s="23">
        <f t="shared" si="979"/>
        <v>1.448298473977395</v>
      </c>
      <c r="DZ444" s="23">
        <f t="shared" si="980"/>
        <v>5.7837624000360549E-2</v>
      </c>
      <c r="EA444" s="23">
        <f t="shared" si="981"/>
        <v>0.43604907758848976</v>
      </c>
      <c r="EB444" s="23">
        <f t="shared" si="982"/>
        <v>3.9477268330940574E-4</v>
      </c>
      <c r="ED444" s="23">
        <f t="shared" si="983"/>
        <v>0.13793314626759309</v>
      </c>
      <c r="EE444" s="23">
        <f t="shared" si="984"/>
        <v>4.3700440528634359E-3</v>
      </c>
      <c r="EF444" s="23">
        <f t="shared" si="985"/>
        <v>0.36075465705977511</v>
      </c>
      <c r="EG444" s="23">
        <f t="shared" si="986"/>
        <v>0.17992988262651266</v>
      </c>
      <c r="EH444" s="23">
        <f t="shared" si="987"/>
        <v>1.6134523200637637E-3</v>
      </c>
      <c r="EI444" s="23">
        <f t="shared" si="988"/>
        <v>2.0913839228841991E-2</v>
      </c>
      <c r="EJ444" s="23">
        <f t="shared" si="989"/>
        <v>2.648094969805205</v>
      </c>
      <c r="EK444" s="23">
        <f t="shared" si="990"/>
        <v>8.6854891015075228</v>
      </c>
      <c r="EL444" s="83">
        <f t="shared" si="1035"/>
        <v>0.72340782079034394</v>
      </c>
      <c r="EM444" s="24">
        <f t="shared" si="991"/>
        <v>6.2895903057303206</v>
      </c>
      <c r="EN444" s="24">
        <f t="shared" si="992"/>
        <v>0.25117402645611075</v>
      </c>
      <c r="EO444" s="24">
        <f t="shared" si="993"/>
        <v>2.5248663407448242</v>
      </c>
      <c r="EP444" s="24">
        <f t="shared" si="994"/>
        <v>2.2858625589711494E-3</v>
      </c>
      <c r="EQ444" s="24"/>
      <c r="ER444" s="24">
        <f t="shared" si="995"/>
        <v>1.1980168386438228</v>
      </c>
      <c r="ES444" s="24">
        <f t="shared" si="996"/>
        <v>3.7955969994253137E-2</v>
      </c>
      <c r="ET444" s="24">
        <f t="shared" si="997"/>
        <v>3.1333306422107605</v>
      </c>
      <c r="EU444" s="24">
        <f t="shared" si="998"/>
        <v>1.5627790345881034</v>
      </c>
      <c r="EV444" s="24">
        <f t="shared" si="999"/>
        <v>2.8027245083431695E-2</v>
      </c>
      <c r="EW444" s="24">
        <f t="shared" si="1000"/>
        <v>0.36329384538557519</v>
      </c>
      <c r="EX444" s="23">
        <f t="shared" si="1001"/>
        <v>14.999999020927168</v>
      </c>
      <c r="EY444" s="23">
        <f t="shared" si="1002"/>
        <v>15.391320111396176</v>
      </c>
      <c r="EZ444" s="23">
        <f t="shared" si="1003"/>
        <v>13.437219986339064</v>
      </c>
      <c r="FA444" s="23" t="str">
        <f t="shared" si="1004"/>
        <v>Good</v>
      </c>
      <c r="FB444" s="23">
        <f t="shared" si="1005"/>
        <v>123.31516107096115</v>
      </c>
      <c r="FC444" s="23">
        <f t="shared" si="1006"/>
        <v>0.25239392686300538</v>
      </c>
      <c r="FE444" s="23">
        <f t="shared" si="1007"/>
        <v>-13.34889265088929</v>
      </c>
      <c r="FF444" s="23">
        <f t="shared" si="1008"/>
        <v>5.4377830903547815E-2</v>
      </c>
      <c r="FG444" s="80">
        <f t="shared" si="1009"/>
        <v>5.8755557527615958E-2</v>
      </c>
      <c r="FH444" s="80">
        <f t="shared" si="1010"/>
        <v>1.1392612811162068</v>
      </c>
      <c r="FI444" s="23">
        <f t="shared" si="1011"/>
        <v>6.2895903057303206</v>
      </c>
      <c r="FJ444" s="23">
        <f t="shared" si="1012"/>
        <v>1.7104096942696794</v>
      </c>
      <c r="FK444" s="23">
        <f t="shared" si="1013"/>
        <v>0</v>
      </c>
      <c r="FL444" s="24">
        <f t="shared" si="1014"/>
        <v>8</v>
      </c>
      <c r="FM444" s="23">
        <f t="shared" si="1015"/>
        <v>0.81445664647514482</v>
      </c>
      <c r="FN444" s="23">
        <f t="shared" si="1016"/>
        <v>2.2858625589711494E-3</v>
      </c>
      <c r="FO444" s="23">
        <f t="shared" si="1017"/>
        <v>5.8755557527615958E-2</v>
      </c>
      <c r="FP444" s="23">
        <f t="shared" si="1018"/>
        <v>0.25117402645611075</v>
      </c>
      <c r="FQ444" s="23">
        <f t="shared" si="1019"/>
        <v>1.1266720930178427</v>
      </c>
      <c r="FR444" s="23">
        <f t="shared" si="1020"/>
        <v>3.1333306422107605</v>
      </c>
      <c r="FS444" s="23">
        <f t="shared" si="1021"/>
        <v>4.2600027352286034</v>
      </c>
      <c r="FT444" s="23">
        <f t="shared" si="1022"/>
        <v>0.7399972647713966</v>
      </c>
      <c r="FU444" s="23">
        <f t="shared" si="1023"/>
        <v>5</v>
      </c>
      <c r="FV444" s="23">
        <f t="shared" si="1024"/>
        <v>0</v>
      </c>
      <c r="FW444" s="23">
        <f t="shared" si="1025"/>
        <v>5</v>
      </c>
      <c r="FX444" s="24">
        <f t="shared" si="1026"/>
        <v>0</v>
      </c>
      <c r="FY444" s="24">
        <f t="shared" si="1027"/>
        <v>0.39926401634481024</v>
      </c>
      <c r="FZ444" s="24">
        <f t="shared" si="1028"/>
        <v>3.7955969994253137E-2</v>
      </c>
      <c r="GA444" s="74">
        <f t="shared" si="1029"/>
        <v>0.43721998633906339</v>
      </c>
      <c r="GB444" s="74">
        <f t="shared" si="1030"/>
        <v>0.43721998633906339</v>
      </c>
      <c r="GC444" s="23">
        <f t="shared" si="1031"/>
        <v>1.5627790345881034</v>
      </c>
      <c r="GD444" s="23">
        <f t="shared" si="1032"/>
        <v>9.7907283325149308E-7</v>
      </c>
      <c r="GE444" s="74">
        <f t="shared" si="1033"/>
        <v>2</v>
      </c>
      <c r="GG444" s="24" t="str">
        <f t="shared" si="1034"/>
        <v>CALCIC</v>
      </c>
      <c r="GH444" s="83">
        <f t="shared" si="1036"/>
        <v>0.72340782079034394</v>
      </c>
    </row>
    <row r="445" spans="1:190" s="23" customFormat="1" ht="18" customHeight="1" x14ac:dyDescent="0.2">
      <c r="A445" s="23" t="s">
        <v>2</v>
      </c>
      <c r="B445" s="23" t="s">
        <v>133</v>
      </c>
      <c r="C445" s="24">
        <v>950</v>
      </c>
      <c r="D445" s="24">
        <v>11</v>
      </c>
      <c r="F445" s="37">
        <v>56.31</v>
      </c>
      <c r="G445" s="37">
        <v>0.96</v>
      </c>
      <c r="H445" s="37">
        <v>18.059999999999999</v>
      </c>
      <c r="I445" s="37">
        <v>5.68</v>
      </c>
      <c r="J445" s="37">
        <v>0.1</v>
      </c>
      <c r="K445" s="37">
        <v>0.77</v>
      </c>
      <c r="L445" s="37">
        <v>5.65</v>
      </c>
      <c r="M445" s="37">
        <v>0.56999999999999995</v>
      </c>
      <c r="N445" s="37">
        <v>0.28000000000000003</v>
      </c>
      <c r="O445" s="37"/>
      <c r="P445" s="37"/>
      <c r="Q445" s="37">
        <f>IF(100-SUM(F445:P445)&lt;0,0,100-SUM(F445:P445))</f>
        <v>11.620000000000019</v>
      </c>
      <c r="S445" s="37">
        <v>40.5</v>
      </c>
      <c r="T445" s="37">
        <v>2.75</v>
      </c>
      <c r="U445" s="37">
        <v>14.57</v>
      </c>
      <c r="V445" s="37">
        <v>15.71</v>
      </c>
      <c r="W445" s="37">
        <v>0.15</v>
      </c>
      <c r="X445" s="37">
        <v>10.85</v>
      </c>
      <c r="Y445" s="37">
        <v>10.039999999999999</v>
      </c>
      <c r="Z445" s="37">
        <v>2.81</v>
      </c>
      <c r="AA445" s="37">
        <v>0.13</v>
      </c>
      <c r="AB445" s="37"/>
      <c r="AD445" s="38">
        <f t="shared" si="889"/>
        <v>17.845475866175107</v>
      </c>
      <c r="AE445" s="39"/>
      <c r="AF445" s="58">
        <f t="shared" si="890"/>
        <v>0.19628577919127674</v>
      </c>
      <c r="AG445" s="38">
        <f t="shared" si="891"/>
        <v>15.7</v>
      </c>
      <c r="AH445" s="38">
        <f t="shared" si="892"/>
        <v>18.329084340283941</v>
      </c>
      <c r="AI445" s="38">
        <f t="shared" si="893"/>
        <v>13.499065849984175</v>
      </c>
      <c r="AJ445" s="39"/>
      <c r="AK445" s="40">
        <f t="shared" si="894"/>
        <v>960.07211022597039</v>
      </c>
      <c r="AL445" s="40">
        <f t="shared" si="895"/>
        <v>974.36775612130418</v>
      </c>
      <c r="AM445" s="40">
        <f t="shared" si="896"/>
        <v>981.20442343885043</v>
      </c>
      <c r="AN445" s="40">
        <f t="shared" si="897"/>
        <v>845.7488218255013</v>
      </c>
      <c r="AO445" s="40">
        <f t="shared" si="898"/>
        <v>946.97969084117528</v>
      </c>
      <c r="AP445" s="40">
        <f t="shared" si="899"/>
        <v>954.97119577851163</v>
      </c>
      <c r="AQ445" s="41"/>
      <c r="AR445" s="40">
        <f t="shared" si="900"/>
        <v>885.25130417808714</v>
      </c>
      <c r="AS445" s="40">
        <f t="shared" si="901"/>
        <v>877.96519522655274</v>
      </c>
      <c r="AT445" s="41"/>
      <c r="AU445" s="38">
        <f t="shared" si="902"/>
        <v>9.1638787552080156</v>
      </c>
      <c r="AV445" s="38">
        <f t="shared" si="903"/>
        <v>5.9258457063218355</v>
      </c>
      <c r="AW445" s="38">
        <f t="shared" si="904"/>
        <v>5.0666204735157478</v>
      </c>
      <c r="AX445" s="38">
        <f t="shared" si="905"/>
        <v>9.5712065915800402</v>
      </c>
      <c r="AY445" s="38">
        <f t="shared" si="906"/>
        <v>10.527505988779033</v>
      </c>
      <c r="AZ445" s="38">
        <f t="shared" si="907"/>
        <v>4.7698373078898921</v>
      </c>
      <c r="BA445" s="39"/>
      <c r="BB445" s="42">
        <f t="shared" si="908"/>
        <v>0.44820212938490717</v>
      </c>
      <c r="BC445" s="42" t="str">
        <f t="shared" si="909"/>
        <v>NO</v>
      </c>
      <c r="BD445" s="38">
        <f t="shared" si="910"/>
        <v>8.988510219134449</v>
      </c>
      <c r="BE445" s="38">
        <f t="shared" si="911"/>
        <v>8.4433166712836378</v>
      </c>
      <c r="BF445" s="38">
        <f t="shared" si="912"/>
        <v>11.600597384345317</v>
      </c>
      <c r="BG445" s="38">
        <f t="shared" si="913"/>
        <v>9.7139557924290827</v>
      </c>
      <c r="BH445" s="38">
        <f t="shared" si="914"/>
        <v>7.3954668443218141</v>
      </c>
      <c r="BI445" s="38">
        <f t="shared" si="915"/>
        <v>9.504819956251076E-2</v>
      </c>
      <c r="BJ445" s="38">
        <f t="shared" si="916"/>
        <v>9.3785102191344496</v>
      </c>
      <c r="BK445" s="38">
        <f t="shared" si="917"/>
        <v>9.2056080801351836</v>
      </c>
      <c r="BL445" s="24"/>
      <c r="BM445" s="24">
        <f t="shared" si="918"/>
        <v>0.93718325752317999</v>
      </c>
      <c r="BN445" s="24">
        <f t="shared" si="919"/>
        <v>1.2018207584490502E-2</v>
      </c>
      <c r="BO445" s="24">
        <f t="shared" si="920"/>
        <v>0.17712654838614764</v>
      </c>
      <c r="BP445" s="24">
        <f t="shared" si="921"/>
        <v>0</v>
      </c>
      <c r="BQ445" s="24">
        <f t="shared" si="922"/>
        <v>7.9057544984856579E-2</v>
      </c>
      <c r="BR445" s="24">
        <f t="shared" si="923"/>
        <v>1.4096916299559472E-3</v>
      </c>
      <c r="BS445" s="24">
        <f t="shared" si="924"/>
        <v>1.910461388830996E-2</v>
      </c>
      <c r="BT445" s="24">
        <f t="shared" si="925"/>
        <v>0.10075360127252692</v>
      </c>
      <c r="BU445" s="24">
        <f t="shared" si="926"/>
        <v>9.1966782243634512E-3</v>
      </c>
      <c r="BV445" s="24">
        <f t="shared" si="927"/>
        <v>2.9725253726272881E-3</v>
      </c>
      <c r="BW445" s="24">
        <f t="shared" si="928"/>
        <v>0</v>
      </c>
      <c r="BX445" s="24">
        <f t="shared" si="929"/>
        <v>0.64505814405336437</v>
      </c>
      <c r="BY445" s="23">
        <f t="shared" si="930"/>
        <v>1.9838808129198227</v>
      </c>
      <c r="BZ445" s="23">
        <f t="shared" si="931"/>
        <v>1.5281184208495968</v>
      </c>
      <c r="CA445" s="24">
        <f t="shared" si="932"/>
        <v>0.47239897246844115</v>
      </c>
      <c r="CB445" s="24">
        <f t="shared" si="933"/>
        <v>6.0579282314860566E-3</v>
      </c>
      <c r="CC445" s="24">
        <f t="shared" si="934"/>
        <v>8.928285773652779E-2</v>
      </c>
      <c r="CD445" s="24">
        <f t="shared" si="935"/>
        <v>0</v>
      </c>
      <c r="CE445" s="24">
        <f t="shared" si="936"/>
        <v>3.9849946866768571E-2</v>
      </c>
      <c r="CF445" s="24">
        <f t="shared" si="937"/>
        <v>7.1057274246289067E-4</v>
      </c>
      <c r="CG445" s="24">
        <f t="shared" si="938"/>
        <v>9.6299201866831413E-3</v>
      </c>
      <c r="CH445" s="24">
        <f t="shared" si="939"/>
        <v>5.0786116089423974E-2</v>
      </c>
      <c r="CI445" s="24">
        <f t="shared" si="940"/>
        <v>4.6357009778364789E-3</v>
      </c>
      <c r="CJ445" s="24">
        <f t="shared" si="941"/>
        <v>1.4983386871171987E-3</v>
      </c>
      <c r="CK445" s="24">
        <f t="shared" si="942"/>
        <v>0</v>
      </c>
      <c r="CL445" s="24">
        <f t="shared" si="943"/>
        <v>0.32514964601325269</v>
      </c>
      <c r="CM445" s="23">
        <f t="shared" si="944"/>
        <v>1</v>
      </c>
      <c r="CN445" s="23">
        <f t="shared" si="945"/>
        <v>0.67485035398674731</v>
      </c>
      <c r="CP445">
        <f t="shared" si="946"/>
        <v>0.61329229772790039</v>
      </c>
      <c r="CQ445">
        <f t="shared" si="947"/>
        <v>7.8647095804320385E-3</v>
      </c>
      <c r="CR445">
        <f t="shared" si="948"/>
        <v>0.23182306550256696</v>
      </c>
      <c r="CS445">
        <f t="shared" si="949"/>
        <v>0</v>
      </c>
      <c r="CT445">
        <f t="shared" si="950"/>
        <v>5.1735221502599585E-2</v>
      </c>
      <c r="CU445">
        <f t="shared" si="951"/>
        <v>9.2250156186991902E-4</v>
      </c>
      <c r="CV445">
        <f t="shared" si="952"/>
        <v>1.250205064453595E-2</v>
      </c>
      <c r="CW445">
        <f t="shared" si="953"/>
        <v>6.5933110875340636E-2</v>
      </c>
      <c r="CX445">
        <f t="shared" si="954"/>
        <v>1.2036604099373818E-2</v>
      </c>
      <c r="CY445">
        <f t="shared" si="955"/>
        <v>3.8904385053805399E-3</v>
      </c>
      <c r="CZ445">
        <f t="shared" si="956"/>
        <v>0</v>
      </c>
      <c r="DA445" s="23">
        <f t="shared" si="957"/>
        <v>0.99999999999999967</v>
      </c>
      <c r="DB445" s="23">
        <f t="shared" si="958"/>
        <v>0.67405295559738565</v>
      </c>
      <c r="DC445" s="23">
        <f t="shared" si="959"/>
        <v>3.4427157143071756E-2</v>
      </c>
      <c r="DD445" s="23">
        <f t="shared" si="960"/>
        <v>0.14289777463932288</v>
      </c>
      <c r="DE445" s="23">
        <f t="shared" si="961"/>
        <v>0</v>
      </c>
      <c r="DF445" s="23">
        <f t="shared" si="962"/>
        <v>0.21866092107607341</v>
      </c>
      <c r="DG445" s="23">
        <f t="shared" si="963"/>
        <v>2.1145374449339205E-3</v>
      </c>
      <c r="DH445" s="23">
        <f t="shared" si="964"/>
        <v>0.26920137751709489</v>
      </c>
      <c r="DI445" s="23">
        <f t="shared" si="965"/>
        <v>0.17903825783649027</v>
      </c>
      <c r="DJ445" s="23">
        <f t="shared" si="966"/>
        <v>4.5338010193791758E-2</v>
      </c>
      <c r="DK445" s="23">
        <f t="shared" si="967"/>
        <v>1.3801010658626694E-3</v>
      </c>
      <c r="DL445" s="23">
        <f t="shared" si="968"/>
        <v>1.567111092514027</v>
      </c>
      <c r="DM445" s="23">
        <f t="shared" si="969"/>
        <v>0.67405295559738565</v>
      </c>
      <c r="DN445" s="23">
        <f t="shared" si="970"/>
        <v>3.4427157143071756E-2</v>
      </c>
      <c r="DO445" s="23">
        <f t="shared" si="971"/>
        <v>0.28579554927864576</v>
      </c>
      <c r="DP445" s="23">
        <f t="shared" si="972"/>
        <v>0</v>
      </c>
      <c r="DR445" s="23">
        <f t="shared" si="973"/>
        <v>0.21866092107607341</v>
      </c>
      <c r="DS445" s="23">
        <f t="shared" si="974"/>
        <v>2.1145374449339205E-3</v>
      </c>
      <c r="DT445" s="23">
        <f t="shared" si="975"/>
        <v>0.26920137751709489</v>
      </c>
      <c r="DU445" s="23">
        <f t="shared" si="976"/>
        <v>0.17903825783649027</v>
      </c>
      <c r="DV445" s="23">
        <f t="shared" si="977"/>
        <v>9.0676020387583517E-2</v>
      </c>
      <c r="DW445" s="23">
        <f t="shared" si="978"/>
        <v>2.7602021317253388E-3</v>
      </c>
      <c r="DY445" s="23">
        <f t="shared" si="979"/>
        <v>1.3481059111947713</v>
      </c>
      <c r="DZ445" s="23">
        <f t="shared" si="980"/>
        <v>6.8854314286143511E-2</v>
      </c>
      <c r="EA445" s="23">
        <f t="shared" si="981"/>
        <v>0.42869332391796866</v>
      </c>
      <c r="EB445" s="23">
        <f t="shared" si="982"/>
        <v>0</v>
      </c>
      <c r="ED445" s="23">
        <f t="shared" si="983"/>
        <v>0.21866092107607341</v>
      </c>
      <c r="EE445" s="23">
        <f t="shared" si="984"/>
        <v>2.1145374449339205E-3</v>
      </c>
      <c r="EF445" s="23">
        <f t="shared" si="985"/>
        <v>0.26920137751709489</v>
      </c>
      <c r="EG445" s="23">
        <f t="shared" si="986"/>
        <v>0.17903825783649027</v>
      </c>
      <c r="EH445" s="23">
        <f t="shared" si="987"/>
        <v>4.5338010193791758E-2</v>
      </c>
      <c r="EI445" s="23">
        <f t="shared" si="988"/>
        <v>1.3801010658626694E-3</v>
      </c>
      <c r="EJ445" s="23">
        <f t="shared" si="989"/>
        <v>2.5613867545331299</v>
      </c>
      <c r="EK445" s="23">
        <f t="shared" si="990"/>
        <v>8.9795107901197309</v>
      </c>
      <c r="EL445" s="83">
        <f t="shared" si="1035"/>
        <v>0.551797870615093</v>
      </c>
      <c r="EM445" s="24">
        <f t="shared" si="991"/>
        <v>6.0526657878988201</v>
      </c>
      <c r="EN445" s="24">
        <f t="shared" si="992"/>
        <v>0.30913902903936041</v>
      </c>
      <c r="EO445" s="24">
        <f t="shared" si="993"/>
        <v>2.5663042185157949</v>
      </c>
      <c r="EP445" s="24">
        <f t="shared" si="994"/>
        <v>0</v>
      </c>
      <c r="EQ445" s="24"/>
      <c r="ER445" s="24">
        <f t="shared" si="995"/>
        <v>1.96346810018012</v>
      </c>
      <c r="ES445" s="24">
        <f t="shared" si="996"/>
        <v>1.8987511802896345E-2</v>
      </c>
      <c r="ET445" s="24">
        <f t="shared" si="997"/>
        <v>2.4172966741298487</v>
      </c>
      <c r="EU445" s="24">
        <f t="shared" si="998"/>
        <v>1.6076759680870027</v>
      </c>
      <c r="EV445" s="24">
        <f t="shared" si="999"/>
        <v>0.81422630347542291</v>
      </c>
      <c r="EW445" s="24">
        <f t="shared" si="1000"/>
        <v>2.4785264824739164E-2</v>
      </c>
      <c r="EX445" s="23">
        <f t="shared" si="1001"/>
        <v>14.935537289653842</v>
      </c>
      <c r="EY445" s="23">
        <f t="shared" si="1002"/>
        <v>15.774548857954004</v>
      </c>
      <c r="EZ445" s="23">
        <f t="shared" si="1003"/>
        <v>13.327861321566839</v>
      </c>
      <c r="FA445" s="23" t="str">
        <f t="shared" si="1004"/>
        <v>Good</v>
      </c>
      <c r="FB445" s="23">
        <f t="shared" si="1005"/>
        <v>188.59561368079929</v>
      </c>
      <c r="FC445" s="23">
        <f t="shared" si="1006"/>
        <v>0.22143322659967041</v>
      </c>
      <c r="FE445" s="23">
        <f t="shared" si="1007"/>
        <v>-10.358780168227181</v>
      </c>
      <c r="FF445" s="23">
        <f t="shared" si="1008"/>
        <v>7.6681841481538393E-2</v>
      </c>
      <c r="FG445" s="80">
        <f t="shared" si="1009"/>
        <v>0.13054195466365254</v>
      </c>
      <c r="FH445" s="80">
        <f t="shared" si="1010"/>
        <v>1.8329261455164674</v>
      </c>
      <c r="FI445" s="23">
        <f t="shared" si="1011"/>
        <v>6.0526657878988201</v>
      </c>
      <c r="FJ445" s="23">
        <f t="shared" si="1012"/>
        <v>1.9473342121011799</v>
      </c>
      <c r="FK445" s="23">
        <f t="shared" si="1013"/>
        <v>0</v>
      </c>
      <c r="FL445" s="24">
        <f t="shared" si="1014"/>
        <v>8</v>
      </c>
      <c r="FM445" s="23">
        <f t="shared" si="1015"/>
        <v>0.61897000641461508</v>
      </c>
      <c r="FN445" s="23">
        <f t="shared" si="1016"/>
        <v>0</v>
      </c>
      <c r="FO445" s="23">
        <f t="shared" si="1017"/>
        <v>0.13054195466365254</v>
      </c>
      <c r="FP445" s="23">
        <f t="shared" si="1018"/>
        <v>0.30913902903936041</v>
      </c>
      <c r="FQ445" s="23">
        <f t="shared" si="1019"/>
        <v>1.058650990117628</v>
      </c>
      <c r="FR445" s="23">
        <f t="shared" si="1020"/>
        <v>2.4172966741298487</v>
      </c>
      <c r="FS445" s="23">
        <f t="shared" si="1021"/>
        <v>3.4759476642474767</v>
      </c>
      <c r="FT445" s="23">
        <f t="shared" si="1022"/>
        <v>1.5240523357525233</v>
      </c>
      <c r="FU445" s="23">
        <f t="shared" si="1023"/>
        <v>5</v>
      </c>
      <c r="FV445" s="23">
        <f t="shared" si="1024"/>
        <v>0</v>
      </c>
      <c r="FW445" s="23">
        <f t="shared" si="1025"/>
        <v>5</v>
      </c>
      <c r="FX445" s="24">
        <f t="shared" si="1026"/>
        <v>0</v>
      </c>
      <c r="FY445" s="24">
        <f t="shared" si="1027"/>
        <v>0.30887380976394407</v>
      </c>
      <c r="FZ445" s="24">
        <f t="shared" si="1028"/>
        <v>1.8987511802896345E-2</v>
      </c>
      <c r="GA445" s="74">
        <f t="shared" si="1029"/>
        <v>0.32786132156684045</v>
      </c>
      <c r="GB445" s="74">
        <f t="shared" si="1030"/>
        <v>0.32786132156684045</v>
      </c>
      <c r="GC445" s="23">
        <f t="shared" si="1031"/>
        <v>1.6076759680870027</v>
      </c>
      <c r="GD445" s="23">
        <f t="shared" si="1032"/>
        <v>6.4462710346156804E-2</v>
      </c>
      <c r="GE445" s="74">
        <f t="shared" si="1033"/>
        <v>2</v>
      </c>
      <c r="GG445" s="24" t="str">
        <f t="shared" si="1034"/>
        <v>CALCIC</v>
      </c>
      <c r="GH445" s="83">
        <f t="shared" si="1036"/>
        <v>0.551797870615093</v>
      </c>
    </row>
    <row r="446" spans="1:190" s="23" customFormat="1" ht="18" customHeight="1" x14ac:dyDescent="0.2">
      <c r="A446" s="23" t="s">
        <v>2</v>
      </c>
      <c r="B446" s="23" t="s">
        <v>133</v>
      </c>
      <c r="C446" s="24">
        <v>950</v>
      </c>
      <c r="D446" s="24">
        <v>12</v>
      </c>
      <c r="F446" s="37">
        <v>57.18</v>
      </c>
      <c r="G446" s="37">
        <v>0.88</v>
      </c>
      <c r="H446" s="37">
        <v>18.37</v>
      </c>
      <c r="I446" s="37">
        <v>3.23</v>
      </c>
      <c r="J446" s="37">
        <v>0.05</v>
      </c>
      <c r="K446" s="37">
        <v>0.27</v>
      </c>
      <c r="L446" s="37">
        <v>4.74</v>
      </c>
      <c r="M446" s="37">
        <v>0.47</v>
      </c>
      <c r="N446" s="37">
        <v>0.25</v>
      </c>
      <c r="O446" s="37"/>
      <c r="P446" s="37"/>
      <c r="Q446" s="37">
        <f>IF(100-SUM(F446:P446)&lt;0,0,100-SUM(F446:P446))</f>
        <v>14.560000000000002</v>
      </c>
      <c r="S446" s="37">
        <v>40.54</v>
      </c>
      <c r="T446" s="37">
        <v>2.68</v>
      </c>
      <c r="U446" s="37">
        <v>14.77</v>
      </c>
      <c r="V446" s="37">
        <v>14.65</v>
      </c>
      <c r="W446" s="37">
        <v>0.15</v>
      </c>
      <c r="X446" s="37">
        <v>11.06</v>
      </c>
      <c r="Y446" s="37">
        <v>10.050000000000001</v>
      </c>
      <c r="Z446" s="37">
        <v>2.89</v>
      </c>
      <c r="AA446" s="37">
        <v>0.14000000000000001</v>
      </c>
      <c r="AB446" s="37"/>
      <c r="AD446" s="38">
        <f t="shared" si="889"/>
        <v>19.119426553165916</v>
      </c>
      <c r="AE446" s="39"/>
      <c r="AF446" s="58">
        <f t="shared" si="890"/>
        <v>0.11072450299240283</v>
      </c>
      <c r="AG446" s="38">
        <f t="shared" si="891"/>
        <v>17.899999999999999</v>
      </c>
      <c r="AH446" s="38">
        <f t="shared" si="892"/>
        <v>21.199286636117492</v>
      </c>
      <c r="AI446" s="38">
        <f t="shared" si="893"/>
        <v>14.736467607347077</v>
      </c>
      <c r="AJ446" s="39"/>
      <c r="AK446" s="40">
        <f t="shared" si="894"/>
        <v>969.11830316934481</v>
      </c>
      <c r="AL446" s="40">
        <f t="shared" si="895"/>
        <v>988.29424253056948</v>
      </c>
      <c r="AM446" s="40">
        <f t="shared" si="896"/>
        <v>979.07998765687739</v>
      </c>
      <c r="AN446" s="40">
        <f t="shared" si="897"/>
        <v>813.59630037902036</v>
      </c>
      <c r="AO446" s="40">
        <f t="shared" si="898"/>
        <v>920.85377928239041</v>
      </c>
      <c r="AP446" s="40">
        <f t="shared" si="899"/>
        <v>940.80788049107309</v>
      </c>
      <c r="AQ446" s="41"/>
      <c r="AR446" s="40">
        <f t="shared" si="900"/>
        <v>832.35954821567248</v>
      </c>
      <c r="AS446" s="40">
        <f t="shared" si="901"/>
        <v>785.76002264643762</v>
      </c>
      <c r="AT446" s="41"/>
      <c r="AU446" s="38">
        <f t="shared" si="902"/>
        <v>10.391019182204955</v>
      </c>
      <c r="AV446" s="38">
        <f t="shared" si="903"/>
        <v>6.3761570058719004</v>
      </c>
      <c r="AW446" s="38">
        <f t="shared" si="904"/>
        <v>5.2411083726871324</v>
      </c>
      <c r="AX446" s="38">
        <f t="shared" si="905"/>
        <v>11.029321661501822</v>
      </c>
      <c r="AY446" s="38">
        <f t="shared" si="906"/>
        <v>13.205235652254487</v>
      </c>
      <c r="AZ446" s="38">
        <f t="shared" si="907"/>
        <v>5.0405129300340503</v>
      </c>
      <c r="BA446" s="39"/>
      <c r="BB446" s="42">
        <f t="shared" si="908"/>
        <v>0.42629969782467053</v>
      </c>
      <c r="BC446" s="42" t="str">
        <f t="shared" si="909"/>
        <v>NO</v>
      </c>
      <c r="BD446" s="38">
        <f t="shared" si="910"/>
        <v>9.1785117892379802</v>
      </c>
      <c r="BE446" s="38">
        <f t="shared" si="911"/>
        <v>8.6949722678294741</v>
      </c>
      <c r="BF446" s="38">
        <f t="shared" si="912"/>
        <v>12.267599870102314</v>
      </c>
      <c r="BG446" s="38">
        <f t="shared" si="913"/>
        <v>9.9269993024457666</v>
      </c>
      <c r="BH446" s="38">
        <f t="shared" si="914"/>
        <v>7.5552494768343257</v>
      </c>
      <c r="BI446" s="38">
        <f t="shared" si="915"/>
        <v>0.21008014067185243</v>
      </c>
      <c r="BJ446" s="38">
        <f t="shared" si="916"/>
        <v>9.5685117892379807</v>
      </c>
      <c r="BK446" s="38">
        <f t="shared" si="917"/>
        <v>9.3854107588017452</v>
      </c>
      <c r="BL446" s="24"/>
      <c r="BM446" s="24">
        <f t="shared" si="918"/>
        <v>0.951662913606383</v>
      </c>
      <c r="BN446" s="24">
        <f t="shared" si="919"/>
        <v>1.1016690285782961E-2</v>
      </c>
      <c r="BO446" s="24">
        <f t="shared" si="920"/>
        <v>0.18016692656996303</v>
      </c>
      <c r="BP446" s="24">
        <f t="shared" si="921"/>
        <v>0</v>
      </c>
      <c r="BQ446" s="24">
        <f t="shared" si="922"/>
        <v>4.4957019419205414E-2</v>
      </c>
      <c r="BR446" s="24">
        <f t="shared" si="923"/>
        <v>7.0484581497797362E-4</v>
      </c>
      <c r="BS446" s="24">
        <f t="shared" si="924"/>
        <v>6.6990204543424543E-3</v>
      </c>
      <c r="BT446" s="24">
        <f t="shared" si="925"/>
        <v>8.4526030094119922E-2</v>
      </c>
      <c r="BU446" s="24">
        <f t="shared" si="926"/>
        <v>7.5832259042996879E-3</v>
      </c>
      <c r="BV446" s="24">
        <f t="shared" si="927"/>
        <v>2.6540405112743643E-3</v>
      </c>
      <c r="BW446" s="24">
        <f t="shared" si="928"/>
        <v>0</v>
      </c>
      <c r="BX446" s="24">
        <f t="shared" si="929"/>
        <v>0.80826562628373244</v>
      </c>
      <c r="BY446" s="23">
        <f t="shared" si="930"/>
        <v>2.0982363389440808</v>
      </c>
      <c r="BZ446" s="23">
        <f t="shared" si="931"/>
        <v>1.4803749056458857</v>
      </c>
      <c r="CA446" s="24">
        <f t="shared" si="932"/>
        <v>0.45355372793004772</v>
      </c>
      <c r="CB446" s="24">
        <f t="shared" si="933"/>
        <v>5.2504525259185119E-3</v>
      </c>
      <c r="CC446" s="24">
        <f t="shared" si="934"/>
        <v>8.5865888044161162E-2</v>
      </c>
      <c r="CD446" s="24">
        <f t="shared" si="935"/>
        <v>0</v>
      </c>
      <c r="CE446" s="24">
        <f t="shared" si="936"/>
        <v>2.1426098950240106E-2</v>
      </c>
      <c r="CF446" s="24">
        <f t="shared" si="937"/>
        <v>3.3592298536430892E-4</v>
      </c>
      <c r="CG446" s="24">
        <f t="shared" si="938"/>
        <v>3.1926910853682373E-3</v>
      </c>
      <c r="CH446" s="24">
        <f t="shared" si="939"/>
        <v>4.0284322850235692E-2</v>
      </c>
      <c r="CI446" s="24">
        <f t="shared" si="940"/>
        <v>3.6140952110837433E-3</v>
      </c>
      <c r="CJ446" s="24">
        <f t="shared" si="941"/>
        <v>1.2648911192768625E-3</v>
      </c>
      <c r="CK446" s="24">
        <f t="shared" si="942"/>
        <v>0</v>
      </c>
      <c r="CL446" s="24">
        <f t="shared" si="943"/>
        <v>0.3852119092983039</v>
      </c>
      <c r="CM446" s="23">
        <f t="shared" si="944"/>
        <v>1</v>
      </c>
      <c r="CN446" s="23">
        <f t="shared" si="945"/>
        <v>0.61478809070169615</v>
      </c>
      <c r="CP446">
        <f t="shared" si="946"/>
        <v>0.6428526381911166</v>
      </c>
      <c r="CQ446">
        <f t="shared" si="947"/>
        <v>7.4418245295615791E-3</v>
      </c>
      <c r="CR446">
        <f t="shared" si="948"/>
        <v>0.2434071610952584</v>
      </c>
      <c r="CS446">
        <f t="shared" si="949"/>
        <v>0</v>
      </c>
      <c r="CT446">
        <f t="shared" si="950"/>
        <v>3.0368671643748731E-2</v>
      </c>
      <c r="CU446">
        <f t="shared" si="951"/>
        <v>4.7612656246050742E-4</v>
      </c>
      <c r="CV446">
        <f t="shared" si="952"/>
        <v>4.5252188677297796E-3</v>
      </c>
      <c r="CW446">
        <f t="shared" si="953"/>
        <v>5.7097718808764408E-2</v>
      </c>
      <c r="CX446">
        <f t="shared" si="954"/>
        <v>1.02450073631735E-2</v>
      </c>
      <c r="CY446">
        <f t="shared" si="955"/>
        <v>3.5856329381865736E-3</v>
      </c>
      <c r="CZ446">
        <f t="shared" si="956"/>
        <v>0</v>
      </c>
      <c r="DA446" s="23">
        <f t="shared" si="957"/>
        <v>1</v>
      </c>
      <c r="DB446" s="23">
        <f t="shared" si="958"/>
        <v>0.6747186869115559</v>
      </c>
      <c r="DC446" s="23">
        <f t="shared" si="959"/>
        <v>3.3550829506702656E-2</v>
      </c>
      <c r="DD446" s="23">
        <f t="shared" si="960"/>
        <v>0.14485930895146182</v>
      </c>
      <c r="DE446" s="23">
        <f t="shared" si="961"/>
        <v>0</v>
      </c>
      <c r="DF446" s="23">
        <f t="shared" si="962"/>
        <v>0.20390722430073044</v>
      </c>
      <c r="DG446" s="23">
        <f t="shared" si="963"/>
        <v>2.1145374449339205E-3</v>
      </c>
      <c r="DH446" s="23">
        <f t="shared" si="964"/>
        <v>0.27441172675936126</v>
      </c>
      <c r="DI446" s="23">
        <f t="shared" si="965"/>
        <v>0.17921658279449476</v>
      </c>
      <c r="DJ446" s="23">
        <f t="shared" si="966"/>
        <v>4.6628772049842768E-2</v>
      </c>
      <c r="DK446" s="23">
        <f t="shared" si="967"/>
        <v>1.4862626863136441E-3</v>
      </c>
      <c r="DL446" s="23">
        <f t="shared" si="968"/>
        <v>1.5608939314053971</v>
      </c>
      <c r="DM446" s="23">
        <f t="shared" si="969"/>
        <v>0.6747186869115559</v>
      </c>
      <c r="DN446" s="23">
        <f t="shared" si="970"/>
        <v>3.3550829506702656E-2</v>
      </c>
      <c r="DO446" s="23">
        <f t="shared" si="971"/>
        <v>0.28971861790292364</v>
      </c>
      <c r="DP446" s="23">
        <f t="shared" si="972"/>
        <v>0</v>
      </c>
      <c r="DR446" s="23">
        <f t="shared" si="973"/>
        <v>0.20390722430073044</v>
      </c>
      <c r="DS446" s="23">
        <f t="shared" si="974"/>
        <v>2.1145374449339205E-3</v>
      </c>
      <c r="DT446" s="23">
        <f t="shared" si="975"/>
        <v>0.27441172675936126</v>
      </c>
      <c r="DU446" s="23">
        <f t="shared" si="976"/>
        <v>0.17921658279449476</v>
      </c>
      <c r="DV446" s="23">
        <f t="shared" si="977"/>
        <v>9.3257544099685535E-2</v>
      </c>
      <c r="DW446" s="23">
        <f t="shared" si="978"/>
        <v>2.9725253726272881E-3</v>
      </c>
      <c r="DY446" s="23">
        <f t="shared" si="979"/>
        <v>1.3494373738231118</v>
      </c>
      <c r="DZ446" s="23">
        <f t="shared" si="980"/>
        <v>6.7101659013405313E-2</v>
      </c>
      <c r="EA446" s="23">
        <f t="shared" si="981"/>
        <v>0.43457792685438545</v>
      </c>
      <c r="EB446" s="23">
        <f t="shared" si="982"/>
        <v>0</v>
      </c>
      <c r="ED446" s="23">
        <f t="shared" si="983"/>
        <v>0.20390722430073044</v>
      </c>
      <c r="EE446" s="23">
        <f t="shared" si="984"/>
        <v>2.1145374449339205E-3</v>
      </c>
      <c r="EF446" s="23">
        <f t="shared" si="985"/>
        <v>0.27441172675936126</v>
      </c>
      <c r="EG446" s="23">
        <f t="shared" si="986"/>
        <v>0.17921658279449476</v>
      </c>
      <c r="EH446" s="23">
        <f t="shared" si="987"/>
        <v>4.6628772049842768E-2</v>
      </c>
      <c r="EI446" s="23">
        <f t="shared" si="988"/>
        <v>1.4862626863136441E-3</v>
      </c>
      <c r="EJ446" s="23">
        <f t="shared" si="989"/>
        <v>2.5588820657265794</v>
      </c>
      <c r="EK446" s="23">
        <f t="shared" si="990"/>
        <v>8.9883001284270936</v>
      </c>
      <c r="EL446" s="83">
        <f t="shared" si="1035"/>
        <v>0.57370030217532952</v>
      </c>
      <c r="EM446" s="24">
        <f t="shared" si="991"/>
        <v>6.0645740602192975</v>
      </c>
      <c r="EN446" s="24">
        <f t="shared" si="992"/>
        <v>0.30156492516393102</v>
      </c>
      <c r="EO446" s="24">
        <f t="shared" si="993"/>
        <v>2.6040778905045685</v>
      </c>
      <c r="EP446" s="24">
        <f t="shared" si="994"/>
        <v>0</v>
      </c>
      <c r="EQ446" s="24"/>
      <c r="ER446" s="24">
        <f t="shared" si="995"/>
        <v>1.8327793303694675</v>
      </c>
      <c r="ES446" s="24">
        <f t="shared" si="996"/>
        <v>1.9006097187863457E-2</v>
      </c>
      <c r="ET446" s="24">
        <f t="shared" si="997"/>
        <v>2.4664949588730671</v>
      </c>
      <c r="EU446" s="24">
        <f t="shared" si="998"/>
        <v>1.6108524341480221</v>
      </c>
      <c r="EV446" s="24">
        <f t="shared" si="999"/>
        <v>0.83822679560799884</v>
      </c>
      <c r="EW446" s="24">
        <f t="shared" si="1000"/>
        <v>2.6717950188538647E-2</v>
      </c>
      <c r="EX446" s="23">
        <f t="shared" si="1001"/>
        <v>14.899349696466217</v>
      </c>
      <c r="EY446" s="23">
        <f t="shared" si="1002"/>
        <v>15.764294442262756</v>
      </c>
      <c r="EZ446" s="23">
        <f t="shared" si="1003"/>
        <v>13.288497262318195</v>
      </c>
      <c r="FA446" s="23" t="str">
        <f t="shared" si="1004"/>
        <v>Good</v>
      </c>
      <c r="FB446" s="23">
        <f t="shared" si="1005"/>
        <v>533.22207916544289</v>
      </c>
      <c r="FC446" s="23">
        <f t="shared" si="1006"/>
        <v>0.19000596205625894</v>
      </c>
      <c r="FE446" s="23">
        <f t="shared" si="1007"/>
        <v>-9.9876163298020799</v>
      </c>
      <c r="FF446" s="23">
        <f t="shared" si="1008"/>
        <v>7.7937513694742527E-2</v>
      </c>
      <c r="FG446" s="80">
        <f t="shared" si="1009"/>
        <v>0.12357933234591728</v>
      </c>
      <c r="FH446" s="80">
        <f t="shared" si="1010"/>
        <v>1.7091999980235502</v>
      </c>
      <c r="FI446" s="23">
        <f t="shared" si="1011"/>
        <v>6.0645740602192975</v>
      </c>
      <c r="FJ446" s="23">
        <f t="shared" si="1012"/>
        <v>1.9354259397807025</v>
      </c>
      <c r="FK446" s="23">
        <f t="shared" si="1013"/>
        <v>0</v>
      </c>
      <c r="FL446" s="24">
        <f t="shared" si="1014"/>
        <v>8</v>
      </c>
      <c r="FM446" s="23">
        <f t="shared" si="1015"/>
        <v>0.66865195072386596</v>
      </c>
      <c r="FN446" s="23">
        <f t="shared" si="1016"/>
        <v>0</v>
      </c>
      <c r="FO446" s="23">
        <f t="shared" si="1017"/>
        <v>0.12357933234591728</v>
      </c>
      <c r="FP446" s="23">
        <f t="shared" si="1018"/>
        <v>0.30156492516393102</v>
      </c>
      <c r="FQ446" s="23">
        <f t="shared" si="1019"/>
        <v>1.0937962082337143</v>
      </c>
      <c r="FR446" s="23">
        <f t="shared" si="1020"/>
        <v>2.4664949588730671</v>
      </c>
      <c r="FS446" s="23">
        <f t="shared" si="1021"/>
        <v>3.5602911671067812</v>
      </c>
      <c r="FT446" s="23">
        <f t="shared" si="1022"/>
        <v>1.4397088328932188</v>
      </c>
      <c r="FU446" s="23">
        <f t="shared" si="1023"/>
        <v>5</v>
      </c>
      <c r="FV446" s="23">
        <f t="shared" si="1024"/>
        <v>0</v>
      </c>
      <c r="FW446" s="23">
        <f t="shared" si="1025"/>
        <v>5</v>
      </c>
      <c r="FX446" s="24">
        <f t="shared" si="1026"/>
        <v>0</v>
      </c>
      <c r="FY446" s="24">
        <f t="shared" si="1027"/>
        <v>0.26949116513033133</v>
      </c>
      <c r="FZ446" s="24">
        <f t="shared" si="1028"/>
        <v>1.9006097187863457E-2</v>
      </c>
      <c r="GA446" s="74">
        <f t="shared" si="1029"/>
        <v>0.28849726231819478</v>
      </c>
      <c r="GB446" s="74">
        <f t="shared" si="1030"/>
        <v>0.28849726231819478</v>
      </c>
      <c r="GC446" s="23">
        <f t="shared" si="1031"/>
        <v>1.6108524341480221</v>
      </c>
      <c r="GD446" s="23">
        <f t="shared" si="1032"/>
        <v>0.10065030353378313</v>
      </c>
      <c r="GE446" s="74">
        <f t="shared" si="1033"/>
        <v>2</v>
      </c>
      <c r="GG446" s="24" t="str">
        <f t="shared" si="1034"/>
        <v>CALCIC</v>
      </c>
      <c r="GH446" s="83">
        <f t="shared" si="1036"/>
        <v>0.57370030217532952</v>
      </c>
    </row>
    <row r="447" spans="1:190" s="23" customFormat="1" ht="18" customHeight="1" x14ac:dyDescent="0.2">
      <c r="A447" s="23" t="s">
        <v>2</v>
      </c>
      <c r="B447" s="23" t="s">
        <v>133</v>
      </c>
      <c r="C447" s="24">
        <v>900</v>
      </c>
      <c r="D447" s="24">
        <v>12</v>
      </c>
      <c r="F447" s="37">
        <v>60.81</v>
      </c>
      <c r="G447" s="37">
        <v>0.63</v>
      </c>
      <c r="H447" s="37">
        <v>17.059999999999999</v>
      </c>
      <c r="I447" s="37">
        <v>3.37</v>
      </c>
      <c r="J447" s="37">
        <v>0.04</v>
      </c>
      <c r="K447" s="37">
        <v>0.48</v>
      </c>
      <c r="L447" s="37">
        <v>4.53</v>
      </c>
      <c r="M447" s="37">
        <v>0.48</v>
      </c>
      <c r="N447" s="37">
        <v>0.27</v>
      </c>
      <c r="O447" s="37"/>
      <c r="P447" s="37"/>
      <c r="Q447" s="37">
        <f>IF(100-SUM(F447:P447)&lt;0,0,100-SUM(F447:P447))</f>
        <v>12.329999999999984</v>
      </c>
      <c r="S447" s="37">
        <v>41.02</v>
      </c>
      <c r="T447" s="37">
        <v>2.42</v>
      </c>
      <c r="U447" s="37">
        <v>15.12</v>
      </c>
      <c r="V447" s="37">
        <v>16.22</v>
      </c>
      <c r="W447" s="37">
        <v>0.18</v>
      </c>
      <c r="X447" s="37">
        <v>10.14</v>
      </c>
      <c r="Y447" s="37">
        <v>10.19</v>
      </c>
      <c r="Z447" s="37">
        <v>2.73</v>
      </c>
      <c r="AA447" s="37">
        <v>0.14000000000000001</v>
      </c>
      <c r="AB447" s="37"/>
      <c r="AD447" s="38">
        <f t="shared" si="889"/>
        <v>18.71555285175695</v>
      </c>
      <c r="AE447" s="39"/>
      <c r="AF447" s="58">
        <f t="shared" si="890"/>
        <v>0.22783698839393884</v>
      </c>
      <c r="AG447" s="38">
        <f t="shared" si="891"/>
        <v>17.100000000000001</v>
      </c>
      <c r="AH447" s="38">
        <f t="shared" si="892"/>
        <v>19.217516507339813</v>
      </c>
      <c r="AI447" s="38">
        <f t="shared" si="893"/>
        <v>14.923745441362447</v>
      </c>
      <c r="AJ447" s="39"/>
      <c r="AK447" s="40">
        <f t="shared" si="894"/>
        <v>944.08316489213109</v>
      </c>
      <c r="AL447" s="40">
        <f t="shared" si="895"/>
        <v>961.81200211082296</v>
      </c>
      <c r="AM447" s="40">
        <f t="shared" si="896"/>
        <v>974.39308404556255</v>
      </c>
      <c r="AN447" s="40">
        <f t="shared" si="897"/>
        <v>815.83175561884048</v>
      </c>
      <c r="AO447" s="40">
        <f t="shared" si="898"/>
        <v>906.5333768582899</v>
      </c>
      <c r="AP447" s="40">
        <f t="shared" si="899"/>
        <v>901.76581156852467</v>
      </c>
      <c r="AQ447" s="41"/>
      <c r="AR447" s="40">
        <f t="shared" si="900"/>
        <v>872.36921330269979</v>
      </c>
      <c r="AS447" s="40">
        <f t="shared" si="901"/>
        <v>842.27970222527142</v>
      </c>
      <c r="AT447" s="41"/>
      <c r="AU447" s="38">
        <f t="shared" si="902"/>
        <v>8.9652141596582453</v>
      </c>
      <c r="AV447" s="38">
        <f t="shared" si="903"/>
        <v>6.3960602423894146</v>
      </c>
      <c r="AW447" s="38">
        <f t="shared" si="904"/>
        <v>5.1928065512625707</v>
      </c>
      <c r="AX447" s="38">
        <f t="shared" si="905"/>
        <v>9.595565076468981</v>
      </c>
      <c r="AY447" s="38">
        <f t="shared" si="906"/>
        <v>12.565135884265809</v>
      </c>
      <c r="AZ447" s="38">
        <f t="shared" si="907"/>
        <v>5.3006199376720486</v>
      </c>
      <c r="BA447" s="39"/>
      <c r="BB447" s="42">
        <f t="shared" si="908"/>
        <v>0.472948238624398</v>
      </c>
      <c r="BC447" s="42" t="str">
        <f t="shared" si="909"/>
        <v>NO</v>
      </c>
      <c r="BD447" s="38">
        <f t="shared" si="910"/>
        <v>9.3894052957900911</v>
      </c>
      <c r="BE447" s="38">
        <f t="shared" si="911"/>
        <v>8.9786482561271868</v>
      </c>
      <c r="BF447" s="38">
        <f t="shared" si="912"/>
        <v>13.052945210450659</v>
      </c>
      <c r="BG447" s="38">
        <f t="shared" si="913"/>
        <v>10.163468363470399</v>
      </c>
      <c r="BH447" s="38">
        <f t="shared" si="914"/>
        <v>7.7326012726028006</v>
      </c>
      <c r="BI447" s="38">
        <f t="shared" si="915"/>
        <v>2.7197504120072553</v>
      </c>
      <c r="BJ447" s="38">
        <f t="shared" si="916"/>
        <v>9.7794052957900917</v>
      </c>
      <c r="BK447" s="38">
        <f t="shared" si="917"/>
        <v>9.5849839379643793</v>
      </c>
      <c r="BL447" s="24"/>
      <c r="BM447" s="24">
        <f t="shared" si="918"/>
        <v>1.012078030367334</v>
      </c>
      <c r="BN447" s="24">
        <f t="shared" si="919"/>
        <v>7.8869487273218932E-3</v>
      </c>
      <c r="BO447" s="24">
        <f t="shared" si="920"/>
        <v>0.16731887682545285</v>
      </c>
      <c r="BP447" s="24">
        <f t="shared" si="921"/>
        <v>0</v>
      </c>
      <c r="BQ447" s="24">
        <f t="shared" si="922"/>
        <v>4.6905620880099766E-2</v>
      </c>
      <c r="BR447" s="24">
        <f t="shared" si="923"/>
        <v>5.6387665198237883E-4</v>
      </c>
      <c r="BS447" s="24">
        <f t="shared" si="924"/>
        <v>1.1909369696608807E-2</v>
      </c>
      <c r="BT447" s="24">
        <f t="shared" si="925"/>
        <v>8.0781205976026005E-2</v>
      </c>
      <c r="BU447" s="24">
        <f t="shared" si="926"/>
        <v>7.744571136306065E-3</v>
      </c>
      <c r="BV447" s="24">
        <f t="shared" si="927"/>
        <v>2.8663637521763137E-3</v>
      </c>
      <c r="BW447" s="24">
        <f t="shared" si="928"/>
        <v>0</v>
      </c>
      <c r="BX447" s="24">
        <f t="shared" si="929"/>
        <v>0.68447219588450592</v>
      </c>
      <c r="BY447" s="23">
        <f t="shared" si="930"/>
        <v>2.022527059897814</v>
      </c>
      <c r="BZ447" s="23">
        <f t="shared" si="931"/>
        <v>1.5159846757272433</v>
      </c>
      <c r="CA447" s="24">
        <f t="shared" si="932"/>
        <v>0.500402714225474</v>
      </c>
      <c r="CB447" s="24">
        <f t="shared" si="933"/>
        <v>3.8995516468987926E-3</v>
      </c>
      <c r="CC447" s="24">
        <f t="shared" si="934"/>
        <v>8.2727633238146372E-2</v>
      </c>
      <c r="CD447" s="24">
        <f t="shared" si="935"/>
        <v>0</v>
      </c>
      <c r="CE447" s="24">
        <f t="shared" si="936"/>
        <v>2.3191591257359801E-2</v>
      </c>
      <c r="CF447" s="24">
        <f t="shared" si="937"/>
        <v>2.7879807551789594E-4</v>
      </c>
      <c r="CG447" s="24">
        <f t="shared" si="938"/>
        <v>5.8883611165185179E-3</v>
      </c>
      <c r="CH447" s="24">
        <f t="shared" si="939"/>
        <v>3.9940729386388228E-2</v>
      </c>
      <c r="CI447" s="24">
        <f t="shared" si="940"/>
        <v>3.8291557575982943E-3</v>
      </c>
      <c r="CJ447" s="24">
        <f t="shared" si="941"/>
        <v>1.417218987577419E-3</v>
      </c>
      <c r="CK447" s="24">
        <f t="shared" si="942"/>
        <v>0</v>
      </c>
      <c r="CL447" s="24">
        <f t="shared" si="943"/>
        <v>0.33842424630852064</v>
      </c>
      <c r="CM447" s="23">
        <f t="shared" si="944"/>
        <v>1</v>
      </c>
      <c r="CN447" s="23">
        <f t="shared" si="945"/>
        <v>0.66157575369147936</v>
      </c>
      <c r="CP447">
        <f t="shared" si="946"/>
        <v>0.667604393746146</v>
      </c>
      <c r="CQ447">
        <f t="shared" si="947"/>
        <v>5.2025253642741416E-3</v>
      </c>
      <c r="CR447">
        <f t="shared" si="948"/>
        <v>0.22073953583361544</v>
      </c>
      <c r="CS447">
        <f t="shared" si="949"/>
        <v>0</v>
      </c>
      <c r="CT447">
        <f t="shared" si="950"/>
        <v>3.0940695925965316E-2</v>
      </c>
      <c r="CU447">
        <f t="shared" si="951"/>
        <v>3.7195405798668628E-4</v>
      </c>
      <c r="CV447">
        <f t="shared" si="952"/>
        <v>7.8558641701939914E-3</v>
      </c>
      <c r="CW447">
        <f t="shared" si="953"/>
        <v>5.3286294557874675E-2</v>
      </c>
      <c r="CX447">
        <f t="shared" si="954"/>
        <v>1.0217215596313155E-2</v>
      </c>
      <c r="CY447">
        <f t="shared" si="955"/>
        <v>3.7815207476306063E-3</v>
      </c>
      <c r="CZ447">
        <f t="shared" si="956"/>
        <v>0</v>
      </c>
      <c r="DA447" s="23">
        <f t="shared" si="957"/>
        <v>1</v>
      </c>
      <c r="DB447" s="23">
        <f t="shared" si="958"/>
        <v>0.6827074626815991</v>
      </c>
      <c r="DC447" s="23">
        <f t="shared" si="959"/>
        <v>3.0295898285903143E-2</v>
      </c>
      <c r="DD447" s="23">
        <f t="shared" si="960"/>
        <v>0.14829199399770501</v>
      </c>
      <c r="DE447" s="23">
        <f t="shared" si="961"/>
        <v>0</v>
      </c>
      <c r="DF447" s="23">
        <f t="shared" si="962"/>
        <v>0.22575939782647422</v>
      </c>
      <c r="DG447" s="23">
        <f t="shared" si="963"/>
        <v>2.5374449339207049E-3</v>
      </c>
      <c r="DH447" s="23">
        <f t="shared" si="964"/>
        <v>0.25158543484086104</v>
      </c>
      <c r="DI447" s="23">
        <f t="shared" si="965"/>
        <v>0.18171313220655735</v>
      </c>
      <c r="DJ447" s="23">
        <f t="shared" si="966"/>
        <v>4.4047248337740742E-2</v>
      </c>
      <c r="DK447" s="23">
        <f t="shared" si="967"/>
        <v>1.4862626863136441E-3</v>
      </c>
      <c r="DL447" s="23">
        <f t="shared" si="968"/>
        <v>1.5684242757970748</v>
      </c>
      <c r="DM447" s="23">
        <f t="shared" si="969"/>
        <v>0.6827074626815991</v>
      </c>
      <c r="DN447" s="23">
        <f t="shared" si="970"/>
        <v>3.0295898285903143E-2</v>
      </c>
      <c r="DO447" s="23">
        <f t="shared" si="971"/>
        <v>0.29658398799541003</v>
      </c>
      <c r="DP447" s="23">
        <f t="shared" si="972"/>
        <v>0</v>
      </c>
      <c r="DR447" s="23">
        <f t="shared" si="973"/>
        <v>0.22575939782647422</v>
      </c>
      <c r="DS447" s="23">
        <f t="shared" si="974"/>
        <v>2.5374449339207049E-3</v>
      </c>
      <c r="DT447" s="23">
        <f t="shared" si="975"/>
        <v>0.25158543484086104</v>
      </c>
      <c r="DU447" s="23">
        <f t="shared" si="976"/>
        <v>0.18171313220655735</v>
      </c>
      <c r="DV447" s="23">
        <f t="shared" si="977"/>
        <v>8.8094496675481485E-2</v>
      </c>
      <c r="DW447" s="23">
        <f t="shared" si="978"/>
        <v>2.9725253726272881E-3</v>
      </c>
      <c r="DY447" s="23">
        <f t="shared" si="979"/>
        <v>1.3654149253631982</v>
      </c>
      <c r="DZ447" s="23">
        <f t="shared" si="980"/>
        <v>6.0591796571806286E-2</v>
      </c>
      <c r="EA447" s="23">
        <f t="shared" si="981"/>
        <v>0.44487598199311507</v>
      </c>
      <c r="EB447" s="23">
        <f t="shared" si="982"/>
        <v>0</v>
      </c>
      <c r="ED447" s="23">
        <f t="shared" si="983"/>
        <v>0.22575939782647422</v>
      </c>
      <c r="EE447" s="23">
        <f t="shared" si="984"/>
        <v>2.5374449339207049E-3</v>
      </c>
      <c r="EF447" s="23">
        <f t="shared" si="985"/>
        <v>0.25158543484086104</v>
      </c>
      <c r="EG447" s="23">
        <f t="shared" si="986"/>
        <v>0.18171313220655735</v>
      </c>
      <c r="EH447" s="23">
        <f t="shared" si="987"/>
        <v>4.4047248337740742E-2</v>
      </c>
      <c r="EI447" s="23">
        <f t="shared" si="988"/>
        <v>1.4862626863136441E-3</v>
      </c>
      <c r="EJ447" s="23">
        <f t="shared" si="989"/>
        <v>2.5780116247599869</v>
      </c>
      <c r="EK447" s="23">
        <f t="shared" si="990"/>
        <v>8.9216044563574464</v>
      </c>
      <c r="EL447" s="83">
        <f t="shared" si="1035"/>
        <v>0.52705176137560195</v>
      </c>
      <c r="EM447" s="24">
        <f t="shared" si="991"/>
        <v>6.0908459414486398</v>
      </c>
      <c r="EN447" s="24">
        <f t="shared" si="992"/>
        <v>0.2702880211568654</v>
      </c>
      <c r="EO447" s="24">
        <f t="shared" si="993"/>
        <v>2.6460050289841135</v>
      </c>
      <c r="EP447" s="24">
        <f t="shared" si="994"/>
        <v>0</v>
      </c>
      <c r="EQ447" s="24"/>
      <c r="ER447" s="24">
        <f t="shared" si="995"/>
        <v>2.0141360497132461</v>
      </c>
      <c r="ES447" s="24">
        <f t="shared" si="996"/>
        <v>2.2638080030228588E-2</v>
      </c>
      <c r="ET447" s="24">
        <f t="shared" si="997"/>
        <v>2.2445457366308519</v>
      </c>
      <c r="EU447" s="24">
        <f t="shared" si="998"/>
        <v>1.6211726900726919</v>
      </c>
      <c r="EV447" s="24">
        <f t="shared" si="999"/>
        <v>0.78594425412054181</v>
      </c>
      <c r="EW447" s="24">
        <f t="shared" si="1000"/>
        <v>2.6519695611067193E-2</v>
      </c>
      <c r="EX447" s="23">
        <f t="shared" si="1001"/>
        <v>14.909631548036637</v>
      </c>
      <c r="EY447" s="23">
        <f t="shared" si="1002"/>
        <v>15.722095497768247</v>
      </c>
      <c r="EZ447" s="23">
        <f t="shared" si="1003"/>
        <v>13.288458857963946</v>
      </c>
      <c r="FA447" s="23" t="str">
        <f t="shared" si="1004"/>
        <v>Good</v>
      </c>
      <c r="FB447" s="23">
        <f t="shared" si="1005"/>
        <v>279.51378406551095</v>
      </c>
      <c r="FC447" s="23">
        <f t="shared" si="1006"/>
        <v>0.19445719581160145</v>
      </c>
      <c r="FE447" s="23">
        <f t="shared" si="1007"/>
        <v>-10.44383686642893</v>
      </c>
      <c r="FF447" s="23">
        <f t="shared" si="1008"/>
        <v>8.023227620602312E-2</v>
      </c>
      <c r="FG447" s="80">
        <f t="shared" si="1009"/>
        <v>0.13925347355179066</v>
      </c>
      <c r="FH447" s="80">
        <f t="shared" si="1010"/>
        <v>1.8748825761614554</v>
      </c>
      <c r="FI447" s="23">
        <f t="shared" si="1011"/>
        <v>6.0908459414486398</v>
      </c>
      <c r="FJ447" s="23">
        <f t="shared" si="1012"/>
        <v>1.9091540585513602</v>
      </c>
      <c r="FK447" s="23">
        <f t="shared" si="1013"/>
        <v>0</v>
      </c>
      <c r="FL447" s="24">
        <f t="shared" si="1014"/>
        <v>8</v>
      </c>
      <c r="FM447" s="23">
        <f t="shared" si="1015"/>
        <v>0.73685097043275327</v>
      </c>
      <c r="FN447" s="23">
        <f t="shared" si="1016"/>
        <v>0</v>
      </c>
      <c r="FO447" s="23">
        <f t="shared" si="1017"/>
        <v>0.13925347355179066</v>
      </c>
      <c r="FP447" s="23">
        <f t="shared" si="1018"/>
        <v>0.2702880211568654</v>
      </c>
      <c r="FQ447" s="23">
        <f t="shared" si="1019"/>
        <v>1.1463924651414092</v>
      </c>
      <c r="FR447" s="23">
        <f t="shared" si="1020"/>
        <v>2.2445457366308519</v>
      </c>
      <c r="FS447" s="23">
        <f t="shared" si="1021"/>
        <v>3.3909382017722614</v>
      </c>
      <c r="FT447" s="23">
        <f t="shared" si="1022"/>
        <v>1.6090617982277386</v>
      </c>
      <c r="FU447" s="23">
        <f t="shared" si="1023"/>
        <v>5</v>
      </c>
      <c r="FV447" s="23">
        <f t="shared" si="1024"/>
        <v>0</v>
      </c>
      <c r="FW447" s="23">
        <f t="shared" si="1025"/>
        <v>5</v>
      </c>
      <c r="FX447" s="24">
        <f t="shared" si="1026"/>
        <v>0</v>
      </c>
      <c r="FY447" s="24">
        <f t="shared" si="1027"/>
        <v>0.26582077793371672</v>
      </c>
      <c r="FZ447" s="24">
        <f t="shared" si="1028"/>
        <v>2.2638080030228588E-2</v>
      </c>
      <c r="GA447" s="74">
        <f t="shared" si="1029"/>
        <v>0.28845885796394533</v>
      </c>
      <c r="GB447" s="74">
        <f t="shared" si="1030"/>
        <v>0.28845885796394533</v>
      </c>
      <c r="GC447" s="23">
        <f t="shared" si="1031"/>
        <v>1.6211726900726919</v>
      </c>
      <c r="GD447" s="23">
        <f t="shared" si="1032"/>
        <v>9.0368451963362739E-2</v>
      </c>
      <c r="GE447" s="74">
        <f t="shared" si="1033"/>
        <v>2</v>
      </c>
      <c r="GG447" s="24" t="str">
        <f t="shared" si="1034"/>
        <v>CALCIC</v>
      </c>
      <c r="GH447" s="83">
        <f t="shared" si="1036"/>
        <v>0.52705176137560195</v>
      </c>
    </row>
    <row r="448" spans="1:190" s="23" customFormat="1" ht="18" customHeight="1" x14ac:dyDescent="0.2">
      <c r="A448" s="23" t="s">
        <v>44</v>
      </c>
      <c r="B448" s="23" t="s">
        <v>133</v>
      </c>
      <c r="C448" s="24">
        <v>1070</v>
      </c>
      <c r="D448" s="24">
        <v>12</v>
      </c>
      <c r="F448" s="37">
        <v>53.6</v>
      </c>
      <c r="G448" s="37">
        <v>0.45</v>
      </c>
      <c r="H448" s="37">
        <v>19.2</v>
      </c>
      <c r="I448" s="37">
        <v>5.5</v>
      </c>
      <c r="J448" s="37">
        <v>0.1</v>
      </c>
      <c r="K448" s="37">
        <v>2.9</v>
      </c>
      <c r="L448" s="37">
        <v>6.27</v>
      </c>
      <c r="M448" s="37">
        <v>3.61</v>
      </c>
      <c r="N448" s="37">
        <v>0.56999999999999995</v>
      </c>
      <c r="O448" s="37">
        <v>0.01</v>
      </c>
      <c r="P448" s="37">
        <v>0.15</v>
      </c>
      <c r="Q448" s="37">
        <v>9</v>
      </c>
      <c r="S448" s="37">
        <v>41.8</v>
      </c>
      <c r="T448" s="37">
        <v>1.22</v>
      </c>
      <c r="U448" s="37">
        <v>16.399999999999999</v>
      </c>
      <c r="V448" s="37">
        <v>9.1999999999999993</v>
      </c>
      <c r="W448" s="37">
        <v>0.14000000000000001</v>
      </c>
      <c r="X448" s="37">
        <v>14.8</v>
      </c>
      <c r="Y448" s="37">
        <v>10.5</v>
      </c>
      <c r="Z448" s="37">
        <v>2.76</v>
      </c>
      <c r="AA448" s="37">
        <v>0.28000000000000003</v>
      </c>
      <c r="AB448" s="37">
        <v>0.27</v>
      </c>
      <c r="AD448" s="38">
        <f t="shared" si="889"/>
        <v>14.168453879182827</v>
      </c>
      <c r="AE448" s="39"/>
      <c r="AF448" s="58">
        <f t="shared" si="890"/>
        <v>0.32776412776412772</v>
      </c>
      <c r="AG448" s="38">
        <f t="shared" si="891"/>
        <v>10.1</v>
      </c>
      <c r="AH448" s="38">
        <f t="shared" si="892"/>
        <v>11.869104470937941</v>
      </c>
      <c r="AI448" s="38">
        <f t="shared" si="893"/>
        <v>9.0339895612845638</v>
      </c>
      <c r="AJ448" s="39"/>
      <c r="AK448" s="40">
        <f t="shared" si="894"/>
        <v>993.92988693193183</v>
      </c>
      <c r="AL448" s="40">
        <f t="shared" si="895"/>
        <v>995.38136563993635</v>
      </c>
      <c r="AM448" s="40">
        <f t="shared" si="896"/>
        <v>980.45340117733872</v>
      </c>
      <c r="AN448" s="40">
        <f t="shared" si="897"/>
        <v>850.73723688523489</v>
      </c>
      <c r="AO448" s="40">
        <f t="shared" si="898"/>
        <v>967.96091501804801</v>
      </c>
      <c r="AP448" s="40">
        <f t="shared" si="899"/>
        <v>967.31474527070475</v>
      </c>
      <c r="AQ448" s="41"/>
      <c r="AR448" s="40">
        <f t="shared" si="900"/>
        <v>956.44223772522514</v>
      </c>
      <c r="AS448" s="40">
        <f t="shared" si="901"/>
        <v>1006.963681671923</v>
      </c>
      <c r="AT448" s="41"/>
      <c r="AU448" s="38">
        <f t="shared" si="902"/>
        <v>22.841252951494134</v>
      </c>
      <c r="AV448" s="38">
        <f t="shared" si="903"/>
        <v>10.348233444577577</v>
      </c>
      <c r="AW448" s="38">
        <f t="shared" si="904"/>
        <v>6.975543401803316</v>
      </c>
      <c r="AX448" s="38">
        <f t="shared" si="905"/>
        <v>15.279480723280013</v>
      </c>
      <c r="AY448" s="38">
        <f t="shared" si="906"/>
        <v>22.964137943766357</v>
      </c>
      <c r="AZ448" s="38">
        <f t="shared" si="907"/>
        <v>6.3291737820822576</v>
      </c>
      <c r="BA448" s="39"/>
      <c r="BB448" s="42">
        <f t="shared" si="908"/>
        <v>0.25855480601720687</v>
      </c>
      <c r="BC448" s="42" t="str">
        <f t="shared" si="909"/>
        <v>NO</v>
      </c>
      <c r="BD448" s="38">
        <f t="shared" si="910"/>
        <v>10.167733170813397</v>
      </c>
      <c r="BE448" s="38">
        <f t="shared" si="911"/>
        <v>10.065207132802241</v>
      </c>
      <c r="BF448" s="38">
        <f t="shared" si="912"/>
        <v>16.412197034566748</v>
      </c>
      <c r="BG448" s="38">
        <f t="shared" si="913"/>
        <v>11.036185901269892</v>
      </c>
      <c r="BH448" s="38">
        <f t="shared" si="914"/>
        <v>8.3871394259524195</v>
      </c>
      <c r="BI448" s="38">
        <f t="shared" si="915"/>
        <v>-6.2941345781749138</v>
      </c>
      <c r="BJ448" s="38">
        <f t="shared" si="916"/>
        <v>10.557733170813398</v>
      </c>
      <c r="BK448" s="38">
        <f t="shared" si="917"/>
        <v>10.321532781922818</v>
      </c>
      <c r="BL448" s="24"/>
      <c r="BM448" s="24">
        <f t="shared" si="918"/>
        <v>0.89207996098814502</v>
      </c>
      <c r="BN448" s="24">
        <f t="shared" si="919"/>
        <v>5.6335348052299235E-3</v>
      </c>
      <c r="BO448" s="24">
        <f t="shared" si="920"/>
        <v>0.18830729396533968</v>
      </c>
      <c r="BP448" s="24">
        <f t="shared" si="921"/>
        <v>6.579544721823429E-5</v>
      </c>
      <c r="BQ448" s="24">
        <f t="shared" si="922"/>
        <v>7.6552200249420985E-2</v>
      </c>
      <c r="BR448" s="24">
        <f t="shared" si="923"/>
        <v>1.4096916299559472E-3</v>
      </c>
      <c r="BS448" s="24">
        <f t="shared" si="924"/>
        <v>7.1952441917011542E-2</v>
      </c>
      <c r="BT448" s="24">
        <f t="shared" si="925"/>
        <v>0.11180974866880419</v>
      </c>
      <c r="BU448" s="24">
        <f t="shared" si="926"/>
        <v>5.8245628754301865E-2</v>
      </c>
      <c r="BV448" s="24">
        <f t="shared" si="927"/>
        <v>6.0512123657055494E-3</v>
      </c>
      <c r="BW448" s="24">
        <f t="shared" si="928"/>
        <v>1.0568068931990952E-3</v>
      </c>
      <c r="BX448" s="24">
        <f t="shared" si="929"/>
        <v>0.49961474152153784</v>
      </c>
      <c r="BY448" s="23">
        <f t="shared" si="930"/>
        <v>1.9127790572058698</v>
      </c>
      <c r="BZ448" s="23">
        <f t="shared" si="931"/>
        <v>1.6668910531100964</v>
      </c>
      <c r="CA448" s="24">
        <f t="shared" si="932"/>
        <v>0.46637898801091465</v>
      </c>
      <c r="CB448" s="24">
        <f t="shared" si="933"/>
        <v>2.9452093716768428E-3</v>
      </c>
      <c r="CC448" s="24">
        <f t="shared" si="934"/>
        <v>9.8446965558276936E-2</v>
      </c>
      <c r="CD448" s="24">
        <f t="shared" si="935"/>
        <v>3.4397829153538678E-5</v>
      </c>
      <c r="CE448" s="24">
        <f t="shared" si="936"/>
        <v>4.0021454626989771E-2</v>
      </c>
      <c r="CF448" s="24">
        <f t="shared" si="937"/>
        <v>7.3698612740730359E-4</v>
      </c>
      <c r="CG448" s="24">
        <f t="shared" si="938"/>
        <v>3.7616703113697567E-2</v>
      </c>
      <c r="CH448" s="24">
        <f t="shared" si="939"/>
        <v>5.8454084515193572E-2</v>
      </c>
      <c r="CI448" s="24">
        <f t="shared" si="940"/>
        <v>3.0450787577832084E-2</v>
      </c>
      <c r="CJ448" s="24">
        <f t="shared" si="941"/>
        <v>3.1635710057098692E-3</v>
      </c>
      <c r="CK448" s="24">
        <f t="shared" si="942"/>
        <v>5.524981514293903E-4</v>
      </c>
      <c r="CL448" s="24">
        <f t="shared" si="943"/>
        <v>0.26119835411171849</v>
      </c>
      <c r="CM448" s="23">
        <f t="shared" si="944"/>
        <v>1</v>
      </c>
      <c r="CN448" s="23">
        <f t="shared" si="945"/>
        <v>0.73880164588828157</v>
      </c>
      <c r="CP448">
        <f t="shared" si="946"/>
        <v>0.53517592485945398</v>
      </c>
      <c r="CQ448">
        <f t="shared" si="947"/>
        <v>3.3796658724148986E-3</v>
      </c>
      <c r="CR448">
        <f t="shared" si="948"/>
        <v>0.22593833425885235</v>
      </c>
      <c r="CS448">
        <f t="shared" si="949"/>
        <v>7.8943908296193337E-5</v>
      </c>
      <c r="CT448">
        <f t="shared" si="950"/>
        <v>4.5925137162737405E-2</v>
      </c>
      <c r="CU448">
        <f t="shared" si="951"/>
        <v>8.4570111965370212E-4</v>
      </c>
      <c r="CV448">
        <f t="shared" si="952"/>
        <v>4.3165653677702691E-2</v>
      </c>
      <c r="CW448">
        <f t="shared" si="953"/>
        <v>6.7076818524035395E-2</v>
      </c>
      <c r="CX448">
        <f t="shared" si="954"/>
        <v>6.9885345710659116E-2</v>
      </c>
      <c r="CY448">
        <f t="shared" si="955"/>
        <v>7.2604773472329303E-3</v>
      </c>
      <c r="CZ448">
        <f t="shared" si="956"/>
        <v>1.2679975589613944E-3</v>
      </c>
      <c r="DA448" s="23">
        <f t="shared" si="957"/>
        <v>0.99999999999999978</v>
      </c>
      <c r="DB448" s="23">
        <f t="shared" si="958"/>
        <v>0.69568922330791905</v>
      </c>
      <c r="DC448" s="23">
        <f t="shared" si="959"/>
        <v>1.5273138805290014E-2</v>
      </c>
      <c r="DD448" s="23">
        <f t="shared" si="960"/>
        <v>0.16084581359539429</v>
      </c>
      <c r="DE448" s="23">
        <f t="shared" si="961"/>
        <v>1.7764770748923259E-3</v>
      </c>
      <c r="DF448" s="23">
        <f t="shared" si="962"/>
        <v>0.128050953144486</v>
      </c>
      <c r="DG448" s="23">
        <f t="shared" si="963"/>
        <v>1.9735682819383262E-3</v>
      </c>
      <c r="DH448" s="23">
        <f t="shared" si="964"/>
        <v>0.36720556564543821</v>
      </c>
      <c r="DI448" s="23">
        <f t="shared" si="965"/>
        <v>0.18724120590469601</v>
      </c>
      <c r="DJ448" s="23">
        <f t="shared" si="966"/>
        <v>4.4531284033759874E-2</v>
      </c>
      <c r="DK448" s="23">
        <f t="shared" si="967"/>
        <v>2.9725253726272881E-3</v>
      </c>
      <c r="DL448" s="23">
        <f t="shared" si="968"/>
        <v>1.6055597551664418</v>
      </c>
      <c r="DM448" s="23">
        <f t="shared" si="969"/>
        <v>0.69568922330791905</v>
      </c>
      <c r="DN448" s="23">
        <f t="shared" si="970"/>
        <v>1.5273138805290014E-2</v>
      </c>
      <c r="DO448" s="23">
        <f t="shared" si="971"/>
        <v>0.32169162719078859</v>
      </c>
      <c r="DP448" s="23">
        <f t="shared" si="972"/>
        <v>3.5529541497846518E-3</v>
      </c>
      <c r="DR448" s="23">
        <f t="shared" si="973"/>
        <v>0.128050953144486</v>
      </c>
      <c r="DS448" s="23">
        <f t="shared" si="974"/>
        <v>1.9735682819383262E-3</v>
      </c>
      <c r="DT448" s="23">
        <f t="shared" si="975"/>
        <v>0.36720556564543821</v>
      </c>
      <c r="DU448" s="23">
        <f t="shared" si="976"/>
        <v>0.18724120590469601</v>
      </c>
      <c r="DV448" s="23">
        <f t="shared" si="977"/>
        <v>8.9062568067519748E-2</v>
      </c>
      <c r="DW448" s="23">
        <f t="shared" si="978"/>
        <v>5.9450507452545763E-3</v>
      </c>
      <c r="DY448" s="23">
        <f t="shared" si="979"/>
        <v>1.3913784466158381</v>
      </c>
      <c r="DZ448" s="23">
        <f t="shared" si="980"/>
        <v>3.0546277610580028E-2</v>
      </c>
      <c r="EA448" s="23">
        <f t="shared" si="981"/>
        <v>0.48253744078618288</v>
      </c>
      <c r="EB448" s="23">
        <f t="shared" si="982"/>
        <v>5.3294312246769775E-3</v>
      </c>
      <c r="ED448" s="23">
        <f t="shared" si="983"/>
        <v>0.128050953144486</v>
      </c>
      <c r="EE448" s="23">
        <f t="shared" si="984"/>
        <v>1.9735682819383262E-3</v>
      </c>
      <c r="EF448" s="23">
        <f t="shared" si="985"/>
        <v>0.36720556564543821</v>
      </c>
      <c r="EG448" s="23">
        <f t="shared" si="986"/>
        <v>0.18724120590469601</v>
      </c>
      <c r="EH448" s="23">
        <f t="shared" si="987"/>
        <v>4.4531284033759874E-2</v>
      </c>
      <c r="EI448" s="23">
        <f t="shared" si="988"/>
        <v>2.9725253726272881E-3</v>
      </c>
      <c r="EJ448" s="23">
        <f t="shared" si="989"/>
        <v>2.641766698620224</v>
      </c>
      <c r="EK448" s="23">
        <f t="shared" si="990"/>
        <v>8.7062949245339247</v>
      </c>
      <c r="EL448" s="83">
        <f t="shared" si="1035"/>
        <v>0.74144519398279329</v>
      </c>
      <c r="EM448" s="24">
        <f t="shared" si="991"/>
        <v>6.056875553938684</v>
      </c>
      <c r="EN448" s="24">
        <f t="shared" si="992"/>
        <v>0.13297245086219858</v>
      </c>
      <c r="EO448" s="24">
        <f t="shared" si="993"/>
        <v>2.8007421810762221</v>
      </c>
      <c r="EP448" s="24">
        <f t="shared" si="994"/>
        <v>3.093306668137186E-2</v>
      </c>
      <c r="EQ448" s="24"/>
      <c r="ER448" s="24">
        <f t="shared" si="995"/>
        <v>1.1148493634435699</v>
      </c>
      <c r="ES448" s="24">
        <f t="shared" si="996"/>
        <v>1.7182467516260787E-2</v>
      </c>
      <c r="ET448" s="24">
        <f t="shared" si="997"/>
        <v>3.1969999524394876</v>
      </c>
      <c r="EU448" s="24">
        <f t="shared" si="998"/>
        <v>1.6301771606316664</v>
      </c>
      <c r="EV448" s="24">
        <f t="shared" si="999"/>
        <v>0.77540498433220439</v>
      </c>
      <c r="EW448" s="24">
        <f t="shared" si="1000"/>
        <v>5.1759365129506546E-2</v>
      </c>
      <c r="EX448" s="23">
        <f t="shared" si="1001"/>
        <v>14.980732196589461</v>
      </c>
      <c r="EY448" s="23">
        <f t="shared" si="1002"/>
        <v>15.807896546051172</v>
      </c>
      <c r="EZ448" s="23">
        <f t="shared" si="1003"/>
        <v>13.350555035957795</v>
      </c>
      <c r="FA448" s="23" t="str">
        <f t="shared" si="1004"/>
        <v>Good</v>
      </c>
      <c r="FB448" s="23">
        <f t="shared" si="1005"/>
        <v>72.286260920863825</v>
      </c>
      <c r="FC448" s="23">
        <f t="shared" si="1006"/>
        <v>0.22891928245682425</v>
      </c>
      <c r="FE448" s="23">
        <f t="shared" si="1007"/>
        <v>-10.460688843675626</v>
      </c>
      <c r="FF448" s="23">
        <f t="shared" si="1008"/>
        <v>8.8501727516998058E-2</v>
      </c>
      <c r="FG448" s="80">
        <f t="shared" si="1009"/>
        <v>8.3828211517978701E-2</v>
      </c>
      <c r="FH448" s="80">
        <f t="shared" si="1010"/>
        <v>1.0310211519255912</v>
      </c>
      <c r="FI448" s="23">
        <f t="shared" si="1011"/>
        <v>6.056875553938684</v>
      </c>
      <c r="FJ448" s="23">
        <f t="shared" si="1012"/>
        <v>1.943124446061316</v>
      </c>
      <c r="FK448" s="23">
        <f t="shared" si="1013"/>
        <v>0</v>
      </c>
      <c r="FL448" s="24">
        <f t="shared" si="1014"/>
        <v>8</v>
      </c>
      <c r="FM448" s="23">
        <f t="shared" si="1015"/>
        <v>0.85761773501490612</v>
      </c>
      <c r="FN448" s="23">
        <f t="shared" si="1016"/>
        <v>3.093306668137186E-2</v>
      </c>
      <c r="FO448" s="23">
        <f t="shared" si="1017"/>
        <v>8.3828211517978701E-2</v>
      </c>
      <c r="FP448" s="23">
        <f t="shared" si="1018"/>
        <v>0.13297245086219858</v>
      </c>
      <c r="FQ448" s="23">
        <f t="shared" si="1019"/>
        <v>1.1053514640764552</v>
      </c>
      <c r="FR448" s="23">
        <f t="shared" si="1020"/>
        <v>3.1969999524394876</v>
      </c>
      <c r="FS448" s="23">
        <f t="shared" si="1021"/>
        <v>4.3023514165159433</v>
      </c>
      <c r="FT448" s="23">
        <f t="shared" si="1022"/>
        <v>0.69764858348405667</v>
      </c>
      <c r="FU448" s="23">
        <f t="shared" si="1023"/>
        <v>5</v>
      </c>
      <c r="FV448" s="23">
        <f t="shared" si="1024"/>
        <v>0</v>
      </c>
      <c r="FW448" s="23">
        <f t="shared" si="1025"/>
        <v>5</v>
      </c>
      <c r="FX448" s="24">
        <f t="shared" si="1026"/>
        <v>0</v>
      </c>
      <c r="FY448" s="24">
        <f t="shared" si="1027"/>
        <v>0.33337256844153451</v>
      </c>
      <c r="FZ448" s="24">
        <f t="shared" si="1028"/>
        <v>1.7182467516260787E-2</v>
      </c>
      <c r="GA448" s="74">
        <f t="shared" si="1029"/>
        <v>0.3505550359577953</v>
      </c>
      <c r="GB448" s="74">
        <f t="shared" si="1030"/>
        <v>0.3505550359577953</v>
      </c>
      <c r="GC448" s="23">
        <f t="shared" si="1031"/>
        <v>1.6301771606316664</v>
      </c>
      <c r="GD448" s="23">
        <f t="shared" si="1032"/>
        <v>1.9267803410538242E-2</v>
      </c>
      <c r="GE448" s="74">
        <f t="shared" si="1033"/>
        <v>2</v>
      </c>
      <c r="GG448" s="24" t="str">
        <f t="shared" si="1034"/>
        <v>CALCIC</v>
      </c>
      <c r="GH448" s="83">
        <f t="shared" si="1036"/>
        <v>0.74144519398279329</v>
      </c>
    </row>
    <row r="449" spans="1:190" s="23" customFormat="1" ht="18" customHeight="1" x14ac:dyDescent="0.2">
      <c r="A449" s="23" t="s">
        <v>44</v>
      </c>
      <c r="B449" s="23" t="s">
        <v>133</v>
      </c>
      <c r="C449" s="24">
        <v>1070</v>
      </c>
      <c r="D449" s="24">
        <v>12</v>
      </c>
      <c r="F449" s="37">
        <v>56.5</v>
      </c>
      <c r="G449" s="37">
        <v>0.6</v>
      </c>
      <c r="H449" s="37">
        <v>19</v>
      </c>
      <c r="I449" s="37">
        <v>4.3099999999999996</v>
      </c>
      <c r="J449" s="37">
        <v>0.06</v>
      </c>
      <c r="K449" s="37">
        <v>2.5</v>
      </c>
      <c r="L449" s="37">
        <v>5.2</v>
      </c>
      <c r="M449" s="37">
        <v>4.95</v>
      </c>
      <c r="N449" s="37">
        <v>0.8</v>
      </c>
      <c r="O449" s="37">
        <v>0.01</v>
      </c>
      <c r="P449" s="37">
        <v>0.18</v>
      </c>
      <c r="Q449" s="37">
        <v>6.4</v>
      </c>
      <c r="S449" s="37">
        <v>42.4</v>
      </c>
      <c r="T449" s="37">
        <v>1.7</v>
      </c>
      <c r="U449" s="37">
        <v>15.7</v>
      </c>
      <c r="V449" s="37">
        <v>8.8000000000000007</v>
      </c>
      <c r="W449" s="37">
        <v>0.04</v>
      </c>
      <c r="X449" s="37">
        <v>15</v>
      </c>
      <c r="Y449" s="37">
        <v>10.199999999999999</v>
      </c>
      <c r="Z449" s="37">
        <v>2.98</v>
      </c>
      <c r="AA449" s="37">
        <v>0.28999999999999998</v>
      </c>
      <c r="AB449" s="37">
        <v>0.2</v>
      </c>
      <c r="AD449" s="38">
        <f t="shared" si="889"/>
        <v>11.760475845905239</v>
      </c>
      <c r="AE449" s="39"/>
      <c r="AF449" s="58">
        <f t="shared" si="890"/>
        <v>0.34029389017788092</v>
      </c>
      <c r="AG449" s="38">
        <f t="shared" si="891"/>
        <v>7.1</v>
      </c>
      <c r="AH449" s="38">
        <f t="shared" si="892"/>
        <v>8.5911324014019161</v>
      </c>
      <c r="AI449" s="38">
        <f t="shared" si="893"/>
        <v>6.8575009670304308</v>
      </c>
      <c r="AJ449" s="39"/>
      <c r="AK449" s="40">
        <f t="shared" si="894"/>
        <v>999.99837381481461</v>
      </c>
      <c r="AL449" s="40">
        <f t="shared" si="895"/>
        <v>995.6847246535101</v>
      </c>
      <c r="AM449" s="40">
        <f t="shared" si="896"/>
        <v>967.55221128619405</v>
      </c>
      <c r="AN449" s="40">
        <f t="shared" si="897"/>
        <v>882.49232530456641</v>
      </c>
      <c r="AO449" s="40">
        <f t="shared" si="898"/>
        <v>1004.5610933291015</v>
      </c>
      <c r="AP449" s="40">
        <f t="shared" si="899"/>
        <v>961.7354031678783</v>
      </c>
      <c r="AQ449" s="41"/>
      <c r="AR449" s="40">
        <f t="shared" si="900"/>
        <v>957.8883248648998</v>
      </c>
      <c r="AS449" s="40">
        <f t="shared" si="901"/>
        <v>1003.0039289683643</v>
      </c>
      <c r="AT449" s="41"/>
      <c r="AU449" s="38">
        <f t="shared" si="902"/>
        <v>20.158941276873623</v>
      </c>
      <c r="AV449" s="38">
        <f t="shared" si="903"/>
        <v>8.7622493900366543</v>
      </c>
      <c r="AW449" s="38">
        <f t="shared" si="904"/>
        <v>6.283788518731237</v>
      </c>
      <c r="AX449" s="38">
        <f t="shared" si="905"/>
        <v>15.989476965471349</v>
      </c>
      <c r="AY449" s="38">
        <f t="shared" si="906"/>
        <v>22.988528222847613</v>
      </c>
      <c r="AZ449" s="38">
        <f t="shared" si="907"/>
        <v>5.5165026915447459</v>
      </c>
      <c r="BA449" s="39"/>
      <c r="BB449" s="42">
        <f t="shared" si="908"/>
        <v>0.24761587526481896</v>
      </c>
      <c r="BC449" s="42" t="str">
        <f t="shared" si="909"/>
        <v>NO</v>
      </c>
      <c r="BD449" s="38">
        <f t="shared" si="910"/>
        <v>9.5343244602319022</v>
      </c>
      <c r="BE449" s="38">
        <f t="shared" si="911"/>
        <v>9.1762340780697293</v>
      </c>
      <c r="BF449" s="38">
        <f t="shared" si="912"/>
        <v>13.621562650885844</v>
      </c>
      <c r="BG449" s="38">
        <f t="shared" si="913"/>
        <v>10.325962217834576</v>
      </c>
      <c r="BH449" s="38">
        <f t="shared" si="914"/>
        <v>7.8544716633759331</v>
      </c>
      <c r="BI449" s="38">
        <f t="shared" si="915"/>
        <v>-6.5833944325569469</v>
      </c>
      <c r="BJ449" s="38">
        <f t="shared" si="916"/>
        <v>9.9243244602319027</v>
      </c>
      <c r="BK449" s="38">
        <f t="shared" si="917"/>
        <v>9.7221241412930119</v>
      </c>
      <c r="BL449" s="24"/>
      <c r="BM449" s="24">
        <f t="shared" si="918"/>
        <v>0.94034548126548867</v>
      </c>
      <c r="BN449" s="24">
        <f t="shared" si="919"/>
        <v>7.5113797403065646E-3</v>
      </c>
      <c r="BO449" s="24">
        <f t="shared" si="920"/>
        <v>0.18634575965320074</v>
      </c>
      <c r="BP449" s="24">
        <f t="shared" si="921"/>
        <v>6.579544721823429E-5</v>
      </c>
      <c r="BQ449" s="24">
        <f t="shared" si="922"/>
        <v>5.9989087831818985E-2</v>
      </c>
      <c r="BR449" s="24">
        <f t="shared" si="923"/>
        <v>8.458149779735683E-4</v>
      </c>
      <c r="BS449" s="24">
        <f t="shared" si="924"/>
        <v>6.2027967169837536E-2</v>
      </c>
      <c r="BT449" s="24">
        <f t="shared" si="925"/>
        <v>9.2728978162325656E-2</v>
      </c>
      <c r="BU449" s="24">
        <f t="shared" si="926"/>
        <v>7.9865889843156304E-2</v>
      </c>
      <c r="BV449" s="24">
        <f t="shared" si="927"/>
        <v>8.4929296360779661E-3</v>
      </c>
      <c r="BW449" s="24">
        <f t="shared" si="928"/>
        <v>1.2681682718389143E-3</v>
      </c>
      <c r="BX449" s="24">
        <f t="shared" si="929"/>
        <v>0.35528159397087139</v>
      </c>
      <c r="BY449" s="23">
        <f t="shared" si="930"/>
        <v>1.7947688459701148</v>
      </c>
      <c r="BZ449" s="23">
        <f t="shared" si="931"/>
        <v>1.7155257948507354</v>
      </c>
      <c r="CA449" s="24">
        <f t="shared" si="932"/>
        <v>0.52393681970627803</v>
      </c>
      <c r="CB449" s="24">
        <f t="shared" si="933"/>
        <v>4.1851516183670371E-3</v>
      </c>
      <c r="CC449" s="24">
        <f t="shared" si="934"/>
        <v>0.10382716418975753</v>
      </c>
      <c r="CD449" s="24">
        <f t="shared" si="935"/>
        <v>3.6659566141884027E-5</v>
      </c>
      <c r="CE449" s="24">
        <f t="shared" si="936"/>
        <v>3.3424408924032485E-2</v>
      </c>
      <c r="CF449" s="24">
        <f t="shared" si="937"/>
        <v>4.7126680400805899E-4</v>
      </c>
      <c r="CG449" s="24">
        <f t="shared" si="938"/>
        <v>3.4560421142317055E-2</v>
      </c>
      <c r="CH449" s="24">
        <f t="shared" si="939"/>
        <v>5.1666251267139342E-2</v>
      </c>
      <c r="CI449" s="24">
        <f t="shared" si="940"/>
        <v>4.4499262410579069E-2</v>
      </c>
      <c r="CJ449" s="24">
        <f t="shared" si="941"/>
        <v>4.732046500109232E-3</v>
      </c>
      <c r="CK449" s="24">
        <f t="shared" si="942"/>
        <v>7.0659142244774119E-4</v>
      </c>
      <c r="CL449" s="24">
        <f t="shared" si="943"/>
        <v>0.19795395644882244</v>
      </c>
      <c r="CM449" s="23">
        <f t="shared" si="944"/>
        <v>1.0000000000000002</v>
      </c>
      <c r="CN449" s="23">
        <f t="shared" si="945"/>
        <v>0.8020460435511777</v>
      </c>
      <c r="CP449">
        <f t="shared" si="946"/>
        <v>0.54813835157011226</v>
      </c>
      <c r="CQ449">
        <f t="shared" si="947"/>
        <v>4.3784708821356516E-3</v>
      </c>
      <c r="CR449">
        <f t="shared" si="948"/>
        <v>0.21724623460927245</v>
      </c>
      <c r="CS449">
        <f t="shared" si="949"/>
        <v>7.670586757217372E-5</v>
      </c>
      <c r="CT449">
        <f t="shared" si="950"/>
        <v>3.4968339159854207E-2</v>
      </c>
      <c r="CU449">
        <f t="shared" si="951"/>
        <v>4.9303541836114506E-4</v>
      </c>
      <c r="CV449">
        <f t="shared" si="952"/>
        <v>3.6156825712570805E-2</v>
      </c>
      <c r="CW449">
        <f t="shared" si="953"/>
        <v>5.4052803193433661E-2</v>
      </c>
      <c r="CX449">
        <f t="shared" si="954"/>
        <v>9.3109517889942636E-2</v>
      </c>
      <c r="CY449">
        <f t="shared" si="955"/>
        <v>9.9012555352651164E-3</v>
      </c>
      <c r="CZ449">
        <f t="shared" si="956"/>
        <v>1.478460161479828E-3</v>
      </c>
      <c r="DA449" s="23">
        <f t="shared" si="957"/>
        <v>0.99999999999999978</v>
      </c>
      <c r="DB449" s="23">
        <f t="shared" si="958"/>
        <v>0.70567519302047288</v>
      </c>
      <c r="DC449" s="23">
        <f t="shared" si="959"/>
        <v>2.1282242597535264E-2</v>
      </c>
      <c r="DD449" s="23">
        <f t="shared" si="960"/>
        <v>0.15398044350290796</v>
      </c>
      <c r="DE449" s="23">
        <f t="shared" si="961"/>
        <v>1.3159089443646858E-3</v>
      </c>
      <c r="DF449" s="23">
        <f t="shared" si="962"/>
        <v>0.12248352039907358</v>
      </c>
      <c r="DG449" s="23">
        <f t="shared" si="963"/>
        <v>5.6387665198237883E-4</v>
      </c>
      <c r="DH449" s="23">
        <f t="shared" si="964"/>
        <v>0.37216780301902519</v>
      </c>
      <c r="DI449" s="23">
        <f t="shared" si="965"/>
        <v>0.18189145716456184</v>
      </c>
      <c r="DJ449" s="23">
        <f t="shared" si="966"/>
        <v>4.8080879137900157E-2</v>
      </c>
      <c r="DK449" s="23">
        <f t="shared" si="967"/>
        <v>3.0786869930782622E-3</v>
      </c>
      <c r="DL449" s="23">
        <f t="shared" si="968"/>
        <v>1.6105200114309024</v>
      </c>
      <c r="DM449" s="23">
        <f t="shared" si="969"/>
        <v>0.70567519302047288</v>
      </c>
      <c r="DN449" s="23">
        <f t="shared" si="970"/>
        <v>2.1282242597535264E-2</v>
      </c>
      <c r="DO449" s="23">
        <f t="shared" si="971"/>
        <v>0.30796088700581592</v>
      </c>
      <c r="DP449" s="23">
        <f t="shared" si="972"/>
        <v>2.6318178887293716E-3</v>
      </c>
      <c r="DR449" s="23">
        <f t="shared" si="973"/>
        <v>0.12248352039907358</v>
      </c>
      <c r="DS449" s="23">
        <f t="shared" si="974"/>
        <v>5.6387665198237883E-4</v>
      </c>
      <c r="DT449" s="23">
        <f t="shared" si="975"/>
        <v>0.37216780301902519</v>
      </c>
      <c r="DU449" s="23">
        <f t="shared" si="976"/>
        <v>0.18189145716456184</v>
      </c>
      <c r="DV449" s="23">
        <f t="shared" si="977"/>
        <v>9.6161758275800313E-2</v>
      </c>
      <c r="DW449" s="23">
        <f t="shared" si="978"/>
        <v>6.1573739861565243E-3</v>
      </c>
      <c r="DY449" s="23">
        <f t="shared" si="979"/>
        <v>1.4113503860409458</v>
      </c>
      <c r="DZ449" s="23">
        <f t="shared" si="980"/>
        <v>4.2564485195070528E-2</v>
      </c>
      <c r="EA449" s="23">
        <f t="shared" si="981"/>
        <v>0.46194133050872388</v>
      </c>
      <c r="EB449" s="23">
        <f t="shared" si="982"/>
        <v>3.9477268330940576E-3</v>
      </c>
      <c r="ED449" s="23">
        <f t="shared" si="983"/>
        <v>0.12248352039907358</v>
      </c>
      <c r="EE449" s="23">
        <f t="shared" si="984"/>
        <v>5.6387665198237883E-4</v>
      </c>
      <c r="EF449" s="23">
        <f t="shared" si="985"/>
        <v>0.37216780301902519</v>
      </c>
      <c r="EG449" s="23">
        <f t="shared" si="986"/>
        <v>0.18189145716456184</v>
      </c>
      <c r="EH449" s="23">
        <f t="shared" si="987"/>
        <v>4.8080879137900157E-2</v>
      </c>
      <c r="EI449" s="23">
        <f t="shared" si="988"/>
        <v>3.0786869930782622E-3</v>
      </c>
      <c r="EJ449" s="23">
        <f t="shared" si="989"/>
        <v>2.6480701519434562</v>
      </c>
      <c r="EK449" s="23">
        <f t="shared" si="990"/>
        <v>8.6855705023977468</v>
      </c>
      <c r="EL449" s="83">
        <f t="shared" si="1035"/>
        <v>0.7523841247351809</v>
      </c>
      <c r="EM449" s="24">
        <f t="shared" si="991"/>
        <v>6.1291916407724552</v>
      </c>
      <c r="EN449" s="24">
        <f t="shared" si="992"/>
        <v>0.18484841853002509</v>
      </c>
      <c r="EO449" s="24">
        <f t="shared" si="993"/>
        <v>2.6748159960699605</v>
      </c>
      <c r="EP449" s="24">
        <f t="shared" si="994"/>
        <v>2.2858839822030547E-2</v>
      </c>
      <c r="EQ449" s="24"/>
      <c r="ER449" s="24">
        <f t="shared" si="995"/>
        <v>1.0638392518080262</v>
      </c>
      <c r="ES449" s="24">
        <f t="shared" si="996"/>
        <v>4.8975904154489498E-3</v>
      </c>
      <c r="ET449" s="24">
        <f t="shared" si="997"/>
        <v>3.2324896918442203</v>
      </c>
      <c r="EU449" s="24">
        <f t="shared" si="998"/>
        <v>1.5798310749866615</v>
      </c>
      <c r="EV449" s="24">
        <f t="shared" si="999"/>
        <v>0.83521973113899362</v>
      </c>
      <c r="EW449" s="24">
        <f t="shared" si="1000"/>
        <v>5.3480305866392339E-2</v>
      </c>
      <c r="EX449" s="23">
        <f t="shared" si="1001"/>
        <v>14.892772504248828</v>
      </c>
      <c r="EY449" s="23">
        <f t="shared" si="1002"/>
        <v>15.781472541254214</v>
      </c>
      <c r="EZ449" s="23">
        <f t="shared" si="1003"/>
        <v>13.312941429262168</v>
      </c>
      <c r="FA449" s="23" t="str">
        <f t="shared" si="1004"/>
        <v>Good</v>
      </c>
      <c r="FB449" s="23">
        <f t="shared" si="1005"/>
        <v>87.450545990766784</v>
      </c>
      <c r="FC449" s="23">
        <f t="shared" si="1006"/>
        <v>0.19923698820023794</v>
      </c>
      <c r="FE449" s="23">
        <f t="shared" si="1007"/>
        <v>-10.677706396630436</v>
      </c>
      <c r="FF449" s="23">
        <f t="shared" si="1008"/>
        <v>9.2109962807142148E-2</v>
      </c>
      <c r="FG449" s="80">
        <f t="shared" si="1009"/>
        <v>8.2746618087839785E-2</v>
      </c>
      <c r="FH449" s="80">
        <f t="shared" si="1010"/>
        <v>0.9810926337201864</v>
      </c>
      <c r="FI449" s="23">
        <f t="shared" si="1011"/>
        <v>6.1291916407724552</v>
      </c>
      <c r="FJ449" s="23">
        <f t="shared" si="1012"/>
        <v>1.8708083592275448</v>
      </c>
      <c r="FK449" s="23">
        <f t="shared" si="1013"/>
        <v>0</v>
      </c>
      <c r="FL449" s="24">
        <f t="shared" si="1014"/>
        <v>8</v>
      </c>
      <c r="FM449" s="23">
        <f t="shared" si="1015"/>
        <v>0.80400763684241561</v>
      </c>
      <c r="FN449" s="23">
        <f t="shared" si="1016"/>
        <v>2.2858839822030547E-2</v>
      </c>
      <c r="FO449" s="23">
        <f t="shared" si="1017"/>
        <v>8.2746618087839785E-2</v>
      </c>
      <c r="FP449" s="23">
        <f t="shared" si="1018"/>
        <v>0.18484841853002509</v>
      </c>
      <c r="FQ449" s="23">
        <f t="shared" si="1019"/>
        <v>1.094461513282311</v>
      </c>
      <c r="FR449" s="23">
        <f t="shared" si="1020"/>
        <v>3.2324896918442203</v>
      </c>
      <c r="FS449" s="23">
        <f t="shared" si="1021"/>
        <v>4.3269512051265311</v>
      </c>
      <c r="FT449" s="23">
        <f t="shared" si="1022"/>
        <v>0.67304879487346891</v>
      </c>
      <c r="FU449" s="23">
        <f t="shared" si="1023"/>
        <v>5</v>
      </c>
      <c r="FV449" s="23">
        <f t="shared" si="1024"/>
        <v>0</v>
      </c>
      <c r="FW449" s="23">
        <f t="shared" si="1025"/>
        <v>5</v>
      </c>
      <c r="FX449" s="24">
        <f t="shared" si="1026"/>
        <v>0</v>
      </c>
      <c r="FY449" s="24">
        <f t="shared" si="1027"/>
        <v>0.30804383884671749</v>
      </c>
      <c r="FZ449" s="24">
        <f t="shared" si="1028"/>
        <v>4.8975904154489498E-3</v>
      </c>
      <c r="GA449" s="74">
        <f t="shared" si="1029"/>
        <v>0.31294142926216645</v>
      </c>
      <c r="GB449" s="74">
        <f t="shared" si="1030"/>
        <v>0.31294142926216645</v>
      </c>
      <c r="GC449" s="23">
        <f t="shared" si="1031"/>
        <v>1.5798310749866615</v>
      </c>
      <c r="GD449" s="23">
        <f t="shared" si="1032"/>
        <v>0.10722749575117207</v>
      </c>
      <c r="GE449" s="74">
        <f t="shared" si="1033"/>
        <v>2</v>
      </c>
      <c r="GG449" s="24" t="str">
        <f t="shared" si="1034"/>
        <v>CALCIC</v>
      </c>
      <c r="GH449" s="83">
        <f t="shared" si="1036"/>
        <v>0.7523841247351809</v>
      </c>
    </row>
    <row r="450" spans="1:190" s="23" customFormat="1" ht="18" customHeight="1" x14ac:dyDescent="0.2">
      <c r="A450" s="23" t="s">
        <v>41</v>
      </c>
      <c r="B450" s="23" t="s">
        <v>133</v>
      </c>
      <c r="C450" s="24">
        <v>1000</v>
      </c>
      <c r="D450" s="24">
        <v>12</v>
      </c>
      <c r="F450" s="37">
        <v>62.4</v>
      </c>
      <c r="G450" s="37">
        <v>1.87</v>
      </c>
      <c r="H450" s="37">
        <v>18.97</v>
      </c>
      <c r="I450" s="37">
        <v>4.4400000000000004</v>
      </c>
      <c r="J450" s="37">
        <v>0.04</v>
      </c>
      <c r="K450" s="37">
        <v>1.02</v>
      </c>
      <c r="L450" s="37">
        <v>2.34</v>
      </c>
      <c r="M450" s="37">
        <v>7.78</v>
      </c>
      <c r="N450" s="37">
        <v>1.93</v>
      </c>
      <c r="O450" s="37"/>
      <c r="P450" s="37"/>
      <c r="Q450" s="37">
        <f>IF(100-SUM(F450:P450)&lt;0,0,100-SUM(F450:P450))</f>
        <v>0</v>
      </c>
      <c r="S450" s="37">
        <v>41.39</v>
      </c>
      <c r="T450" s="37">
        <v>3.68</v>
      </c>
      <c r="U450" s="37">
        <v>13.76</v>
      </c>
      <c r="V450" s="37">
        <v>12.98</v>
      </c>
      <c r="W450" s="37">
        <v>0.16</v>
      </c>
      <c r="X450" s="37">
        <v>11.23</v>
      </c>
      <c r="Y450" s="37">
        <v>8.9600000000000009</v>
      </c>
      <c r="Z450" s="37">
        <v>3.63</v>
      </c>
      <c r="AA450" s="37">
        <v>0.45</v>
      </c>
      <c r="AB450" s="37"/>
      <c r="AD450" s="38">
        <f t="shared" si="889"/>
        <v>4.8143352194820599</v>
      </c>
      <c r="AE450" s="39"/>
      <c r="AF450" s="58">
        <f t="shared" si="890"/>
        <v>0.26552910880604552</v>
      </c>
      <c r="AG450" s="38">
        <f t="shared" si="891"/>
        <v>1.4</v>
      </c>
      <c r="AH450" s="38">
        <f t="shared" si="892"/>
        <v>4.5116182918401986</v>
      </c>
      <c r="AI450" s="38">
        <f t="shared" si="893"/>
        <v>3.5085576398036924</v>
      </c>
      <c r="AJ450" s="39"/>
      <c r="AK450" s="40">
        <f t="shared" si="894"/>
        <v>1001.8314042918057</v>
      </c>
      <c r="AL450" s="40">
        <f t="shared" si="895"/>
        <v>984.52815048705236</v>
      </c>
      <c r="AM450" s="40">
        <f t="shared" si="896"/>
        <v>956.62082274038607</v>
      </c>
      <c r="AN450" s="40">
        <f t="shared" si="897"/>
        <v>983.97562613476407</v>
      </c>
      <c r="AO450" s="40">
        <f t="shared" si="898"/>
        <v>1080.1746588471624</v>
      </c>
      <c r="AP450" s="40">
        <f t="shared" si="899"/>
        <v>926.74040003760945</v>
      </c>
      <c r="AQ450" s="41"/>
      <c r="AR450" s="40">
        <f t="shared" si="900"/>
        <v>980.64359058127229</v>
      </c>
      <c r="AS450" s="40">
        <f t="shared" si="901"/>
        <v>972.23876393545163</v>
      </c>
      <c r="AT450" s="41"/>
      <c r="AU450" s="38">
        <f t="shared" si="902"/>
        <v>20.592706075799768</v>
      </c>
      <c r="AV450" s="38">
        <f t="shared" si="903"/>
        <v>5.8776881673237416</v>
      </c>
      <c r="AW450" s="38">
        <f t="shared" si="904"/>
        <v>5.0940356807740335</v>
      </c>
      <c r="AX450" s="38">
        <f t="shared" si="905"/>
        <v>18.444750623506966</v>
      </c>
      <c r="AY450" s="38">
        <f t="shared" si="906"/>
        <v>23.66020625721335</v>
      </c>
      <c r="AZ450" s="38">
        <f t="shared" si="907"/>
        <v>4.2758652421958496</v>
      </c>
      <c r="BA450" s="39"/>
      <c r="BB450" s="42">
        <f t="shared" si="908"/>
        <v>0.39335078686802355</v>
      </c>
      <c r="BC450" s="42" t="str">
        <f t="shared" si="909"/>
        <v>NO</v>
      </c>
      <c r="BD450" s="38">
        <f t="shared" si="910"/>
        <v>8.2803212786427967</v>
      </c>
      <c r="BE450" s="38">
        <f t="shared" si="911"/>
        <v>7.538037930053509</v>
      </c>
      <c r="BF450" s="38">
        <f t="shared" si="912"/>
        <v>9.4185665976651496</v>
      </c>
      <c r="BG450" s="38">
        <f t="shared" si="913"/>
        <v>8.919883103686951</v>
      </c>
      <c r="BH450" s="38">
        <f t="shared" si="914"/>
        <v>6.7999123277652158</v>
      </c>
      <c r="BI450" s="38">
        <f t="shared" si="915"/>
        <v>-2.9583673568175577</v>
      </c>
      <c r="BJ450" s="38">
        <f t="shared" si="916"/>
        <v>8.6703212786427972</v>
      </c>
      <c r="BK450" s="38">
        <f t="shared" si="917"/>
        <v>8.5354332577216123</v>
      </c>
      <c r="BL450" s="24"/>
      <c r="BM450" s="24">
        <f t="shared" si="918"/>
        <v>1.0385408501056017</v>
      </c>
      <c r="BN450" s="24">
        <f t="shared" si="919"/>
        <v>2.3410466857288793E-2</v>
      </c>
      <c r="BO450" s="24">
        <f t="shared" si="920"/>
        <v>0.18605152950637988</v>
      </c>
      <c r="BP450" s="24">
        <f t="shared" si="921"/>
        <v>0</v>
      </c>
      <c r="BQ450" s="24">
        <f t="shared" si="922"/>
        <v>6.1798503474078038E-2</v>
      </c>
      <c r="BR450" s="24">
        <f t="shared" si="923"/>
        <v>5.6387665198237883E-4</v>
      </c>
      <c r="BS450" s="24">
        <f t="shared" si="924"/>
        <v>2.5307410605293713E-2</v>
      </c>
      <c r="BT450" s="24">
        <f t="shared" si="925"/>
        <v>4.1728040173046536E-2</v>
      </c>
      <c r="BU450" s="24">
        <f t="shared" si="926"/>
        <v>0.12552659050096082</v>
      </c>
      <c r="BV450" s="24">
        <f t="shared" si="927"/>
        <v>2.0489192747038091E-2</v>
      </c>
      <c r="BW450" s="24">
        <f t="shared" si="928"/>
        <v>0</v>
      </c>
      <c r="BX450" s="24">
        <f t="shared" si="929"/>
        <v>0</v>
      </c>
      <c r="BY450" s="23">
        <f t="shared" si="930"/>
        <v>1.5234164606216698</v>
      </c>
      <c r="BZ450" s="23">
        <f t="shared" si="931"/>
        <v>1.8554837733760485</v>
      </c>
      <c r="CA450" s="24">
        <f t="shared" si="932"/>
        <v>0.68171828055592754</v>
      </c>
      <c r="CB450" s="24">
        <f t="shared" si="933"/>
        <v>1.5367082779016017E-2</v>
      </c>
      <c r="CC450" s="24">
        <f t="shared" si="934"/>
        <v>0.12212781883061491</v>
      </c>
      <c r="CD450" s="24">
        <f t="shared" si="935"/>
        <v>0</v>
      </c>
      <c r="CE450" s="24">
        <f t="shared" si="936"/>
        <v>4.0565731742756378E-2</v>
      </c>
      <c r="CF450" s="24">
        <f t="shared" si="937"/>
        <v>3.701395295100555E-4</v>
      </c>
      <c r="CG450" s="24">
        <f t="shared" si="938"/>
        <v>1.6612273307698384E-2</v>
      </c>
      <c r="CH450" s="24">
        <f t="shared" si="939"/>
        <v>2.7391091833167094E-2</v>
      </c>
      <c r="CI450" s="24">
        <f t="shared" si="940"/>
        <v>8.2398079412727643E-2</v>
      </c>
      <c r="CJ450" s="24">
        <f t="shared" si="941"/>
        <v>1.344950200858204E-2</v>
      </c>
      <c r="CK450" s="24">
        <f t="shared" si="942"/>
        <v>0</v>
      </c>
      <c r="CL450" s="24">
        <f t="shared" si="943"/>
        <v>0</v>
      </c>
      <c r="CM450" s="23">
        <f t="shared" si="944"/>
        <v>1</v>
      </c>
      <c r="CN450" s="23">
        <f t="shared" si="945"/>
        <v>1</v>
      </c>
      <c r="CP450">
        <f t="shared" si="946"/>
        <v>0.55971432626219031</v>
      </c>
      <c r="CQ450">
        <f t="shared" si="947"/>
        <v>1.261690734955526E-2</v>
      </c>
      <c r="CR450">
        <f t="shared" si="948"/>
        <v>0.20054234068332438</v>
      </c>
      <c r="CS450">
        <f t="shared" si="949"/>
        <v>0</v>
      </c>
      <c r="CT450">
        <f t="shared" si="950"/>
        <v>3.3305871148436833E-2</v>
      </c>
      <c r="CU450">
        <f t="shared" si="951"/>
        <v>3.03897377100963E-4</v>
      </c>
      <c r="CV450">
        <f t="shared" si="952"/>
        <v>1.3639251912856634E-2</v>
      </c>
      <c r="CW450">
        <f t="shared" si="953"/>
        <v>2.2489035351207876E-2</v>
      </c>
      <c r="CX450">
        <f t="shared" si="954"/>
        <v>0.1353033557092935</v>
      </c>
      <c r="CY450">
        <f t="shared" si="955"/>
        <v>2.2085014206034311E-2</v>
      </c>
      <c r="CZ450">
        <f t="shared" si="956"/>
        <v>0</v>
      </c>
      <c r="DA450" s="23">
        <f t="shared" si="957"/>
        <v>1</v>
      </c>
      <c r="DB450" s="23">
        <f t="shared" si="958"/>
        <v>0.68886547733767389</v>
      </c>
      <c r="DC450" s="23">
        <f t="shared" si="959"/>
        <v>4.6069795740546933E-2</v>
      </c>
      <c r="DD450" s="23">
        <f t="shared" si="960"/>
        <v>0.13495356067516012</v>
      </c>
      <c r="DE450" s="23">
        <f t="shared" si="961"/>
        <v>0</v>
      </c>
      <c r="DF450" s="23">
        <f t="shared" si="962"/>
        <v>0.18066319258863353</v>
      </c>
      <c r="DG450" s="23">
        <f t="shared" si="963"/>
        <v>2.2555066079295153E-3</v>
      </c>
      <c r="DH450" s="23">
        <f t="shared" si="964"/>
        <v>0.2786296285269102</v>
      </c>
      <c r="DI450" s="23">
        <f t="shared" si="965"/>
        <v>0.15977916237200729</v>
      </c>
      <c r="DJ450" s="23">
        <f t="shared" si="966"/>
        <v>5.8568319218314617E-2</v>
      </c>
      <c r="DK450" s="23">
        <f t="shared" si="967"/>
        <v>4.7772729202938558E-3</v>
      </c>
      <c r="DL450" s="23">
        <f t="shared" si="968"/>
        <v>1.5545619159874702</v>
      </c>
      <c r="DM450" s="23">
        <f t="shared" si="969"/>
        <v>0.68886547733767389</v>
      </c>
      <c r="DN450" s="23">
        <f t="shared" si="970"/>
        <v>4.6069795740546933E-2</v>
      </c>
      <c r="DO450" s="23">
        <f t="shared" si="971"/>
        <v>0.26990712135032024</v>
      </c>
      <c r="DP450" s="23">
        <f t="shared" si="972"/>
        <v>0</v>
      </c>
      <c r="DR450" s="23">
        <f t="shared" si="973"/>
        <v>0.18066319258863353</v>
      </c>
      <c r="DS450" s="23">
        <f t="shared" si="974"/>
        <v>2.2555066079295153E-3</v>
      </c>
      <c r="DT450" s="23">
        <f t="shared" si="975"/>
        <v>0.2786296285269102</v>
      </c>
      <c r="DU450" s="23">
        <f t="shared" si="976"/>
        <v>0.15977916237200729</v>
      </c>
      <c r="DV450" s="23">
        <f t="shared" si="977"/>
        <v>0.11713663843662923</v>
      </c>
      <c r="DW450" s="23">
        <f t="shared" si="978"/>
        <v>9.5545458405877116E-3</v>
      </c>
      <c r="DY450" s="23">
        <f t="shared" si="979"/>
        <v>1.3777309546753478</v>
      </c>
      <c r="DZ450" s="23">
        <f t="shared" si="980"/>
        <v>9.2139591481093866E-2</v>
      </c>
      <c r="EA450" s="23">
        <f t="shared" si="981"/>
        <v>0.40486068202548037</v>
      </c>
      <c r="EB450" s="23">
        <f t="shared" si="982"/>
        <v>0</v>
      </c>
      <c r="ED450" s="23">
        <f t="shared" si="983"/>
        <v>0.18066319258863353</v>
      </c>
      <c r="EE450" s="23">
        <f t="shared" si="984"/>
        <v>2.2555066079295153E-3</v>
      </c>
      <c r="EF450" s="23">
        <f t="shared" si="985"/>
        <v>0.2786296285269102</v>
      </c>
      <c r="EG450" s="23">
        <f t="shared" si="986"/>
        <v>0.15977916237200729</v>
      </c>
      <c r="EH450" s="23">
        <f t="shared" si="987"/>
        <v>5.8568319218314617E-2</v>
      </c>
      <c r="EI450" s="23">
        <f t="shared" si="988"/>
        <v>4.7772729202938558E-3</v>
      </c>
      <c r="EJ450" s="23">
        <f t="shared" si="989"/>
        <v>2.5594043104160109</v>
      </c>
      <c r="EK450" s="23">
        <f t="shared" si="990"/>
        <v>8.9864660719671647</v>
      </c>
      <c r="EL450" s="83">
        <f t="shared" si="1035"/>
        <v>0.60664921313197639</v>
      </c>
      <c r="EM450" s="24">
        <f t="shared" si="991"/>
        <v>6.1904662402444721</v>
      </c>
      <c r="EN450" s="24">
        <f t="shared" si="992"/>
        <v>0.41400465636488243</v>
      </c>
      <c r="EO450" s="24">
        <f t="shared" si="993"/>
        <v>2.4255111885969773</v>
      </c>
      <c r="EP450" s="24">
        <f t="shared" si="994"/>
        <v>0</v>
      </c>
      <c r="EQ450" s="24"/>
      <c r="ER450" s="24">
        <f t="shared" si="995"/>
        <v>1.6235236506510249</v>
      </c>
      <c r="ES450" s="24">
        <f t="shared" si="996"/>
        <v>2.0269033607256334E-2</v>
      </c>
      <c r="ET450" s="24">
        <f t="shared" si="997"/>
        <v>2.5038957034018932</v>
      </c>
      <c r="EU450" s="24">
        <f t="shared" si="998"/>
        <v>1.4358500216633761</v>
      </c>
      <c r="EV450" s="24">
        <f t="shared" si="999"/>
        <v>1.0526444270950535</v>
      </c>
      <c r="EW450" s="24">
        <f t="shared" si="1000"/>
        <v>8.586160202949647E-2</v>
      </c>
      <c r="EX450" s="23">
        <f t="shared" si="1001"/>
        <v>14.613520494529881</v>
      </c>
      <c r="EY450" s="23">
        <f t="shared" si="1002"/>
        <v>15.752026523654431</v>
      </c>
      <c r="EZ450" s="23">
        <f t="shared" si="1003"/>
        <v>13.177670472866506</v>
      </c>
      <c r="FA450" s="23" t="str">
        <f t="shared" si="1004"/>
        <v>Good</v>
      </c>
      <c r="FB450" s="23">
        <f t="shared" si="1005"/>
        <v>181.10498028046231</v>
      </c>
      <c r="FC450" s="23">
        <f t="shared" si="1006"/>
        <v>0.10083350491334397</v>
      </c>
      <c r="FE450" s="23">
        <f t="shared" si="1007"/>
        <v>-11.272147020989948</v>
      </c>
      <c r="FF450" s="23">
        <f t="shared" si="1008"/>
        <v>9.8591418842809253E-2</v>
      </c>
      <c r="FG450" s="80">
        <f t="shared" si="1009"/>
        <v>0.13370179992888881</v>
      </c>
      <c r="FH450" s="80">
        <f t="shared" si="1010"/>
        <v>1.4898218507221361</v>
      </c>
      <c r="FI450" s="23">
        <f t="shared" si="1011"/>
        <v>6.1904662402444721</v>
      </c>
      <c r="FJ450" s="23">
        <f t="shared" si="1012"/>
        <v>1.8095337597555279</v>
      </c>
      <c r="FK450" s="23">
        <f t="shared" si="1013"/>
        <v>0</v>
      </c>
      <c r="FL450" s="24">
        <f t="shared" si="1014"/>
        <v>8</v>
      </c>
      <c r="FM450" s="23">
        <f t="shared" si="1015"/>
        <v>0.61597742884144946</v>
      </c>
      <c r="FN450" s="23">
        <f t="shared" si="1016"/>
        <v>0</v>
      </c>
      <c r="FO450" s="23">
        <f t="shared" si="1017"/>
        <v>0.13370179992888881</v>
      </c>
      <c r="FP450" s="23">
        <f t="shared" si="1018"/>
        <v>0.41400465636488243</v>
      </c>
      <c r="FQ450" s="23">
        <f t="shared" si="1019"/>
        <v>1.1636838851352207</v>
      </c>
      <c r="FR450" s="23">
        <f t="shared" si="1020"/>
        <v>2.5038957034018932</v>
      </c>
      <c r="FS450" s="23">
        <f t="shared" si="1021"/>
        <v>3.6675795885371141</v>
      </c>
      <c r="FT450" s="23">
        <f t="shared" si="1022"/>
        <v>1.3324204114628859</v>
      </c>
      <c r="FU450" s="23">
        <f t="shared" si="1023"/>
        <v>5</v>
      </c>
      <c r="FV450" s="23">
        <f t="shared" si="1024"/>
        <v>0</v>
      </c>
      <c r="FW450" s="23">
        <f t="shared" si="1025"/>
        <v>5</v>
      </c>
      <c r="FX450" s="24">
        <f t="shared" si="1026"/>
        <v>0</v>
      </c>
      <c r="FY450" s="24">
        <f t="shared" si="1027"/>
        <v>0.15740143925925021</v>
      </c>
      <c r="FZ450" s="24">
        <f t="shared" si="1028"/>
        <v>2.0269033607256334E-2</v>
      </c>
      <c r="GA450" s="74">
        <f t="shared" si="1029"/>
        <v>0.17767047286650656</v>
      </c>
      <c r="GB450" s="74">
        <f t="shared" si="1030"/>
        <v>0.17767047286650656</v>
      </c>
      <c r="GC450" s="23">
        <f t="shared" si="1031"/>
        <v>1.4358500216633761</v>
      </c>
      <c r="GD450" s="23">
        <f t="shared" si="1032"/>
        <v>0.38647950547011733</v>
      </c>
      <c r="GE450" s="74">
        <f t="shared" si="1033"/>
        <v>2</v>
      </c>
      <c r="GG450" s="24" t="str">
        <f t="shared" si="1034"/>
        <v>CALCIC</v>
      </c>
      <c r="GH450" s="83">
        <f t="shared" si="1036"/>
        <v>0.60664921313197639</v>
      </c>
    </row>
    <row r="451" spans="1:190" s="23" customFormat="1" ht="18" customHeight="1" x14ac:dyDescent="0.2">
      <c r="A451" s="23" t="s">
        <v>95</v>
      </c>
      <c r="B451" s="23" t="s">
        <v>133</v>
      </c>
      <c r="C451" s="24">
        <v>930</v>
      </c>
      <c r="D451" s="24">
        <v>12.5</v>
      </c>
      <c r="F451" s="37">
        <v>74.3</v>
      </c>
      <c r="G451" s="37">
        <v>0.4</v>
      </c>
      <c r="H451" s="37">
        <v>14.8</v>
      </c>
      <c r="I451" s="37">
        <v>1.8</v>
      </c>
      <c r="J451" s="37">
        <v>0.06</v>
      </c>
      <c r="K451" s="37">
        <v>0.45</v>
      </c>
      <c r="L451" s="37">
        <v>2.2400000000000002</v>
      </c>
      <c r="M451" s="37">
        <v>2.81</v>
      </c>
      <c r="N451" s="37">
        <v>3.09</v>
      </c>
      <c r="O451" s="37"/>
      <c r="P451" s="37"/>
      <c r="Q451" s="37">
        <v>4.9000000000000004</v>
      </c>
      <c r="S451" s="37">
        <v>45.5</v>
      </c>
      <c r="T451" s="37">
        <v>2.12</v>
      </c>
      <c r="U451" s="37">
        <v>8.68</v>
      </c>
      <c r="V451" s="37">
        <v>14.9</v>
      </c>
      <c r="W451" s="37">
        <v>0.37</v>
      </c>
      <c r="X451" s="37">
        <v>12.6</v>
      </c>
      <c r="Y451" s="37">
        <v>11.3</v>
      </c>
      <c r="Z451" s="37">
        <v>1.62</v>
      </c>
      <c r="AA451" s="37">
        <v>0.69</v>
      </c>
      <c r="AB451" s="37"/>
      <c r="AD451" s="38">
        <f t="shared" si="889"/>
        <v>7.7729125629047502</v>
      </c>
      <c r="AE451" s="39"/>
      <c r="AF451" s="58">
        <f t="shared" si="890"/>
        <v>0.29563492063492064</v>
      </c>
      <c r="AG451" s="38">
        <f t="shared" si="891"/>
        <v>3.1</v>
      </c>
      <c r="AH451" s="38">
        <f t="shared" si="892"/>
        <v>2.0517896869378429</v>
      </c>
      <c r="AI451" s="38">
        <f t="shared" si="893"/>
        <v>4.3030455863258226</v>
      </c>
      <c r="AJ451" s="39"/>
      <c r="AK451" s="40">
        <f t="shared" si="894"/>
        <v>832.68987327488617</v>
      </c>
      <c r="AL451" s="40">
        <f t="shared" si="895"/>
        <v>832.94297429711366</v>
      </c>
      <c r="AM451" s="40">
        <f t="shared" si="896"/>
        <v>858.14238257484544</v>
      </c>
      <c r="AN451" s="40">
        <f t="shared" si="897"/>
        <v>818.03686027440972</v>
      </c>
      <c r="AO451" s="40">
        <f t="shared" si="898"/>
        <v>871.48369684367879</v>
      </c>
      <c r="AP451" s="40">
        <f t="shared" si="899"/>
        <v>821.12144396139001</v>
      </c>
      <c r="AQ451" s="41"/>
      <c r="AR451" s="40">
        <f t="shared" si="900"/>
        <v>894.960311822069</v>
      </c>
      <c r="AS451" s="40">
        <f t="shared" si="901"/>
        <v>870.36851572456521</v>
      </c>
      <c r="AT451" s="41"/>
      <c r="AU451" s="38">
        <f t="shared" si="902"/>
        <v>1.5754076697842405</v>
      </c>
      <c r="AV451" s="38">
        <f t="shared" si="903"/>
        <v>1.645426856679032</v>
      </c>
      <c r="AW451" s="38">
        <f t="shared" si="904"/>
        <v>1.6863121014950422</v>
      </c>
      <c r="AX451" s="38">
        <f t="shared" si="905"/>
        <v>-3.1657429025891184</v>
      </c>
      <c r="AY451" s="38">
        <f t="shared" si="906"/>
        <v>3.708466033587507</v>
      </c>
      <c r="AZ451" s="38">
        <f t="shared" si="907"/>
        <v>1.2761734809433831</v>
      </c>
      <c r="BA451" s="39"/>
      <c r="BB451" s="42">
        <f t="shared" si="908"/>
        <v>0.39881490253487817</v>
      </c>
      <c r="BC451" s="42" t="str">
        <f t="shared" si="909"/>
        <v>NO</v>
      </c>
      <c r="BD451" s="38">
        <f t="shared" si="910"/>
        <v>3.7052239218444729</v>
      </c>
      <c r="BE451" s="38">
        <f t="shared" si="911"/>
        <v>2.9307569284418995</v>
      </c>
      <c r="BF451" s="38">
        <f t="shared" si="912"/>
        <v>2.4510855424606004</v>
      </c>
      <c r="BG451" s="38">
        <f t="shared" si="913"/>
        <v>3.7899528666407214</v>
      </c>
      <c r="BH451" s="38">
        <f t="shared" si="914"/>
        <v>2.9524646499805414</v>
      </c>
      <c r="BI451" s="38">
        <f t="shared" si="915"/>
        <v>-2.2543513852391692</v>
      </c>
      <c r="BJ451" s="38">
        <f t="shared" si="916"/>
        <v>4.0952239218444735</v>
      </c>
      <c r="BK451" s="38">
        <f t="shared" si="917"/>
        <v>4.2059176675903958</v>
      </c>
      <c r="BL451" s="24"/>
      <c r="BM451" s="24">
        <f t="shared" si="918"/>
        <v>1.2365959160712532</v>
      </c>
      <c r="BN451" s="24">
        <f t="shared" si="919"/>
        <v>5.0075864935377103E-3</v>
      </c>
      <c r="BO451" s="24">
        <f t="shared" si="920"/>
        <v>0.14515353909828269</v>
      </c>
      <c r="BP451" s="24">
        <f t="shared" si="921"/>
        <v>0</v>
      </c>
      <c r="BQ451" s="24">
        <f t="shared" si="922"/>
        <v>2.5053447354355961E-2</v>
      </c>
      <c r="BR451" s="24">
        <f t="shared" si="923"/>
        <v>8.458149779735683E-4</v>
      </c>
      <c r="BS451" s="24">
        <f t="shared" si="924"/>
        <v>1.1165034090570757E-2</v>
      </c>
      <c r="BT451" s="24">
        <f t="shared" si="925"/>
        <v>3.9944790593001822E-2</v>
      </c>
      <c r="BU451" s="24">
        <f t="shared" si="926"/>
        <v>4.5338010193791758E-2</v>
      </c>
      <c r="BV451" s="24">
        <f t="shared" si="927"/>
        <v>3.2803940719351138E-2</v>
      </c>
      <c r="BW451" s="24">
        <f t="shared" si="928"/>
        <v>0</v>
      </c>
      <c r="BX451" s="24">
        <f t="shared" si="929"/>
        <v>0.27201247038394838</v>
      </c>
      <c r="BY451" s="23">
        <f t="shared" si="930"/>
        <v>1.8139205499760669</v>
      </c>
      <c r="BZ451" s="23">
        <f t="shared" si="931"/>
        <v>1.7652035696035442</v>
      </c>
      <c r="CA451" s="24">
        <f t="shared" si="932"/>
        <v>0.68172551222685529</v>
      </c>
      <c r="CB451" s="24">
        <f t="shared" si="933"/>
        <v>2.7606426828362361E-3</v>
      </c>
      <c r="CC451" s="24">
        <f t="shared" si="934"/>
        <v>8.0021993852044879E-2</v>
      </c>
      <c r="CD451" s="24">
        <f t="shared" si="935"/>
        <v>0</v>
      </c>
      <c r="CE451" s="24">
        <f t="shared" si="936"/>
        <v>1.3811766648041183E-2</v>
      </c>
      <c r="CF451" s="24">
        <f t="shared" si="937"/>
        <v>4.6629108313742194E-4</v>
      </c>
      <c r="CG451" s="24">
        <f t="shared" si="938"/>
        <v>6.1551946642415343E-3</v>
      </c>
      <c r="CH451" s="24">
        <f t="shared" si="939"/>
        <v>2.2021245965557233E-2</v>
      </c>
      <c r="CI451" s="24">
        <f t="shared" si="940"/>
        <v>2.4994485119202135E-2</v>
      </c>
      <c r="CJ451" s="24">
        <f t="shared" si="941"/>
        <v>1.8084552115462806E-2</v>
      </c>
      <c r="CK451" s="24">
        <f t="shared" si="942"/>
        <v>0</v>
      </c>
      <c r="CL451" s="24">
        <f t="shared" si="943"/>
        <v>0.14995831564262135</v>
      </c>
      <c r="CM451" s="23">
        <f t="shared" si="944"/>
        <v>1</v>
      </c>
      <c r="CN451" s="23">
        <f t="shared" si="945"/>
        <v>0.8500416843573787</v>
      </c>
      <c r="CP451">
        <f t="shared" si="946"/>
        <v>0.70054011750553302</v>
      </c>
      <c r="CQ451">
        <f t="shared" si="947"/>
        <v>2.8368322950210151E-3</v>
      </c>
      <c r="CR451">
        <f t="shared" si="948"/>
        <v>0.16446096257428647</v>
      </c>
      <c r="CS451">
        <f t="shared" si="949"/>
        <v>0</v>
      </c>
      <c r="CT451">
        <f t="shared" si="950"/>
        <v>1.4192950765436554E-2</v>
      </c>
      <c r="CU451">
        <f t="shared" si="951"/>
        <v>4.791600201463076E-4</v>
      </c>
      <c r="CV451">
        <f t="shared" si="952"/>
        <v>6.3250688378555494E-3</v>
      </c>
      <c r="CW451">
        <f t="shared" si="953"/>
        <v>2.2628999442808301E-2</v>
      </c>
      <c r="CX451">
        <f t="shared" si="954"/>
        <v>5.1368591107001267E-2</v>
      </c>
      <c r="CY451">
        <f t="shared" si="955"/>
        <v>3.7167317451911493E-2</v>
      </c>
      <c r="CZ451">
        <f t="shared" si="956"/>
        <v>0</v>
      </c>
      <c r="DA451" s="23">
        <f t="shared" si="957"/>
        <v>1</v>
      </c>
      <c r="DB451" s="23">
        <f t="shared" si="958"/>
        <v>0.75726936986866789</v>
      </c>
      <c r="DC451" s="23">
        <f t="shared" si="959"/>
        <v>2.6540208415749864E-2</v>
      </c>
      <c r="DD451" s="23">
        <f t="shared" si="960"/>
        <v>8.5130589146830651E-2</v>
      </c>
      <c r="DE451" s="23">
        <f t="shared" si="961"/>
        <v>0</v>
      </c>
      <c r="DF451" s="23">
        <f t="shared" si="962"/>
        <v>0.20738686976661322</v>
      </c>
      <c r="DG451" s="23">
        <f t="shared" si="963"/>
        <v>5.2158590308370046E-3</v>
      </c>
      <c r="DH451" s="23">
        <f t="shared" si="964"/>
        <v>0.31262095453598115</v>
      </c>
      <c r="DI451" s="23">
        <f t="shared" si="965"/>
        <v>0.20150720254505383</v>
      </c>
      <c r="DJ451" s="23">
        <f t="shared" si="966"/>
        <v>2.6137927585032972E-2</v>
      </c>
      <c r="DK451" s="23">
        <f t="shared" si="967"/>
        <v>7.3251518111172448E-3</v>
      </c>
      <c r="DL451" s="23">
        <f t="shared" si="968"/>
        <v>1.6291341327058841</v>
      </c>
      <c r="DM451" s="23">
        <f t="shared" si="969"/>
        <v>0.75726936986866789</v>
      </c>
      <c r="DN451" s="23">
        <f t="shared" si="970"/>
        <v>2.6540208415749864E-2</v>
      </c>
      <c r="DO451" s="23">
        <f t="shared" si="971"/>
        <v>0.1702611782936613</v>
      </c>
      <c r="DP451" s="23">
        <f t="shared" si="972"/>
        <v>0</v>
      </c>
      <c r="DR451" s="23">
        <f t="shared" si="973"/>
        <v>0.20738686976661322</v>
      </c>
      <c r="DS451" s="23">
        <f t="shared" si="974"/>
        <v>5.2158590308370046E-3</v>
      </c>
      <c r="DT451" s="23">
        <f t="shared" si="975"/>
        <v>0.31262095453598115</v>
      </c>
      <c r="DU451" s="23">
        <f t="shared" si="976"/>
        <v>0.20150720254505383</v>
      </c>
      <c r="DV451" s="23">
        <f t="shared" si="977"/>
        <v>5.2275855170065944E-2</v>
      </c>
      <c r="DW451" s="23">
        <f t="shared" si="978"/>
        <v>1.465030362223449E-2</v>
      </c>
      <c r="DY451" s="23">
        <f t="shared" si="979"/>
        <v>1.5145387397373358</v>
      </c>
      <c r="DZ451" s="23">
        <f t="shared" si="980"/>
        <v>5.3080416831499729E-2</v>
      </c>
      <c r="EA451" s="23">
        <f t="shared" si="981"/>
        <v>0.25539176744049197</v>
      </c>
      <c r="EB451" s="23">
        <f t="shared" si="982"/>
        <v>0</v>
      </c>
      <c r="ED451" s="23">
        <f t="shared" si="983"/>
        <v>0.20738686976661322</v>
      </c>
      <c r="EE451" s="23">
        <f t="shared" si="984"/>
        <v>5.2158590308370046E-3</v>
      </c>
      <c r="EF451" s="23">
        <f t="shared" si="985"/>
        <v>0.31262095453598115</v>
      </c>
      <c r="EG451" s="23">
        <f t="shared" si="986"/>
        <v>0.20150720254505383</v>
      </c>
      <c r="EH451" s="23">
        <f t="shared" si="987"/>
        <v>2.6137927585032972E-2</v>
      </c>
      <c r="EI451" s="23">
        <f t="shared" si="988"/>
        <v>7.3251518111172448E-3</v>
      </c>
      <c r="EJ451" s="23">
        <f t="shared" si="989"/>
        <v>2.5832048892839632</v>
      </c>
      <c r="EK451" s="23">
        <f t="shared" si="990"/>
        <v>8.9036684993172788</v>
      </c>
      <c r="EL451" s="83">
        <f t="shared" si="1035"/>
        <v>0.60118509746512194</v>
      </c>
      <c r="EM451" s="24">
        <f t="shared" si="991"/>
        <v>6.7424754339975035</v>
      </c>
      <c r="EN451" s="24">
        <f t="shared" si="992"/>
        <v>0.2363052176366274</v>
      </c>
      <c r="EO451" s="24">
        <f t="shared" si="993"/>
        <v>1.5159490898299151</v>
      </c>
      <c r="EP451" s="24">
        <f t="shared" si="994"/>
        <v>0</v>
      </c>
      <c r="EQ451" s="24"/>
      <c r="ER451" s="24">
        <f t="shared" si="995"/>
        <v>1.846503939513009</v>
      </c>
      <c r="ES451" s="24">
        <f t="shared" si="996"/>
        <v>4.6440279749742991E-2</v>
      </c>
      <c r="ET451" s="24">
        <f t="shared" si="997"/>
        <v>2.7834733451285145</v>
      </c>
      <c r="EU451" s="24">
        <f t="shared" si="998"/>
        <v>1.7941533316859424</v>
      </c>
      <c r="EV451" s="24">
        <f t="shared" si="999"/>
        <v>0.46544688495258846</v>
      </c>
      <c r="EW451" s="24">
        <f t="shared" si="1000"/>
        <v>0.13044144686672304</v>
      </c>
      <c r="EX451" s="23">
        <f t="shared" si="1001"/>
        <v>14.965300637541256</v>
      </c>
      <c r="EY451" s="23">
        <f t="shared" si="1002"/>
        <v>15.561188969360567</v>
      </c>
      <c r="EZ451" s="23">
        <f t="shared" si="1003"/>
        <v>13.171147305855314</v>
      </c>
      <c r="FA451" s="23" t="str">
        <f t="shared" si="1004"/>
        <v>Good</v>
      </c>
      <c r="FB451" s="23">
        <f t="shared" si="1005"/>
        <v>434.35173012218274</v>
      </c>
      <c r="FC451" s="23">
        <f t="shared" si="1006"/>
        <v>0.12095250433981405</v>
      </c>
      <c r="FE451" s="23">
        <f t="shared" si="1007"/>
        <v>-13.829265980069929</v>
      </c>
      <c r="FF451" s="23">
        <f t="shared" si="1008"/>
        <v>8.0283783204418424E-2</v>
      </c>
      <c r="FG451" s="80">
        <f t="shared" si="1009"/>
        <v>0.12773433125025352</v>
      </c>
      <c r="FH451" s="80">
        <f t="shared" si="1010"/>
        <v>1.7187696082627555</v>
      </c>
      <c r="FI451" s="23">
        <f t="shared" si="1011"/>
        <v>6.7424754339975035</v>
      </c>
      <c r="FJ451" s="23">
        <f t="shared" si="1012"/>
        <v>1.2575245660024965</v>
      </c>
      <c r="FK451" s="23">
        <f t="shared" si="1013"/>
        <v>0</v>
      </c>
      <c r="FL451" s="24">
        <f t="shared" si="1014"/>
        <v>8</v>
      </c>
      <c r="FM451" s="23">
        <f t="shared" si="1015"/>
        <v>0.25842452382741854</v>
      </c>
      <c r="FN451" s="23">
        <f t="shared" si="1016"/>
        <v>0</v>
      </c>
      <c r="FO451" s="23">
        <f t="shared" si="1017"/>
        <v>0.12773433125025352</v>
      </c>
      <c r="FP451" s="23">
        <f t="shared" si="1018"/>
        <v>0.2363052176366274</v>
      </c>
      <c r="FQ451" s="23">
        <f t="shared" si="1019"/>
        <v>0.62246407271429949</v>
      </c>
      <c r="FR451" s="23">
        <f t="shared" si="1020"/>
        <v>2.7834733451285145</v>
      </c>
      <c r="FS451" s="23">
        <f t="shared" si="1021"/>
        <v>3.4059374178428139</v>
      </c>
      <c r="FT451" s="23">
        <f t="shared" si="1022"/>
        <v>1.5940625821571861</v>
      </c>
      <c r="FU451" s="23">
        <f t="shared" si="1023"/>
        <v>5</v>
      </c>
      <c r="FV451" s="23">
        <f t="shared" si="1024"/>
        <v>0</v>
      </c>
      <c r="FW451" s="23">
        <f t="shared" si="1025"/>
        <v>5</v>
      </c>
      <c r="FX451" s="24">
        <f t="shared" si="1026"/>
        <v>0</v>
      </c>
      <c r="FY451" s="24">
        <f t="shared" si="1027"/>
        <v>0.12470702610556939</v>
      </c>
      <c r="FZ451" s="24">
        <f t="shared" si="1028"/>
        <v>4.6440279749742991E-2</v>
      </c>
      <c r="GA451" s="74">
        <f t="shared" si="1029"/>
        <v>0.17114730585531238</v>
      </c>
      <c r="GB451" s="74">
        <f t="shared" si="1030"/>
        <v>0.17114730585531238</v>
      </c>
      <c r="GC451" s="23">
        <f t="shared" si="1031"/>
        <v>1.7941533316859424</v>
      </c>
      <c r="GD451" s="23">
        <f t="shared" si="1032"/>
        <v>3.4699362458745275E-2</v>
      </c>
      <c r="GE451" s="74">
        <f t="shared" si="1033"/>
        <v>2</v>
      </c>
      <c r="GG451" s="24" t="str">
        <f t="shared" si="1034"/>
        <v>CALCIC</v>
      </c>
      <c r="GH451" s="83">
        <f t="shared" si="1036"/>
        <v>0.60118509746512194</v>
      </c>
    </row>
    <row r="452" spans="1:190" s="23" customFormat="1" ht="18" customHeight="1" x14ac:dyDescent="0.2">
      <c r="A452" s="23" t="s">
        <v>15</v>
      </c>
      <c r="B452" s="23" t="s">
        <v>133</v>
      </c>
      <c r="C452" s="24">
        <v>920</v>
      </c>
      <c r="D452" s="24">
        <v>13</v>
      </c>
      <c r="F452" s="37">
        <v>68.3</v>
      </c>
      <c r="G452" s="37">
        <v>0.2</v>
      </c>
      <c r="H452" s="37">
        <v>21.4</v>
      </c>
      <c r="I452" s="37">
        <v>1.7200000000000002</v>
      </c>
      <c r="J452" s="37">
        <v>0.1</v>
      </c>
      <c r="K452" s="37">
        <v>0.5</v>
      </c>
      <c r="L452" s="37">
        <v>6.6</v>
      </c>
      <c r="M452" s="37">
        <v>0.7</v>
      </c>
      <c r="N452" s="37">
        <v>0.2</v>
      </c>
      <c r="O452" s="37"/>
      <c r="P452" s="37"/>
      <c r="Q452" s="37">
        <f t="shared" ref="Q452:Q470" si="1037">IF(100-SUM(F452:P452)&lt;0,0,100-SUM(F452:P452))</f>
        <v>0.28000000000000114</v>
      </c>
      <c r="S452" s="37">
        <v>44.74</v>
      </c>
      <c r="T452" s="37">
        <v>0.73</v>
      </c>
      <c r="U452" s="37">
        <v>13.64</v>
      </c>
      <c r="V452" s="37">
        <v>4.62</v>
      </c>
      <c r="W452" s="37">
        <v>0.1</v>
      </c>
      <c r="X452" s="37">
        <v>16.61</v>
      </c>
      <c r="Y452" s="37">
        <v>11.3</v>
      </c>
      <c r="Z452" s="37">
        <v>2.31</v>
      </c>
      <c r="AA452" s="37">
        <v>0.31</v>
      </c>
      <c r="AB452" s="37"/>
      <c r="AD452" s="38">
        <f t="shared" si="889"/>
        <v>12.53323154885145</v>
      </c>
      <c r="AE452" s="39"/>
      <c r="AF452" s="58">
        <f t="shared" si="890"/>
        <v>8.0856306791929775E-2</v>
      </c>
      <c r="AG452" s="38">
        <f t="shared" si="891"/>
        <v>8.1999999999999993</v>
      </c>
      <c r="AH452" s="38">
        <f t="shared" si="892"/>
        <v>11.024781540092073</v>
      </c>
      <c r="AI452" s="38">
        <f t="shared" si="893"/>
        <v>9.9382680677541941</v>
      </c>
      <c r="AJ452" s="39"/>
      <c r="AK452" s="40">
        <f t="shared" si="894"/>
        <v>952.74679083606884</v>
      </c>
      <c r="AL452" s="40">
        <f t="shared" si="895"/>
        <v>958.58663172928436</v>
      </c>
      <c r="AM452" s="40">
        <f t="shared" si="896"/>
        <v>898.72413189516442</v>
      </c>
      <c r="AN452" s="40">
        <f t="shared" si="897"/>
        <v>804.5539813734996</v>
      </c>
      <c r="AO452" s="40">
        <f t="shared" si="898"/>
        <v>813.43277433796425</v>
      </c>
      <c r="AP452" s="40">
        <f t="shared" si="899"/>
        <v>879.23036066113377</v>
      </c>
      <c r="AQ452" s="41"/>
      <c r="AR452" s="40">
        <f t="shared" si="900"/>
        <v>820.82257565208204</v>
      </c>
      <c r="AS452" s="40">
        <f t="shared" si="901"/>
        <v>818.9936740503324</v>
      </c>
      <c r="AT452" s="41"/>
      <c r="AU452" s="38">
        <f t="shared" si="902"/>
        <v>6.7514889161709162</v>
      </c>
      <c r="AV452" s="38">
        <f t="shared" si="903"/>
        <v>5.7297088129636347</v>
      </c>
      <c r="AW452" s="38">
        <f t="shared" si="904"/>
        <v>4.6298235436713435</v>
      </c>
      <c r="AX452" s="38">
        <f t="shared" si="905"/>
        <v>10.512333150251164</v>
      </c>
      <c r="AY452" s="38">
        <f t="shared" si="906"/>
        <v>22.848641503226101</v>
      </c>
      <c r="AZ452" s="38">
        <f t="shared" si="907"/>
        <v>3.6372609784287335</v>
      </c>
      <c r="BA452" s="39"/>
      <c r="BB452" s="42">
        <f t="shared" si="908"/>
        <v>0.13497368659249553</v>
      </c>
      <c r="BC452" s="42" t="str">
        <f t="shared" si="909"/>
        <v>NO</v>
      </c>
      <c r="BD452" s="38">
        <f t="shared" si="910"/>
        <v>7.8549117717242627</v>
      </c>
      <c r="BE452" s="38">
        <f t="shared" si="911"/>
        <v>7.0190279369565802</v>
      </c>
      <c r="BF452" s="38">
        <f t="shared" si="912"/>
        <v>8.3104413508256698</v>
      </c>
      <c r="BG452" s="38">
        <f t="shared" si="913"/>
        <v>8.4428831794283976</v>
      </c>
      <c r="BH452" s="38">
        <f t="shared" si="914"/>
        <v>6.4421623845712999</v>
      </c>
      <c r="BI452" s="38">
        <f t="shared" si="915"/>
        <v>0.81823550176877724</v>
      </c>
      <c r="BJ452" s="38">
        <f t="shared" si="916"/>
        <v>8.2449117717242633</v>
      </c>
      <c r="BK452" s="38">
        <f t="shared" si="917"/>
        <v>8.1328588535601369</v>
      </c>
      <c r="BL452" s="24"/>
      <c r="BM452" s="24">
        <f t="shared" si="918"/>
        <v>1.1367362189457146</v>
      </c>
      <c r="BN452" s="24">
        <f t="shared" si="919"/>
        <v>2.5037932467688552E-3</v>
      </c>
      <c r="BO452" s="24">
        <f t="shared" si="920"/>
        <v>0.2098841713988682</v>
      </c>
      <c r="BP452" s="24">
        <f t="shared" si="921"/>
        <v>0</v>
      </c>
      <c r="BQ452" s="24">
        <f t="shared" si="922"/>
        <v>2.3939960805273473E-2</v>
      </c>
      <c r="BR452" s="24">
        <f t="shared" si="923"/>
        <v>1.4096916299559472E-3</v>
      </c>
      <c r="BS452" s="24">
        <f t="shared" si="924"/>
        <v>1.2405593433967507E-2</v>
      </c>
      <c r="BT452" s="24">
        <f t="shared" si="925"/>
        <v>0.11769447228295178</v>
      </c>
      <c r="BU452" s="24">
        <f t="shared" si="926"/>
        <v>1.1294166240446345E-2</v>
      </c>
      <c r="BV452" s="24">
        <f t="shared" si="927"/>
        <v>2.1232324090194915E-3</v>
      </c>
      <c r="BW452" s="24">
        <f t="shared" si="928"/>
        <v>0</v>
      </c>
      <c r="BX452" s="24">
        <f t="shared" si="929"/>
        <v>1.5543569736225685E-2</v>
      </c>
      <c r="BY452" s="23">
        <f t="shared" si="930"/>
        <v>1.533534870129192</v>
      </c>
      <c r="BZ452" s="23">
        <f t="shared" si="931"/>
        <v>1.7412928704413004</v>
      </c>
      <c r="CA452" s="24">
        <f t="shared" si="932"/>
        <v>0.74125228000192178</v>
      </c>
      <c r="CB452" s="24">
        <f t="shared" si="933"/>
        <v>1.632694042723609E-3</v>
      </c>
      <c r="CC452" s="24">
        <f t="shared" si="934"/>
        <v>0.1368629924803644</v>
      </c>
      <c r="CD452" s="24">
        <f t="shared" si="935"/>
        <v>0</v>
      </c>
      <c r="CE452" s="24">
        <f t="shared" si="936"/>
        <v>1.5610966057300451E-2</v>
      </c>
      <c r="CF452" s="24">
        <f t="shared" si="937"/>
        <v>9.192432838760219E-4</v>
      </c>
      <c r="CG452" s="24">
        <f t="shared" si="938"/>
        <v>8.089541148107315E-3</v>
      </c>
      <c r="CH452" s="24">
        <f t="shared" si="939"/>
        <v>7.6747177110512432E-2</v>
      </c>
      <c r="CI452" s="24">
        <f t="shared" si="940"/>
        <v>7.3647925850521241E-3</v>
      </c>
      <c r="CJ452" s="24">
        <f t="shared" si="941"/>
        <v>1.3845348093327807E-3</v>
      </c>
      <c r="CK452" s="24">
        <f t="shared" si="942"/>
        <v>0</v>
      </c>
      <c r="CL452" s="24">
        <f t="shared" si="943"/>
        <v>1.0135778480808997E-2</v>
      </c>
      <c r="CM452" s="23">
        <f t="shared" si="944"/>
        <v>0.99999999999999989</v>
      </c>
      <c r="CN452" s="23">
        <f t="shared" si="945"/>
        <v>0.98986422151919085</v>
      </c>
      <c r="CP452" s="81">
        <f t="shared" si="946"/>
        <v>0.65281161959712641</v>
      </c>
      <c r="CQ452" s="81">
        <f t="shared" si="947"/>
        <v>1.4378932397134964E-3</v>
      </c>
      <c r="CR452" s="81">
        <f t="shared" si="948"/>
        <v>0.24106705421205418</v>
      </c>
      <c r="CS452" s="81">
        <f t="shared" si="949"/>
        <v>0</v>
      </c>
      <c r="CT452" s="81">
        <f t="shared" si="950"/>
        <v>1.3748382717036167E-2</v>
      </c>
      <c r="CU452" s="81">
        <f t="shared" si="951"/>
        <v>8.0956607236247707E-4</v>
      </c>
      <c r="CV452" s="81">
        <f t="shared" si="952"/>
        <v>7.1243577944608049E-3</v>
      </c>
      <c r="CW452" s="81">
        <f t="shared" si="953"/>
        <v>6.7590279774776871E-2</v>
      </c>
      <c r="CX452" s="81">
        <f t="shared" si="954"/>
        <v>1.2972161584264725E-2</v>
      </c>
      <c r="CY452" s="81">
        <f t="shared" si="955"/>
        <v>2.4386850082047315E-3</v>
      </c>
      <c r="CZ452" s="81">
        <f t="shared" si="956"/>
        <v>0</v>
      </c>
      <c r="DA452" s="23">
        <f t="shared" si="957"/>
        <v>1</v>
      </c>
      <c r="DB452" s="23">
        <f t="shared" si="958"/>
        <v>0.74462047489943306</v>
      </c>
      <c r="DC452" s="23">
        <f t="shared" si="959"/>
        <v>9.1388453507063195E-3</v>
      </c>
      <c r="DD452" s="23">
        <f t="shared" si="960"/>
        <v>0.13377664008787674</v>
      </c>
      <c r="DE452" s="23">
        <f t="shared" si="961"/>
        <v>0</v>
      </c>
      <c r="DF452" s="23">
        <f t="shared" si="962"/>
        <v>6.4303848209513625E-2</v>
      </c>
      <c r="DG452" s="23">
        <f t="shared" si="963"/>
        <v>1.4096916299559472E-3</v>
      </c>
      <c r="DH452" s="23">
        <f t="shared" si="964"/>
        <v>0.41211381387640056</v>
      </c>
      <c r="DI452" s="23">
        <f t="shared" si="965"/>
        <v>0.20150720254505383</v>
      </c>
      <c r="DJ452" s="23">
        <f t="shared" si="966"/>
        <v>3.7270748593472937E-2</v>
      </c>
      <c r="DK452" s="23">
        <f t="shared" si="967"/>
        <v>3.2910102339802115E-3</v>
      </c>
      <c r="DL452" s="23">
        <f t="shared" si="968"/>
        <v>1.6074322754263934</v>
      </c>
      <c r="DM452" s="23">
        <f t="shared" si="969"/>
        <v>0.74462047489943306</v>
      </c>
      <c r="DN452" s="23">
        <f t="shared" si="970"/>
        <v>9.1388453507063195E-3</v>
      </c>
      <c r="DO452" s="23">
        <f t="shared" si="971"/>
        <v>0.26755328017575347</v>
      </c>
      <c r="DP452" s="23">
        <f t="shared" si="972"/>
        <v>0</v>
      </c>
      <c r="DR452" s="23">
        <f t="shared" si="973"/>
        <v>6.4303848209513625E-2</v>
      </c>
      <c r="DS452" s="23">
        <f t="shared" si="974"/>
        <v>1.4096916299559472E-3</v>
      </c>
      <c r="DT452" s="23">
        <f t="shared" si="975"/>
        <v>0.41211381387640056</v>
      </c>
      <c r="DU452" s="23">
        <f t="shared" si="976"/>
        <v>0.20150720254505383</v>
      </c>
      <c r="DV452" s="23">
        <f t="shared" si="977"/>
        <v>7.4541497186945874E-2</v>
      </c>
      <c r="DW452" s="23">
        <f t="shared" si="978"/>
        <v>6.5820204679604231E-3</v>
      </c>
      <c r="DY452" s="23">
        <f t="shared" si="979"/>
        <v>1.4892409497988661</v>
      </c>
      <c r="DZ452" s="23">
        <f t="shared" si="980"/>
        <v>1.8277690701412639E-2</v>
      </c>
      <c r="EA452" s="23">
        <f t="shared" si="981"/>
        <v>0.40132992026363024</v>
      </c>
      <c r="EB452" s="23">
        <f t="shared" si="982"/>
        <v>0</v>
      </c>
      <c r="ED452" s="23">
        <f t="shared" si="983"/>
        <v>6.4303848209513625E-2</v>
      </c>
      <c r="EE452" s="23">
        <f t="shared" si="984"/>
        <v>1.4096916299559472E-3</v>
      </c>
      <c r="EF452" s="23">
        <f t="shared" si="985"/>
        <v>0.41211381387640056</v>
      </c>
      <c r="EG452" s="23">
        <f t="shared" si="986"/>
        <v>0.20150720254505383</v>
      </c>
      <c r="EH452" s="23">
        <f t="shared" si="987"/>
        <v>3.7270748593472937E-2</v>
      </c>
      <c r="EI452" s="23">
        <f t="shared" si="988"/>
        <v>3.2910102339802115E-3</v>
      </c>
      <c r="EJ452" s="23">
        <f t="shared" si="989"/>
        <v>2.628744875852286</v>
      </c>
      <c r="EK452" s="23">
        <f t="shared" si="990"/>
        <v>8.749422666032963</v>
      </c>
      <c r="EL452" s="83">
        <f t="shared" si="1035"/>
        <v>0.86502631340750447</v>
      </c>
      <c r="EM452" s="24">
        <f t="shared" si="991"/>
        <v>6.514999260677329</v>
      </c>
      <c r="EN452" s="24">
        <f t="shared" si="992"/>
        <v>7.9959620652839833E-2</v>
      </c>
      <c r="EO452" s="24">
        <f t="shared" si="993"/>
        <v>2.3409367339412053</v>
      </c>
      <c r="EP452" s="24">
        <f t="shared" si="994"/>
        <v>0</v>
      </c>
      <c r="EQ452" s="24"/>
      <c r="ER452" s="24">
        <f t="shared" si="995"/>
        <v>0.5626215470374617</v>
      </c>
      <c r="ES452" s="24">
        <f t="shared" si="996"/>
        <v>1.2333987899253517E-2</v>
      </c>
      <c r="ET452" s="24">
        <f t="shared" si="997"/>
        <v>3.605757944115469</v>
      </c>
      <c r="EU452" s="24">
        <f t="shared" si="998"/>
        <v>1.7630716853165891</v>
      </c>
      <c r="EV452" s="24">
        <f t="shared" si="999"/>
        <v>0.65219506504749658</v>
      </c>
      <c r="EW452" s="24">
        <f t="shared" si="1000"/>
        <v>5.7588879070665816E-2</v>
      </c>
      <c r="EX452" s="23">
        <f t="shared" si="1001"/>
        <v>14.879680779640148</v>
      </c>
      <c r="EY452" s="23">
        <f t="shared" si="1002"/>
        <v>15.589464723758311</v>
      </c>
      <c r="EZ452" s="23">
        <f t="shared" si="1003"/>
        <v>13.116609094323559</v>
      </c>
      <c r="FA452" s="23" t="str">
        <f t="shared" si="1004"/>
        <v>Good</v>
      </c>
      <c r="FB452" s="23">
        <f t="shared" si="1005"/>
        <v>501.61743535098196</v>
      </c>
      <c r="FC452" s="23">
        <f t="shared" si="1006"/>
        <v>0.21898160948173237</v>
      </c>
      <c r="FE452" s="23">
        <f t="shared" si="1007"/>
        <v>-11.170354733942366</v>
      </c>
      <c r="FF452" s="23">
        <f t="shared" si="1008"/>
        <v>6.0946270853649835E-2</v>
      </c>
      <c r="FG452" s="82">
        <f t="shared" si="1009"/>
        <v>3.0564143996948661E-2</v>
      </c>
      <c r="FH452" s="82">
        <f t="shared" si="1010"/>
        <v>0.53205740304051308</v>
      </c>
      <c r="FI452" s="23">
        <f t="shared" si="1011"/>
        <v>6.514999260677329</v>
      </c>
      <c r="FJ452" s="23">
        <f t="shared" si="1012"/>
        <v>1.485000739322671</v>
      </c>
      <c r="FK452" s="23">
        <f t="shared" si="1013"/>
        <v>0</v>
      </c>
      <c r="FL452" s="24">
        <f t="shared" si="1014"/>
        <v>8</v>
      </c>
      <c r="FM452" s="23">
        <f t="shared" si="1015"/>
        <v>0.85593599461853431</v>
      </c>
      <c r="FN452" s="23">
        <f t="shared" si="1016"/>
        <v>0</v>
      </c>
      <c r="FO452" s="23">
        <f t="shared" si="1017"/>
        <v>3.0564143996948661E-2</v>
      </c>
      <c r="FP452" s="23">
        <f t="shared" si="1018"/>
        <v>7.9959620652839833E-2</v>
      </c>
      <c r="FQ452" s="23">
        <f t="shared" si="1019"/>
        <v>0.96645975926832273</v>
      </c>
      <c r="FR452" s="23">
        <f t="shared" si="1020"/>
        <v>3.605757944115469</v>
      </c>
      <c r="FS452" s="23">
        <f t="shared" si="1021"/>
        <v>4.5722177033837914</v>
      </c>
      <c r="FT452" s="23">
        <f t="shared" si="1022"/>
        <v>0.42778229661620859</v>
      </c>
      <c r="FU452" s="23">
        <f t="shared" si="1023"/>
        <v>5</v>
      </c>
      <c r="FV452" s="23">
        <f t="shared" si="1024"/>
        <v>0</v>
      </c>
      <c r="FW452" s="23">
        <f t="shared" si="1025"/>
        <v>5</v>
      </c>
      <c r="FX452" s="24">
        <f t="shared" si="1026"/>
        <v>0</v>
      </c>
      <c r="FY452" s="24">
        <f t="shared" si="1027"/>
        <v>0.10427510642430449</v>
      </c>
      <c r="FZ452" s="24">
        <f t="shared" si="1028"/>
        <v>1.2333987899253517E-2</v>
      </c>
      <c r="GA452" s="74">
        <f t="shared" si="1029"/>
        <v>0.11660909432355801</v>
      </c>
      <c r="GB452" s="74">
        <f t="shared" si="1030"/>
        <v>0.11660909432355801</v>
      </c>
      <c r="GC452" s="23">
        <f t="shared" si="1031"/>
        <v>1.7630716853165891</v>
      </c>
      <c r="GD452" s="23">
        <f t="shared" si="1032"/>
        <v>0.12031922035985287</v>
      </c>
      <c r="GE452" s="74">
        <f t="shared" si="1033"/>
        <v>2</v>
      </c>
      <c r="GG452" s="24" t="str">
        <f t="shared" si="1034"/>
        <v>CALCIC</v>
      </c>
      <c r="GH452" s="83">
        <f t="shared" si="1036"/>
        <v>0.86502631340750447</v>
      </c>
    </row>
    <row r="453" spans="1:190" s="23" customFormat="1" ht="18" customHeight="1" x14ac:dyDescent="0.2">
      <c r="A453" s="23" t="s">
        <v>15</v>
      </c>
      <c r="B453" s="23" t="s">
        <v>133</v>
      </c>
      <c r="C453" s="24">
        <v>920</v>
      </c>
      <c r="D453" s="24">
        <v>13</v>
      </c>
      <c r="F453" s="37">
        <v>63.1</v>
      </c>
      <c r="G453" s="37">
        <v>0.4</v>
      </c>
      <c r="H453" s="37">
        <v>20.2</v>
      </c>
      <c r="I453" s="37">
        <v>4.3</v>
      </c>
      <c r="J453" s="37">
        <v>0.3</v>
      </c>
      <c r="K453" s="37">
        <v>4.5999999999999996</v>
      </c>
      <c r="L453" s="37">
        <v>5.5</v>
      </c>
      <c r="M453" s="37">
        <v>0.8</v>
      </c>
      <c r="N453" s="37">
        <v>0.7</v>
      </c>
      <c r="O453" s="37"/>
      <c r="P453" s="37"/>
      <c r="Q453" s="37">
        <f t="shared" si="1037"/>
        <v>0.10000000000000853</v>
      </c>
      <c r="S453" s="37">
        <v>45.6</v>
      </c>
      <c r="T453" s="37">
        <v>0.51</v>
      </c>
      <c r="U453" s="37">
        <v>12.88</v>
      </c>
      <c r="V453" s="37">
        <v>4.57</v>
      </c>
      <c r="W453" s="37">
        <v>0.19</v>
      </c>
      <c r="X453" s="37">
        <v>16.690000000000001</v>
      </c>
      <c r="Y453" s="37">
        <v>11.17</v>
      </c>
      <c r="Z453" s="37">
        <v>1.87</v>
      </c>
      <c r="AA453" s="37">
        <v>0.33</v>
      </c>
      <c r="AB453" s="37"/>
      <c r="AD453" s="38">
        <f t="shared" si="889"/>
        <v>10.738018356973239</v>
      </c>
      <c r="AE453" s="39"/>
      <c r="AF453" s="58">
        <f t="shared" si="890"/>
        <v>0.29292014435604108</v>
      </c>
      <c r="AG453" s="38">
        <f t="shared" si="891"/>
        <v>6.1</v>
      </c>
      <c r="AH453" s="38">
        <f t="shared" si="892"/>
        <v>9.6585004062688675</v>
      </c>
      <c r="AI453" s="38">
        <f t="shared" si="893"/>
        <v>9.0950212894042117</v>
      </c>
      <c r="AJ453" s="39"/>
      <c r="AK453" s="40">
        <f t="shared" si="894"/>
        <v>919.18103890158886</v>
      </c>
      <c r="AL453" s="40">
        <f t="shared" si="895"/>
        <v>923.8331061426577</v>
      </c>
      <c r="AM453" s="40">
        <f t="shared" si="896"/>
        <v>873.72207611754561</v>
      </c>
      <c r="AN453" s="40">
        <f t="shared" si="897"/>
        <v>932.54385784900592</v>
      </c>
      <c r="AO453" s="40">
        <f t="shared" si="898"/>
        <v>900.58123195814937</v>
      </c>
      <c r="AP453" s="40">
        <f t="shared" si="899"/>
        <v>933.12170955023043</v>
      </c>
      <c r="AQ453" s="41"/>
      <c r="AR453" s="40">
        <f t="shared" si="900"/>
        <v>997.7736652625598</v>
      </c>
      <c r="AS453" s="40">
        <f t="shared" si="901"/>
        <v>1065.4470331089576</v>
      </c>
      <c r="AT453" s="41"/>
      <c r="AU453" s="38">
        <f t="shared" si="902"/>
        <v>4.910110504612482</v>
      </c>
      <c r="AV453" s="38">
        <f t="shared" si="903"/>
        <v>5.1427555077443881</v>
      </c>
      <c r="AW453" s="38">
        <f t="shared" si="904"/>
        <v>4.3354345898509061</v>
      </c>
      <c r="AX453" s="38">
        <f t="shared" si="905"/>
        <v>7.2036565087869748</v>
      </c>
      <c r="AY453" s="38">
        <f t="shared" si="906"/>
        <v>16.559879559508598</v>
      </c>
      <c r="AZ453" s="38">
        <f t="shared" si="907"/>
        <v>3.1032444980912648</v>
      </c>
      <c r="BA453" s="39"/>
      <c r="BB453" s="42">
        <f t="shared" si="908"/>
        <v>0.13315268283034365</v>
      </c>
      <c r="BC453" s="42" t="str">
        <f t="shared" si="909"/>
        <v>NO</v>
      </c>
      <c r="BD453" s="38">
        <f t="shared" si="910"/>
        <v>7.2238039571692116</v>
      </c>
      <c r="BE453" s="38">
        <f t="shared" si="911"/>
        <v>6.2833222288390775</v>
      </c>
      <c r="BF453" s="38">
        <f t="shared" si="912"/>
        <v>6.9020534422955535</v>
      </c>
      <c r="BG453" s="38">
        <f t="shared" si="913"/>
        <v>7.7352394271241245</v>
      </c>
      <c r="BH453" s="38">
        <f t="shared" si="914"/>
        <v>5.9114295703430946</v>
      </c>
      <c r="BI453" s="38">
        <f t="shared" si="915"/>
        <v>0.41267621735993387</v>
      </c>
      <c r="BJ453" s="38">
        <f t="shared" si="916"/>
        <v>7.6138039571692122</v>
      </c>
      <c r="BK453" s="38">
        <f t="shared" si="917"/>
        <v>7.5356276016153956</v>
      </c>
      <c r="BL453" s="24"/>
      <c r="BM453" s="24">
        <f t="shared" si="918"/>
        <v>1.0501911481035813</v>
      </c>
      <c r="BN453" s="24">
        <f t="shared" si="919"/>
        <v>5.0075864935377103E-3</v>
      </c>
      <c r="BO453" s="24">
        <f t="shared" si="920"/>
        <v>0.19811496552603447</v>
      </c>
      <c r="BP453" s="24">
        <f t="shared" si="921"/>
        <v>0</v>
      </c>
      <c r="BQ453" s="24">
        <f t="shared" si="922"/>
        <v>5.9849902013183673E-2</v>
      </c>
      <c r="BR453" s="24">
        <f t="shared" si="923"/>
        <v>4.2290748898678411E-3</v>
      </c>
      <c r="BS453" s="24">
        <f t="shared" si="924"/>
        <v>0.11413145959250105</v>
      </c>
      <c r="BT453" s="24">
        <f t="shared" si="925"/>
        <v>9.807872690245982E-2</v>
      </c>
      <c r="BU453" s="24">
        <f t="shared" si="926"/>
        <v>1.290761856051011E-2</v>
      </c>
      <c r="BV453" s="24">
        <f t="shared" si="927"/>
        <v>7.4313134315682188E-3</v>
      </c>
      <c r="BW453" s="24">
        <f t="shared" si="928"/>
        <v>0</v>
      </c>
      <c r="BX453" s="24">
        <f t="shared" si="929"/>
        <v>5.5512749057953382E-3</v>
      </c>
      <c r="BY453" s="23">
        <f t="shared" si="930"/>
        <v>1.5554930704190399</v>
      </c>
      <c r="BZ453" s="23">
        <f t="shared" si="931"/>
        <v>1.7683956930313574</v>
      </c>
      <c r="CA453" s="24">
        <f t="shared" si="932"/>
        <v>0.67515000103514855</v>
      </c>
      <c r="CB453" s="24">
        <f t="shared" si="933"/>
        <v>3.2192920616410706E-3</v>
      </c>
      <c r="CC453" s="24">
        <f t="shared" si="934"/>
        <v>0.1273647368115009</v>
      </c>
      <c r="CD453" s="24">
        <f t="shared" si="935"/>
        <v>0</v>
      </c>
      <c r="CE453" s="24">
        <f t="shared" si="936"/>
        <v>3.8476482570931989E-2</v>
      </c>
      <c r="CF453" s="24">
        <f t="shared" si="937"/>
        <v>2.7188002121594505E-3</v>
      </c>
      <c r="CG453" s="24">
        <f t="shared" si="938"/>
        <v>7.3373171351869007E-2</v>
      </c>
      <c r="CH453" s="24">
        <f t="shared" si="939"/>
        <v>6.3053142934309594E-2</v>
      </c>
      <c r="CI453" s="24">
        <f t="shared" si="940"/>
        <v>8.2980881149363646E-3</v>
      </c>
      <c r="CJ453" s="24">
        <f t="shared" si="941"/>
        <v>4.7774648263564879E-3</v>
      </c>
      <c r="CK453" s="24">
        <f t="shared" si="942"/>
        <v>0</v>
      </c>
      <c r="CL453" s="24">
        <f t="shared" si="943"/>
        <v>3.5688200811462697E-3</v>
      </c>
      <c r="CM453" s="23">
        <f t="shared" si="944"/>
        <v>0.99999999999999956</v>
      </c>
      <c r="CN453" s="23">
        <f t="shared" si="945"/>
        <v>0.99643117991885333</v>
      </c>
      <c r="CP453" s="81">
        <f t="shared" si="946"/>
        <v>0.5938666058970995</v>
      </c>
      <c r="CQ453" s="81">
        <f t="shared" si="947"/>
        <v>2.831711541297514E-3</v>
      </c>
      <c r="CR453" s="81">
        <f t="shared" si="948"/>
        <v>0.22406180506629572</v>
      </c>
      <c r="CS453" s="81">
        <f t="shared" si="949"/>
        <v>0</v>
      </c>
      <c r="CT453" s="81">
        <f t="shared" si="950"/>
        <v>3.3844179924793792E-2</v>
      </c>
      <c r="CU453" s="81">
        <f t="shared" si="951"/>
        <v>2.3914754523171361E-3</v>
      </c>
      <c r="CV453" s="81">
        <f t="shared" si="952"/>
        <v>6.4539548497123192E-2</v>
      </c>
      <c r="CW453" s="81">
        <f t="shared" si="953"/>
        <v>5.5461980194226067E-2</v>
      </c>
      <c r="CX453" s="81">
        <f t="shared" si="954"/>
        <v>1.4598111284001222E-2</v>
      </c>
      <c r="CY453" s="81">
        <f t="shared" si="955"/>
        <v>8.4045821428456128E-3</v>
      </c>
      <c r="CZ453" s="81">
        <f t="shared" si="956"/>
        <v>0</v>
      </c>
      <c r="DA453" s="23">
        <f t="shared" si="957"/>
        <v>0.99999999999999967</v>
      </c>
      <c r="DB453" s="23">
        <f t="shared" si="958"/>
        <v>0.75893369815409351</v>
      </c>
      <c r="DC453" s="23">
        <f t="shared" si="959"/>
        <v>6.3846727792605798E-3</v>
      </c>
      <c r="DD453" s="23">
        <f t="shared" si="960"/>
        <v>0.12632280970174872</v>
      </c>
      <c r="DE453" s="23">
        <f t="shared" si="961"/>
        <v>0</v>
      </c>
      <c r="DF453" s="23">
        <f t="shared" si="962"/>
        <v>6.3607919116337078E-2</v>
      </c>
      <c r="DG453" s="23">
        <f t="shared" si="963"/>
        <v>2.6784140969162997E-3</v>
      </c>
      <c r="DH453" s="23">
        <f t="shared" si="964"/>
        <v>0.41409870882583544</v>
      </c>
      <c r="DI453" s="23">
        <f t="shared" si="965"/>
        <v>0.19918897809099567</v>
      </c>
      <c r="DJ453" s="23">
        <f t="shared" si="966"/>
        <v>3.0171558385192379E-2</v>
      </c>
      <c r="DK453" s="23">
        <f t="shared" si="967"/>
        <v>3.5033334748821609E-3</v>
      </c>
      <c r="DL453" s="23">
        <f t="shared" si="968"/>
        <v>1.6048900926252618</v>
      </c>
      <c r="DM453" s="23">
        <f t="shared" si="969"/>
        <v>0.75893369815409351</v>
      </c>
      <c r="DN453" s="23">
        <f t="shared" si="970"/>
        <v>6.3846727792605798E-3</v>
      </c>
      <c r="DO453" s="23">
        <f t="shared" si="971"/>
        <v>0.25264561940349745</v>
      </c>
      <c r="DP453" s="23">
        <f t="shared" si="972"/>
        <v>0</v>
      </c>
      <c r="DR453" s="23">
        <f t="shared" si="973"/>
        <v>6.3607919116337078E-2</v>
      </c>
      <c r="DS453" s="23">
        <f t="shared" si="974"/>
        <v>2.6784140969162997E-3</v>
      </c>
      <c r="DT453" s="23">
        <f t="shared" si="975"/>
        <v>0.41409870882583544</v>
      </c>
      <c r="DU453" s="23">
        <f t="shared" si="976"/>
        <v>0.19918897809099567</v>
      </c>
      <c r="DV453" s="23">
        <f t="shared" si="977"/>
        <v>6.0343116770384758E-2</v>
      </c>
      <c r="DW453" s="23">
        <f t="shared" si="978"/>
        <v>7.0066669497643218E-3</v>
      </c>
      <c r="DY453" s="23">
        <f t="shared" si="979"/>
        <v>1.517867396308187</v>
      </c>
      <c r="DZ453" s="23">
        <f t="shared" si="980"/>
        <v>1.276934555852116E-2</v>
      </c>
      <c r="EA453" s="23">
        <f t="shared" si="981"/>
        <v>0.3789684291052462</v>
      </c>
      <c r="EB453" s="23">
        <f t="shared" si="982"/>
        <v>0</v>
      </c>
      <c r="ED453" s="23">
        <f t="shared" si="983"/>
        <v>6.3607919116337078E-2</v>
      </c>
      <c r="EE453" s="23">
        <f t="shared" si="984"/>
        <v>2.6784140969162997E-3</v>
      </c>
      <c r="EF453" s="23">
        <f t="shared" si="985"/>
        <v>0.41409870882583544</v>
      </c>
      <c r="EG453" s="23">
        <f t="shared" si="986"/>
        <v>0.19918897809099567</v>
      </c>
      <c r="EH453" s="23">
        <f t="shared" si="987"/>
        <v>3.0171558385192379E-2</v>
      </c>
      <c r="EI453" s="23">
        <f t="shared" si="988"/>
        <v>3.5033334748821609E-3</v>
      </c>
      <c r="EJ453" s="23">
        <f t="shared" si="989"/>
        <v>2.6228540829621134</v>
      </c>
      <c r="EK453" s="23">
        <f t="shared" si="990"/>
        <v>8.7690734110625819</v>
      </c>
      <c r="EL453" s="83">
        <f t="shared" si="1035"/>
        <v>0.86684731716965635</v>
      </c>
      <c r="EM453" s="24">
        <f t="shared" si="991"/>
        <v>6.655145313242457</v>
      </c>
      <c r="EN453" s="24">
        <f t="shared" si="992"/>
        <v>5.5987664306948987E-2</v>
      </c>
      <c r="EO453" s="24">
        <f t="shared" si="993"/>
        <v>2.2154679835326463</v>
      </c>
      <c r="EP453" s="24">
        <f t="shared" si="994"/>
        <v>0</v>
      </c>
      <c r="EQ453" s="24"/>
      <c r="ER453" s="24">
        <f t="shared" si="995"/>
        <v>0.55778251225609077</v>
      </c>
      <c r="ES453" s="24">
        <f t="shared" si="996"/>
        <v>2.348720984108392E-2</v>
      </c>
      <c r="ET453" s="24">
        <f t="shared" si="997"/>
        <v>3.6312619771199794</v>
      </c>
      <c r="EU453" s="24">
        <f t="shared" si="998"/>
        <v>1.7467027715544774</v>
      </c>
      <c r="EV453" s="24">
        <f t="shared" si="999"/>
        <v>0.52915322081182559</v>
      </c>
      <c r="EW453" s="24">
        <f t="shared" si="1000"/>
        <v>6.1441976849349281E-2</v>
      </c>
      <c r="EX453" s="23">
        <f t="shared" si="1001"/>
        <v>14.885835431853685</v>
      </c>
      <c r="EY453" s="23">
        <f t="shared" si="1002"/>
        <v>15.47643062951486</v>
      </c>
      <c r="EZ453" s="23">
        <f t="shared" si="1003"/>
        <v>13.139132660299207</v>
      </c>
      <c r="FA453" s="23" t="str">
        <f t="shared" si="1004"/>
        <v>Good</v>
      </c>
      <c r="FB453" s="23">
        <f t="shared" si="1005"/>
        <v>55.66834551350744</v>
      </c>
      <c r="FC453" s="23">
        <f t="shared" si="1006"/>
        <v>0.19841595999615699</v>
      </c>
      <c r="FE453" s="23">
        <f t="shared" si="1007"/>
        <v>-11.904328266646464</v>
      </c>
      <c r="FF453" s="23">
        <f t="shared" si="1008"/>
        <v>5.6301856672014136E-2</v>
      </c>
      <c r="FG453" s="82">
        <f t="shared" si="1009"/>
        <v>2.8225854976530979E-2</v>
      </c>
      <c r="FH453" s="82">
        <f t="shared" si="1010"/>
        <v>0.52955665727955981</v>
      </c>
      <c r="FI453" s="23">
        <f t="shared" si="1011"/>
        <v>6.655145313242457</v>
      </c>
      <c r="FJ453" s="23">
        <f t="shared" si="1012"/>
        <v>1.344854686757543</v>
      </c>
      <c r="FK453" s="23">
        <f t="shared" si="1013"/>
        <v>0</v>
      </c>
      <c r="FL453" s="24">
        <f t="shared" si="1014"/>
        <v>8</v>
      </c>
      <c r="FM453" s="23">
        <f t="shared" si="1015"/>
        <v>0.87061329677510324</v>
      </c>
      <c r="FN453" s="23">
        <f t="shared" si="1016"/>
        <v>0</v>
      </c>
      <c r="FO453" s="23">
        <f t="shared" si="1017"/>
        <v>2.8225854976530979E-2</v>
      </c>
      <c r="FP453" s="23">
        <f t="shared" si="1018"/>
        <v>5.5987664306948987E-2</v>
      </c>
      <c r="FQ453" s="23">
        <f t="shared" si="1019"/>
        <v>0.95482681605858322</v>
      </c>
      <c r="FR453" s="23">
        <f t="shared" si="1020"/>
        <v>3.6312619771199794</v>
      </c>
      <c r="FS453" s="23">
        <f t="shared" si="1021"/>
        <v>4.586088793178563</v>
      </c>
      <c r="FT453" s="23">
        <f t="shared" si="1022"/>
        <v>0.41391120682143701</v>
      </c>
      <c r="FU453" s="23">
        <f t="shared" si="1023"/>
        <v>5</v>
      </c>
      <c r="FV453" s="23">
        <f t="shared" si="1024"/>
        <v>0</v>
      </c>
      <c r="FW453" s="23">
        <f t="shared" si="1025"/>
        <v>5</v>
      </c>
      <c r="FX453" s="24">
        <f t="shared" si="1026"/>
        <v>0</v>
      </c>
      <c r="FY453" s="24">
        <f t="shared" si="1027"/>
        <v>0.1156454504581228</v>
      </c>
      <c r="FZ453" s="24">
        <f t="shared" si="1028"/>
        <v>2.348720984108392E-2</v>
      </c>
      <c r="GA453" s="74">
        <f t="shared" si="1029"/>
        <v>0.13913266029920673</v>
      </c>
      <c r="GB453" s="74">
        <f t="shared" si="1030"/>
        <v>0.13913266029920673</v>
      </c>
      <c r="GC453" s="23">
        <f t="shared" si="1031"/>
        <v>1.7467027715544774</v>
      </c>
      <c r="GD453" s="23">
        <f t="shared" si="1032"/>
        <v>0.11416456814631593</v>
      </c>
      <c r="GE453" s="74">
        <f t="shared" si="1033"/>
        <v>2</v>
      </c>
      <c r="GG453" s="24" t="str">
        <f t="shared" si="1034"/>
        <v>CALCIC</v>
      </c>
      <c r="GH453" s="83">
        <f t="shared" si="1036"/>
        <v>0.86684731716965635</v>
      </c>
    </row>
    <row r="454" spans="1:190" s="23" customFormat="1" ht="18" customHeight="1" x14ac:dyDescent="0.2">
      <c r="A454" s="23" t="s">
        <v>15</v>
      </c>
      <c r="B454" s="23" t="s">
        <v>133</v>
      </c>
      <c r="C454" s="24">
        <v>920</v>
      </c>
      <c r="D454" s="24">
        <v>13</v>
      </c>
      <c r="F454" s="37">
        <v>71.3</v>
      </c>
      <c r="G454" s="37">
        <v>0</v>
      </c>
      <c r="H454" s="37">
        <v>19.7</v>
      </c>
      <c r="I454" s="37">
        <v>0.8600000000000001</v>
      </c>
      <c r="J454" s="37"/>
      <c r="K454" s="37"/>
      <c r="L454" s="37">
        <v>6</v>
      </c>
      <c r="M454" s="37">
        <v>1.5</v>
      </c>
      <c r="N454" s="37">
        <v>0.6</v>
      </c>
      <c r="O454" s="37"/>
      <c r="P454" s="37"/>
      <c r="Q454" s="37">
        <f t="shared" si="1037"/>
        <v>4.0000000000006253E-2</v>
      </c>
      <c r="S454" s="37">
        <v>45.05</v>
      </c>
      <c r="T454" s="37">
        <v>0.55000000000000004</v>
      </c>
      <c r="U454" s="37">
        <v>13.34</v>
      </c>
      <c r="V454" s="37">
        <v>4.63</v>
      </c>
      <c r="W454" s="37">
        <v>0.19</v>
      </c>
      <c r="X454" s="37">
        <v>16.23</v>
      </c>
      <c r="Y454" s="37">
        <v>11.14</v>
      </c>
      <c r="Z454" s="37">
        <v>1.8</v>
      </c>
      <c r="AA454" s="37">
        <v>0.34</v>
      </c>
      <c r="AB454" s="37"/>
      <c r="AD454" s="38">
        <f t="shared" si="889"/>
        <v>8.4873964839552833</v>
      </c>
      <c r="AE454" s="39"/>
      <c r="AF454" s="58" t="e">
        <f t="shared" si="890"/>
        <v>#DIV/0!</v>
      </c>
      <c r="AG454" s="38">
        <f t="shared" si="891"/>
        <v>4</v>
      </c>
      <c r="AH454" s="38">
        <f t="shared" si="892"/>
        <v>7.1109239656049628</v>
      </c>
      <c r="AI454" s="38">
        <f t="shared" si="893"/>
        <v>7.6213317298118106</v>
      </c>
      <c r="AJ454" s="39"/>
      <c r="AK454" s="40">
        <f t="shared" si="894"/>
        <v>922.62084384787181</v>
      </c>
      <c r="AL454" s="40">
        <f t="shared" si="895"/>
        <v>922.30514552524244</v>
      </c>
      <c r="AM454" s="40">
        <f t="shared" si="896"/>
        <v>880.88484472842492</v>
      </c>
      <c r="AN454" s="40" t="e">
        <f t="shared" si="897"/>
        <v>#NUM!</v>
      </c>
      <c r="AO454" s="40" t="e">
        <f t="shared" si="898"/>
        <v>#NUM!</v>
      </c>
      <c r="AP454" s="40" t="e">
        <f t="shared" si="899"/>
        <v>#NUM!</v>
      </c>
      <c r="AQ454" s="41"/>
      <c r="AR454" s="40" t="e">
        <f t="shared" si="900"/>
        <v>#DIV/0!</v>
      </c>
      <c r="AS454" s="40" t="e">
        <f t="shared" si="901"/>
        <v>#NUM!</v>
      </c>
      <c r="AT454" s="41"/>
      <c r="AU454" s="38">
        <f t="shared" si="902"/>
        <v>5.0618436601146124</v>
      </c>
      <c r="AV454" s="38">
        <f t="shared" si="903"/>
        <v>5.7811265371560054</v>
      </c>
      <c r="AW454" s="38">
        <f t="shared" si="904"/>
        <v>4.6458489276994435</v>
      </c>
      <c r="AX454" s="38">
        <f t="shared" si="905"/>
        <v>7.2420902993820668</v>
      </c>
      <c r="AY454" s="38">
        <f t="shared" si="906"/>
        <v>17.304054852116181</v>
      </c>
      <c r="AZ454" s="38">
        <f t="shared" si="907"/>
        <v>3.4909240367187548</v>
      </c>
      <c r="BA454" s="39"/>
      <c r="BB454" s="42">
        <f t="shared" si="908"/>
        <v>0.13795566029683887</v>
      </c>
      <c r="BC454" s="42" t="e">
        <f t="shared" si="909"/>
        <v>#NUM!</v>
      </c>
      <c r="BD454" s="38">
        <f t="shared" si="910"/>
        <v>7.6922258046580421</v>
      </c>
      <c r="BE454" s="38">
        <f t="shared" si="911"/>
        <v>6.8254638414258162</v>
      </c>
      <c r="BF454" s="38">
        <f t="shared" si="912"/>
        <v>7.9220093467799533</v>
      </c>
      <c r="BG454" s="38">
        <f t="shared" si="913"/>
        <v>8.2604679002527526</v>
      </c>
      <c r="BH454" s="38">
        <f t="shared" si="914"/>
        <v>6.3053509251895656</v>
      </c>
      <c r="BI454" s="38">
        <f t="shared" si="915"/>
        <v>0.71369107549946609</v>
      </c>
      <c r="BJ454" s="38">
        <f t="shared" si="916"/>
        <v>8.0822258046580426</v>
      </c>
      <c r="BK454" s="38">
        <f t="shared" si="917"/>
        <v>7.9789055328374303</v>
      </c>
      <c r="BL454" s="24"/>
      <c r="BM454" s="24">
        <f t="shared" si="918"/>
        <v>1.1866660675084839</v>
      </c>
      <c r="BN454" s="24">
        <f t="shared" si="919"/>
        <v>0</v>
      </c>
      <c r="BO454" s="24">
        <f t="shared" si="920"/>
        <v>0.19321112974568708</v>
      </c>
      <c r="BP454" s="24">
        <f t="shared" si="921"/>
        <v>0</v>
      </c>
      <c r="BQ454" s="24">
        <f t="shared" si="922"/>
        <v>1.1969980402636736E-2</v>
      </c>
      <c r="BR454" s="24">
        <f t="shared" si="923"/>
        <v>0</v>
      </c>
      <c r="BS454" s="24">
        <f t="shared" si="924"/>
        <v>0</v>
      </c>
      <c r="BT454" s="24">
        <f t="shared" si="925"/>
        <v>0.10699497480268344</v>
      </c>
      <c r="BU454" s="24">
        <f t="shared" si="926"/>
        <v>2.4201784800956454E-2</v>
      </c>
      <c r="BV454" s="24">
        <f t="shared" si="927"/>
        <v>6.3696972270584741E-3</v>
      </c>
      <c r="BW454" s="24">
        <f t="shared" si="928"/>
        <v>0</v>
      </c>
      <c r="BX454" s="24">
        <f t="shared" si="929"/>
        <v>2.220509962318293E-3</v>
      </c>
      <c r="BY454" s="23">
        <f t="shared" si="930"/>
        <v>1.5316341444498243</v>
      </c>
      <c r="BZ454" s="23">
        <f t="shared" si="931"/>
        <v>1.7531962462612081</v>
      </c>
      <c r="CA454" s="24">
        <f t="shared" si="932"/>
        <v>0.77477122836977774</v>
      </c>
      <c r="CB454" s="24">
        <f t="shared" si="933"/>
        <v>0</v>
      </c>
      <c r="CC454" s="24">
        <f t="shared" si="934"/>
        <v>0.12614705048579999</v>
      </c>
      <c r="CD454" s="24">
        <f t="shared" si="935"/>
        <v>0</v>
      </c>
      <c r="CE454" s="24">
        <f t="shared" si="936"/>
        <v>7.8151694685132875E-3</v>
      </c>
      <c r="CF454" s="24">
        <f t="shared" si="937"/>
        <v>0</v>
      </c>
      <c r="CG454" s="24">
        <f t="shared" si="938"/>
        <v>0</v>
      </c>
      <c r="CH454" s="24">
        <f t="shared" si="939"/>
        <v>6.9856744308293625E-2</v>
      </c>
      <c r="CI454" s="24">
        <f t="shared" si="940"/>
        <v>1.5801283151499562E-2</v>
      </c>
      <c r="CJ454" s="24">
        <f t="shared" si="941"/>
        <v>4.1587589635163963E-3</v>
      </c>
      <c r="CK454" s="24">
        <f t="shared" si="942"/>
        <v>0</v>
      </c>
      <c r="CL454" s="24">
        <f t="shared" si="943"/>
        <v>1.4497652525994834E-3</v>
      </c>
      <c r="CM454" s="23">
        <f t="shared" si="944"/>
        <v>0.99999999999999989</v>
      </c>
      <c r="CN454" s="23">
        <f t="shared" si="945"/>
        <v>0.99855023474740046</v>
      </c>
      <c r="CP454" s="81">
        <f t="shared" si="946"/>
        <v>0.67685866316398846</v>
      </c>
      <c r="CQ454" s="81">
        <f t="shared" si="947"/>
        <v>0</v>
      </c>
      <c r="CR454" s="81">
        <f t="shared" si="948"/>
        <v>0.22041015677249018</v>
      </c>
      <c r="CS454" s="81">
        <f t="shared" si="949"/>
        <v>0</v>
      </c>
      <c r="CT454" s="81">
        <f t="shared" si="950"/>
        <v>6.827518840610918E-3</v>
      </c>
      <c r="CU454" s="81">
        <f t="shared" si="951"/>
        <v>0</v>
      </c>
      <c r="CV454" s="81">
        <f t="shared" si="952"/>
        <v>0</v>
      </c>
      <c r="CW454" s="81">
        <f t="shared" si="953"/>
        <v>6.1028521496584526E-2</v>
      </c>
      <c r="CX454" s="81">
        <f t="shared" si="954"/>
        <v>2.7608757265557868E-2</v>
      </c>
      <c r="CY454" s="81">
        <f t="shared" si="955"/>
        <v>7.2663824607681199E-3</v>
      </c>
      <c r="CZ454" s="81">
        <f t="shared" si="956"/>
        <v>0</v>
      </c>
      <c r="DA454" s="23">
        <f t="shared" si="957"/>
        <v>1.0000000000000002</v>
      </c>
      <c r="DB454" s="23">
        <f t="shared" si="958"/>
        <v>0.74977989258425237</v>
      </c>
      <c r="DC454" s="23">
        <f t="shared" si="959"/>
        <v>6.8854314286143515E-3</v>
      </c>
      <c r="DD454" s="23">
        <f t="shared" si="960"/>
        <v>0.13083433861966831</v>
      </c>
      <c r="DE454" s="23">
        <f t="shared" si="961"/>
        <v>0</v>
      </c>
      <c r="DF454" s="23">
        <f t="shared" si="962"/>
        <v>6.4443034028148938E-2</v>
      </c>
      <c r="DG454" s="23">
        <f t="shared" si="963"/>
        <v>2.6784140969162997E-3</v>
      </c>
      <c r="DH454" s="23">
        <f t="shared" si="964"/>
        <v>0.4026855628665853</v>
      </c>
      <c r="DI454" s="23">
        <f t="shared" si="965"/>
        <v>0.19865400321698226</v>
      </c>
      <c r="DJ454" s="23">
        <f t="shared" si="966"/>
        <v>2.9042141761147746E-2</v>
      </c>
      <c r="DK454" s="23">
        <f t="shared" si="967"/>
        <v>3.6094950953331354E-3</v>
      </c>
      <c r="DL454" s="23">
        <f t="shared" si="968"/>
        <v>1.5886123136976487</v>
      </c>
      <c r="DM454" s="23">
        <f t="shared" si="969"/>
        <v>0.74977989258425237</v>
      </c>
      <c r="DN454" s="23">
        <f t="shared" si="970"/>
        <v>6.8854314286143515E-3</v>
      </c>
      <c r="DO454" s="23">
        <f t="shared" si="971"/>
        <v>0.26166867723933662</v>
      </c>
      <c r="DP454" s="23">
        <f t="shared" si="972"/>
        <v>0</v>
      </c>
      <c r="DR454" s="23">
        <f t="shared" si="973"/>
        <v>6.4443034028148938E-2</v>
      </c>
      <c r="DS454" s="23">
        <f t="shared" si="974"/>
        <v>2.6784140969162997E-3</v>
      </c>
      <c r="DT454" s="23">
        <f t="shared" si="975"/>
        <v>0.4026855628665853</v>
      </c>
      <c r="DU454" s="23">
        <f t="shared" si="976"/>
        <v>0.19865400321698226</v>
      </c>
      <c r="DV454" s="23">
        <f t="shared" si="977"/>
        <v>5.8084283522295492E-2</v>
      </c>
      <c r="DW454" s="23">
        <f t="shared" si="978"/>
        <v>7.2189901906662707E-3</v>
      </c>
      <c r="DY454" s="23">
        <f t="shared" si="979"/>
        <v>1.4995597851685047</v>
      </c>
      <c r="DZ454" s="23">
        <f t="shared" si="980"/>
        <v>1.3770862857228703E-2</v>
      </c>
      <c r="EA454" s="23">
        <f t="shared" si="981"/>
        <v>0.39250301585900493</v>
      </c>
      <c r="EB454" s="23">
        <f t="shared" si="982"/>
        <v>0</v>
      </c>
      <c r="ED454" s="23">
        <f t="shared" si="983"/>
        <v>6.4443034028148938E-2</v>
      </c>
      <c r="EE454" s="23">
        <f t="shared" si="984"/>
        <v>2.6784140969162997E-3</v>
      </c>
      <c r="EF454" s="23">
        <f t="shared" si="985"/>
        <v>0.4026855628665853</v>
      </c>
      <c r="EG454" s="23">
        <f t="shared" si="986"/>
        <v>0.19865400321698226</v>
      </c>
      <c r="EH454" s="23">
        <f t="shared" si="987"/>
        <v>2.9042141761147746E-2</v>
      </c>
      <c r="EI454" s="23">
        <f t="shared" si="988"/>
        <v>3.6094950953331354E-3</v>
      </c>
      <c r="EJ454" s="23">
        <f t="shared" si="989"/>
        <v>2.6069463149498517</v>
      </c>
      <c r="EK454" s="23">
        <f t="shared" si="990"/>
        <v>8.8225829078656872</v>
      </c>
      <c r="EL454" s="83">
        <f t="shared" si="1035"/>
        <v>0.86204433970316119</v>
      </c>
      <c r="EM454" s="24">
        <f t="shared" si="991"/>
        <v>6.614995264975196</v>
      </c>
      <c r="EN454" s="24">
        <f t="shared" si="992"/>
        <v>6.0747289635374201E-2</v>
      </c>
      <c r="EO454" s="24">
        <f t="shared" si="993"/>
        <v>2.3085935993355946</v>
      </c>
      <c r="EP454" s="24">
        <f t="shared" si="994"/>
        <v>0</v>
      </c>
      <c r="EQ454" s="24"/>
      <c r="ER454" s="24">
        <f t="shared" si="995"/>
        <v>0.56855401054775367</v>
      </c>
      <c r="ES454" s="24">
        <f t="shared" si="996"/>
        <v>2.3630530431640255E-2</v>
      </c>
      <c r="ET454" s="24">
        <f t="shared" si="997"/>
        <v>3.552726764191009</v>
      </c>
      <c r="EU454" s="24">
        <f t="shared" si="998"/>
        <v>1.7526414133612429</v>
      </c>
      <c r="EV454" s="24">
        <f t="shared" si="999"/>
        <v>0.51245340701942876</v>
      </c>
      <c r="EW454" s="24">
        <f t="shared" si="1000"/>
        <v>6.3690139468222301E-2</v>
      </c>
      <c r="EX454" s="23">
        <f t="shared" si="1001"/>
        <v>14.881888872477811</v>
      </c>
      <c r="EY454" s="23">
        <f t="shared" si="1002"/>
        <v>15.458032418965463</v>
      </c>
      <c r="EZ454" s="23">
        <f t="shared" si="1003"/>
        <v>13.129247459116568</v>
      </c>
      <c r="FA454" s="23" t="str">
        <f t="shared" si="1004"/>
        <v>Good</v>
      </c>
      <c r="FB454" s="23" t="e">
        <f t="shared" si="1005"/>
        <v>#DIV/0!</v>
      </c>
      <c r="FC454" s="23">
        <f t="shared" si="1006"/>
        <v>0.21684482698656318</v>
      </c>
      <c r="FE454" s="23">
        <f t="shared" si="1007"/>
        <v>-12.094932214990633</v>
      </c>
      <c r="FF454" s="23">
        <f t="shared" si="1008"/>
        <v>6.1551753828726623E-2</v>
      </c>
      <c r="FG454" s="82">
        <f t="shared" si="1009"/>
        <v>3.1159636005913184E-2</v>
      </c>
      <c r="FH454" s="82">
        <f t="shared" si="1010"/>
        <v>0.53739437454184047</v>
      </c>
      <c r="FI454" s="23">
        <f t="shared" si="1011"/>
        <v>6.614995264975196</v>
      </c>
      <c r="FJ454" s="23">
        <f t="shared" si="1012"/>
        <v>1.385004735024804</v>
      </c>
      <c r="FK454" s="23">
        <f t="shared" si="1013"/>
        <v>0</v>
      </c>
      <c r="FL454" s="24">
        <f t="shared" si="1014"/>
        <v>8</v>
      </c>
      <c r="FM454" s="23">
        <f t="shared" si="1015"/>
        <v>0.92358886431079057</v>
      </c>
      <c r="FN454" s="23">
        <f t="shared" si="1016"/>
        <v>0</v>
      </c>
      <c r="FO454" s="23">
        <f t="shared" si="1017"/>
        <v>3.1159636005913184E-2</v>
      </c>
      <c r="FP454" s="23">
        <f t="shared" si="1018"/>
        <v>6.0747289635374201E-2</v>
      </c>
      <c r="FQ454" s="23">
        <f t="shared" si="1019"/>
        <v>1.015495789952078</v>
      </c>
      <c r="FR454" s="23">
        <f t="shared" si="1020"/>
        <v>3.552726764191009</v>
      </c>
      <c r="FS454" s="23">
        <f t="shared" si="1021"/>
        <v>4.5682225541430874</v>
      </c>
      <c r="FT454" s="23">
        <f t="shared" si="1022"/>
        <v>0.43177744585691258</v>
      </c>
      <c r="FU454" s="23">
        <f t="shared" si="1023"/>
        <v>5</v>
      </c>
      <c r="FV454" s="23">
        <f t="shared" si="1024"/>
        <v>0</v>
      </c>
      <c r="FW454" s="23">
        <f t="shared" si="1025"/>
        <v>5</v>
      </c>
      <c r="FX454" s="24">
        <f t="shared" si="1026"/>
        <v>0</v>
      </c>
      <c r="FY454" s="24">
        <f t="shared" si="1027"/>
        <v>0.10561692868492789</v>
      </c>
      <c r="FZ454" s="24">
        <f t="shared" si="1028"/>
        <v>2.3630530431640255E-2</v>
      </c>
      <c r="GA454" s="74">
        <f t="shared" si="1029"/>
        <v>0.12924745911656815</v>
      </c>
      <c r="GB454" s="74">
        <f t="shared" si="1030"/>
        <v>0.12924745911656815</v>
      </c>
      <c r="GC454" s="23">
        <f t="shared" si="1031"/>
        <v>1.7526414133612429</v>
      </c>
      <c r="GD454" s="23">
        <f t="shared" si="1032"/>
        <v>0.11811112752218889</v>
      </c>
      <c r="GE454" s="74">
        <f t="shared" si="1033"/>
        <v>2</v>
      </c>
      <c r="GG454" s="24" t="str">
        <f t="shared" si="1034"/>
        <v>CALCIC</v>
      </c>
      <c r="GH454" s="83">
        <f t="shared" si="1036"/>
        <v>0.86204433970316119</v>
      </c>
    </row>
    <row r="455" spans="1:190" s="23" customFormat="1" ht="18" customHeight="1" x14ac:dyDescent="0.2">
      <c r="A455" s="23" t="s">
        <v>15</v>
      </c>
      <c r="B455" s="23" t="s">
        <v>133</v>
      </c>
      <c r="C455" s="24">
        <v>900</v>
      </c>
      <c r="D455" s="24">
        <v>13</v>
      </c>
      <c r="F455" s="37">
        <v>66.3</v>
      </c>
      <c r="G455" s="37">
        <v>0.2</v>
      </c>
      <c r="H455" s="37">
        <v>23.5</v>
      </c>
      <c r="I455" s="37">
        <v>1.7200000000000002</v>
      </c>
      <c r="J455" s="37">
        <v>0.1</v>
      </c>
      <c r="K455" s="37">
        <v>0.9</v>
      </c>
      <c r="L455" s="37">
        <v>5.3</v>
      </c>
      <c r="M455" s="37">
        <v>1.1000000000000001</v>
      </c>
      <c r="N455" s="37">
        <v>0.7</v>
      </c>
      <c r="O455" s="37"/>
      <c r="P455" s="37"/>
      <c r="Q455" s="37">
        <f t="shared" si="1037"/>
        <v>0.18000000000000682</v>
      </c>
      <c r="S455" s="37">
        <v>41.72</v>
      </c>
      <c r="T455" s="37">
        <v>0.49</v>
      </c>
      <c r="U455" s="37">
        <v>17.100000000000001</v>
      </c>
      <c r="V455" s="37">
        <v>6.27</v>
      </c>
      <c r="W455" s="37">
        <v>0.23</v>
      </c>
      <c r="X455" s="37">
        <v>14.47</v>
      </c>
      <c r="Y455" s="37">
        <v>10.029999999999999</v>
      </c>
      <c r="Z455" s="37">
        <v>2.2599999999999998</v>
      </c>
      <c r="AA455" s="37">
        <v>0.56999999999999995</v>
      </c>
      <c r="AB455" s="37"/>
      <c r="AD455" s="38">
        <f t="shared" si="889"/>
        <v>16.068293162427803</v>
      </c>
      <c r="AE455" s="39"/>
      <c r="AF455" s="58">
        <f t="shared" si="890"/>
        <v>0.22673213223831179</v>
      </c>
      <c r="AG455" s="38">
        <f t="shared" si="891"/>
        <v>12.9</v>
      </c>
      <c r="AH455" s="38">
        <f t="shared" si="892"/>
        <v>13.703352662273613</v>
      </c>
      <c r="AI455" s="38">
        <f t="shared" si="893"/>
        <v>13.331023144321366</v>
      </c>
      <c r="AJ455" s="39"/>
      <c r="AK455" s="40">
        <f t="shared" si="894"/>
        <v>976.22837518092592</v>
      </c>
      <c r="AL455" s="40">
        <f t="shared" si="895"/>
        <v>987.42238617074543</v>
      </c>
      <c r="AM455" s="40">
        <f t="shared" si="896"/>
        <v>954.56742956760058</v>
      </c>
      <c r="AN455" s="40">
        <f t="shared" si="897"/>
        <v>843.3171884825349</v>
      </c>
      <c r="AO455" s="40">
        <f t="shared" si="898"/>
        <v>805.53470690988149</v>
      </c>
      <c r="AP455" s="40">
        <f t="shared" si="899"/>
        <v>863.0948423488087</v>
      </c>
      <c r="AQ455" s="41"/>
      <c r="AR455" s="40">
        <f t="shared" si="900"/>
        <v>896.14921313778837</v>
      </c>
      <c r="AS455" s="40">
        <f t="shared" si="901"/>
        <v>908.0268809844747</v>
      </c>
      <c r="AT455" s="41"/>
      <c r="AU455" s="38">
        <f t="shared" si="902"/>
        <v>21.777683040831434</v>
      </c>
      <c r="AV455" s="38">
        <f t="shared" si="903"/>
        <v>14.09595291554874</v>
      </c>
      <c r="AW455" s="38">
        <f t="shared" si="904"/>
        <v>7.4272171025334419</v>
      </c>
      <c r="AX455" s="38">
        <f t="shared" si="905"/>
        <v>16.388818884496665</v>
      </c>
      <c r="AY455" s="38">
        <f t="shared" si="906"/>
        <v>35.003409796765567</v>
      </c>
      <c r="AZ455" s="38">
        <f t="shared" si="907"/>
        <v>8.3126713822921356</v>
      </c>
      <c r="BA455" s="39"/>
      <c r="BB455" s="42">
        <f t="shared" si="908"/>
        <v>0.19554554251959813</v>
      </c>
      <c r="BC455" s="42" t="str">
        <f t="shared" si="909"/>
        <v>NO</v>
      </c>
      <c r="BD455" s="38">
        <f t="shared" si="910"/>
        <v>11.149776548116549</v>
      </c>
      <c r="BE455" s="38">
        <f t="shared" si="911"/>
        <v>11.525154726884482</v>
      </c>
      <c r="BF455" s="38">
        <f t="shared" si="912"/>
        <v>21.91071776809093</v>
      </c>
      <c r="BG455" s="38">
        <f t="shared" si="913"/>
        <v>12.137324002261893</v>
      </c>
      <c r="BH455" s="38">
        <f t="shared" si="914"/>
        <v>9.2129930016964217</v>
      </c>
      <c r="BI455" s="38">
        <f t="shared" si="915"/>
        <v>3.8946350731026929</v>
      </c>
      <c r="BJ455" s="38">
        <f t="shared" si="916"/>
        <v>11.539776548116549</v>
      </c>
      <c r="BK455" s="38">
        <f t="shared" si="917"/>
        <v>11.250862101199754</v>
      </c>
      <c r="BL455" s="24"/>
      <c r="BM455" s="24">
        <f t="shared" si="918"/>
        <v>1.1034496532372018</v>
      </c>
      <c r="BN455" s="24">
        <f t="shared" si="919"/>
        <v>2.5037932467688552E-3</v>
      </c>
      <c r="BO455" s="24">
        <f t="shared" si="920"/>
        <v>0.23048028167632723</v>
      </c>
      <c r="BP455" s="24">
        <f t="shared" si="921"/>
        <v>0</v>
      </c>
      <c r="BQ455" s="24">
        <f t="shared" si="922"/>
        <v>2.3939960805273473E-2</v>
      </c>
      <c r="BR455" s="24">
        <f t="shared" si="923"/>
        <v>1.4096916299559472E-3</v>
      </c>
      <c r="BS455" s="24">
        <f t="shared" si="924"/>
        <v>2.2330068181141513E-2</v>
      </c>
      <c r="BT455" s="24">
        <f t="shared" si="925"/>
        <v>9.4512227742370364E-2</v>
      </c>
      <c r="BU455" s="24">
        <f t="shared" si="926"/>
        <v>1.7747975520701401E-2</v>
      </c>
      <c r="BV455" s="24">
        <f t="shared" si="927"/>
        <v>7.4313134315682188E-3</v>
      </c>
      <c r="BW455" s="24">
        <f t="shared" si="928"/>
        <v>0</v>
      </c>
      <c r="BX455" s="24">
        <f t="shared" si="929"/>
        <v>9.9922948304311358E-3</v>
      </c>
      <c r="BY455" s="23">
        <f t="shared" si="930"/>
        <v>1.5137972603017402</v>
      </c>
      <c r="BZ455" s="23">
        <f t="shared" si="931"/>
        <v>1.7594645360999057</v>
      </c>
      <c r="CA455" s="24">
        <f t="shared" si="932"/>
        <v>0.72892829322286845</v>
      </c>
      <c r="CB455" s="24">
        <f t="shared" si="933"/>
        <v>1.6539818854407111E-3</v>
      </c>
      <c r="CC455" s="24">
        <f t="shared" si="934"/>
        <v>0.1522530709497957</v>
      </c>
      <c r="CD455" s="24">
        <f t="shared" si="935"/>
        <v>0</v>
      </c>
      <c r="CE455" s="24">
        <f t="shared" si="936"/>
        <v>1.5814509269558064E-2</v>
      </c>
      <c r="CF455" s="24">
        <f t="shared" si="937"/>
        <v>9.3122881572328784E-4</v>
      </c>
      <c r="CG455" s="24">
        <f t="shared" si="938"/>
        <v>1.4751029590772635E-2</v>
      </c>
      <c r="CH455" s="24">
        <f t="shared" si="939"/>
        <v>6.2433874218752086E-2</v>
      </c>
      <c r="CI455" s="24">
        <f t="shared" si="940"/>
        <v>1.1724142978805335E-2</v>
      </c>
      <c r="CJ455" s="24">
        <f t="shared" si="941"/>
        <v>4.9090546181111199E-3</v>
      </c>
      <c r="CK455" s="24">
        <f t="shared" si="942"/>
        <v>0</v>
      </c>
      <c r="CL455" s="24">
        <f t="shared" si="943"/>
        <v>6.6008144501724124E-3</v>
      </c>
      <c r="CM455" s="23">
        <f t="shared" si="944"/>
        <v>0.99999999999999989</v>
      </c>
      <c r="CN455" s="23">
        <f t="shared" si="945"/>
        <v>0.99339918554982742</v>
      </c>
      <c r="CP455" s="81">
        <f t="shared" si="946"/>
        <v>0.62715083515303427</v>
      </c>
      <c r="CQ455" s="81">
        <f t="shared" si="947"/>
        <v>1.4230427470387416E-3</v>
      </c>
      <c r="CR455" s="81">
        <f t="shared" si="948"/>
        <v>0.26198911878862685</v>
      </c>
      <c r="CS455" s="81">
        <f t="shared" si="949"/>
        <v>0</v>
      </c>
      <c r="CT455" s="81">
        <f t="shared" si="950"/>
        <v>1.3606390077255934E-2</v>
      </c>
      <c r="CU455" s="81">
        <f t="shared" si="951"/>
        <v>8.0120491264957345E-4</v>
      </c>
      <c r="CV455" s="81">
        <f t="shared" si="952"/>
        <v>1.2691399981632576E-2</v>
      </c>
      <c r="CW455" s="81">
        <f t="shared" si="953"/>
        <v>5.3716472144343226E-2</v>
      </c>
      <c r="CX455" s="81">
        <f t="shared" si="954"/>
        <v>2.0174291844542912E-2</v>
      </c>
      <c r="CY455" s="81">
        <f t="shared" si="955"/>
        <v>8.447244350875913E-3</v>
      </c>
      <c r="CZ455" s="81">
        <f t="shared" si="956"/>
        <v>0</v>
      </c>
      <c r="DA455" s="23">
        <f t="shared" si="957"/>
        <v>1</v>
      </c>
      <c r="DB455" s="23">
        <f t="shared" si="958"/>
        <v>0.69435776067957855</v>
      </c>
      <c r="DC455" s="23">
        <f t="shared" si="959"/>
        <v>6.1342934545836943E-3</v>
      </c>
      <c r="DD455" s="23">
        <f t="shared" si="960"/>
        <v>0.16771118368788068</v>
      </c>
      <c r="DE455" s="23">
        <f t="shared" si="961"/>
        <v>0</v>
      </c>
      <c r="DF455" s="23">
        <f t="shared" si="962"/>
        <v>8.7269508284339922E-2</v>
      </c>
      <c r="DG455" s="23">
        <f t="shared" si="963"/>
        <v>3.2422907488986784E-3</v>
      </c>
      <c r="DH455" s="23">
        <f t="shared" si="964"/>
        <v>0.35901787397901969</v>
      </c>
      <c r="DI455" s="23">
        <f t="shared" si="965"/>
        <v>0.17885993287848581</v>
      </c>
      <c r="DJ455" s="23">
        <f t="shared" si="966"/>
        <v>3.6464022433441053E-2</v>
      </c>
      <c r="DK455" s="23">
        <f t="shared" si="967"/>
        <v>6.0512123657055494E-3</v>
      </c>
      <c r="DL455" s="23">
        <f t="shared" si="968"/>
        <v>1.5391080785119338</v>
      </c>
      <c r="DM455" s="23">
        <f t="shared" si="969"/>
        <v>0.69435776067957855</v>
      </c>
      <c r="DN455" s="23">
        <f t="shared" si="970"/>
        <v>6.1342934545836943E-3</v>
      </c>
      <c r="DO455" s="23">
        <f t="shared" si="971"/>
        <v>0.33542236737576137</v>
      </c>
      <c r="DP455" s="23">
        <f t="shared" si="972"/>
        <v>0</v>
      </c>
      <c r="DR455" s="23">
        <f t="shared" si="973"/>
        <v>8.7269508284339922E-2</v>
      </c>
      <c r="DS455" s="23">
        <f t="shared" si="974"/>
        <v>3.2422907488986784E-3</v>
      </c>
      <c r="DT455" s="23">
        <f t="shared" si="975"/>
        <v>0.35901787397901969</v>
      </c>
      <c r="DU455" s="23">
        <f t="shared" si="976"/>
        <v>0.17885993287848581</v>
      </c>
      <c r="DV455" s="23">
        <f t="shared" si="977"/>
        <v>7.2928044866882105E-2</v>
      </c>
      <c r="DW455" s="23">
        <f t="shared" si="978"/>
        <v>1.2102424731411099E-2</v>
      </c>
      <c r="DY455" s="23">
        <f t="shared" si="979"/>
        <v>1.3887155213591571</v>
      </c>
      <c r="DZ455" s="23">
        <f t="shared" si="980"/>
        <v>1.2268586909167389E-2</v>
      </c>
      <c r="EA455" s="23">
        <f t="shared" si="981"/>
        <v>0.5031335510636421</v>
      </c>
      <c r="EB455" s="23">
        <f t="shared" si="982"/>
        <v>0</v>
      </c>
      <c r="ED455" s="23">
        <f t="shared" si="983"/>
        <v>8.7269508284339922E-2</v>
      </c>
      <c r="EE455" s="23">
        <f t="shared" si="984"/>
        <v>3.2422907488986784E-3</v>
      </c>
      <c r="EF455" s="23">
        <f t="shared" si="985"/>
        <v>0.35901787397901969</v>
      </c>
      <c r="EG455" s="23">
        <f t="shared" si="986"/>
        <v>0.17885993287848581</v>
      </c>
      <c r="EH455" s="23">
        <f t="shared" si="987"/>
        <v>3.6464022433441053E-2</v>
      </c>
      <c r="EI455" s="23">
        <f t="shared" si="988"/>
        <v>6.0512123657055494E-3</v>
      </c>
      <c r="EJ455" s="23">
        <f t="shared" si="989"/>
        <v>2.5750225000218574</v>
      </c>
      <c r="EK455" s="23">
        <f t="shared" si="990"/>
        <v>8.9319607886163208</v>
      </c>
      <c r="EL455" s="83">
        <f t="shared" si="1035"/>
        <v>0.8044544574804019</v>
      </c>
      <c r="EM455" s="24">
        <f t="shared" si="991"/>
        <v>6.2019762916614312</v>
      </c>
      <c r="EN455" s="24">
        <f t="shared" si="992"/>
        <v>5.4791268602207309E-2</v>
      </c>
      <c r="EO455" s="24">
        <f t="shared" si="993"/>
        <v>2.9959794330251586</v>
      </c>
      <c r="EP455" s="24">
        <f t="shared" si="994"/>
        <v>0</v>
      </c>
      <c r="EQ455" s="24"/>
      <c r="ER455" s="24">
        <f t="shared" si="995"/>
        <v>0.7794878260375514</v>
      </c>
      <c r="ES455" s="24">
        <f t="shared" si="996"/>
        <v>2.8960013834456441E-2</v>
      </c>
      <c r="ET455" s="24">
        <f t="shared" si="997"/>
        <v>3.2067335727929995</v>
      </c>
      <c r="EU455" s="24">
        <f t="shared" si="998"/>
        <v>1.5975699071251823</v>
      </c>
      <c r="EV455" s="24">
        <f t="shared" si="999"/>
        <v>0.65139043714144274</v>
      </c>
      <c r="EW455" s="24">
        <f t="shared" si="1000"/>
        <v>0.10809838314814434</v>
      </c>
      <c r="EX455" s="23">
        <f t="shared" si="1001"/>
        <v>14.865498313078986</v>
      </c>
      <c r="EY455" s="23">
        <f t="shared" si="1002"/>
        <v>15.624987133368572</v>
      </c>
      <c r="EZ455" s="23">
        <f t="shared" si="1003"/>
        <v>13.267928405953803</v>
      </c>
      <c r="FA455" s="23" t="str">
        <f t="shared" si="1004"/>
        <v>Good</v>
      </c>
      <c r="FB455" s="23">
        <f t="shared" si="1005"/>
        <v>247.56747090446999</v>
      </c>
      <c r="FC455" s="23">
        <f t="shared" si="1006"/>
        <v>0.17014735781397103</v>
      </c>
      <c r="FE455" s="23">
        <f t="shared" si="1007"/>
        <v>-10.372032334603984</v>
      </c>
      <c r="FF455" s="23">
        <f t="shared" si="1008"/>
        <v>6.8343129496004351E-2</v>
      </c>
      <c r="FG455" s="82">
        <f t="shared" si="1009"/>
        <v>4.6866615140297753E-2</v>
      </c>
      <c r="FH455" s="82">
        <f t="shared" si="1010"/>
        <v>0.73262121089725363</v>
      </c>
      <c r="FI455" s="23">
        <f t="shared" si="1011"/>
        <v>6.2019762916614312</v>
      </c>
      <c r="FJ455" s="23">
        <f t="shared" si="1012"/>
        <v>1.7980237083385688</v>
      </c>
      <c r="FK455" s="23">
        <f t="shared" si="1013"/>
        <v>0</v>
      </c>
      <c r="FL455" s="24">
        <f t="shared" si="1014"/>
        <v>8</v>
      </c>
      <c r="FM455" s="23">
        <f t="shared" si="1015"/>
        <v>1.1979557246865897</v>
      </c>
      <c r="FN455" s="23">
        <f t="shared" si="1016"/>
        <v>0</v>
      </c>
      <c r="FO455" s="23">
        <f t="shared" si="1017"/>
        <v>4.6866615140297753E-2</v>
      </c>
      <c r="FP455" s="23">
        <f t="shared" si="1018"/>
        <v>5.4791268602207309E-2</v>
      </c>
      <c r="FQ455" s="23">
        <f t="shared" si="1019"/>
        <v>1.2996136084290948</v>
      </c>
      <c r="FR455" s="23">
        <f t="shared" si="1020"/>
        <v>3.2067335727929995</v>
      </c>
      <c r="FS455" s="23">
        <f t="shared" si="1021"/>
        <v>4.5063471812220941</v>
      </c>
      <c r="FT455" s="23">
        <f t="shared" si="1022"/>
        <v>0.4936528187779059</v>
      </c>
      <c r="FU455" s="23">
        <f t="shared" si="1023"/>
        <v>5</v>
      </c>
      <c r="FV455" s="23">
        <f t="shared" si="1024"/>
        <v>0</v>
      </c>
      <c r="FW455" s="23">
        <f t="shared" si="1025"/>
        <v>5</v>
      </c>
      <c r="FX455" s="24">
        <f t="shared" si="1026"/>
        <v>0</v>
      </c>
      <c r="FY455" s="24">
        <f t="shared" si="1027"/>
        <v>0.23896839211934773</v>
      </c>
      <c r="FZ455" s="24">
        <f t="shared" si="1028"/>
        <v>2.8960013834456441E-2</v>
      </c>
      <c r="GA455" s="74">
        <f t="shared" si="1029"/>
        <v>0.26792840595380418</v>
      </c>
      <c r="GB455" s="74">
        <f t="shared" si="1030"/>
        <v>0.26792840595380418</v>
      </c>
      <c r="GC455" s="23">
        <f t="shared" si="1031"/>
        <v>1.5975699071251823</v>
      </c>
      <c r="GD455" s="23">
        <f t="shared" si="1032"/>
        <v>0.13450168692101339</v>
      </c>
      <c r="GE455" s="74">
        <f t="shared" si="1033"/>
        <v>1.9999999999999998</v>
      </c>
      <c r="GG455" s="24" t="str">
        <f t="shared" si="1034"/>
        <v>CALCIC</v>
      </c>
      <c r="GH455" s="83">
        <f t="shared" si="1036"/>
        <v>0.8044544574804019</v>
      </c>
    </row>
    <row r="456" spans="1:190" s="23" customFormat="1" ht="18" customHeight="1" x14ac:dyDescent="0.2">
      <c r="A456" s="23" t="s">
        <v>15</v>
      </c>
      <c r="B456" s="23" t="s">
        <v>133</v>
      </c>
      <c r="C456" s="24">
        <v>900</v>
      </c>
      <c r="D456" s="24">
        <v>13</v>
      </c>
      <c r="F456" s="37">
        <v>67</v>
      </c>
      <c r="G456" s="37">
        <v>0.2</v>
      </c>
      <c r="H456" s="37">
        <v>22.2</v>
      </c>
      <c r="I456" s="37">
        <v>1.62</v>
      </c>
      <c r="J456" s="37"/>
      <c r="K456" s="37">
        <v>1.4</v>
      </c>
      <c r="L456" s="37">
        <v>5.8</v>
      </c>
      <c r="M456" s="37">
        <v>1</v>
      </c>
      <c r="N456" s="37">
        <v>0.7</v>
      </c>
      <c r="O456" s="37"/>
      <c r="P456" s="37"/>
      <c r="Q456" s="37">
        <f t="shared" si="1037"/>
        <v>7.9999999999984084E-2</v>
      </c>
      <c r="S456" s="37">
        <v>44.06</v>
      </c>
      <c r="T456" s="37">
        <v>0.7</v>
      </c>
      <c r="U456" s="37">
        <v>12.78</v>
      </c>
      <c r="V456" s="37">
        <v>7.94</v>
      </c>
      <c r="W456" s="37">
        <v>0.27</v>
      </c>
      <c r="X456" s="37">
        <v>16.53</v>
      </c>
      <c r="Y456" s="37">
        <v>7.17</v>
      </c>
      <c r="Z456" s="37">
        <v>1.62</v>
      </c>
      <c r="AA456" s="37">
        <v>0.39</v>
      </c>
      <c r="AB456" s="37"/>
      <c r="AD456" s="38">
        <f t="shared" si="889"/>
        <v>10.008517331241974</v>
      </c>
      <c r="AE456" s="39"/>
      <c r="AF456" s="58">
        <f t="shared" si="890"/>
        <v>0.41510758590815056</v>
      </c>
      <c r="AG456" s="38">
        <f t="shared" si="891"/>
        <v>5.3</v>
      </c>
      <c r="AH456" s="38">
        <f t="shared" si="892"/>
        <v>9.0808250245275524</v>
      </c>
      <c r="AI456" s="38">
        <f t="shared" si="893"/>
        <v>8.5541341558692352</v>
      </c>
      <c r="AJ456" s="39"/>
      <c r="AK456" s="40">
        <f t="shared" si="894"/>
        <v>888.44777503726948</v>
      </c>
      <c r="AL456" s="40">
        <f t="shared" si="895"/>
        <v>891.33006257187299</v>
      </c>
      <c r="AM456" s="40">
        <f t="shared" si="896"/>
        <v>877.67666365527475</v>
      </c>
      <c r="AN456" s="40">
        <f t="shared" si="897"/>
        <v>850.61247654669955</v>
      </c>
      <c r="AO456" s="40">
        <f t="shared" si="898"/>
        <v>808.69264037193477</v>
      </c>
      <c r="AP456" s="40">
        <f t="shared" si="899"/>
        <v>863.58195200710156</v>
      </c>
      <c r="AQ456" s="41"/>
      <c r="AR456" s="40">
        <f t="shared" si="900"/>
        <v>906.22775362178606</v>
      </c>
      <c r="AS456" s="40">
        <f t="shared" si="901"/>
        <v>942.2054406307825</v>
      </c>
      <c r="AT456" s="41"/>
      <c r="AU456" s="38">
        <f t="shared" si="902"/>
        <v>13.014837468000051</v>
      </c>
      <c r="AV456" s="38">
        <f t="shared" si="903"/>
        <v>7.1419930910676301</v>
      </c>
      <c r="AW456" s="38">
        <f t="shared" si="904"/>
        <v>5.5344924889772749</v>
      </c>
      <c r="AX456" s="38">
        <f t="shared" si="905"/>
        <v>8.9065290170390679</v>
      </c>
      <c r="AY456" s="38">
        <f t="shared" si="906"/>
        <v>5.7998041606344497</v>
      </c>
      <c r="AZ456" s="38">
        <f t="shared" si="907"/>
        <v>3.3165189304078386</v>
      </c>
      <c r="BA456" s="39"/>
      <c r="BB456" s="42">
        <f t="shared" si="908"/>
        <v>0.21226378698533246</v>
      </c>
      <c r="BC456" s="42" t="str">
        <f t="shared" si="909"/>
        <v>NO</v>
      </c>
      <c r="BD456" s="38">
        <f t="shared" si="910"/>
        <v>7.4856447528689554</v>
      </c>
      <c r="BE456" s="38">
        <f t="shared" si="911"/>
        <v>6.5835926349957452</v>
      </c>
      <c r="BF456" s="38">
        <f t="shared" si="912"/>
        <v>7.4548258476673759</v>
      </c>
      <c r="BG456" s="38">
        <f t="shared" si="913"/>
        <v>8.0288342755826854</v>
      </c>
      <c r="BH456" s="38">
        <f t="shared" si="914"/>
        <v>6.1316257066870152</v>
      </c>
      <c r="BI456" s="38">
        <f t="shared" si="915"/>
        <v>1.4491666886473071</v>
      </c>
      <c r="BJ456" s="38">
        <f t="shared" si="916"/>
        <v>7.8756447528689559</v>
      </c>
      <c r="BK456" s="38">
        <f t="shared" si="917"/>
        <v>7.7834133247825488</v>
      </c>
      <c r="BL456" s="24"/>
      <c r="BM456" s="24">
        <f t="shared" si="918"/>
        <v>1.1150999512351814</v>
      </c>
      <c r="BN456" s="24">
        <f t="shared" si="919"/>
        <v>2.5037932467688552E-3</v>
      </c>
      <c r="BO456" s="24">
        <f t="shared" si="920"/>
        <v>0.21773030864742401</v>
      </c>
      <c r="BP456" s="24">
        <f t="shared" si="921"/>
        <v>0</v>
      </c>
      <c r="BQ456" s="24">
        <f t="shared" si="922"/>
        <v>2.2548102618920363E-2</v>
      </c>
      <c r="BR456" s="24">
        <f t="shared" si="923"/>
        <v>0</v>
      </c>
      <c r="BS456" s="24">
        <f t="shared" si="924"/>
        <v>3.473566161510902E-2</v>
      </c>
      <c r="BT456" s="24">
        <f t="shared" si="925"/>
        <v>0.10342847564259398</v>
      </c>
      <c r="BU456" s="24">
        <f t="shared" si="926"/>
        <v>1.6134523200637636E-2</v>
      </c>
      <c r="BV456" s="24">
        <f t="shared" si="927"/>
        <v>7.4313134315682188E-3</v>
      </c>
      <c r="BW456" s="24">
        <f t="shared" si="928"/>
        <v>0</v>
      </c>
      <c r="BX456" s="24">
        <f t="shared" si="929"/>
        <v>4.4410199246350084E-3</v>
      </c>
      <c r="BY456" s="23">
        <f t="shared" si="930"/>
        <v>1.5240531495628384</v>
      </c>
      <c r="BZ456" s="23">
        <f t="shared" si="931"/>
        <v>1.7609082749178333</v>
      </c>
      <c r="CA456" s="24">
        <f t="shared" si="932"/>
        <v>0.7316673644584103</v>
      </c>
      <c r="CB456" s="24">
        <f t="shared" si="933"/>
        <v>1.6428516600533562E-3</v>
      </c>
      <c r="CC456" s="24">
        <f t="shared" si="934"/>
        <v>0.1428626742511428</v>
      </c>
      <c r="CD456" s="24">
        <f t="shared" si="935"/>
        <v>0</v>
      </c>
      <c r="CE456" s="24">
        <f t="shared" si="936"/>
        <v>1.4794826955600658E-2</v>
      </c>
      <c r="CF456" s="24">
        <f t="shared" si="937"/>
        <v>0</v>
      </c>
      <c r="CG456" s="24">
        <f t="shared" si="938"/>
        <v>2.2791634022128852E-2</v>
      </c>
      <c r="CH456" s="24">
        <f t="shared" si="939"/>
        <v>6.7864087070888285E-2</v>
      </c>
      <c r="CI456" s="24">
        <f t="shared" si="940"/>
        <v>1.0586588273030823E-2</v>
      </c>
      <c r="CJ456" s="24">
        <f t="shared" si="941"/>
        <v>4.876019864333358E-3</v>
      </c>
      <c r="CK456" s="24">
        <f t="shared" si="942"/>
        <v>0</v>
      </c>
      <c r="CL456" s="24">
        <f t="shared" si="943"/>
        <v>2.9139534444116181E-3</v>
      </c>
      <c r="CM456" s="23">
        <f t="shared" si="944"/>
        <v>1</v>
      </c>
      <c r="CN456" s="23">
        <f t="shared" si="945"/>
        <v>0.99708604655558841</v>
      </c>
      <c r="CP456" s="81">
        <f t="shared" si="946"/>
        <v>0.6332527179970312</v>
      </c>
      <c r="CQ456" s="81">
        <f t="shared" si="947"/>
        <v>1.4218760184346831E-3</v>
      </c>
      <c r="CR456" s="81">
        <f t="shared" si="948"/>
        <v>0.24729318585044829</v>
      </c>
      <c r="CS456" s="81">
        <f t="shared" si="949"/>
        <v>0</v>
      </c>
      <c r="CT456" s="81">
        <f t="shared" si="950"/>
        <v>1.2804813822555574E-2</v>
      </c>
      <c r="CU456" s="81">
        <f t="shared" si="951"/>
        <v>0</v>
      </c>
      <c r="CV456" s="81">
        <f t="shared" si="952"/>
        <v>1.9725991472627862E-2</v>
      </c>
      <c r="CW456" s="81">
        <f t="shared" si="953"/>
        <v>5.873586779948553E-2</v>
      </c>
      <c r="CX456" s="81">
        <f t="shared" si="954"/>
        <v>1.8325228440862994E-2</v>
      </c>
      <c r="CY456" s="81">
        <f t="shared" si="955"/>
        <v>8.440318598553891E-3</v>
      </c>
      <c r="CZ456" s="81">
        <f t="shared" si="956"/>
        <v>0</v>
      </c>
      <c r="DA456" s="23">
        <f t="shared" si="957"/>
        <v>1.0000000000000002</v>
      </c>
      <c r="DB456" s="23">
        <f t="shared" si="958"/>
        <v>0.73330304255853862</v>
      </c>
      <c r="DC456" s="23">
        <f t="shared" si="959"/>
        <v>8.7632763636909909E-3</v>
      </c>
      <c r="DD456" s="23">
        <f t="shared" si="960"/>
        <v>0.12534204254567924</v>
      </c>
      <c r="DE456" s="23">
        <f t="shared" si="961"/>
        <v>0</v>
      </c>
      <c r="DF456" s="23">
        <f t="shared" si="962"/>
        <v>0.11051353999643684</v>
      </c>
      <c r="DG456" s="23">
        <f t="shared" si="963"/>
        <v>3.8061674008810576E-3</v>
      </c>
      <c r="DH456" s="23">
        <f t="shared" si="964"/>
        <v>0.41012891892696579</v>
      </c>
      <c r="DI456" s="23">
        <f t="shared" si="965"/>
        <v>0.12785899488920671</v>
      </c>
      <c r="DJ456" s="23">
        <f t="shared" si="966"/>
        <v>2.6137927585032972E-2</v>
      </c>
      <c r="DK456" s="23">
        <f t="shared" si="967"/>
        <v>4.1403031975880081E-3</v>
      </c>
      <c r="DL456" s="23">
        <f t="shared" si="968"/>
        <v>1.5499942134640206</v>
      </c>
      <c r="DM456" s="23">
        <f t="shared" si="969"/>
        <v>0.73330304255853862</v>
      </c>
      <c r="DN456" s="23">
        <f t="shared" si="970"/>
        <v>8.7632763636909909E-3</v>
      </c>
      <c r="DO456" s="23">
        <f t="shared" si="971"/>
        <v>0.25068408509135848</v>
      </c>
      <c r="DP456" s="23">
        <f t="shared" si="972"/>
        <v>0</v>
      </c>
      <c r="DR456" s="23">
        <f t="shared" si="973"/>
        <v>0.11051353999643684</v>
      </c>
      <c r="DS456" s="23">
        <f t="shared" si="974"/>
        <v>3.8061674008810576E-3</v>
      </c>
      <c r="DT456" s="23">
        <f t="shared" si="975"/>
        <v>0.41012891892696579</v>
      </c>
      <c r="DU456" s="23">
        <f t="shared" si="976"/>
        <v>0.12785899488920671</v>
      </c>
      <c r="DV456" s="23">
        <f t="shared" si="977"/>
        <v>5.2275855170065944E-2</v>
      </c>
      <c r="DW456" s="23">
        <f t="shared" si="978"/>
        <v>8.2806063951760163E-3</v>
      </c>
      <c r="DY456" s="23">
        <f t="shared" si="979"/>
        <v>1.4666060851170772</v>
      </c>
      <c r="DZ456" s="23">
        <f t="shared" si="980"/>
        <v>1.7526552727381982E-2</v>
      </c>
      <c r="EA456" s="23">
        <f t="shared" si="981"/>
        <v>0.37602612763703769</v>
      </c>
      <c r="EB456" s="23">
        <f t="shared" si="982"/>
        <v>0</v>
      </c>
      <c r="ED456" s="23">
        <f t="shared" si="983"/>
        <v>0.11051353999643684</v>
      </c>
      <c r="EE456" s="23">
        <f t="shared" si="984"/>
        <v>3.8061674008810576E-3</v>
      </c>
      <c r="EF456" s="23">
        <f t="shared" si="985"/>
        <v>0.41012891892696579</v>
      </c>
      <c r="EG456" s="23">
        <f t="shared" si="986"/>
        <v>0.12785899488920671</v>
      </c>
      <c r="EH456" s="23">
        <f t="shared" si="987"/>
        <v>2.6137927585032972E-2</v>
      </c>
      <c r="EI456" s="23">
        <f t="shared" si="988"/>
        <v>4.1403031975880081E-3</v>
      </c>
      <c r="EJ456" s="23">
        <f t="shared" si="989"/>
        <v>2.5427446174776085</v>
      </c>
      <c r="EK456" s="23">
        <f t="shared" si="990"/>
        <v>9.0453440907549343</v>
      </c>
      <c r="EL456" s="83">
        <f t="shared" si="1035"/>
        <v>0.78773621301466745</v>
      </c>
      <c r="EM456" s="24">
        <f t="shared" si="991"/>
        <v>6.6329783427394915</v>
      </c>
      <c r="EN456" s="24">
        <f t="shared" si="992"/>
        <v>7.9266850071964698E-2</v>
      </c>
      <c r="EO456" s="24">
        <f t="shared" si="993"/>
        <v>2.2675238077274265</v>
      </c>
      <c r="EP456" s="24">
        <f t="shared" si="994"/>
        <v>0</v>
      </c>
      <c r="EQ456" s="24"/>
      <c r="ER456" s="24">
        <f t="shared" si="995"/>
        <v>0.99963299595517907</v>
      </c>
      <c r="ES456" s="24">
        <f t="shared" si="996"/>
        <v>3.4428093807983541E-2</v>
      </c>
      <c r="ET456" s="24">
        <f t="shared" si="997"/>
        <v>3.7097571932637394</v>
      </c>
      <c r="EU456" s="24">
        <f t="shared" si="998"/>
        <v>1.1565286038709512</v>
      </c>
      <c r="EV456" s="24">
        <f t="shared" si="999"/>
        <v>0.47285309765171674</v>
      </c>
      <c r="EW456" s="24">
        <f t="shared" si="1000"/>
        <v>7.4900934124472893E-2</v>
      </c>
      <c r="EX456" s="23">
        <f t="shared" si="1001"/>
        <v>14.880115887436736</v>
      </c>
      <c r="EY456" s="23">
        <f t="shared" si="1002"/>
        <v>15.427869919212926</v>
      </c>
      <c r="EZ456" s="23">
        <f t="shared" si="1003"/>
        <v>13.723587283565784</v>
      </c>
      <c r="FA456" s="23" t="str">
        <f t="shared" si="1004"/>
        <v>Good</v>
      </c>
      <c r="FB456" s="23">
        <f t="shared" si="1005"/>
        <v>178.14857304743111</v>
      </c>
      <c r="FC456" s="23">
        <f t="shared" si="1006"/>
        <v>0.19192905738509847</v>
      </c>
      <c r="FE456" s="23">
        <f t="shared" si="1007"/>
        <v>-12.536481644928042</v>
      </c>
      <c r="FF456" s="23">
        <f t="shared" si="1008"/>
        <v>5.6105847961731639E-2</v>
      </c>
      <c r="FG456" s="82">
        <f t="shared" si="1009"/>
        <v>5.0426782144225059E-2</v>
      </c>
      <c r="FH456" s="82">
        <f t="shared" si="1010"/>
        <v>0.94920621381095405</v>
      </c>
      <c r="FI456" s="23">
        <f t="shared" si="1011"/>
        <v>6.6329783427394915</v>
      </c>
      <c r="FJ456" s="23">
        <f t="shared" si="1012"/>
        <v>1.3670216572605085</v>
      </c>
      <c r="FK456" s="23">
        <f t="shared" si="1013"/>
        <v>0</v>
      </c>
      <c r="FL456" s="24">
        <f t="shared" si="1014"/>
        <v>8</v>
      </c>
      <c r="FM456" s="23">
        <f t="shared" si="1015"/>
        <v>0.90050215046691795</v>
      </c>
      <c r="FN456" s="23">
        <f t="shared" si="1016"/>
        <v>0</v>
      </c>
      <c r="FO456" s="23">
        <f t="shared" si="1017"/>
        <v>5.0426782144225059E-2</v>
      </c>
      <c r="FP456" s="23">
        <f t="shared" si="1018"/>
        <v>7.9266850071964698E-2</v>
      </c>
      <c r="FQ456" s="23">
        <f t="shared" si="1019"/>
        <v>1.0301957826831076</v>
      </c>
      <c r="FR456" s="23">
        <f t="shared" si="1020"/>
        <v>3.7097571932637394</v>
      </c>
      <c r="FS456" s="23">
        <f t="shared" si="1021"/>
        <v>4.7399529759468475</v>
      </c>
      <c r="FT456" s="23">
        <f t="shared" si="1022"/>
        <v>0.2600470240531525</v>
      </c>
      <c r="FU456" s="23">
        <f t="shared" si="1023"/>
        <v>5</v>
      </c>
      <c r="FV456" s="23">
        <f t="shared" si="1024"/>
        <v>0</v>
      </c>
      <c r="FW456" s="23">
        <f t="shared" si="1025"/>
        <v>5</v>
      </c>
      <c r="FX456" s="24">
        <f t="shared" si="1026"/>
        <v>0</v>
      </c>
      <c r="FY456" s="24">
        <f t="shared" si="1027"/>
        <v>0.68915918975780155</v>
      </c>
      <c r="FZ456" s="24">
        <f t="shared" si="1028"/>
        <v>3.4428093807983541E-2</v>
      </c>
      <c r="GA456" s="74">
        <f t="shared" si="1029"/>
        <v>0.72358728356578506</v>
      </c>
      <c r="GB456" s="74">
        <f t="shared" si="1030"/>
        <v>0.72358728356578506</v>
      </c>
      <c r="GC456" s="23">
        <f t="shared" si="1031"/>
        <v>1.1565286038709512</v>
      </c>
      <c r="GD456" s="23">
        <f t="shared" si="1032"/>
        <v>0.1198841125632637</v>
      </c>
      <c r="GE456" s="74">
        <f t="shared" si="1033"/>
        <v>2</v>
      </c>
      <c r="GG456" s="24" t="str">
        <f t="shared" si="1034"/>
        <v>CALCIC</v>
      </c>
      <c r="GH456" s="83">
        <f t="shared" si="1036"/>
        <v>0.78773621301466745</v>
      </c>
    </row>
    <row r="457" spans="1:190" s="23" customFormat="1" ht="18" customHeight="1" x14ac:dyDescent="0.2">
      <c r="A457" s="23" t="s">
        <v>15</v>
      </c>
      <c r="B457" s="23" t="s">
        <v>133</v>
      </c>
      <c r="C457" s="24">
        <v>900</v>
      </c>
      <c r="D457" s="24">
        <v>13</v>
      </c>
      <c r="F457" s="37">
        <v>71.2</v>
      </c>
      <c r="G457" s="37">
        <v>0.3</v>
      </c>
      <c r="H457" s="37">
        <v>19.600000000000001</v>
      </c>
      <c r="I457" s="37">
        <v>2.1</v>
      </c>
      <c r="J457" s="37">
        <v>0</v>
      </c>
      <c r="K457" s="37">
        <v>1</v>
      </c>
      <c r="L457" s="37">
        <v>5.2</v>
      </c>
      <c r="M457" s="37">
        <v>0.2</v>
      </c>
      <c r="N457" s="37">
        <v>0.3</v>
      </c>
      <c r="O457" s="37"/>
      <c r="P457" s="37"/>
      <c r="Q457" s="37">
        <f t="shared" si="1037"/>
        <v>0.10000000000000853</v>
      </c>
      <c r="S457" s="37">
        <v>40.630000000000003</v>
      </c>
      <c r="T457" s="37">
        <v>0.62</v>
      </c>
      <c r="U457" s="37">
        <v>17.54</v>
      </c>
      <c r="V457" s="37">
        <v>6.2</v>
      </c>
      <c r="W457" s="37">
        <v>0.18</v>
      </c>
      <c r="X457" s="37">
        <v>14.02</v>
      </c>
      <c r="Y457" s="37">
        <v>10.199999999999999</v>
      </c>
      <c r="Z457" s="37">
        <v>2.4300000000000002</v>
      </c>
      <c r="AA457" s="37">
        <v>0.48</v>
      </c>
      <c r="AB457" s="37"/>
      <c r="AD457" s="38">
        <f t="shared" si="889"/>
        <v>20.642865287270819</v>
      </c>
      <c r="AE457" s="39"/>
      <c r="AF457" s="58">
        <f t="shared" si="890"/>
        <v>0.21058352014129475</v>
      </c>
      <c r="AG457" s="38">
        <f t="shared" si="891"/>
        <v>20.8</v>
      </c>
      <c r="AH457" s="38">
        <f t="shared" si="892"/>
        <v>20.025989846312761</v>
      </c>
      <c r="AI457" s="38">
        <f t="shared" si="893"/>
        <v>20.006598977453869</v>
      </c>
      <c r="AJ457" s="39"/>
      <c r="AK457" s="40">
        <f t="shared" si="894"/>
        <v>996.4518809216828</v>
      </c>
      <c r="AL457" s="40">
        <f t="shared" si="895"/>
        <v>1023.3849166515221</v>
      </c>
      <c r="AM457" s="40">
        <f t="shared" si="896"/>
        <v>971.58365280145813</v>
      </c>
      <c r="AN457" s="40">
        <f t="shared" si="897"/>
        <v>856.35963997150475</v>
      </c>
      <c r="AO457" s="40">
        <f t="shared" si="898"/>
        <v>849.61396220808638</v>
      </c>
      <c r="AP457" s="40">
        <f t="shared" si="899"/>
        <v>862.38092322993748</v>
      </c>
      <c r="AQ457" s="41"/>
      <c r="AR457" s="40">
        <f t="shared" si="900"/>
        <v>890.78286959539639</v>
      </c>
      <c r="AS457" s="40">
        <f t="shared" si="901"/>
        <v>906.58518477741188</v>
      </c>
      <c r="AT457" s="41"/>
      <c r="AU457" s="38">
        <f t="shared" si="902"/>
        <v>23.727117446921525</v>
      </c>
      <c r="AV457" s="38">
        <f t="shared" si="903"/>
        <v>15.509025067028444</v>
      </c>
      <c r="AW457" s="38">
        <f t="shared" si="904"/>
        <v>7.6428898122008464</v>
      </c>
      <c r="AX457" s="38">
        <f t="shared" si="905"/>
        <v>17.599484725732534</v>
      </c>
      <c r="AY457" s="38">
        <f t="shared" si="906"/>
        <v>42.861335161082678</v>
      </c>
      <c r="AZ457" s="38">
        <f t="shared" si="907"/>
        <v>9.5472697279794385</v>
      </c>
      <c r="BA457" s="39"/>
      <c r="BB457" s="42">
        <f t="shared" si="908"/>
        <v>0.19876907903254695</v>
      </c>
      <c r="BC457" s="42" t="str">
        <f t="shared" si="909"/>
        <v>NO</v>
      </c>
      <c r="BD457" s="38">
        <f t="shared" si="910"/>
        <v>11.708118831226619</v>
      </c>
      <c r="BE457" s="38">
        <f t="shared" si="911"/>
        <v>12.399510698327271</v>
      </c>
      <c r="BF457" s="38">
        <f t="shared" si="912"/>
        <v>25.822844012938127</v>
      </c>
      <c r="BG457" s="38">
        <f t="shared" si="913"/>
        <v>12.763377774973781</v>
      </c>
      <c r="BH457" s="38">
        <f t="shared" si="914"/>
        <v>9.6825333312303385</v>
      </c>
      <c r="BI457" s="38">
        <f t="shared" si="915"/>
        <v>4.2672768003520414</v>
      </c>
      <c r="BJ457" s="38">
        <f t="shared" si="916"/>
        <v>12.098118831226619</v>
      </c>
      <c r="BK457" s="38">
        <f t="shared" si="917"/>
        <v>11.779233724977873</v>
      </c>
      <c r="BL457" s="24"/>
      <c r="BM457" s="24">
        <f t="shared" si="918"/>
        <v>1.1850017392230583</v>
      </c>
      <c r="BN457" s="24">
        <f t="shared" si="919"/>
        <v>3.7556898701532823E-3</v>
      </c>
      <c r="BO457" s="24">
        <f t="shared" si="920"/>
        <v>0.19223036258961762</v>
      </c>
      <c r="BP457" s="24">
        <f t="shared" si="921"/>
        <v>0</v>
      </c>
      <c r="BQ457" s="24">
        <f t="shared" si="922"/>
        <v>2.9229021913415285E-2</v>
      </c>
      <c r="BR457" s="24">
        <f t="shared" si="923"/>
        <v>0</v>
      </c>
      <c r="BS457" s="24">
        <f t="shared" si="924"/>
        <v>2.4811186867935014E-2</v>
      </c>
      <c r="BT457" s="24">
        <f t="shared" si="925"/>
        <v>9.2728978162325656E-2</v>
      </c>
      <c r="BU457" s="24">
        <f t="shared" si="926"/>
        <v>3.2269046401275274E-3</v>
      </c>
      <c r="BV457" s="24">
        <f t="shared" si="927"/>
        <v>3.1848486135292371E-3</v>
      </c>
      <c r="BW457" s="24">
        <f t="shared" si="928"/>
        <v>0</v>
      </c>
      <c r="BX457" s="24">
        <f t="shared" si="929"/>
        <v>5.5512749057953382E-3</v>
      </c>
      <c r="BY457" s="23">
        <f t="shared" si="930"/>
        <v>1.5397200067859571</v>
      </c>
      <c r="BZ457" s="23">
        <f t="shared" si="931"/>
        <v>1.7328108477234363</v>
      </c>
      <c r="CA457" s="24">
        <f t="shared" si="932"/>
        <v>0.76962157665058539</v>
      </c>
      <c r="CB457" s="24">
        <f t="shared" si="933"/>
        <v>2.4392031366748204E-3</v>
      </c>
      <c r="CC457" s="24">
        <f t="shared" si="934"/>
        <v>0.12484760978775823</v>
      </c>
      <c r="CD457" s="24">
        <f t="shared" si="935"/>
        <v>0</v>
      </c>
      <c r="CE457" s="24">
        <f t="shared" si="936"/>
        <v>1.8983335791309577E-2</v>
      </c>
      <c r="CF457" s="24">
        <f t="shared" si="937"/>
        <v>0</v>
      </c>
      <c r="CG457" s="24">
        <f t="shared" si="938"/>
        <v>1.611409006740543E-2</v>
      </c>
      <c r="CH457" s="24">
        <f t="shared" si="939"/>
        <v>6.0224571840103588E-2</v>
      </c>
      <c r="CI457" s="24">
        <f t="shared" si="940"/>
        <v>2.0957736639815663E-3</v>
      </c>
      <c r="CJ457" s="24">
        <f t="shared" si="941"/>
        <v>2.0684595897258974E-3</v>
      </c>
      <c r="CK457" s="24">
        <f t="shared" si="942"/>
        <v>0</v>
      </c>
      <c r="CL457" s="24">
        <f t="shared" si="943"/>
        <v>3.6053794724556333E-3</v>
      </c>
      <c r="CM457" s="23">
        <f t="shared" si="944"/>
        <v>1</v>
      </c>
      <c r="CN457" s="23">
        <f t="shared" si="945"/>
        <v>0.99639462052754446</v>
      </c>
      <c r="CP457" s="81">
        <f t="shared" si="946"/>
        <v>0.68386098850887933</v>
      </c>
      <c r="CQ457" s="81">
        <f t="shared" si="947"/>
        <v>2.1673974831629781E-3</v>
      </c>
      <c r="CR457" s="81">
        <f t="shared" si="948"/>
        <v>0.22187114403417951</v>
      </c>
      <c r="CS457" s="81">
        <f t="shared" si="949"/>
        <v>0</v>
      </c>
      <c r="CT457" s="81">
        <f t="shared" si="950"/>
        <v>1.6867981841074183E-2</v>
      </c>
      <c r="CU457" s="81">
        <f t="shared" si="951"/>
        <v>0</v>
      </c>
      <c r="CV457" s="81">
        <f t="shared" si="952"/>
        <v>1.4318462341421688E-2</v>
      </c>
      <c r="CW457" s="81">
        <f t="shared" si="953"/>
        <v>5.351361822564351E-2</v>
      </c>
      <c r="CX457" s="81">
        <f t="shared" si="954"/>
        <v>3.7244741910140151E-3</v>
      </c>
      <c r="CY457" s="81">
        <f t="shared" si="955"/>
        <v>3.6759333746248014E-3</v>
      </c>
      <c r="CZ457" s="81">
        <f t="shared" si="956"/>
        <v>0</v>
      </c>
      <c r="DA457" s="23">
        <f t="shared" si="957"/>
        <v>0.99999999999999989</v>
      </c>
      <c r="DB457" s="23">
        <f t="shared" si="958"/>
        <v>0.67621658236843907</v>
      </c>
      <c r="DC457" s="23">
        <f t="shared" si="959"/>
        <v>7.7617590649834501E-3</v>
      </c>
      <c r="DD457" s="23">
        <f t="shared" si="960"/>
        <v>0.17202655917458637</v>
      </c>
      <c r="DE457" s="23">
        <f t="shared" si="961"/>
        <v>0</v>
      </c>
      <c r="DF457" s="23">
        <f t="shared" si="962"/>
        <v>8.629520755389275E-2</v>
      </c>
      <c r="DG457" s="23">
        <f t="shared" si="963"/>
        <v>2.5374449339207049E-3</v>
      </c>
      <c r="DH457" s="23">
        <f t="shared" si="964"/>
        <v>0.34785283988844889</v>
      </c>
      <c r="DI457" s="23">
        <f t="shared" si="965"/>
        <v>0.18189145716456184</v>
      </c>
      <c r="DJ457" s="23">
        <f t="shared" si="966"/>
        <v>3.9206891377549458E-2</v>
      </c>
      <c r="DK457" s="23">
        <f t="shared" si="967"/>
        <v>5.0957577816467788E-3</v>
      </c>
      <c r="DL457" s="23">
        <f t="shared" si="968"/>
        <v>1.5188844993080293</v>
      </c>
      <c r="DM457" s="23">
        <f t="shared" si="969"/>
        <v>0.67621658236843907</v>
      </c>
      <c r="DN457" s="23">
        <f t="shared" si="970"/>
        <v>7.7617590649834501E-3</v>
      </c>
      <c r="DO457" s="23">
        <f t="shared" si="971"/>
        <v>0.34405311834917274</v>
      </c>
      <c r="DP457" s="23">
        <f t="shared" si="972"/>
        <v>0</v>
      </c>
      <c r="DR457" s="23">
        <f t="shared" si="973"/>
        <v>8.629520755389275E-2</v>
      </c>
      <c r="DS457" s="23">
        <f t="shared" si="974"/>
        <v>2.5374449339207049E-3</v>
      </c>
      <c r="DT457" s="23">
        <f t="shared" si="975"/>
        <v>0.34785283988844889</v>
      </c>
      <c r="DU457" s="23">
        <f t="shared" si="976"/>
        <v>0.18189145716456184</v>
      </c>
      <c r="DV457" s="23">
        <f t="shared" si="977"/>
        <v>7.8413782755098915E-2</v>
      </c>
      <c r="DW457" s="23">
        <f t="shared" si="978"/>
        <v>1.0191515563293558E-2</v>
      </c>
      <c r="DY457" s="23">
        <f t="shared" si="979"/>
        <v>1.3524331647368781</v>
      </c>
      <c r="DZ457" s="23">
        <f t="shared" si="980"/>
        <v>1.55235181299669E-2</v>
      </c>
      <c r="EA457" s="23">
        <f t="shared" si="981"/>
        <v>0.51607967752375905</v>
      </c>
      <c r="EB457" s="23">
        <f t="shared" si="982"/>
        <v>0</v>
      </c>
      <c r="ED457" s="23">
        <f t="shared" si="983"/>
        <v>8.629520755389275E-2</v>
      </c>
      <c r="EE457" s="23">
        <f t="shared" si="984"/>
        <v>2.5374449339207049E-3</v>
      </c>
      <c r="EF457" s="23">
        <f t="shared" si="985"/>
        <v>0.34785283988844889</v>
      </c>
      <c r="EG457" s="23">
        <f t="shared" si="986"/>
        <v>0.18189145716456184</v>
      </c>
      <c r="EH457" s="23">
        <f t="shared" si="987"/>
        <v>3.9206891377549458E-2</v>
      </c>
      <c r="EI457" s="23">
        <f t="shared" si="988"/>
        <v>5.0957577816467788E-3</v>
      </c>
      <c r="EJ457" s="23">
        <f t="shared" si="989"/>
        <v>2.5469159590906245</v>
      </c>
      <c r="EK457" s="23">
        <f t="shared" si="990"/>
        <v>9.0305296167731193</v>
      </c>
      <c r="EL457" s="83">
        <f t="shared" si="1035"/>
        <v>0.80123092096745296</v>
      </c>
      <c r="EM457" s="24">
        <f t="shared" si="991"/>
        <v>6.1065938744312884</v>
      </c>
      <c r="EN457" s="24">
        <f t="shared" si="992"/>
        <v>7.0092795114590281E-2</v>
      </c>
      <c r="EO457" s="24">
        <f t="shared" si="993"/>
        <v>3.1069818749953515</v>
      </c>
      <c r="EP457" s="24">
        <f t="shared" si="994"/>
        <v>0</v>
      </c>
      <c r="EQ457" s="24"/>
      <c r="ER457" s="24">
        <f t="shared" si="995"/>
        <v>0.77929142760101189</v>
      </c>
      <c r="ES457" s="24">
        <f t="shared" si="996"/>
        <v>2.2914471626701835E-2</v>
      </c>
      <c r="ET457" s="24">
        <f t="shared" si="997"/>
        <v>3.1412953728912756</v>
      </c>
      <c r="EU457" s="24">
        <f t="shared" si="998"/>
        <v>1.6425761909625949</v>
      </c>
      <c r="EV457" s="24">
        <f t="shared" si="999"/>
        <v>0.70811798753313404</v>
      </c>
      <c r="EW457" s="24">
        <f t="shared" si="1000"/>
        <v>9.2034783134126649E-2</v>
      </c>
      <c r="EX457" s="23">
        <f t="shared" si="1001"/>
        <v>14.869746007622814</v>
      </c>
      <c r="EY457" s="23">
        <f t="shared" si="1002"/>
        <v>15.669898778290074</v>
      </c>
      <c r="EZ457" s="23">
        <f t="shared" si="1003"/>
        <v>13.227169816660219</v>
      </c>
      <c r="FA457" s="23" t="str">
        <f t="shared" si="1004"/>
        <v>Good</v>
      </c>
      <c r="FB457" s="23">
        <f t="shared" si="1005"/>
        <v>215.61988795212679</v>
      </c>
      <c r="FC457" s="23">
        <f t="shared" si="1006"/>
        <v>0.1943230910327344</v>
      </c>
      <c r="FE457" s="23">
        <f t="shared" si="1007"/>
        <v>-9.2785996001497288</v>
      </c>
      <c r="FF457" s="23">
        <f t="shared" si="1008"/>
        <v>8.5351725565820935E-2</v>
      </c>
      <c r="FG457" s="82">
        <f t="shared" si="1009"/>
        <v>5.68153002368822E-2</v>
      </c>
      <c r="FH457" s="82">
        <f t="shared" si="1010"/>
        <v>0.72247612736412969</v>
      </c>
      <c r="FI457" s="23">
        <f t="shared" si="1011"/>
        <v>6.1065938744312884</v>
      </c>
      <c r="FJ457" s="23">
        <f t="shared" si="1012"/>
        <v>1.8934061255687116</v>
      </c>
      <c r="FK457" s="23">
        <f t="shared" si="1013"/>
        <v>0</v>
      </c>
      <c r="FL457" s="24">
        <f t="shared" si="1014"/>
        <v>8</v>
      </c>
      <c r="FM457" s="23">
        <f t="shared" si="1015"/>
        <v>1.2135757494266399</v>
      </c>
      <c r="FN457" s="23">
        <f t="shared" si="1016"/>
        <v>0</v>
      </c>
      <c r="FO457" s="23">
        <f t="shared" si="1017"/>
        <v>5.68153002368822E-2</v>
      </c>
      <c r="FP457" s="23">
        <f t="shared" si="1018"/>
        <v>7.0092795114590281E-2</v>
      </c>
      <c r="FQ457" s="23">
        <f t="shared" si="1019"/>
        <v>1.3404838447781124</v>
      </c>
      <c r="FR457" s="23">
        <f t="shared" si="1020"/>
        <v>3.1412953728912756</v>
      </c>
      <c r="FS457" s="23">
        <f t="shared" si="1021"/>
        <v>4.4817792176693878</v>
      </c>
      <c r="FT457" s="23">
        <f t="shared" si="1022"/>
        <v>0.5182207823306122</v>
      </c>
      <c r="FU457" s="23">
        <f t="shared" si="1023"/>
        <v>5</v>
      </c>
      <c r="FV457" s="23">
        <f t="shared" si="1024"/>
        <v>0</v>
      </c>
      <c r="FW457" s="23">
        <f t="shared" si="1025"/>
        <v>5</v>
      </c>
      <c r="FX457" s="24">
        <f t="shared" si="1026"/>
        <v>0</v>
      </c>
      <c r="FY457" s="24">
        <f t="shared" si="1027"/>
        <v>0.2042553450335175</v>
      </c>
      <c r="FZ457" s="24">
        <f t="shared" si="1028"/>
        <v>2.2914471626701835E-2</v>
      </c>
      <c r="GA457" s="74">
        <f t="shared" si="1029"/>
        <v>0.22716981666021935</v>
      </c>
      <c r="GB457" s="74">
        <f t="shared" si="1030"/>
        <v>0.22716981666021935</v>
      </c>
      <c r="GC457" s="23">
        <f t="shared" si="1031"/>
        <v>1.6425761909625949</v>
      </c>
      <c r="GD457" s="23">
        <f t="shared" si="1032"/>
        <v>0.13025399237718571</v>
      </c>
      <c r="GE457" s="74">
        <f t="shared" si="1033"/>
        <v>2</v>
      </c>
      <c r="GG457" s="24" t="str">
        <f t="shared" si="1034"/>
        <v>CALCIC</v>
      </c>
      <c r="GH457" s="83">
        <f t="shared" si="1036"/>
        <v>0.80123092096745296</v>
      </c>
    </row>
    <row r="458" spans="1:190" s="23" customFormat="1" ht="18" customHeight="1" x14ac:dyDescent="0.2">
      <c r="A458" s="23" t="s">
        <v>15</v>
      </c>
      <c r="B458" s="23" t="s">
        <v>133</v>
      </c>
      <c r="C458" s="24">
        <v>900</v>
      </c>
      <c r="D458" s="24">
        <v>13</v>
      </c>
      <c r="F458" s="37">
        <v>70.3</v>
      </c>
      <c r="G458" s="37">
        <v>0.4</v>
      </c>
      <c r="H458" s="37">
        <v>18.3</v>
      </c>
      <c r="I458" s="37">
        <v>2.7700000000000005</v>
      </c>
      <c r="J458" s="37">
        <v>0.2</v>
      </c>
      <c r="K458" s="37">
        <v>1.1000000000000001</v>
      </c>
      <c r="L458" s="37">
        <v>5.3</v>
      </c>
      <c r="M458" s="37">
        <v>1</v>
      </c>
      <c r="N458" s="37">
        <v>0.7</v>
      </c>
      <c r="O458" s="37"/>
      <c r="P458" s="37"/>
      <c r="Q458" s="37">
        <f t="shared" si="1037"/>
        <v>0</v>
      </c>
      <c r="S458" s="37">
        <v>41.13</v>
      </c>
      <c r="T458" s="37">
        <v>0.93</v>
      </c>
      <c r="U458" s="37">
        <v>16.309999999999999</v>
      </c>
      <c r="V458" s="37">
        <v>7.23</v>
      </c>
      <c r="W458" s="37">
        <v>0.21</v>
      </c>
      <c r="X458" s="37">
        <v>14.14</v>
      </c>
      <c r="Y458" s="37">
        <v>9.6</v>
      </c>
      <c r="Z458" s="37">
        <v>2.62</v>
      </c>
      <c r="AA458" s="37">
        <v>0.46</v>
      </c>
      <c r="AB458" s="37"/>
      <c r="AD458" s="38">
        <f t="shared" si="889"/>
        <v>15.627655633086649</v>
      </c>
      <c r="AE458" s="39"/>
      <c r="AF458" s="58">
        <f t="shared" si="890"/>
        <v>0.20304944367567235</v>
      </c>
      <c r="AG458" s="38">
        <f t="shared" si="891"/>
        <v>12.3</v>
      </c>
      <c r="AH458" s="38">
        <f t="shared" si="892"/>
        <v>11.968548263380589</v>
      </c>
      <c r="AI458" s="38">
        <f t="shared" si="893"/>
        <v>13.466850533357462</v>
      </c>
      <c r="AJ458" s="39"/>
      <c r="AK458" s="40">
        <f t="shared" si="894"/>
        <v>986.61233618020697</v>
      </c>
      <c r="AL458" s="40">
        <f t="shared" si="895"/>
        <v>994.98983141405188</v>
      </c>
      <c r="AM458" s="40">
        <f t="shared" si="896"/>
        <v>957.35588956897845</v>
      </c>
      <c r="AN458" s="40">
        <f t="shared" si="897"/>
        <v>869.16606318888182</v>
      </c>
      <c r="AO458" s="40">
        <f t="shared" si="898"/>
        <v>917.77360952425533</v>
      </c>
      <c r="AP458" s="40">
        <f t="shared" si="899"/>
        <v>879.13029221508214</v>
      </c>
      <c r="AQ458" s="41"/>
      <c r="AR458" s="40">
        <f t="shared" si="900"/>
        <v>888.72478320699031</v>
      </c>
      <c r="AS458" s="40">
        <f t="shared" si="901"/>
        <v>908.51332455259626</v>
      </c>
      <c r="AT458" s="41"/>
      <c r="AU458" s="38">
        <f t="shared" si="902"/>
        <v>24.762866729873458</v>
      </c>
      <c r="AV458" s="38">
        <f t="shared" si="903"/>
        <v>12.046935091101632</v>
      </c>
      <c r="AW458" s="38">
        <f t="shared" si="904"/>
        <v>7.02160994398458</v>
      </c>
      <c r="AX458" s="38">
        <f t="shared" si="905"/>
        <v>17.779537847750316</v>
      </c>
      <c r="AY458" s="38">
        <f t="shared" si="906"/>
        <v>34.092087327082432</v>
      </c>
      <c r="AZ458" s="38">
        <f t="shared" si="907"/>
        <v>7.3386509097072903</v>
      </c>
      <c r="BA458" s="39"/>
      <c r="BB458" s="42">
        <f t="shared" si="908"/>
        <v>0.22290126703550314</v>
      </c>
      <c r="BC458" s="42" t="str">
        <f t="shared" si="909"/>
        <v>NO</v>
      </c>
      <c r="BD458" s="38">
        <f t="shared" si="910"/>
        <v>10.623011645354429</v>
      </c>
      <c r="BE458" s="38">
        <f t="shared" si="911"/>
        <v>10.729693549674268</v>
      </c>
      <c r="BF458" s="38">
        <f t="shared" si="912"/>
        <v>18.764812798383808</v>
      </c>
      <c r="BG458" s="38">
        <f t="shared" si="913"/>
        <v>11.546677073518682</v>
      </c>
      <c r="BH458" s="38">
        <f t="shared" si="914"/>
        <v>8.7700078051390129</v>
      </c>
      <c r="BI458" s="38">
        <f t="shared" si="915"/>
        <v>3.5430683206686604</v>
      </c>
      <c r="BJ458" s="38">
        <f t="shared" si="916"/>
        <v>11.01301164535443</v>
      </c>
      <c r="BK458" s="38">
        <f t="shared" si="917"/>
        <v>10.752372849281725</v>
      </c>
      <c r="BL458" s="24"/>
      <c r="BM458" s="24">
        <f t="shared" si="918"/>
        <v>1.1700227846542275</v>
      </c>
      <c r="BN458" s="24">
        <f t="shared" si="919"/>
        <v>5.0075864935377103E-3</v>
      </c>
      <c r="BO458" s="24">
        <f t="shared" si="920"/>
        <v>0.17948038956071441</v>
      </c>
      <c r="BP458" s="24">
        <f t="shared" si="921"/>
        <v>0</v>
      </c>
      <c r="BQ458" s="24">
        <f t="shared" si="922"/>
        <v>3.8554471761981117E-2</v>
      </c>
      <c r="BR458" s="24">
        <f t="shared" si="923"/>
        <v>2.8193832599118945E-3</v>
      </c>
      <c r="BS458" s="24">
        <f t="shared" si="924"/>
        <v>2.7292305554728516E-2</v>
      </c>
      <c r="BT458" s="24">
        <f t="shared" si="925"/>
        <v>9.4512227742370364E-2</v>
      </c>
      <c r="BU458" s="24">
        <f t="shared" si="926"/>
        <v>1.6134523200637636E-2</v>
      </c>
      <c r="BV458" s="24">
        <f t="shared" si="927"/>
        <v>7.4313134315682188E-3</v>
      </c>
      <c r="BW458" s="24">
        <f t="shared" si="928"/>
        <v>0</v>
      </c>
      <c r="BX458" s="24">
        <f t="shared" si="929"/>
        <v>0</v>
      </c>
      <c r="BY458" s="23">
        <f t="shared" si="930"/>
        <v>1.5412549856596773</v>
      </c>
      <c r="BZ458" s="23">
        <f t="shared" si="931"/>
        <v>1.7443012118525976</v>
      </c>
      <c r="CA458" s="24">
        <f t="shared" si="932"/>
        <v>0.75913641515549901</v>
      </c>
      <c r="CB458" s="24">
        <f t="shared" si="933"/>
        <v>3.2490318215544311E-3</v>
      </c>
      <c r="CC458" s="24">
        <f t="shared" si="934"/>
        <v>0.11645080874394995</v>
      </c>
      <c r="CD458" s="24">
        <f t="shared" si="935"/>
        <v>0</v>
      </c>
      <c r="CE458" s="24">
        <f t="shared" si="936"/>
        <v>2.5014985917777451E-2</v>
      </c>
      <c r="CF458" s="24">
        <f t="shared" si="937"/>
        <v>1.829277625145953E-3</v>
      </c>
      <c r="CG458" s="24">
        <f t="shared" si="938"/>
        <v>1.7707845754702977E-2</v>
      </c>
      <c r="CH458" s="24">
        <f t="shared" si="939"/>
        <v>6.1321603901847488E-2</v>
      </c>
      <c r="CI458" s="24">
        <f t="shared" si="940"/>
        <v>1.0468432122366728E-2</v>
      </c>
      <c r="CJ458" s="24">
        <f t="shared" si="941"/>
        <v>4.821598957156021E-3</v>
      </c>
      <c r="CK458" s="24">
        <f t="shared" si="942"/>
        <v>0</v>
      </c>
      <c r="CL458" s="24">
        <f t="shared" si="943"/>
        <v>0</v>
      </c>
      <c r="CM458" s="23">
        <f t="shared" si="944"/>
        <v>1</v>
      </c>
      <c r="CN458" s="23">
        <f t="shared" si="945"/>
        <v>1</v>
      </c>
      <c r="CP458" s="81">
        <f t="shared" si="946"/>
        <v>0.67076877359476395</v>
      </c>
      <c r="CQ458" s="81">
        <f t="shared" si="947"/>
        <v>2.8708267009797143E-3</v>
      </c>
      <c r="CR458" s="81">
        <f t="shared" si="948"/>
        <v>0.20579059206189604</v>
      </c>
      <c r="CS458" s="81">
        <f t="shared" si="949"/>
        <v>0</v>
      </c>
      <c r="CT458" s="81">
        <f t="shared" si="950"/>
        <v>2.2103104383578889E-2</v>
      </c>
      <c r="CU458" s="81">
        <f t="shared" si="951"/>
        <v>1.6163396784649754E-3</v>
      </c>
      <c r="CV458" s="81">
        <f t="shared" si="952"/>
        <v>1.5646555405268419E-2</v>
      </c>
      <c r="CW458" s="81">
        <f t="shared" si="953"/>
        <v>5.4183432941602022E-2</v>
      </c>
      <c r="CX458" s="81">
        <f t="shared" si="954"/>
        <v>1.8499698436259628E-2</v>
      </c>
      <c r="CY458" s="81">
        <f t="shared" si="955"/>
        <v>8.5206767971863374E-3</v>
      </c>
      <c r="CZ458" s="81">
        <f t="shared" si="956"/>
        <v>0</v>
      </c>
      <c r="DA458" s="23">
        <f t="shared" si="957"/>
        <v>1</v>
      </c>
      <c r="DB458" s="23">
        <f t="shared" si="958"/>
        <v>0.68453822379556728</v>
      </c>
      <c r="DC458" s="23">
        <f t="shared" si="959"/>
        <v>1.1642638597475176E-2</v>
      </c>
      <c r="DD458" s="23">
        <f t="shared" si="960"/>
        <v>0.15996312315493177</v>
      </c>
      <c r="DE458" s="23">
        <f t="shared" si="961"/>
        <v>0</v>
      </c>
      <c r="DF458" s="23">
        <f t="shared" si="962"/>
        <v>0.10063134687332977</v>
      </c>
      <c r="DG458" s="23">
        <f t="shared" si="963"/>
        <v>2.9603524229074888E-3</v>
      </c>
      <c r="DH458" s="23">
        <f t="shared" si="964"/>
        <v>0.3508301823126011</v>
      </c>
      <c r="DI458" s="23">
        <f t="shared" si="965"/>
        <v>0.17119195968429349</v>
      </c>
      <c r="DJ458" s="23">
        <f t="shared" si="966"/>
        <v>4.2272450785670608E-2</v>
      </c>
      <c r="DK458" s="23">
        <f t="shared" si="967"/>
        <v>4.8834345407448299E-3</v>
      </c>
      <c r="DL458" s="23">
        <f t="shared" si="968"/>
        <v>1.5289137121675216</v>
      </c>
      <c r="DM458" s="23">
        <f t="shared" si="969"/>
        <v>0.68453822379556728</v>
      </c>
      <c r="DN458" s="23">
        <f t="shared" si="970"/>
        <v>1.1642638597475176E-2</v>
      </c>
      <c r="DO458" s="23">
        <f t="shared" si="971"/>
        <v>0.31992624630986355</v>
      </c>
      <c r="DP458" s="23">
        <f t="shared" si="972"/>
        <v>0</v>
      </c>
      <c r="DR458" s="23">
        <f t="shared" si="973"/>
        <v>0.10063134687332977</v>
      </c>
      <c r="DS458" s="23">
        <f t="shared" si="974"/>
        <v>2.9603524229074888E-3</v>
      </c>
      <c r="DT458" s="23">
        <f t="shared" si="975"/>
        <v>0.3508301823126011</v>
      </c>
      <c r="DU458" s="23">
        <f t="shared" si="976"/>
        <v>0.17119195968429349</v>
      </c>
      <c r="DV458" s="23">
        <f t="shared" si="977"/>
        <v>8.4544901571341216E-2</v>
      </c>
      <c r="DW458" s="23">
        <f t="shared" si="978"/>
        <v>9.7668690814896597E-3</v>
      </c>
      <c r="DY458" s="23">
        <f t="shared" si="979"/>
        <v>1.3690764475911346</v>
      </c>
      <c r="DZ458" s="23">
        <f t="shared" si="980"/>
        <v>2.3285277194950351E-2</v>
      </c>
      <c r="EA458" s="23">
        <f t="shared" si="981"/>
        <v>0.47988936946479532</v>
      </c>
      <c r="EB458" s="23">
        <f t="shared" si="982"/>
        <v>0</v>
      </c>
      <c r="ED458" s="23">
        <f t="shared" si="983"/>
        <v>0.10063134687332977</v>
      </c>
      <c r="EE458" s="23">
        <f t="shared" si="984"/>
        <v>2.9603524229074888E-3</v>
      </c>
      <c r="EF458" s="23">
        <f t="shared" si="985"/>
        <v>0.3508301823126011</v>
      </c>
      <c r="EG458" s="23">
        <f t="shared" si="986"/>
        <v>0.17119195968429349</v>
      </c>
      <c r="EH458" s="23">
        <f t="shared" si="987"/>
        <v>4.2272450785670608E-2</v>
      </c>
      <c r="EI458" s="23">
        <f t="shared" si="988"/>
        <v>4.8834345407448299E-3</v>
      </c>
      <c r="EJ458" s="23">
        <f t="shared" si="989"/>
        <v>2.5450208208704277</v>
      </c>
      <c r="EK458" s="23">
        <f t="shared" si="990"/>
        <v>9.0372541597257836</v>
      </c>
      <c r="EL458" s="83">
        <f t="shared" si="1035"/>
        <v>0.77709873296449694</v>
      </c>
      <c r="EM458" s="24">
        <f t="shared" si="991"/>
        <v>6.1863459104877894</v>
      </c>
      <c r="EN458" s="24">
        <f t="shared" si="992"/>
        <v>0.10521748409521649</v>
      </c>
      <c r="EO458" s="24">
        <f t="shared" si="993"/>
        <v>2.89125480026927</v>
      </c>
      <c r="EP458" s="24">
        <f t="shared" si="994"/>
        <v>0</v>
      </c>
      <c r="EQ458" s="24"/>
      <c r="ER458" s="24">
        <f t="shared" si="995"/>
        <v>0.90943105812980762</v>
      </c>
      <c r="ES458" s="24">
        <f t="shared" si="996"/>
        <v>2.6753457248175006E-2</v>
      </c>
      <c r="ET458" s="24">
        <f t="shared" si="997"/>
        <v>3.1705415244619095</v>
      </c>
      <c r="EU458" s="24">
        <f t="shared" si="998"/>
        <v>1.5471052497684901</v>
      </c>
      <c r="EV458" s="24">
        <f t="shared" si="999"/>
        <v>0.76405376340921038</v>
      </c>
      <c r="EW458" s="24">
        <f t="shared" si="1000"/>
        <v>8.8265678234189571E-2</v>
      </c>
      <c r="EX458" s="23">
        <f t="shared" si="1001"/>
        <v>14.83664948446066</v>
      </c>
      <c r="EY458" s="23">
        <f t="shared" si="1002"/>
        <v>15.68896892610406</v>
      </c>
      <c r="EZ458" s="23">
        <f t="shared" si="1003"/>
        <v>13.289544234692169</v>
      </c>
      <c r="FA458" s="23" t="str">
        <f t="shared" si="1004"/>
        <v>Good</v>
      </c>
      <c r="FB458" s="23">
        <f t="shared" si="1005"/>
        <v>198.22022666994081</v>
      </c>
      <c r="FC458" s="23">
        <f t="shared" si="1006"/>
        <v>0.20841864082718631</v>
      </c>
      <c r="FE458" s="23">
        <f t="shared" si="1007"/>
        <v>-10.303978311903416</v>
      </c>
      <c r="FF458" s="23">
        <f t="shared" si="1008"/>
        <v>7.6096041198267406E-2</v>
      </c>
      <c r="FG458" s="82">
        <f t="shared" si="1009"/>
        <v>6.0062991513087562E-2</v>
      </c>
      <c r="FH458" s="82">
        <f t="shared" si="1010"/>
        <v>0.84936806661672004</v>
      </c>
      <c r="FI458" s="23">
        <f t="shared" si="1011"/>
        <v>6.1863459104877894</v>
      </c>
      <c r="FJ458" s="23">
        <f t="shared" si="1012"/>
        <v>1.8136540895122106</v>
      </c>
      <c r="FK458" s="23">
        <f t="shared" si="1013"/>
        <v>0</v>
      </c>
      <c r="FL458" s="24">
        <f t="shared" si="1014"/>
        <v>8</v>
      </c>
      <c r="FM458" s="23">
        <f t="shared" si="1015"/>
        <v>1.0776007107570593</v>
      </c>
      <c r="FN458" s="23">
        <f t="shared" si="1016"/>
        <v>0</v>
      </c>
      <c r="FO458" s="23">
        <f t="shared" si="1017"/>
        <v>6.0062991513087562E-2</v>
      </c>
      <c r="FP458" s="23">
        <f t="shared" si="1018"/>
        <v>0.10521748409521649</v>
      </c>
      <c r="FQ458" s="23">
        <f t="shared" si="1019"/>
        <v>1.2428811863653633</v>
      </c>
      <c r="FR458" s="23">
        <f t="shared" si="1020"/>
        <v>3.1705415244619095</v>
      </c>
      <c r="FS458" s="23">
        <f t="shared" si="1021"/>
        <v>4.4134227108272732</v>
      </c>
      <c r="FT458" s="23">
        <f t="shared" si="1022"/>
        <v>0.58657728917272678</v>
      </c>
      <c r="FU458" s="23">
        <f t="shared" si="1023"/>
        <v>5</v>
      </c>
      <c r="FV458" s="23">
        <f t="shared" si="1024"/>
        <v>0</v>
      </c>
      <c r="FW458" s="23">
        <f t="shared" si="1025"/>
        <v>5</v>
      </c>
      <c r="FX458" s="24">
        <f t="shared" si="1026"/>
        <v>0</v>
      </c>
      <c r="FY458" s="24">
        <f t="shared" si="1027"/>
        <v>0.26279077744399326</v>
      </c>
      <c r="FZ458" s="24">
        <f t="shared" si="1028"/>
        <v>2.6753457248175006E-2</v>
      </c>
      <c r="GA458" s="74">
        <f t="shared" si="1029"/>
        <v>0.28954423469216828</v>
      </c>
      <c r="GB458" s="74">
        <f t="shared" si="1030"/>
        <v>0.28954423469216828</v>
      </c>
      <c r="GC458" s="23">
        <f t="shared" si="1031"/>
        <v>1.5471052497684901</v>
      </c>
      <c r="GD458" s="23">
        <f t="shared" si="1032"/>
        <v>0.16335051553934177</v>
      </c>
      <c r="GE458" s="74">
        <f t="shared" si="1033"/>
        <v>2</v>
      </c>
      <c r="GG458" s="24" t="str">
        <f t="shared" si="1034"/>
        <v>CALCIC</v>
      </c>
      <c r="GH458" s="83">
        <f t="shared" si="1036"/>
        <v>0.77709873296449694</v>
      </c>
    </row>
    <row r="459" spans="1:190" s="23" customFormat="1" ht="18" customHeight="1" x14ac:dyDescent="0.2">
      <c r="A459" s="23" t="s">
        <v>15</v>
      </c>
      <c r="B459" s="23" t="s">
        <v>133</v>
      </c>
      <c r="C459" s="24">
        <v>900</v>
      </c>
      <c r="D459" s="24">
        <v>13</v>
      </c>
      <c r="F459" s="37">
        <v>71.7</v>
      </c>
      <c r="G459" s="37">
        <v>0.4</v>
      </c>
      <c r="H459" s="37">
        <v>16.100000000000001</v>
      </c>
      <c r="I459" s="37">
        <v>3.06</v>
      </c>
      <c r="J459" s="37"/>
      <c r="K459" s="37">
        <v>1.8</v>
      </c>
      <c r="L459" s="37">
        <v>5.9</v>
      </c>
      <c r="M459" s="37">
        <v>0.4</v>
      </c>
      <c r="N459" s="37">
        <v>0.6</v>
      </c>
      <c r="O459" s="37"/>
      <c r="P459" s="37"/>
      <c r="Q459" s="37">
        <f t="shared" si="1037"/>
        <v>3.9999999999977831E-2</v>
      </c>
      <c r="S459" s="37">
        <v>41.27</v>
      </c>
      <c r="T459" s="37">
        <v>0.7</v>
      </c>
      <c r="U459" s="37">
        <v>15.72</v>
      </c>
      <c r="V459" s="37">
        <v>5.42</v>
      </c>
      <c r="W459" s="37">
        <v>0.23</v>
      </c>
      <c r="X459" s="37">
        <v>16.98</v>
      </c>
      <c r="Y459" s="37">
        <v>11.02</v>
      </c>
      <c r="Z459" s="37">
        <v>2.11</v>
      </c>
      <c r="AA459" s="37">
        <v>0.56000000000000005</v>
      </c>
      <c r="AB459" s="37"/>
      <c r="AD459" s="38">
        <f t="shared" si="889"/>
        <v>16.636552809261534</v>
      </c>
      <c r="AE459" s="39"/>
      <c r="AF459" s="58">
        <f t="shared" si="890"/>
        <v>0.18776415159703458</v>
      </c>
      <c r="AG459" s="38">
        <f t="shared" si="891"/>
        <v>13.9</v>
      </c>
      <c r="AH459" s="38">
        <f t="shared" si="892"/>
        <v>12.623253447400751</v>
      </c>
      <c r="AI459" s="38">
        <f t="shared" si="893"/>
        <v>16.497465783713672</v>
      </c>
      <c r="AJ459" s="39"/>
      <c r="AK459" s="40">
        <f t="shared" si="894"/>
        <v>995.43920215382104</v>
      </c>
      <c r="AL459" s="40">
        <f t="shared" si="895"/>
        <v>1008.7197530723424</v>
      </c>
      <c r="AM459" s="40">
        <f t="shared" si="896"/>
        <v>972.94470153821931</v>
      </c>
      <c r="AN459" s="40">
        <f t="shared" si="897"/>
        <v>870.32760291082366</v>
      </c>
      <c r="AO459" s="40">
        <f t="shared" si="898"/>
        <v>904.8693662872596</v>
      </c>
      <c r="AP459" s="40">
        <f t="shared" si="899"/>
        <v>876.9132237270145</v>
      </c>
      <c r="AQ459" s="41"/>
      <c r="AR459" s="40">
        <f t="shared" si="900"/>
        <v>892.20145415810964</v>
      </c>
      <c r="AS459" s="40">
        <f t="shared" si="901"/>
        <v>942.34784522156201</v>
      </c>
      <c r="AT459" s="41"/>
      <c r="AU459" s="38">
        <f t="shared" si="902"/>
        <v>14.472376954537612</v>
      </c>
      <c r="AV459" s="38">
        <f t="shared" si="903"/>
        <v>10.029854020533424</v>
      </c>
      <c r="AW459" s="38">
        <f t="shared" si="904"/>
        <v>6.8377132279771375</v>
      </c>
      <c r="AX459" s="38">
        <f t="shared" si="905"/>
        <v>12.048148591619393</v>
      </c>
      <c r="AY459" s="38">
        <f t="shared" si="906"/>
        <v>17.650553166745926</v>
      </c>
      <c r="AZ459" s="38">
        <f t="shared" si="907"/>
        <v>5.6976895988532599</v>
      </c>
      <c r="BA459" s="39"/>
      <c r="BB459" s="42">
        <f t="shared" si="908"/>
        <v>0.15186984620680238</v>
      </c>
      <c r="BC459" s="42" t="str">
        <f t="shared" si="909"/>
        <v>NO</v>
      </c>
      <c r="BD459" s="38">
        <f t="shared" si="910"/>
        <v>9.8520658731197326</v>
      </c>
      <c r="BE459" s="38">
        <f t="shared" si="911"/>
        <v>9.6170139170589675</v>
      </c>
      <c r="BF459" s="38">
        <f t="shared" si="912"/>
        <v>14.956478363735837</v>
      </c>
      <c r="BG459" s="38">
        <f t="shared" si="913"/>
        <v>10.682236883577593</v>
      </c>
      <c r="BH459" s="38">
        <f t="shared" si="914"/>
        <v>8.1216776626831972</v>
      </c>
      <c r="BI459" s="38">
        <f t="shared" si="915"/>
        <v>3.0285334683539142</v>
      </c>
      <c r="BJ459" s="38">
        <f t="shared" si="916"/>
        <v>10.242065873119733</v>
      </c>
      <c r="BK459" s="38">
        <f t="shared" si="917"/>
        <v>10.022809852097401</v>
      </c>
      <c r="BL459" s="24"/>
      <c r="BM459" s="24">
        <f t="shared" si="918"/>
        <v>1.1933233806501866</v>
      </c>
      <c r="BN459" s="24">
        <f t="shared" si="919"/>
        <v>5.0075864935377103E-3</v>
      </c>
      <c r="BO459" s="24">
        <f t="shared" si="920"/>
        <v>0.1579035121271859</v>
      </c>
      <c r="BP459" s="24">
        <f t="shared" si="921"/>
        <v>0</v>
      </c>
      <c r="BQ459" s="24">
        <f t="shared" si="922"/>
        <v>4.2590860502405133E-2</v>
      </c>
      <c r="BR459" s="24">
        <f t="shared" si="923"/>
        <v>0</v>
      </c>
      <c r="BS459" s="24">
        <f t="shared" si="924"/>
        <v>4.4660136362283026E-2</v>
      </c>
      <c r="BT459" s="24">
        <f t="shared" si="925"/>
        <v>0.10521172522263872</v>
      </c>
      <c r="BU459" s="24">
        <f t="shared" si="926"/>
        <v>6.4538092802550549E-3</v>
      </c>
      <c r="BV459" s="24">
        <f t="shared" si="927"/>
        <v>6.3696972270584741E-3</v>
      </c>
      <c r="BW459" s="24">
        <f t="shared" si="928"/>
        <v>0</v>
      </c>
      <c r="BX459" s="24">
        <f t="shared" si="929"/>
        <v>2.2205099623167153E-3</v>
      </c>
      <c r="BY459" s="23">
        <f t="shared" si="930"/>
        <v>1.5637412178278673</v>
      </c>
      <c r="BZ459" s="23">
        <f t="shared" si="931"/>
        <v>1.73224772650005</v>
      </c>
      <c r="CA459" s="24">
        <f t="shared" si="932"/>
        <v>0.76312075620017628</v>
      </c>
      <c r="CB459" s="24">
        <f t="shared" si="933"/>
        <v>3.2023115055402553E-3</v>
      </c>
      <c r="CC459" s="24">
        <f t="shared" si="934"/>
        <v>0.10097803289122453</v>
      </c>
      <c r="CD459" s="24">
        <f t="shared" si="935"/>
        <v>0</v>
      </c>
      <c r="CE459" s="24">
        <f t="shared" si="936"/>
        <v>2.7236514595149225E-2</v>
      </c>
      <c r="CF459" s="24">
        <f t="shared" si="937"/>
        <v>0</v>
      </c>
      <c r="CG459" s="24">
        <f t="shared" si="938"/>
        <v>2.8559799954828012E-2</v>
      </c>
      <c r="CH459" s="24">
        <f t="shared" si="939"/>
        <v>6.7282056662025108E-2</v>
      </c>
      <c r="CI459" s="24">
        <f t="shared" si="940"/>
        <v>4.1271594089076916E-3</v>
      </c>
      <c r="CJ459" s="24">
        <f t="shared" si="941"/>
        <v>4.0733704237241857E-3</v>
      </c>
      <c r="CK459" s="24">
        <f t="shared" si="942"/>
        <v>0</v>
      </c>
      <c r="CL459" s="24">
        <f t="shared" si="943"/>
        <v>1.4199983584247656E-3</v>
      </c>
      <c r="CM459" s="23">
        <f t="shared" si="944"/>
        <v>1</v>
      </c>
      <c r="CN459" s="23">
        <f t="shared" si="945"/>
        <v>0.99858000164157534</v>
      </c>
      <c r="CP459" s="81">
        <f t="shared" si="946"/>
        <v>0.68888725463144784</v>
      </c>
      <c r="CQ459" s="81">
        <f t="shared" si="947"/>
        <v>2.8908027512065931E-3</v>
      </c>
      <c r="CR459" s="81">
        <f t="shared" si="948"/>
        <v>0.18231054336116786</v>
      </c>
      <c r="CS459" s="81">
        <f t="shared" si="949"/>
        <v>0</v>
      </c>
      <c r="CT459" s="81">
        <f t="shared" si="950"/>
        <v>2.4587049444976659E-2</v>
      </c>
      <c r="CU459" s="81">
        <f t="shared" si="951"/>
        <v>0</v>
      </c>
      <c r="CV459" s="81">
        <f t="shared" si="952"/>
        <v>2.5781610608615071E-2</v>
      </c>
      <c r="CW459" s="81">
        <f t="shared" si="953"/>
        <v>6.0737112604105171E-2</v>
      </c>
      <c r="CX459" s="81">
        <f t="shared" si="954"/>
        <v>7.4513698953379672E-3</v>
      </c>
      <c r="CY459" s="81">
        <f t="shared" si="955"/>
        <v>7.354256703142846E-3</v>
      </c>
      <c r="CZ459" s="81">
        <f t="shared" si="956"/>
        <v>0</v>
      </c>
      <c r="DA459" s="23">
        <f t="shared" si="957"/>
        <v>1</v>
      </c>
      <c r="DB459" s="23">
        <f t="shared" si="958"/>
        <v>0.68686828339516315</v>
      </c>
      <c r="DC459" s="23">
        <f t="shared" si="959"/>
        <v>8.7632763636909909E-3</v>
      </c>
      <c r="DD459" s="23">
        <f t="shared" si="960"/>
        <v>0.15417659693412189</v>
      </c>
      <c r="DE459" s="23">
        <f t="shared" si="961"/>
        <v>0</v>
      </c>
      <c r="DF459" s="23">
        <f t="shared" si="962"/>
        <v>7.54387137003385E-2</v>
      </c>
      <c r="DG459" s="23">
        <f t="shared" si="963"/>
        <v>3.2422907488986784E-3</v>
      </c>
      <c r="DH459" s="23">
        <f t="shared" si="964"/>
        <v>0.42129395301753653</v>
      </c>
      <c r="DI459" s="23">
        <f t="shared" si="965"/>
        <v>0.19651410372092856</v>
      </c>
      <c r="DJ459" s="23">
        <f t="shared" si="966"/>
        <v>3.4043843953345407E-2</v>
      </c>
      <c r="DK459" s="23">
        <f t="shared" si="967"/>
        <v>5.9450507452545763E-3</v>
      </c>
      <c r="DL459" s="23">
        <f t="shared" si="968"/>
        <v>1.5862861125792784</v>
      </c>
      <c r="DM459" s="23">
        <f t="shared" si="969"/>
        <v>0.68686828339516315</v>
      </c>
      <c r="DN459" s="23">
        <f t="shared" si="970"/>
        <v>8.7632763636909909E-3</v>
      </c>
      <c r="DO459" s="23">
        <f t="shared" si="971"/>
        <v>0.30835319386824378</v>
      </c>
      <c r="DP459" s="23">
        <f t="shared" si="972"/>
        <v>0</v>
      </c>
      <c r="DR459" s="23">
        <f t="shared" si="973"/>
        <v>7.54387137003385E-2</v>
      </c>
      <c r="DS459" s="23">
        <f t="shared" si="974"/>
        <v>3.2422907488986784E-3</v>
      </c>
      <c r="DT459" s="23">
        <f t="shared" si="975"/>
        <v>0.42129395301753653</v>
      </c>
      <c r="DU459" s="23">
        <f t="shared" si="976"/>
        <v>0.19651410372092856</v>
      </c>
      <c r="DV459" s="23">
        <f t="shared" si="977"/>
        <v>6.8087687906690814E-2</v>
      </c>
      <c r="DW459" s="23">
        <f t="shared" si="978"/>
        <v>1.1890101490509153E-2</v>
      </c>
      <c r="DY459" s="23">
        <f t="shared" si="979"/>
        <v>1.3737365667903263</v>
      </c>
      <c r="DZ459" s="23">
        <f t="shared" si="980"/>
        <v>1.7526552727381982E-2</v>
      </c>
      <c r="EA459" s="23">
        <f t="shared" si="981"/>
        <v>0.46252979080236567</v>
      </c>
      <c r="EB459" s="23">
        <f t="shared" si="982"/>
        <v>0</v>
      </c>
      <c r="ED459" s="23">
        <f t="shared" si="983"/>
        <v>7.54387137003385E-2</v>
      </c>
      <c r="EE459" s="23">
        <f t="shared" si="984"/>
        <v>3.2422907488986784E-3</v>
      </c>
      <c r="EF459" s="23">
        <f t="shared" si="985"/>
        <v>0.42129395301753653</v>
      </c>
      <c r="EG459" s="23">
        <f t="shared" si="986"/>
        <v>0.19651410372092856</v>
      </c>
      <c r="EH459" s="23">
        <f t="shared" si="987"/>
        <v>3.4043843953345407E-2</v>
      </c>
      <c r="EI459" s="23">
        <f t="shared" si="988"/>
        <v>5.9450507452545763E-3</v>
      </c>
      <c r="EJ459" s="23">
        <f t="shared" si="989"/>
        <v>2.5902708662063763</v>
      </c>
      <c r="EK459" s="23">
        <f t="shared" si="990"/>
        <v>8.8793802609859984</v>
      </c>
      <c r="EL459" s="83">
        <f t="shared" si="1035"/>
        <v>0.84813015379319767</v>
      </c>
      <c r="EM459" s="24">
        <f t="shared" si="991"/>
        <v>6.0989646774763484</v>
      </c>
      <c r="EN459" s="24">
        <f t="shared" si="992"/>
        <v>7.7812463165322948E-2</v>
      </c>
      <c r="EO459" s="24">
        <f t="shared" si="993"/>
        <v>2.7379852630456725</v>
      </c>
      <c r="EP459" s="24">
        <f t="shared" si="994"/>
        <v>0</v>
      </c>
      <c r="EQ459" s="24"/>
      <c r="ER459" s="24">
        <f t="shared" si="995"/>
        <v>0.66984902534495971</v>
      </c>
      <c r="ES459" s="24">
        <f t="shared" si="996"/>
        <v>2.8789532476148436E-2</v>
      </c>
      <c r="ET459" s="24">
        <f t="shared" si="997"/>
        <v>3.7408292104966763</v>
      </c>
      <c r="EU459" s="24">
        <f t="shared" si="998"/>
        <v>1.7449234535849683</v>
      </c>
      <c r="EV459" s="24">
        <f t="shared" si="999"/>
        <v>0.60457647201484543</v>
      </c>
      <c r="EW459" s="24">
        <f t="shared" si="1000"/>
        <v>0.10557673247594716</v>
      </c>
      <c r="EX459" s="23">
        <f t="shared" si="1001"/>
        <v>15.099153625590096</v>
      </c>
      <c r="EY459" s="23">
        <f t="shared" si="1002"/>
        <v>15.809306830080889</v>
      </c>
      <c r="EZ459" s="23">
        <f t="shared" si="1003"/>
        <v>13.354230172005128</v>
      </c>
      <c r="FA459" s="23" t="str">
        <f t="shared" si="1004"/>
        <v>Good</v>
      </c>
      <c r="FB459" s="23">
        <f t="shared" si="1005"/>
        <v>141.24800770446322</v>
      </c>
      <c r="FC459" s="23">
        <f t="shared" si="1006"/>
        <v>0.24989795669036763</v>
      </c>
      <c r="FE459" s="23">
        <f t="shared" si="1007"/>
        <v>-9.9859978281632227</v>
      </c>
      <c r="FF459" s="23">
        <f t="shared" si="1008"/>
        <v>8.0379350822362236E-2</v>
      </c>
      <c r="FG459" s="82">
        <f t="shared" si="1009"/>
        <v>4.638520454761963E-2</v>
      </c>
      <c r="FH459" s="82">
        <f t="shared" si="1010"/>
        <v>0.62346382079734008</v>
      </c>
      <c r="FI459" s="23">
        <f t="shared" si="1011"/>
        <v>6.0989646774763484</v>
      </c>
      <c r="FJ459" s="23">
        <f t="shared" si="1012"/>
        <v>1.9010353225236516</v>
      </c>
      <c r="FK459" s="23">
        <f t="shared" si="1013"/>
        <v>0</v>
      </c>
      <c r="FL459" s="24">
        <f t="shared" si="1014"/>
        <v>8</v>
      </c>
      <c r="FM459" s="23">
        <f t="shared" si="1015"/>
        <v>0.83694994052202087</v>
      </c>
      <c r="FN459" s="23">
        <f t="shared" si="1016"/>
        <v>0</v>
      </c>
      <c r="FO459" s="23">
        <f t="shared" si="1017"/>
        <v>4.638520454761963E-2</v>
      </c>
      <c r="FP459" s="23">
        <f t="shared" si="1018"/>
        <v>7.7812463165322948E-2</v>
      </c>
      <c r="FQ459" s="23">
        <f t="shared" si="1019"/>
        <v>0.96114760823496348</v>
      </c>
      <c r="FR459" s="23">
        <f t="shared" si="1020"/>
        <v>3.7408292104966763</v>
      </c>
      <c r="FS459" s="23">
        <f t="shared" si="1021"/>
        <v>4.70197681873164</v>
      </c>
      <c r="FT459" s="23">
        <f t="shared" si="1022"/>
        <v>0.29802318126836003</v>
      </c>
      <c r="FU459" s="23">
        <f t="shared" si="1023"/>
        <v>5</v>
      </c>
      <c r="FV459" s="23">
        <f t="shared" si="1024"/>
        <v>0</v>
      </c>
      <c r="FW459" s="23">
        <f t="shared" si="1025"/>
        <v>5</v>
      </c>
      <c r="FX459" s="24">
        <f t="shared" si="1026"/>
        <v>0</v>
      </c>
      <c r="FY459" s="24">
        <f t="shared" si="1027"/>
        <v>0.32544063952898006</v>
      </c>
      <c r="FZ459" s="24">
        <f t="shared" si="1028"/>
        <v>2.8789532476148436E-2</v>
      </c>
      <c r="GA459" s="74">
        <f t="shared" si="1029"/>
        <v>0.35423017200512852</v>
      </c>
      <c r="GB459" s="74">
        <f t="shared" si="1030"/>
        <v>0.35423017200512852</v>
      </c>
      <c r="GC459" s="23">
        <f t="shared" si="1031"/>
        <v>1.6457698279948714</v>
      </c>
      <c r="GD459" s="23">
        <f t="shared" si="1032"/>
        <v>0</v>
      </c>
      <c r="GE459" s="74">
        <f t="shared" si="1033"/>
        <v>2</v>
      </c>
      <c r="GG459" s="24" t="str">
        <f t="shared" si="1034"/>
        <v>CALCIC</v>
      </c>
      <c r="GH459" s="83">
        <f t="shared" si="1036"/>
        <v>0.84813015379319767</v>
      </c>
    </row>
    <row r="460" spans="1:190" s="23" customFormat="1" ht="18" customHeight="1" x14ac:dyDescent="0.2">
      <c r="A460" s="23" t="s">
        <v>15</v>
      </c>
      <c r="B460" s="23" t="s">
        <v>133</v>
      </c>
      <c r="C460" s="24">
        <v>925</v>
      </c>
      <c r="D460" s="24">
        <v>13</v>
      </c>
      <c r="F460" s="37">
        <v>57.1</v>
      </c>
      <c r="G460" s="37"/>
      <c r="H460" s="37">
        <v>23.9</v>
      </c>
      <c r="I460" s="37">
        <v>0.67</v>
      </c>
      <c r="J460" s="37"/>
      <c r="K460" s="37">
        <v>0.1</v>
      </c>
      <c r="L460" s="37">
        <v>15.3</v>
      </c>
      <c r="M460" s="37">
        <v>2.9</v>
      </c>
      <c r="N460" s="37">
        <v>0.1</v>
      </c>
      <c r="O460" s="37"/>
      <c r="P460" s="37"/>
      <c r="Q460" s="37">
        <f t="shared" si="1037"/>
        <v>0</v>
      </c>
      <c r="S460" s="37">
        <v>41.28</v>
      </c>
      <c r="T460" s="37">
        <v>1.4</v>
      </c>
      <c r="U460" s="37">
        <v>16.03</v>
      </c>
      <c r="V460" s="37">
        <v>5.28</v>
      </c>
      <c r="W460" s="37">
        <v>0.24</v>
      </c>
      <c r="X460" s="37">
        <v>16.329999999999998</v>
      </c>
      <c r="Y460" s="37">
        <v>10.5</v>
      </c>
      <c r="Z460" s="37">
        <v>2.42</v>
      </c>
      <c r="AA460" s="37">
        <v>0.38</v>
      </c>
      <c r="AB460" s="37"/>
      <c r="AD460" s="38">
        <f t="shared" si="889"/>
        <v>10.994329180694626</v>
      </c>
      <c r="AE460" s="39"/>
      <c r="AF460" s="58">
        <f t="shared" si="890"/>
        <v>4.8258401806034128E-2</v>
      </c>
      <c r="AG460" s="38">
        <f t="shared" si="891"/>
        <v>6.5</v>
      </c>
      <c r="AH460" s="38">
        <f t="shared" si="892"/>
        <v>-1.7270042098688556</v>
      </c>
      <c r="AI460" s="38">
        <f t="shared" si="893"/>
        <v>7.9014536080622371</v>
      </c>
      <c r="AJ460" s="39"/>
      <c r="AK460" s="40">
        <f t="shared" si="894"/>
        <v>1015.3896075618709</v>
      </c>
      <c r="AL460" s="40">
        <f t="shared" si="895"/>
        <v>1011.8242513532401</v>
      </c>
      <c r="AM460" s="40">
        <f t="shared" si="896"/>
        <v>973.8828663494553</v>
      </c>
      <c r="AN460" s="40" t="e">
        <f t="shared" si="897"/>
        <v>#NUM!</v>
      </c>
      <c r="AO460" s="40" t="e">
        <f t="shared" si="898"/>
        <v>#NUM!</v>
      </c>
      <c r="AP460" s="40" t="e">
        <f t="shared" si="899"/>
        <v>#NUM!</v>
      </c>
      <c r="AQ460" s="41"/>
      <c r="AR460" s="40">
        <f t="shared" si="900"/>
        <v>680.76742351988571</v>
      </c>
      <c r="AS460" s="40">
        <f t="shared" si="901"/>
        <v>587.2388770171126</v>
      </c>
      <c r="AT460" s="41"/>
      <c r="AU460" s="38">
        <f t="shared" si="902"/>
        <v>17.964489229402854</v>
      </c>
      <c r="AV460" s="38">
        <f t="shared" si="903"/>
        <v>11.209459603017367</v>
      </c>
      <c r="AW460" s="38">
        <f t="shared" si="904"/>
        <v>7.038483720255635</v>
      </c>
      <c r="AX460" s="38">
        <f t="shared" si="905"/>
        <v>14.16557552140701</v>
      </c>
      <c r="AY460" s="38">
        <f t="shared" si="906"/>
        <v>21.139371844014377</v>
      </c>
      <c r="AZ460" s="38">
        <f t="shared" si="907"/>
        <v>6.2456342548439761</v>
      </c>
      <c r="BA460" s="39"/>
      <c r="BB460" s="42">
        <f t="shared" si="908"/>
        <v>0.15353404191156822</v>
      </c>
      <c r="BC460" s="42" t="e">
        <f t="shared" si="909"/>
        <v>#NUM!</v>
      </c>
      <c r="BD460" s="38">
        <f t="shared" si="910"/>
        <v>10.108144300679978</v>
      </c>
      <c r="BE460" s="38">
        <f t="shared" si="911"/>
        <v>9.9798157305578101</v>
      </c>
      <c r="BF460" s="38">
        <f t="shared" si="912"/>
        <v>16.126948185803567</v>
      </c>
      <c r="BG460" s="38">
        <f t="shared" si="913"/>
        <v>10.969370547879736</v>
      </c>
      <c r="BH460" s="38">
        <f t="shared" si="914"/>
        <v>8.3370279109098036</v>
      </c>
      <c r="BI460" s="38">
        <f t="shared" si="915"/>
        <v>2.0250995537715379</v>
      </c>
      <c r="BJ460" s="38">
        <f t="shared" si="916"/>
        <v>10.498144300679979</v>
      </c>
      <c r="BK460" s="38">
        <f t="shared" si="917"/>
        <v>10.265142519132542</v>
      </c>
      <c r="BL460" s="24"/>
      <c r="BM460" s="24">
        <f t="shared" si="918"/>
        <v>0.9503314509780425</v>
      </c>
      <c r="BN460" s="24">
        <f t="shared" si="919"/>
        <v>0</v>
      </c>
      <c r="BO460" s="24">
        <f t="shared" si="920"/>
        <v>0.23440335030060513</v>
      </c>
      <c r="BP460" s="24">
        <f t="shared" si="921"/>
        <v>0</v>
      </c>
      <c r="BQ460" s="24">
        <f t="shared" si="922"/>
        <v>9.32544984856583E-3</v>
      </c>
      <c r="BR460" s="24">
        <f t="shared" si="923"/>
        <v>0</v>
      </c>
      <c r="BS460" s="24">
        <f t="shared" si="924"/>
        <v>2.4811186867935014E-3</v>
      </c>
      <c r="BT460" s="24">
        <f t="shared" si="925"/>
        <v>0.27283718574684279</v>
      </c>
      <c r="BU460" s="24">
        <f t="shared" si="926"/>
        <v>4.679011728184914E-2</v>
      </c>
      <c r="BV460" s="24">
        <f t="shared" si="927"/>
        <v>1.0616162045097458E-3</v>
      </c>
      <c r="BW460" s="24">
        <f t="shared" si="928"/>
        <v>0</v>
      </c>
      <c r="BX460" s="24">
        <f t="shared" si="929"/>
        <v>0</v>
      </c>
      <c r="BY460" s="23">
        <f t="shared" si="930"/>
        <v>1.5172302890472087</v>
      </c>
      <c r="BZ460" s="23">
        <f t="shared" si="931"/>
        <v>1.7994853728341726</v>
      </c>
      <c r="CA460" s="24">
        <f t="shared" si="932"/>
        <v>0.62635939833156917</v>
      </c>
      <c r="CB460" s="24">
        <f t="shared" si="933"/>
        <v>0</v>
      </c>
      <c r="CC460" s="24">
        <f t="shared" si="934"/>
        <v>0.15449424651797974</v>
      </c>
      <c r="CD460" s="24">
        <f t="shared" si="935"/>
        <v>0</v>
      </c>
      <c r="CE460" s="24">
        <f t="shared" si="936"/>
        <v>6.1463641451700995E-3</v>
      </c>
      <c r="CF460" s="24">
        <f t="shared" si="937"/>
        <v>0</v>
      </c>
      <c r="CG460" s="24">
        <f t="shared" si="938"/>
        <v>1.6352947240142405E-3</v>
      </c>
      <c r="CH460" s="24">
        <f t="shared" si="939"/>
        <v>0.17982582322303839</v>
      </c>
      <c r="CI460" s="24">
        <f t="shared" si="940"/>
        <v>3.083916635439201E-2</v>
      </c>
      <c r="CJ460" s="24">
        <f t="shared" si="941"/>
        <v>6.9970670383625168E-4</v>
      </c>
      <c r="CK460" s="24">
        <f t="shared" si="942"/>
        <v>0</v>
      </c>
      <c r="CL460" s="24">
        <f t="shared" si="943"/>
        <v>0</v>
      </c>
      <c r="CM460" s="23">
        <f t="shared" si="944"/>
        <v>0.99999999999999989</v>
      </c>
      <c r="CN460" s="23">
        <f t="shared" si="945"/>
        <v>0.99999999999999989</v>
      </c>
      <c r="CP460" s="81">
        <f t="shared" si="946"/>
        <v>0.52811290679250111</v>
      </c>
      <c r="CQ460" s="81">
        <f t="shared" si="947"/>
        <v>0</v>
      </c>
      <c r="CR460" s="81">
        <f t="shared" si="948"/>
        <v>0.26052265146387055</v>
      </c>
      <c r="CS460" s="81">
        <f t="shared" si="949"/>
        <v>0</v>
      </c>
      <c r="CT460" s="81">
        <f t="shared" si="950"/>
        <v>5.1822871079403848E-3</v>
      </c>
      <c r="CU460" s="81">
        <f t="shared" si="951"/>
        <v>0</v>
      </c>
      <c r="CV460" s="81">
        <f t="shared" si="952"/>
        <v>1.378793472983758E-3</v>
      </c>
      <c r="CW460" s="81">
        <f t="shared" si="953"/>
        <v>0.15161956294044601</v>
      </c>
      <c r="CX460" s="81">
        <f t="shared" si="954"/>
        <v>5.200388732046779E-2</v>
      </c>
      <c r="CY460" s="81">
        <f t="shared" si="955"/>
        <v>1.1799109017904493E-3</v>
      </c>
      <c r="CZ460" s="81">
        <f t="shared" si="956"/>
        <v>0</v>
      </c>
      <c r="DA460" s="23">
        <f t="shared" si="957"/>
        <v>1</v>
      </c>
      <c r="DB460" s="23">
        <f t="shared" si="958"/>
        <v>0.68703471622370571</v>
      </c>
      <c r="DC460" s="23">
        <f t="shared" si="959"/>
        <v>1.7526552727381982E-2</v>
      </c>
      <c r="DD460" s="23">
        <f t="shared" si="960"/>
        <v>0.15721697511793725</v>
      </c>
      <c r="DE460" s="23">
        <f t="shared" si="961"/>
        <v>0</v>
      </c>
      <c r="DF460" s="23">
        <f t="shared" si="962"/>
        <v>7.3490112239444141E-2</v>
      </c>
      <c r="DG460" s="23">
        <f t="shared" si="963"/>
        <v>3.3832599118942732E-3</v>
      </c>
      <c r="DH460" s="23">
        <f t="shared" si="964"/>
        <v>0.40516668155337876</v>
      </c>
      <c r="DI460" s="23">
        <f t="shared" si="965"/>
        <v>0.18724120590469601</v>
      </c>
      <c r="DJ460" s="23">
        <f t="shared" si="966"/>
        <v>3.9045546145543078E-2</v>
      </c>
      <c r="DK460" s="23">
        <f t="shared" si="967"/>
        <v>4.0341415771370332E-3</v>
      </c>
      <c r="DL460" s="23">
        <f t="shared" si="968"/>
        <v>1.574139191401118</v>
      </c>
      <c r="DM460" s="23">
        <f t="shared" si="969"/>
        <v>0.68703471622370571</v>
      </c>
      <c r="DN460" s="23">
        <f t="shared" si="970"/>
        <v>1.7526552727381982E-2</v>
      </c>
      <c r="DO460" s="23">
        <f t="shared" si="971"/>
        <v>0.3144339502358745</v>
      </c>
      <c r="DP460" s="23">
        <f t="shared" si="972"/>
        <v>0</v>
      </c>
      <c r="DR460" s="23">
        <f t="shared" si="973"/>
        <v>7.3490112239444141E-2</v>
      </c>
      <c r="DS460" s="23">
        <f t="shared" si="974"/>
        <v>3.3832599118942732E-3</v>
      </c>
      <c r="DT460" s="23">
        <f t="shared" si="975"/>
        <v>0.40516668155337876</v>
      </c>
      <c r="DU460" s="23">
        <f t="shared" si="976"/>
        <v>0.18724120590469601</v>
      </c>
      <c r="DV460" s="23">
        <f t="shared" si="977"/>
        <v>7.8091092291086156E-2</v>
      </c>
      <c r="DW460" s="23">
        <f t="shared" si="978"/>
        <v>8.0682831542740665E-3</v>
      </c>
      <c r="DY460" s="23">
        <f t="shared" si="979"/>
        <v>1.3740694324474114</v>
      </c>
      <c r="DZ460" s="23">
        <f t="shared" si="980"/>
        <v>3.5053105454763964E-2</v>
      </c>
      <c r="EA460" s="23">
        <f t="shared" si="981"/>
        <v>0.47165092535381176</v>
      </c>
      <c r="EB460" s="23">
        <f t="shared" si="982"/>
        <v>0</v>
      </c>
      <c r="ED460" s="23">
        <f t="shared" si="983"/>
        <v>7.3490112239444141E-2</v>
      </c>
      <c r="EE460" s="23">
        <f t="shared" si="984"/>
        <v>3.3832599118942732E-3</v>
      </c>
      <c r="EF460" s="23">
        <f t="shared" si="985"/>
        <v>0.40516668155337876</v>
      </c>
      <c r="EG460" s="23">
        <f t="shared" si="986"/>
        <v>0.18724120590469601</v>
      </c>
      <c r="EH460" s="23">
        <f t="shared" si="987"/>
        <v>3.9045546145543078E-2</v>
      </c>
      <c r="EI460" s="23">
        <f t="shared" si="988"/>
        <v>4.0341415771370332E-3</v>
      </c>
      <c r="EJ460" s="23">
        <f t="shared" si="989"/>
        <v>2.5931344105880809</v>
      </c>
      <c r="EK460" s="23">
        <f t="shared" si="990"/>
        <v>8.8695749460915803</v>
      </c>
      <c r="EL460" s="83">
        <f t="shared" si="1035"/>
        <v>0.84646595808843172</v>
      </c>
      <c r="EM460" s="24">
        <f t="shared" si="991"/>
        <v>6.0937059061129188</v>
      </c>
      <c r="EN460" s="24">
        <f t="shared" si="992"/>
        <v>0.15545307296214028</v>
      </c>
      <c r="EO460" s="24">
        <f t="shared" si="993"/>
        <v>2.7888954872127192</v>
      </c>
      <c r="EP460" s="24">
        <f t="shared" si="994"/>
        <v>0</v>
      </c>
      <c r="EQ460" s="24"/>
      <c r="ER460" s="24">
        <f t="shared" si="995"/>
        <v>0.65182605830443197</v>
      </c>
      <c r="ES460" s="24">
        <f t="shared" si="996"/>
        <v>3.0008077350653452E-2</v>
      </c>
      <c r="ET460" s="24">
        <f t="shared" si="997"/>
        <v>3.5936562476969138</v>
      </c>
      <c r="EU460" s="24">
        <f t="shared" si="998"/>
        <v>1.6607499087682667</v>
      </c>
      <c r="EV460" s="24">
        <f t="shared" si="999"/>
        <v>0.69263479569794306</v>
      </c>
      <c r="EW460" s="24">
        <f t="shared" si="1000"/>
        <v>7.1562242123122011E-2</v>
      </c>
      <c r="EX460" s="23">
        <f t="shared" si="1001"/>
        <v>14.974294758408043</v>
      </c>
      <c r="EY460" s="23">
        <f t="shared" si="1002"/>
        <v>15.738491796229107</v>
      </c>
      <c r="EZ460" s="23">
        <f t="shared" si="1003"/>
        <v>13.313544849639776</v>
      </c>
      <c r="FA460" s="23" t="str">
        <f t="shared" si="1004"/>
        <v>Good</v>
      </c>
      <c r="FB460" s="23">
        <f t="shared" si="1005"/>
        <v>2544.9951556637011</v>
      </c>
      <c r="FC460" s="23">
        <f t="shared" si="1006"/>
        <v>0.36788166230335573</v>
      </c>
      <c r="FE460" s="23">
        <f t="shared" si="1007"/>
        <v>-10.481021996516668</v>
      </c>
      <c r="FF460" s="23">
        <f t="shared" si="1008"/>
        <v>8.8791826494957551E-2</v>
      </c>
      <c r="FG460" s="82">
        <f t="shared" si="1009"/>
        <v>4.9148802403046664E-2</v>
      </c>
      <c r="FH460" s="82">
        <f t="shared" si="1010"/>
        <v>0.60267725590138532</v>
      </c>
      <c r="FI460" s="23">
        <f t="shared" si="1011"/>
        <v>6.0937059061129188</v>
      </c>
      <c r="FJ460" s="23">
        <f t="shared" si="1012"/>
        <v>1.9062940938870812</v>
      </c>
      <c r="FK460" s="23">
        <f t="shared" si="1013"/>
        <v>0</v>
      </c>
      <c r="FL460" s="24">
        <f t="shared" si="1014"/>
        <v>8</v>
      </c>
      <c r="FM460" s="23">
        <f t="shared" si="1015"/>
        <v>0.88260139332563803</v>
      </c>
      <c r="FN460" s="23">
        <f t="shared" si="1016"/>
        <v>0</v>
      </c>
      <c r="FO460" s="23">
        <f t="shared" si="1017"/>
        <v>4.9148802403046664E-2</v>
      </c>
      <c r="FP460" s="23">
        <f t="shared" si="1018"/>
        <v>0.15545307296214028</v>
      </c>
      <c r="FQ460" s="23">
        <f t="shared" si="1019"/>
        <v>1.0872032686908248</v>
      </c>
      <c r="FR460" s="23">
        <f t="shared" si="1020"/>
        <v>3.5936562476969138</v>
      </c>
      <c r="FS460" s="23">
        <f t="shared" si="1021"/>
        <v>4.6808595163877387</v>
      </c>
      <c r="FT460" s="23">
        <f t="shared" si="1022"/>
        <v>0.31914048361226133</v>
      </c>
      <c r="FU460" s="23">
        <f t="shared" si="1023"/>
        <v>5</v>
      </c>
      <c r="FV460" s="23">
        <f t="shared" si="1024"/>
        <v>0</v>
      </c>
      <c r="FW460" s="23">
        <f t="shared" si="1025"/>
        <v>5</v>
      </c>
      <c r="FX460" s="24">
        <f t="shared" si="1026"/>
        <v>0</v>
      </c>
      <c r="FY460" s="24">
        <f t="shared" si="1027"/>
        <v>0.28353677228912399</v>
      </c>
      <c r="FZ460" s="24">
        <f t="shared" si="1028"/>
        <v>3.0008077350653452E-2</v>
      </c>
      <c r="GA460" s="74">
        <f t="shared" si="1029"/>
        <v>0.31354484963977747</v>
      </c>
      <c r="GB460" s="74">
        <f t="shared" si="1030"/>
        <v>0.31354484963977747</v>
      </c>
      <c r="GC460" s="23">
        <f t="shared" si="1031"/>
        <v>1.6607499087682667</v>
      </c>
      <c r="GD460" s="23">
        <f t="shared" si="1032"/>
        <v>2.5705241591955863E-2</v>
      </c>
      <c r="GE460" s="74">
        <f t="shared" si="1033"/>
        <v>2</v>
      </c>
      <c r="GG460" s="24" t="str">
        <f t="shared" si="1034"/>
        <v>CALCIC</v>
      </c>
      <c r="GH460" s="83">
        <f t="shared" si="1036"/>
        <v>0.84646595808843172</v>
      </c>
    </row>
    <row r="461" spans="1:190" s="23" customFormat="1" ht="18" customHeight="1" x14ac:dyDescent="0.2">
      <c r="A461" s="23" t="s">
        <v>15</v>
      </c>
      <c r="B461" s="23" t="s">
        <v>133</v>
      </c>
      <c r="C461" s="24">
        <v>925</v>
      </c>
      <c r="D461" s="24">
        <v>13</v>
      </c>
      <c r="F461" s="37">
        <v>61.3</v>
      </c>
      <c r="G461" s="37">
        <v>0.1</v>
      </c>
      <c r="H461" s="37">
        <v>23.1</v>
      </c>
      <c r="I461" s="37">
        <v>0.8600000000000001</v>
      </c>
      <c r="J461" s="37"/>
      <c r="K461" s="37">
        <v>0.1</v>
      </c>
      <c r="L461" s="37">
        <v>9.4</v>
      </c>
      <c r="M461" s="37">
        <v>4.5999999999999996</v>
      </c>
      <c r="N461" s="37">
        <v>0.5</v>
      </c>
      <c r="O461" s="37"/>
      <c r="P461" s="37"/>
      <c r="Q461" s="37">
        <f t="shared" si="1037"/>
        <v>4.0000000000006253E-2</v>
      </c>
      <c r="S461" s="37">
        <v>43.43</v>
      </c>
      <c r="T461" s="37">
        <v>1.56</v>
      </c>
      <c r="U461" s="37">
        <v>17.149999999999999</v>
      </c>
      <c r="V461" s="37">
        <v>5.01</v>
      </c>
      <c r="W461" s="37">
        <v>0.24</v>
      </c>
      <c r="X461" s="37">
        <v>15.31</v>
      </c>
      <c r="Y461" s="37">
        <v>10.029999999999999</v>
      </c>
      <c r="Z461" s="37">
        <v>2.42</v>
      </c>
      <c r="AA461" s="37">
        <v>0.43</v>
      </c>
      <c r="AB461" s="37"/>
      <c r="AD461" s="38">
        <f t="shared" si="889"/>
        <v>10.376763043751913</v>
      </c>
      <c r="AE461" s="39"/>
      <c r="AF461" s="58">
        <f t="shared" si="890"/>
        <v>3.8050825573800372E-2</v>
      </c>
      <c r="AG461" s="38">
        <f t="shared" si="891"/>
        <v>5.7</v>
      </c>
      <c r="AH461" s="38">
        <f t="shared" si="892"/>
        <v>2.8398634221486674</v>
      </c>
      <c r="AI461" s="38">
        <f t="shared" si="893"/>
        <v>7.3466372540509859</v>
      </c>
      <c r="AJ461" s="39"/>
      <c r="AK461" s="40">
        <f t="shared" si="894"/>
        <v>999.23427641978867</v>
      </c>
      <c r="AL461" s="40">
        <f t="shared" si="895"/>
        <v>996.49521412196952</v>
      </c>
      <c r="AM461" s="40">
        <f t="shared" si="896"/>
        <v>947.99801644673357</v>
      </c>
      <c r="AN461" s="40">
        <f t="shared" si="897"/>
        <v>708.5898380783633</v>
      </c>
      <c r="AO461" s="40">
        <f t="shared" si="898"/>
        <v>759.78642928052875</v>
      </c>
      <c r="AP461" s="40">
        <f t="shared" si="899"/>
        <v>884.95443718991157</v>
      </c>
      <c r="AQ461" s="41"/>
      <c r="AR461" s="40">
        <f t="shared" si="900"/>
        <v>714.27328539730991</v>
      </c>
      <c r="AS461" s="40">
        <f t="shared" si="901"/>
        <v>619.66938466062516</v>
      </c>
      <c r="AT461" s="41"/>
      <c r="AU461" s="38">
        <f t="shared" si="902"/>
        <v>19.810527607744334</v>
      </c>
      <c r="AV461" s="38">
        <f t="shared" si="903"/>
        <v>13.879113611634589</v>
      </c>
      <c r="AW461" s="38">
        <f t="shared" si="904"/>
        <v>7.3108110392538315</v>
      </c>
      <c r="AX461" s="38">
        <f t="shared" si="905"/>
        <v>15.90912318307215</v>
      </c>
      <c r="AY461" s="38">
        <f t="shared" si="906"/>
        <v>30.296635954465163</v>
      </c>
      <c r="AZ461" s="38">
        <f t="shared" si="907"/>
        <v>7.5879773279048424</v>
      </c>
      <c r="BA461" s="39"/>
      <c r="BB461" s="42">
        <f t="shared" si="908"/>
        <v>0.15510105486145828</v>
      </c>
      <c r="BC461" s="42" t="str">
        <f t="shared" si="909"/>
        <v>YES</v>
      </c>
      <c r="BD461" s="38">
        <f t="shared" si="910"/>
        <v>10.684957033598618</v>
      </c>
      <c r="BE461" s="38">
        <f t="shared" si="911"/>
        <v>10.821753596711796</v>
      </c>
      <c r="BF461" s="38">
        <f t="shared" si="912"/>
        <v>19.109965109827527</v>
      </c>
      <c r="BG461" s="38">
        <f t="shared" si="913"/>
        <v>11.616134725545963</v>
      </c>
      <c r="BH461" s="38">
        <f t="shared" si="914"/>
        <v>8.8221010441594743</v>
      </c>
      <c r="BI461" s="38">
        <f t="shared" si="915"/>
        <v>2.3921928636233947</v>
      </c>
      <c r="BJ461" s="38">
        <f t="shared" si="916"/>
        <v>11.074957033598618</v>
      </c>
      <c r="BK461" s="38">
        <f t="shared" si="917"/>
        <v>10.810993137162905</v>
      </c>
      <c r="BL461" s="24"/>
      <c r="BM461" s="24">
        <f t="shared" si="918"/>
        <v>1.0202332389659194</v>
      </c>
      <c r="BN461" s="24">
        <f t="shared" si="919"/>
        <v>1.2518966233844276E-3</v>
      </c>
      <c r="BO461" s="24">
        <f t="shared" si="920"/>
        <v>0.22655721305204932</v>
      </c>
      <c r="BP461" s="24">
        <f t="shared" si="921"/>
        <v>0</v>
      </c>
      <c r="BQ461" s="24">
        <f t="shared" si="922"/>
        <v>1.1969980402636736E-2</v>
      </c>
      <c r="BR461" s="24">
        <f t="shared" si="923"/>
        <v>0</v>
      </c>
      <c r="BS461" s="24">
        <f t="shared" si="924"/>
        <v>2.4811186867935014E-3</v>
      </c>
      <c r="BT461" s="24">
        <f t="shared" si="925"/>
        <v>0.16762546052420407</v>
      </c>
      <c r="BU461" s="24">
        <f t="shared" si="926"/>
        <v>7.4218806722933114E-2</v>
      </c>
      <c r="BV461" s="24">
        <f t="shared" si="927"/>
        <v>5.3080810225487286E-3</v>
      </c>
      <c r="BW461" s="24">
        <f t="shared" si="928"/>
        <v>0</v>
      </c>
      <c r="BX461" s="24">
        <f t="shared" si="929"/>
        <v>2.220509962318293E-3</v>
      </c>
      <c r="BY461" s="23">
        <f t="shared" si="930"/>
        <v>1.5118663059627873</v>
      </c>
      <c r="BZ461" s="23">
        <f t="shared" si="931"/>
        <v>1.8157298967980002</v>
      </c>
      <c r="CA461" s="24">
        <f t="shared" si="932"/>
        <v>0.67481710184434207</v>
      </c>
      <c r="CB461" s="24">
        <f t="shared" si="933"/>
        <v>8.2804717483745652E-4</v>
      </c>
      <c r="CC461" s="24">
        <f t="shared" si="934"/>
        <v>0.14985267689246706</v>
      </c>
      <c r="CD461" s="24">
        <f t="shared" si="935"/>
        <v>0</v>
      </c>
      <c r="CE461" s="24">
        <f t="shared" si="936"/>
        <v>7.917353773562676E-3</v>
      </c>
      <c r="CF461" s="24">
        <f t="shared" si="937"/>
        <v>0</v>
      </c>
      <c r="CG461" s="24">
        <f t="shared" si="938"/>
        <v>1.6410966214459516E-3</v>
      </c>
      <c r="CH461" s="24">
        <f t="shared" si="939"/>
        <v>0.11087320344602611</v>
      </c>
      <c r="CI461" s="24">
        <f t="shared" si="940"/>
        <v>4.9090853093434784E-2</v>
      </c>
      <c r="CJ461" s="24">
        <f t="shared" si="941"/>
        <v>3.510946041732463E-3</v>
      </c>
      <c r="CK461" s="24">
        <f t="shared" si="942"/>
        <v>0</v>
      </c>
      <c r="CL461" s="24">
        <f t="shared" si="943"/>
        <v>1.4687211121516641E-3</v>
      </c>
      <c r="CM461" s="23">
        <f t="shared" si="944"/>
        <v>1.0000000000000002</v>
      </c>
      <c r="CN461" s="23">
        <f t="shared" si="945"/>
        <v>0.99853127888784854</v>
      </c>
      <c r="CP461" s="81">
        <f t="shared" si="946"/>
        <v>0.56188601661793325</v>
      </c>
      <c r="CQ461" s="81">
        <f t="shared" si="947"/>
        <v>6.8947293625121208E-4</v>
      </c>
      <c r="CR461" s="81">
        <f t="shared" si="948"/>
        <v>0.24954946597682617</v>
      </c>
      <c r="CS461" s="81">
        <f t="shared" si="949"/>
        <v>0</v>
      </c>
      <c r="CT461" s="81">
        <f t="shared" si="950"/>
        <v>6.5923794192878213E-3</v>
      </c>
      <c r="CU461" s="81">
        <f t="shared" si="951"/>
        <v>0</v>
      </c>
      <c r="CV461" s="81">
        <f t="shared" si="952"/>
        <v>1.3664580239433738E-3</v>
      </c>
      <c r="CW461" s="81">
        <f t="shared" si="953"/>
        <v>9.2318500025696498E-2</v>
      </c>
      <c r="CX461" s="81">
        <f t="shared" si="954"/>
        <v>8.1750933168877535E-2</v>
      </c>
      <c r="CY461" s="81">
        <f t="shared" si="955"/>
        <v>5.8467738311842668E-3</v>
      </c>
      <c r="CZ461" s="81">
        <f t="shared" si="956"/>
        <v>0</v>
      </c>
      <c r="DA461" s="23">
        <f t="shared" si="957"/>
        <v>1.0000000000000002</v>
      </c>
      <c r="DB461" s="23">
        <f t="shared" si="958"/>
        <v>0.72281777436035699</v>
      </c>
      <c r="DC461" s="23">
        <f t="shared" si="959"/>
        <v>1.9529587324797069E-2</v>
      </c>
      <c r="DD461" s="23">
        <f t="shared" si="960"/>
        <v>0.1682015672659154</v>
      </c>
      <c r="DE461" s="23">
        <f t="shared" si="961"/>
        <v>0</v>
      </c>
      <c r="DF461" s="23">
        <f t="shared" si="962"/>
        <v>6.973209513629075E-2</v>
      </c>
      <c r="DG461" s="23">
        <f t="shared" si="963"/>
        <v>3.3832599118942732E-3</v>
      </c>
      <c r="DH461" s="23">
        <f t="shared" si="964"/>
        <v>0.37985927094808508</v>
      </c>
      <c r="DI461" s="23">
        <f t="shared" si="965"/>
        <v>0.17885993287848581</v>
      </c>
      <c r="DJ461" s="23">
        <f t="shared" si="966"/>
        <v>3.9045546145543078E-2</v>
      </c>
      <c r="DK461" s="23">
        <f t="shared" si="967"/>
        <v>4.564949679391906E-3</v>
      </c>
      <c r="DL461" s="23">
        <f t="shared" si="968"/>
        <v>1.5859939836507602</v>
      </c>
      <c r="DM461" s="23">
        <f t="shared" si="969"/>
        <v>0.72281777436035699</v>
      </c>
      <c r="DN461" s="23">
        <f t="shared" si="970"/>
        <v>1.9529587324797069E-2</v>
      </c>
      <c r="DO461" s="23">
        <f t="shared" si="971"/>
        <v>0.33640313453183079</v>
      </c>
      <c r="DP461" s="23">
        <f t="shared" si="972"/>
        <v>0</v>
      </c>
      <c r="DR461" s="23">
        <f t="shared" si="973"/>
        <v>6.973209513629075E-2</v>
      </c>
      <c r="DS461" s="23">
        <f t="shared" si="974"/>
        <v>3.3832599118942732E-3</v>
      </c>
      <c r="DT461" s="23">
        <f t="shared" si="975"/>
        <v>0.37985927094808508</v>
      </c>
      <c r="DU461" s="23">
        <f t="shared" si="976"/>
        <v>0.17885993287848581</v>
      </c>
      <c r="DV461" s="23">
        <f t="shared" si="977"/>
        <v>7.8091092291086156E-2</v>
      </c>
      <c r="DW461" s="23">
        <f t="shared" si="978"/>
        <v>9.129899358783812E-3</v>
      </c>
      <c r="DY461" s="23">
        <f t="shared" si="979"/>
        <v>1.445635548720714</v>
      </c>
      <c r="DZ461" s="23">
        <f t="shared" si="980"/>
        <v>3.9059174649594137E-2</v>
      </c>
      <c r="EA461" s="23">
        <f t="shared" si="981"/>
        <v>0.50460470179774619</v>
      </c>
      <c r="EB461" s="23">
        <f t="shared" si="982"/>
        <v>0</v>
      </c>
      <c r="ED461" s="23">
        <f t="shared" si="983"/>
        <v>6.973209513629075E-2</v>
      </c>
      <c r="EE461" s="23">
        <f t="shared" si="984"/>
        <v>3.3832599118942732E-3</v>
      </c>
      <c r="EF461" s="23">
        <f t="shared" si="985"/>
        <v>0.37985927094808508</v>
      </c>
      <c r="EG461" s="23">
        <f t="shared" si="986"/>
        <v>0.17885993287848581</v>
      </c>
      <c r="EH461" s="23">
        <f t="shared" si="987"/>
        <v>3.9045546145543078E-2</v>
      </c>
      <c r="EI461" s="23">
        <f t="shared" si="988"/>
        <v>4.564949679391906E-3</v>
      </c>
      <c r="EJ461" s="23">
        <f t="shared" si="989"/>
        <v>2.6647444798677449</v>
      </c>
      <c r="EK461" s="23">
        <f t="shared" si="990"/>
        <v>8.6312215575511857</v>
      </c>
      <c r="EL461" s="83">
        <f t="shared" si="1035"/>
        <v>0.84489894513854169</v>
      </c>
      <c r="EM461" s="24">
        <f t="shared" si="991"/>
        <v>6.2388003562402821</v>
      </c>
      <c r="EN461" s="24">
        <f t="shared" si="992"/>
        <v>0.16856419512786686</v>
      </c>
      <c r="EO461" s="24">
        <f t="shared" si="993"/>
        <v>2.9035699867989297</v>
      </c>
      <c r="EP461" s="24">
        <f t="shared" si="994"/>
        <v>0</v>
      </c>
      <c r="EQ461" s="24"/>
      <c r="ER461" s="24">
        <f t="shared" si="995"/>
        <v>0.60187316279356295</v>
      </c>
      <c r="ES461" s="24">
        <f t="shared" si="996"/>
        <v>2.9201665886340576E-2</v>
      </c>
      <c r="ET461" s="24">
        <f t="shared" si="997"/>
        <v>3.2786495282427888</v>
      </c>
      <c r="EU461" s="24">
        <f t="shared" si="998"/>
        <v>1.5437797084429448</v>
      </c>
      <c r="EV461" s="24">
        <f t="shared" si="999"/>
        <v>0.67402151923554199</v>
      </c>
      <c r="EW461" s="24">
        <f t="shared" si="1000"/>
        <v>7.880218416380759E-2</v>
      </c>
      <c r="EX461" s="23">
        <f t="shared" si="1001"/>
        <v>14.764438603532714</v>
      </c>
      <c r="EY461" s="23">
        <f t="shared" si="1002"/>
        <v>15.517262306932063</v>
      </c>
      <c r="EZ461" s="23">
        <f t="shared" si="1003"/>
        <v>13.22065889508977</v>
      </c>
      <c r="FA461" s="23" t="str">
        <f t="shared" si="1004"/>
        <v>Good</v>
      </c>
      <c r="FB461" s="23">
        <f t="shared" si="1005"/>
        <v>2359.3314238884186</v>
      </c>
      <c r="FC461" s="23">
        <f t="shared" si="1006"/>
        <v>0.27004138792288973</v>
      </c>
      <c r="FE461" s="23">
        <f t="shared" si="1007"/>
        <v>-10.768808023072079</v>
      </c>
      <c r="FF461" s="23">
        <f t="shared" si="1008"/>
        <v>8.8657974603199172E-2</v>
      </c>
      <c r="FG461" s="82">
        <f t="shared" si="1009"/>
        <v>4.5324159260110415E-2</v>
      </c>
      <c r="FH461" s="82">
        <f t="shared" si="1010"/>
        <v>0.55654900353345249</v>
      </c>
      <c r="FI461" s="23">
        <f t="shared" si="1011"/>
        <v>6.2388003562402821</v>
      </c>
      <c r="FJ461" s="23">
        <f t="shared" si="1012"/>
        <v>1.7611996437597179</v>
      </c>
      <c r="FK461" s="23">
        <f t="shared" si="1013"/>
        <v>0</v>
      </c>
      <c r="FL461" s="24">
        <f t="shared" si="1014"/>
        <v>8</v>
      </c>
      <c r="FM461" s="23">
        <f t="shared" si="1015"/>
        <v>1.1423703430392118</v>
      </c>
      <c r="FN461" s="23">
        <f t="shared" si="1016"/>
        <v>0</v>
      </c>
      <c r="FO461" s="23">
        <f t="shared" si="1017"/>
        <v>4.5324159260110415E-2</v>
      </c>
      <c r="FP461" s="23">
        <f t="shared" si="1018"/>
        <v>0.16856419512786686</v>
      </c>
      <c r="FQ461" s="23">
        <f t="shared" si="1019"/>
        <v>1.3562586974271891</v>
      </c>
      <c r="FR461" s="23">
        <f t="shared" si="1020"/>
        <v>3.2786495282427888</v>
      </c>
      <c r="FS461" s="23">
        <f t="shared" si="1021"/>
        <v>4.6349082256699781</v>
      </c>
      <c r="FT461" s="23">
        <f t="shared" si="1022"/>
        <v>0.36509177433002193</v>
      </c>
      <c r="FU461" s="23">
        <f t="shared" si="1023"/>
        <v>5</v>
      </c>
      <c r="FV461" s="23">
        <f t="shared" si="1024"/>
        <v>0</v>
      </c>
      <c r="FW461" s="23">
        <f t="shared" si="1025"/>
        <v>5</v>
      </c>
      <c r="FX461" s="24">
        <f t="shared" si="1026"/>
        <v>0</v>
      </c>
      <c r="FY461" s="24">
        <f t="shared" si="1027"/>
        <v>0.19145722920343056</v>
      </c>
      <c r="FZ461" s="24">
        <f t="shared" si="1028"/>
        <v>2.9201665886340576E-2</v>
      </c>
      <c r="GA461" s="74">
        <f t="shared" si="1029"/>
        <v>0.22065889508977113</v>
      </c>
      <c r="GB461" s="74">
        <f t="shared" si="1030"/>
        <v>0.22065889508977113</v>
      </c>
      <c r="GC461" s="23">
        <f t="shared" si="1031"/>
        <v>1.5437797084429448</v>
      </c>
      <c r="GD461" s="23">
        <f t="shared" si="1032"/>
        <v>0.23556139646728402</v>
      </c>
      <c r="GE461" s="74">
        <f t="shared" si="1033"/>
        <v>2</v>
      </c>
      <c r="GG461" s="24" t="str">
        <f t="shared" si="1034"/>
        <v>CALCIC</v>
      </c>
      <c r="GH461" s="83">
        <f t="shared" si="1036"/>
        <v>0.84489894513854169</v>
      </c>
    </row>
    <row r="462" spans="1:190" s="23" customFormat="1" ht="18" customHeight="1" x14ac:dyDescent="0.2">
      <c r="A462" s="23" t="s">
        <v>15</v>
      </c>
      <c r="B462" s="23" t="s">
        <v>133</v>
      </c>
      <c r="C462" s="24">
        <v>925</v>
      </c>
      <c r="D462" s="24">
        <v>13</v>
      </c>
      <c r="F462" s="37">
        <v>64</v>
      </c>
      <c r="G462" s="37">
        <v>0.1</v>
      </c>
      <c r="H462" s="37">
        <v>21.1</v>
      </c>
      <c r="I462" s="37">
        <v>0.96</v>
      </c>
      <c r="J462" s="37"/>
      <c r="K462" s="37">
        <v>0.3</v>
      </c>
      <c r="L462" s="37">
        <v>9.1</v>
      </c>
      <c r="M462" s="37">
        <v>4</v>
      </c>
      <c r="N462" s="37">
        <v>0.5</v>
      </c>
      <c r="O462" s="37"/>
      <c r="P462" s="37"/>
      <c r="Q462" s="37">
        <f t="shared" si="1037"/>
        <v>0</v>
      </c>
      <c r="S462" s="37">
        <v>43.04</v>
      </c>
      <c r="T462" s="37">
        <v>1.03</v>
      </c>
      <c r="U462" s="37">
        <v>17.09</v>
      </c>
      <c r="V462" s="37">
        <v>5.05</v>
      </c>
      <c r="W462" s="37">
        <v>0.15</v>
      </c>
      <c r="X462" s="37">
        <v>16.059999999999999</v>
      </c>
      <c r="Y462" s="37">
        <v>9.2899999999999991</v>
      </c>
      <c r="Z462" s="37">
        <v>2.2400000000000002</v>
      </c>
      <c r="AA462" s="37">
        <v>0.43</v>
      </c>
      <c r="AB462" s="37"/>
      <c r="AD462" s="38">
        <f t="shared" ref="AD462:AD525" si="1038">0.7996+15.347*SQRT(AG462/10)-0.00233*AK462+0.06248*(N462+M462)</f>
        <v>10.865872740051675</v>
      </c>
      <c r="AE462" s="39"/>
      <c r="AF462" s="58">
        <f t="shared" ref="AF462:AF525" si="1039">(DF462/DH462)/(CE462/CG462)</f>
        <v>9.8264321295143189E-2</v>
      </c>
      <c r="AG462" s="38">
        <f t="shared" ref="AG462:AG525" si="1040">ROUND(10*(-3.093-4.274*LN(EO462/CC462)-4.216*LN(CC462)+63.3*CK462+1.264*CL462+2.457*EO462+1.86*EW462+0.4*LN(EV462/CI462)),1)</f>
        <v>6.2</v>
      </c>
      <c r="AH462" s="38">
        <f t="shared" ref="AH462:AH525" si="1041">-64.79-6.064*LN(EO462/CC462)+61.75*CA462+682*CK462-101.9*CH462+7.85*EO462-46.46*LN(CA462)-4.81*LN(CI462+CJ462)</f>
        <v>3.3371620442037351</v>
      </c>
      <c r="AI462" s="38">
        <f t="shared" ref="AI462:AI525" si="1042">-28.9+6.21*EO462+24.2*EW462-3.32*LN(CC462*CI462)</f>
        <v>8.3087880998171162</v>
      </c>
      <c r="AJ462" s="39"/>
      <c r="AK462" s="40">
        <f t="shared" ref="AK462:AK525" si="1043">1781-132.74*EM462+116.6*EN462-69.41*ER462+101.62*EV462</f>
        <v>986.74984729367043</v>
      </c>
      <c r="AL462" s="40">
        <f t="shared" ref="AL462:AL525" si="1044">1687-118.7*EM462+131.56*EN462-71.41*ER462+86.13*EV462+22.44*AG462/10</f>
        <v>985.02753968257662</v>
      </c>
      <c r="AM462" s="40">
        <f t="shared" ref="AM462:AM525" si="1045">2061-178.4*EM462</f>
        <v>947.03128195475574</v>
      </c>
      <c r="AN462" s="40">
        <f t="shared" ref="AN462:AN525" si="1046">(24429.2)/(2.31+42.1*CE462+32.2*CH462-2.21*LN(CA462)-1.4*LN(CB462)-2.666*LN((CE462+CG462)*CC462))</f>
        <v>726.54177115092398</v>
      </c>
      <c r="AO462" s="40">
        <f t="shared" ref="AO462:AO525" si="1047">6383.4/(-12.07+45.4*CC462+12.21*CE462-0.415*LN(CB462)-3.555*LN(CC462)-0.832*LN(CI462)-0.481*LN((CE462+CG462+CF462)*CC462)-0.679*LN(EV462/CI462))</f>
        <v>791.03569125260913</v>
      </c>
      <c r="AP462" s="40">
        <f t="shared" ref="AP462:AP525" si="1048">8037.85/(3.69-2.62*CL462+0.66*ER462-0.416*LN(CB462)+0.37*LN(CG462)-1.05*LN((CE462+CG462)*CC462)-0.462*LN(EN462/CB462))</f>
        <v>853.64522998126904</v>
      </c>
      <c r="AQ462" s="41"/>
      <c r="AR462" s="40">
        <f t="shared" ref="AR462:AR525" si="1049">(71975-11896*LN(FC462))/(8.3144*LN(FB462)+58)</f>
        <v>765.21607620849795</v>
      </c>
      <c r="AS462" s="40">
        <f t="shared" ref="AS462:AS525" si="1050">107*LN(CV462)-108*LN(FC462)+1184</f>
        <v>733.42303976607582</v>
      </c>
      <c r="AT462" s="41"/>
      <c r="AU462" s="38">
        <f t="shared" ref="AU462:AU525" si="1051">10*(EXP(125.93-9.5876*EM462*13/EZ462-10.116*EN462*13/EZ462-8.1735*EO462*13/EZ462-9.2261*ER462*13/EZ462-8.7934*ET462*13/EZ462-1.6659*EU462+2.4835*EV462+2.5192*EW462))/1000</f>
        <v>21.503217431553477</v>
      </c>
      <c r="AV462" s="38">
        <f t="shared" ref="AV462:AV525" si="1052">10*(EXP(38.723-2.6957*EM462*13/EZ462-2.3565*EN462*13/EZ462-1.3006*EO462*13/EZ462-2.778*ER462*13/EZ462-2.4838*ET462*13/EZ462-0.6614*EU462-0.2705*EV462+0.1117*EW462))/1000</f>
        <v>14.414736827421166</v>
      </c>
      <c r="AW462" s="38">
        <f t="shared" ref="AW462:AW525" si="1053">10*(24023-1925.3*EM462*13/EZ462-1720.6*EN462*13/EZ462-1478.5*EO462*13/EZ462-1843.2*ER462*13/EZ462-1746.9*ET462*13/EZ462-158.28*EU462-40.444*EV462+253.52*EW462)/1000</f>
        <v>7.3604124822617703</v>
      </c>
      <c r="AX462" s="38">
        <f t="shared" ref="AX462:AX525" si="1054">10*(26106-1991.9*EM462*13/EZ462-3035*EN462*13/EZ462-1472.2*EO462*13/EZ462-2454.8*ER462*13/EZ462-2125.8*ET462*13/EZ462-830.64*EU462+2708.8*EV462+2204.1*EW462)/1000</f>
        <v>15.636302820109258</v>
      </c>
      <c r="AY462" s="38">
        <f t="shared" ref="AY462:AY525" si="1055">10*EXP(26.543-1.2085*EM462*13/EZ462-3.8593*EN462*13/EZ462-1.1054*EO462*13/EZ462-2.9068*ER462*13/EZ462-2.6483*ET462*13/EZ462+0.5134*EU462+2.9752*EV462+1.8147*EW462)/1000</f>
        <v>23.198583172084131</v>
      </c>
      <c r="AZ462" s="38">
        <f t="shared" ref="AZ462:AZ525" si="1056">10*(19.209*EXP(1.438*EO462*13/EX462))/1000</f>
        <v>7.6475440340202603</v>
      </c>
      <c r="BA462" s="39"/>
      <c r="BB462" s="42">
        <f t="shared" ref="BB462:BB525" si="1057">ER462/(ER462+ET462)</f>
        <v>0.14994744282868822</v>
      </c>
      <c r="BC462" s="42" t="str">
        <f t="shared" ref="BC462:BC525" si="1058">IF(AND(BB462&lt;0.65,OR(AO462&lt;800,AP462&lt;800,AN462&lt;800,AL462&lt;800)),"YES","NO")</f>
        <v>YES</v>
      </c>
      <c r="BD462" s="38">
        <f t="shared" ref="BD462:BD525" si="1059">(-3.92+5.03*EO462)</f>
        <v>10.778494213010507</v>
      </c>
      <c r="BE462" s="38">
        <f t="shared" ref="BE462:BE525" si="1060">1.27*(EO462^2.01)</f>
        <v>10.961512688767577</v>
      </c>
      <c r="BF462" s="38">
        <f t="shared" ref="BF462:BF525" si="1061">0.26*EXP(1.48*EO462)</f>
        <v>19.643211469945026</v>
      </c>
      <c r="BG462" s="38">
        <f t="shared" ref="BG462:BG525" si="1062">(-4.76+5.64*EO462)</f>
        <v>11.721015379995874</v>
      </c>
      <c r="BH462" s="38">
        <f t="shared" ref="BH462:BH525" si="1063">(-3.46+4.23*EO462)</f>
        <v>8.90076153499691</v>
      </c>
      <c r="BI462" s="38">
        <f t="shared" ref="BI462:BI525" si="1064">(4.76*EO462-3.01-((C462-675)/85)*(0.53*EO462+0.005294*(C462-675)))</f>
        <v>2.4517214954044171</v>
      </c>
      <c r="BJ462" s="38">
        <f t="shared" ref="BJ462:BJ525" si="1065">(5.03*EO462-3.53)</f>
        <v>11.168494213010508</v>
      </c>
      <c r="BK462" s="38">
        <f t="shared" ref="BK462:BK525" si="1066">(-3.01+4.76*EO462)</f>
        <v>10.899509434180917</v>
      </c>
      <c r="BL462" s="24"/>
      <c r="BM462" s="24">
        <f t="shared" ref="BM462:BM525" si="1067">F462/BM$6</f>
        <v>1.0651701026724119</v>
      </c>
      <c r="BN462" s="24">
        <f t="shared" ref="BN462:BN525" si="1068">G462/BN$6</f>
        <v>1.2518966233844276E-3</v>
      </c>
      <c r="BO462" s="24">
        <f t="shared" ref="BO462:BO525" si="1069">H462/BO$6</f>
        <v>0.20694186993065977</v>
      </c>
      <c r="BP462" s="24">
        <f t="shared" ref="BP462:BP525" si="1070">O462/BV$6</f>
        <v>0</v>
      </c>
      <c r="BQ462" s="24">
        <f t="shared" ref="BQ462:BQ525" si="1071">I462/BP$6</f>
        <v>1.3361838588989844E-2</v>
      </c>
      <c r="BR462" s="24">
        <f t="shared" ref="BR462:BR525" si="1072">J462/BQ$6</f>
        <v>0</v>
      </c>
      <c r="BS462" s="24">
        <f t="shared" ref="BS462:BS525" si="1073">K462/BR$6</f>
        <v>7.4433560603805035E-3</v>
      </c>
      <c r="BT462" s="24">
        <f t="shared" ref="BT462:BT525" si="1074">L462/BS$6</f>
        <v>0.16227571178406988</v>
      </c>
      <c r="BU462" s="24">
        <f t="shared" ref="BU462:BU525" si="1075">M462/BT$6</f>
        <v>6.4538092802550545E-2</v>
      </c>
      <c r="BV462" s="24">
        <f t="shared" ref="BV462:BV525" si="1076">N462/BU$6</f>
        <v>5.3080810225487286E-3</v>
      </c>
      <c r="BW462" s="24">
        <f t="shared" ref="BW462:BW525" si="1077">P462/BW$6</f>
        <v>0</v>
      </c>
      <c r="BX462" s="24">
        <f t="shared" ref="BX462:BX525" si="1078">Q462/BX$6</f>
        <v>0</v>
      </c>
      <c r="BY462" s="23">
        <f t="shared" ref="BY462:BY525" si="1079">SUM(BM462:BX462)</f>
        <v>1.5262909494849954</v>
      </c>
      <c r="BZ462" s="23">
        <f t="shared" ref="BZ462:BZ525" si="1080">BM462+BN462+BQ462+BR462+BS462+BT462+2*(BO462+BP462+BU462+BV462+BW462)</f>
        <v>1.8030789932407543</v>
      </c>
      <c r="CA462" s="24">
        <f t="shared" ref="CA462:CA525" si="1081">BM462/$BY462</f>
        <v>0.69788142492217753</v>
      </c>
      <c r="CB462" s="24">
        <f t="shared" ref="CB462:CB525" si="1082">BN462/$BY462</f>
        <v>8.2022148123648728E-4</v>
      </c>
      <c r="CC462" s="24">
        <f t="shared" ref="CC462:CC525" si="1083">BO462/$BY462</f>
        <v>0.13558481100899311</v>
      </c>
      <c r="CD462" s="24">
        <f t="shared" ref="CD462:CD525" si="1084">BP462/$BY462</f>
        <v>0</v>
      </c>
      <c r="CE462" s="24">
        <f t="shared" ref="CE462:CE525" si="1085">BQ462/$BY462</f>
        <v>8.7544505151514046E-3</v>
      </c>
      <c r="CF462" s="24">
        <f t="shared" ref="CF462:CF525" si="1086">BR462/$BY462</f>
        <v>0</v>
      </c>
      <c r="CG462" s="24">
        <f t="shared" ref="CG462:CG525" si="1087">BS462/$BY462</f>
        <v>4.8767609235264462E-3</v>
      </c>
      <c r="CH462" s="24">
        <f t="shared" ref="CH462:CH525" si="1088">BT462/$BY462</f>
        <v>0.10632030009666592</v>
      </c>
      <c r="CI462" s="24">
        <f t="shared" ref="CI462:CI525" si="1089">BU462/$BY462</f>
        <v>4.2284266197298186E-2</v>
      </c>
      <c r="CJ462" s="24">
        <f t="shared" ref="CJ462:CJ525" si="1090">BV462/$BY462</f>
        <v>3.4777648549510127E-3</v>
      </c>
      <c r="CK462" s="24">
        <f t="shared" ref="CK462:CK525" si="1091">BW462/$BY462</f>
        <v>0</v>
      </c>
      <c r="CL462" s="24">
        <f t="shared" ref="CL462:CL525" si="1092">BX462/$BY462</f>
        <v>0</v>
      </c>
      <c r="CM462" s="23">
        <f t="shared" ref="CM462:CM525" si="1093">SUM(CA462:CL462)</f>
        <v>1.0000000000000002</v>
      </c>
      <c r="CN462" s="23">
        <f t="shared" ref="CN462:CN525" si="1094">SUM(CA462:CK462)</f>
        <v>1.0000000000000002</v>
      </c>
      <c r="CP462" s="81">
        <f t="shared" ref="CP462:CP525" si="1095">BM462/$BZ462</f>
        <v>0.59075065854876063</v>
      </c>
      <c r="CQ462" s="81">
        <f t="shared" ref="CQ462:CQ525" si="1096">BN462/$BZ462</f>
        <v>6.9431047007781832E-4</v>
      </c>
      <c r="CR462" s="81">
        <f t="shared" ref="CR462:CR525" si="1097">BO462*2/$BZ462</f>
        <v>0.22954276624199799</v>
      </c>
      <c r="CS462" s="81">
        <f t="shared" ref="CS462:CS525" si="1098">BP462*2/$BZ462</f>
        <v>0</v>
      </c>
      <c r="CT462" s="81">
        <f t="shared" ref="CT462:CT525" si="1099">BQ462/$BZ462</f>
        <v>7.410567500969004E-3</v>
      </c>
      <c r="CU462" s="81">
        <f t="shared" ref="CU462:CU525" si="1100">BR462/$BZ462</f>
        <v>0</v>
      </c>
      <c r="CV462" s="81">
        <f t="shared" ref="CV462:CV525" si="1101">BS462/$BZ462</f>
        <v>4.1281364201366617E-3</v>
      </c>
      <c r="CW462" s="81">
        <f t="shared" ref="CW462:CW525" si="1102">BT462/$BZ462</f>
        <v>8.9999224877222103E-2</v>
      </c>
      <c r="CX462" s="81">
        <f t="shared" ref="CX462:CX525" si="1103">BU462*2/$BZ462</f>
        <v>7.1586539518774334E-2</v>
      </c>
      <c r="CY462" s="81">
        <f t="shared" ref="CY462:CY525" si="1104">BV462*2/$BZ462</f>
        <v>5.8877964220616624E-3</v>
      </c>
      <c r="CZ462" s="81">
        <f t="shared" ref="CZ462:CZ525" si="1105">BW462*2/$BZ462</f>
        <v>0</v>
      </c>
      <c r="DA462" s="23">
        <f t="shared" ref="DA462:DA525" si="1106">SUM(CP462:CZ462)</f>
        <v>1.0000000000000002</v>
      </c>
      <c r="DB462" s="23">
        <f t="shared" ref="DB462:DB525" si="1107">S462/DB$6</f>
        <v>0.71632689404719707</v>
      </c>
      <c r="DC462" s="23">
        <f t="shared" ref="DC462:DC525" si="1108">T462/DC$6</f>
        <v>1.2894535220859604E-2</v>
      </c>
      <c r="DD462" s="23">
        <f t="shared" ref="DD462:DD525" si="1109">U462/DD$6</f>
        <v>0.16761310697227372</v>
      </c>
      <c r="DE462" s="23">
        <f t="shared" ref="DE462:DE525" si="1110">AB462/DE$6</f>
        <v>0</v>
      </c>
      <c r="DF462" s="23">
        <f t="shared" ref="DF462:DF525" si="1111">V462/DF$6</f>
        <v>7.0288838410831986E-2</v>
      </c>
      <c r="DG462" s="23">
        <f t="shared" ref="DG462:DG525" si="1112">W462/DG$6</f>
        <v>2.1145374449339205E-3</v>
      </c>
      <c r="DH462" s="23">
        <f t="shared" ref="DH462:DH525" si="1113">X462/DH$6</f>
        <v>0.39846766109903631</v>
      </c>
      <c r="DI462" s="23">
        <f t="shared" ref="DI462:DI525" si="1114">Y462/DI$6</f>
        <v>0.16566388598615484</v>
      </c>
      <c r="DJ462" s="23">
        <f t="shared" ref="DJ462:DJ525" si="1115">Z462/DJ$6</f>
        <v>3.6141331969428307E-2</v>
      </c>
      <c r="DK462" s="23">
        <f t="shared" ref="DK462:DK525" si="1116">AA462/DK$6</f>
        <v>4.564949679391906E-3</v>
      </c>
      <c r="DL462" s="23">
        <f t="shared" ref="DL462:DL525" si="1117">SUM(DB462:DK462)</f>
        <v>1.5740757408301076</v>
      </c>
      <c r="DM462" s="23">
        <f t="shared" ref="DM462:DM525" si="1118">S462/DB$7</f>
        <v>0.71632689404719707</v>
      </c>
      <c r="DN462" s="23">
        <f t="shared" ref="DN462:DN525" si="1119">T462/DC$7</f>
        <v>1.2894535220859604E-2</v>
      </c>
      <c r="DO462" s="23">
        <f t="shared" ref="DO462:DO525" si="1120">U462/DD$7</f>
        <v>0.33522621394454744</v>
      </c>
      <c r="DP462" s="23">
        <f t="shared" ref="DP462:DP525" si="1121">AB462/DE$7</f>
        <v>0</v>
      </c>
      <c r="DR462" s="23">
        <f t="shared" ref="DR462:DR525" si="1122">V462/DF$7</f>
        <v>7.0288838410831986E-2</v>
      </c>
      <c r="DS462" s="23">
        <f t="shared" ref="DS462:DS525" si="1123">W462/DG$7</f>
        <v>2.1145374449339205E-3</v>
      </c>
      <c r="DT462" s="23">
        <f t="shared" ref="DT462:DT525" si="1124">X462/DH$7</f>
        <v>0.39846766109903631</v>
      </c>
      <c r="DU462" s="23">
        <f t="shared" ref="DU462:DU525" si="1125">Y462/DI$7</f>
        <v>0.16566388598615484</v>
      </c>
      <c r="DV462" s="23">
        <f t="shared" ref="DV462:DV525" si="1126">Z462/DJ$7</f>
        <v>7.2282663938856614E-2</v>
      </c>
      <c r="DW462" s="23">
        <f t="shared" ref="DW462:DW525" si="1127">AA462/DK$7</f>
        <v>9.129899358783812E-3</v>
      </c>
      <c r="DY462" s="23">
        <f t="shared" ref="DY462:DY525" si="1128">DB462*2</f>
        <v>1.4326537880943941</v>
      </c>
      <c r="DZ462" s="23">
        <f t="shared" ref="DZ462:DZ525" si="1129">DC462*2</f>
        <v>2.5789070441719207E-2</v>
      </c>
      <c r="EA462" s="23">
        <f t="shared" ref="EA462:EA525" si="1130">DD462*3</f>
        <v>0.50283932091682115</v>
      </c>
      <c r="EB462" s="23">
        <f t="shared" ref="EB462:EB525" si="1131">DE462*3</f>
        <v>0</v>
      </c>
      <c r="ED462" s="23">
        <f t="shared" ref="ED462:ED525" si="1132">DF462</f>
        <v>7.0288838410831986E-2</v>
      </c>
      <c r="EE462" s="23">
        <f t="shared" ref="EE462:EE525" si="1133">DG462</f>
        <v>2.1145374449339205E-3</v>
      </c>
      <c r="EF462" s="23">
        <f t="shared" ref="EF462:EF525" si="1134">DH462</f>
        <v>0.39846766109903631</v>
      </c>
      <c r="EG462" s="23">
        <f t="shared" ref="EG462:EG525" si="1135">DI462</f>
        <v>0.16566388598615484</v>
      </c>
      <c r="EH462" s="23">
        <f t="shared" ref="EH462:EH525" si="1136">DJ462</f>
        <v>3.6141331969428307E-2</v>
      </c>
      <c r="EI462" s="23">
        <f t="shared" ref="EI462:EI525" si="1137">DK462</f>
        <v>4.564949679391906E-3</v>
      </c>
      <c r="EJ462" s="23">
        <f t="shared" ref="EJ462:EJ525" si="1138">SUM(DY462:EI462)</f>
        <v>2.6385233840427116</v>
      </c>
      <c r="EK462" s="23">
        <f t="shared" ref="EK462:EK525" si="1139">23/EJ462</f>
        <v>8.7169968396337261</v>
      </c>
      <c r="EL462" s="83">
        <f t="shared" si="1035"/>
        <v>0.8500525571713119</v>
      </c>
      <c r="EM462" s="24">
        <f t="shared" ref="EM462:EM525" si="1140">DM462*$EK462</f>
        <v>6.2442192715540594</v>
      </c>
      <c r="EN462" s="24">
        <f t="shared" ref="EN462:EN525" si="1141">DN462*$EK462</f>
        <v>0.11240162276877894</v>
      </c>
      <c r="EO462" s="24">
        <f t="shared" ref="EO462:EO525" si="1142">DO462*$EK462</f>
        <v>2.9221658475169994</v>
      </c>
      <c r="EP462" s="24">
        <f t="shared" ref="EP462:EP525" si="1143">DP462*$EK462</f>
        <v>0</v>
      </c>
      <c r="EQ462" s="24"/>
      <c r="ER462" s="24">
        <f t="shared" ref="ER462:ER525" si="1144">DR462*$EK462</f>
        <v>0.61270758228874811</v>
      </c>
      <c r="ES462" s="24">
        <f t="shared" ref="ES462:ES525" si="1145">DS462*$EK462</f>
        <v>1.843241622477616E-2</v>
      </c>
      <c r="ET462" s="24">
        <f t="shared" ref="ET462:ET525" si="1146">DT462*$EK462</f>
        <v>3.473441342496542</v>
      </c>
      <c r="EU462" s="24">
        <f t="shared" ref="EU462:EU525" si="1147">DU462*$EK462</f>
        <v>1.4440915705827537</v>
      </c>
      <c r="EV462" s="24">
        <f t="shared" ref="EV462:EV525" si="1148">DV462*$EK462</f>
        <v>0.63008775311531984</v>
      </c>
      <c r="EW462" s="24">
        <f t="shared" ref="EW462:EW525" si="1149">DW462*$EK462</f>
        <v>7.9585303856692477E-2</v>
      </c>
      <c r="EX462" s="23">
        <f t="shared" ref="EX462:EX525" si="1150">SUM(EM462:EU462)</f>
        <v>14.827459653432658</v>
      </c>
      <c r="EY462" s="23">
        <f t="shared" ref="EY462:EY525" si="1151">SUM(EM462:EW462)</f>
        <v>15.53713271040467</v>
      </c>
      <c r="EZ462" s="23">
        <f t="shared" ref="EZ462:EZ525" si="1152">SUM(EM462:ET462)</f>
        <v>13.383368082849904</v>
      </c>
      <c r="FA462" s="23" t="str">
        <f t="shared" ref="FA462:FA525" si="1153">IF(OR(EY462&gt;16,EY462&lt;15),"BAD","Good")</f>
        <v>Good</v>
      </c>
      <c r="FB462" s="23">
        <f t="shared" ref="FB462:FB525" si="1154">(ET462*13/(EM462+EN462+EO462+ER462+ES462+ET462))/(CV462)</f>
        <v>817.30443994371717</v>
      </c>
      <c r="FC462" s="23">
        <f t="shared" ref="FC462:FC525" si="1155">CW462/(CW462+CR462)</f>
        <v>0.28165069811949589</v>
      </c>
      <c r="FE462" s="23">
        <f t="shared" ref="FE462:FE525" si="1156">5.5976-24505/(AL462+273.15)+0.8099*LOG(AL462+273.15)+0.0937*(AG462*1000-1)/(273.15+AL462)+$E$4</f>
        <v>-10.90684571825399</v>
      </c>
      <c r="FF462" s="23">
        <f t="shared" ref="FF462:FF525" si="1157">EXP(-6.53+10813.8/(AL462+273.15)+0.19*FE462*2.3026+12.4*(BU462+BV462)/BZ462-3.44*BO462/(BO462+BM462)+4.15*BT462/BZ462)</f>
        <v>8.9579007038532055E-2</v>
      </c>
      <c r="FG462" s="82">
        <f t="shared" ref="FG462:FG525" si="1158">(ER462)*FF462/(1+2*FF462)</f>
        <v>4.6546549462554605E-2</v>
      </c>
      <c r="FH462" s="82">
        <f t="shared" ref="FH462:FH525" si="1159">(ER462)-FG462</f>
        <v>0.56616103282619346</v>
      </c>
      <c r="FI462" s="23">
        <f t="shared" ref="FI462:FI525" si="1160">EM462</f>
        <v>6.2442192715540594</v>
      </c>
      <c r="FJ462" s="23">
        <f t="shared" ref="FJ462:FJ525" si="1161">IF(EM462+EO462&gt;8,8-EM462,EO462)</f>
        <v>1.7557807284459406</v>
      </c>
      <c r="FK462" s="23">
        <f t="shared" ref="FK462:FK525" si="1162">IF(FJ462+FI462=8,0,IF(8&lt;FJ462+FI462+EN462,EN462,8-FI462-FJ462))</f>
        <v>0</v>
      </c>
      <c r="FL462" s="24">
        <f t="shared" ref="FL462:FL525" si="1163">FJ462+FI462+FK462</f>
        <v>8</v>
      </c>
      <c r="FM462" s="23">
        <f t="shared" ref="FM462:FM525" si="1164">IF(EO462-FJ462&lt;0,0,EO462-FJ462)</f>
        <v>1.1663851190710588</v>
      </c>
      <c r="FN462" s="23">
        <f t="shared" ref="FN462:FN525" si="1165">EP462</f>
        <v>0</v>
      </c>
      <c r="FO462" s="23">
        <f t="shared" ref="FO462:FO525" si="1166">FG462</f>
        <v>4.6546549462554605E-2</v>
      </c>
      <c r="FP462" s="23">
        <f t="shared" ref="FP462:FP525" si="1167">EN462-FK462</f>
        <v>0.11240162276877894</v>
      </c>
      <c r="FQ462" s="23">
        <f t="shared" ref="FQ462:FQ525" si="1168">SUM(FM462:FP462)</f>
        <v>1.3253332913023923</v>
      </c>
      <c r="FR462" s="23">
        <f t="shared" ref="FR462:FR525" si="1169">IF(FQ462&gt;5,0,IF(FQ462+ET462&lt;5,ET462,5-FQ462))</f>
        <v>3.473441342496542</v>
      </c>
      <c r="FS462" s="23">
        <f t="shared" ref="FS462:FS525" si="1170">FR462+FQ462</f>
        <v>4.7987746337989341</v>
      </c>
      <c r="FT462" s="23">
        <f t="shared" ref="FT462:FT525" si="1171">IF(FS462&gt;5,0,IF(FS462+FH462&lt;5,FH462,5-FS462))</f>
        <v>0.2012253662010659</v>
      </c>
      <c r="FU462" s="23">
        <f t="shared" ref="FU462:FU525" si="1172">FT462+FS462</f>
        <v>5</v>
      </c>
      <c r="FV462" s="23">
        <f t="shared" ref="FV462:FV525" si="1173">IF(FU462=5,0,IF(FU462+ES462&lt;5,ES462,5-FU462))</f>
        <v>0</v>
      </c>
      <c r="FW462" s="23">
        <f t="shared" ref="FW462:FW525" si="1174">FV462+FU462</f>
        <v>5</v>
      </c>
      <c r="FX462" s="24">
        <f t="shared" ref="FX462:FX525" si="1175">ET462-FR462</f>
        <v>0</v>
      </c>
      <c r="FY462" s="24">
        <f t="shared" ref="FY462:FY525" si="1176">FH462-FT462</f>
        <v>0.36493566662512755</v>
      </c>
      <c r="FZ462" s="24">
        <f t="shared" ref="FZ462:FZ525" si="1177">ES462-FV462</f>
        <v>1.843241622477616E-2</v>
      </c>
      <c r="GA462" s="74">
        <f t="shared" ref="GA462:GA525" si="1178">SUM(FX462:FZ462)</f>
        <v>0.3833680828499037</v>
      </c>
      <c r="GB462" s="74">
        <f t="shared" ref="GB462:GB525" si="1179">GA462</f>
        <v>0.3833680828499037</v>
      </c>
      <c r="GC462" s="23">
        <f t="shared" ref="GC462:GC525" si="1180">IF(EU462&gt;2-GB462,2-GB462,EU462)</f>
        <v>1.4440915705827537</v>
      </c>
      <c r="GD462" s="23">
        <f t="shared" ref="GD462:GD525" si="1181">IF(GC462+GB462+EV462&lt;2,EV462,2-GB462-GC462)</f>
        <v>0.17254034656734252</v>
      </c>
      <c r="GE462" s="74">
        <f t="shared" ref="GE462:GE525" si="1182">GC462+GB462+GD462</f>
        <v>2</v>
      </c>
      <c r="GG462" s="24" t="str">
        <f t="shared" ref="GG462:GG525" si="1183">IF(GC462&lt;1,"Mg-Fe-Li grpup",IF(AND(GC462+GD462&gt;=1,GD462&lt;0.5),"CALCIC",IF(AND(GC462+GD462&gt;=1,GD462&gt;0.5),"SODIC-CALCIC")))</f>
        <v>CALCIC</v>
      </c>
      <c r="GH462" s="83">
        <f t="shared" si="1036"/>
        <v>0.8500525571713119</v>
      </c>
    </row>
    <row r="463" spans="1:190" s="23" customFormat="1" ht="18" customHeight="1" x14ac:dyDescent="0.2">
      <c r="A463" s="23" t="s">
        <v>15</v>
      </c>
      <c r="B463" s="23" t="s">
        <v>133</v>
      </c>
      <c r="C463" s="24">
        <v>925</v>
      </c>
      <c r="D463" s="24">
        <v>13</v>
      </c>
      <c r="F463" s="37">
        <v>62.8</v>
      </c>
      <c r="G463" s="37">
        <v>0.8</v>
      </c>
      <c r="H463" s="37">
        <v>23.1</v>
      </c>
      <c r="I463" s="37">
        <v>2.1</v>
      </c>
      <c r="J463" s="37"/>
      <c r="K463" s="37">
        <v>0.9</v>
      </c>
      <c r="L463" s="37">
        <v>9.3000000000000007</v>
      </c>
      <c r="M463" s="37">
        <v>0.3</v>
      </c>
      <c r="N463" s="37">
        <v>0.5</v>
      </c>
      <c r="O463" s="37"/>
      <c r="P463" s="37"/>
      <c r="Q463" s="37">
        <f t="shared" si="1037"/>
        <v>0.20000000000001705</v>
      </c>
      <c r="S463" s="37">
        <v>41.73</v>
      </c>
      <c r="T463" s="37">
        <v>1.33</v>
      </c>
      <c r="U463" s="37">
        <v>17.37</v>
      </c>
      <c r="V463" s="37">
        <v>5.67</v>
      </c>
      <c r="W463" s="37">
        <v>0.21</v>
      </c>
      <c r="X463" s="37">
        <v>15.08</v>
      </c>
      <c r="Y463" s="37">
        <v>10.72</v>
      </c>
      <c r="Z463" s="37">
        <v>2.4900000000000002</v>
      </c>
      <c r="AA463" s="37">
        <v>0.44</v>
      </c>
      <c r="AB463" s="37"/>
      <c r="AD463" s="38">
        <f t="shared" si="1038"/>
        <v>18.962591871169796</v>
      </c>
      <c r="AE463" s="39"/>
      <c r="AF463" s="58">
        <f t="shared" si="1039"/>
        <v>0.16114058355437666</v>
      </c>
      <c r="AG463" s="38">
        <f t="shared" si="1040"/>
        <v>17.8</v>
      </c>
      <c r="AH463" s="38">
        <f t="shared" si="1041"/>
        <v>13.307425437351075</v>
      </c>
      <c r="AI463" s="38">
        <f t="shared" si="1042"/>
        <v>17.025851862966327</v>
      </c>
      <c r="AJ463" s="39"/>
      <c r="AK463" s="40">
        <f t="shared" si="1043"/>
        <v>1013.9244498046723</v>
      </c>
      <c r="AL463" s="40">
        <f t="shared" si="1044"/>
        <v>1035.1868752990233</v>
      </c>
      <c r="AM463" s="40">
        <f t="shared" si="1045"/>
        <v>975.56639642661503</v>
      </c>
      <c r="AN463" s="40">
        <f t="shared" si="1046"/>
        <v>854.50422889052095</v>
      </c>
      <c r="AO463" s="40">
        <f t="shared" si="1047"/>
        <v>857.57930878816035</v>
      </c>
      <c r="AP463" s="40">
        <f t="shared" si="1048"/>
        <v>915.89375844067536</v>
      </c>
      <c r="AQ463" s="41"/>
      <c r="AR463" s="40">
        <f t="shared" si="1049"/>
        <v>842.86547173071688</v>
      </c>
      <c r="AS463" s="40">
        <f t="shared" si="1050"/>
        <v>859.80533738551264</v>
      </c>
      <c r="AT463" s="41"/>
      <c r="AU463" s="38">
        <f t="shared" si="1051"/>
        <v>19.703940278659378</v>
      </c>
      <c r="AV463" s="38">
        <f t="shared" si="1052"/>
        <v>13.843013362361372</v>
      </c>
      <c r="AW463" s="38">
        <f t="shared" si="1053"/>
        <v>7.4356159367514145</v>
      </c>
      <c r="AX463" s="38">
        <f t="shared" si="1054"/>
        <v>15.88156323640767</v>
      </c>
      <c r="AY463" s="38">
        <f t="shared" si="1055"/>
        <v>32.56756174343316</v>
      </c>
      <c r="AZ463" s="38">
        <f t="shared" si="1056"/>
        <v>8.1573499238830856</v>
      </c>
      <c r="BA463" s="39"/>
      <c r="BB463" s="42">
        <f t="shared" si="1057"/>
        <v>0.17418539084204127</v>
      </c>
      <c r="BC463" s="42" t="str">
        <f t="shared" si="1058"/>
        <v>NO</v>
      </c>
      <c r="BD463" s="38">
        <f t="shared" si="1059"/>
        <v>11.093596739911623</v>
      </c>
      <c r="BE463" s="38">
        <f t="shared" si="1060"/>
        <v>11.438956588690534</v>
      </c>
      <c r="BF463" s="38">
        <f t="shared" si="1061"/>
        <v>21.551509703434572</v>
      </c>
      <c r="BG463" s="38">
        <f t="shared" si="1062"/>
        <v>12.074331135805478</v>
      </c>
      <c r="BH463" s="38">
        <f t="shared" si="1063"/>
        <v>9.1657483518541092</v>
      </c>
      <c r="BI463" s="38">
        <f t="shared" si="1064"/>
        <v>2.6522580351536718</v>
      </c>
      <c r="BJ463" s="38">
        <f t="shared" si="1065"/>
        <v>11.483596739911624</v>
      </c>
      <c r="BK463" s="38">
        <f t="shared" si="1066"/>
        <v>11.197697908942212</v>
      </c>
      <c r="BL463" s="24"/>
      <c r="BM463" s="24">
        <f t="shared" si="1067"/>
        <v>1.0451981632473042</v>
      </c>
      <c r="BN463" s="24">
        <f t="shared" si="1068"/>
        <v>1.0015172987075421E-2</v>
      </c>
      <c r="BO463" s="24">
        <f t="shared" si="1069"/>
        <v>0.22655721305204932</v>
      </c>
      <c r="BP463" s="24">
        <f t="shared" si="1070"/>
        <v>0</v>
      </c>
      <c r="BQ463" s="24">
        <f t="shared" si="1071"/>
        <v>2.9229021913415285E-2</v>
      </c>
      <c r="BR463" s="24">
        <f t="shared" si="1072"/>
        <v>0</v>
      </c>
      <c r="BS463" s="24">
        <f t="shared" si="1073"/>
        <v>2.2330068181141513E-2</v>
      </c>
      <c r="BT463" s="24">
        <f t="shared" si="1074"/>
        <v>0.16584221094415935</v>
      </c>
      <c r="BU463" s="24">
        <f t="shared" si="1075"/>
        <v>4.8403569601912907E-3</v>
      </c>
      <c r="BV463" s="24">
        <f t="shared" si="1076"/>
        <v>5.3080810225487286E-3</v>
      </c>
      <c r="BW463" s="24">
        <f t="shared" si="1077"/>
        <v>0</v>
      </c>
      <c r="BX463" s="24">
        <f t="shared" si="1078"/>
        <v>1.1102549811590676E-2</v>
      </c>
      <c r="BY463" s="23">
        <f t="shared" si="1079"/>
        <v>1.5204228381194758</v>
      </c>
      <c r="BZ463" s="23">
        <f t="shared" si="1080"/>
        <v>1.7460259393426745</v>
      </c>
      <c r="CA463" s="24">
        <f t="shared" si="1081"/>
        <v>0.68743913669440149</v>
      </c>
      <c r="CB463" s="24">
        <f t="shared" si="1082"/>
        <v>6.58709717848136E-3</v>
      </c>
      <c r="CC463" s="24">
        <f t="shared" si="1083"/>
        <v>0.14900934619757816</v>
      </c>
      <c r="CD463" s="24">
        <f t="shared" si="1084"/>
        <v>0</v>
      </c>
      <c r="CE463" s="24">
        <f t="shared" si="1085"/>
        <v>1.9224271814784758E-2</v>
      </c>
      <c r="CF463" s="24">
        <f t="shared" si="1086"/>
        <v>0</v>
      </c>
      <c r="CG463" s="24">
        <f t="shared" si="1087"/>
        <v>1.4686748726269003E-2</v>
      </c>
      <c r="CH463" s="24">
        <f t="shared" si="1088"/>
        <v>0.10907637453623106</v>
      </c>
      <c r="CI463" s="24">
        <f t="shared" si="1089"/>
        <v>3.183559756428055E-3</v>
      </c>
      <c r="CJ463" s="24">
        <f t="shared" si="1090"/>
        <v>3.4911873785808106E-3</v>
      </c>
      <c r="CK463" s="24">
        <f t="shared" si="1091"/>
        <v>0</v>
      </c>
      <c r="CL463" s="24">
        <f t="shared" si="1092"/>
        <v>7.3022777172452808E-3</v>
      </c>
      <c r="CM463" s="23">
        <f t="shared" si="1093"/>
        <v>0.99999999999999989</v>
      </c>
      <c r="CN463" s="23">
        <f t="shared" si="1094"/>
        <v>0.99269772228275466</v>
      </c>
      <c r="CP463" s="81">
        <f t="shared" si="1095"/>
        <v>0.59861548428128708</v>
      </c>
      <c r="CQ463" s="81">
        <f t="shared" si="1096"/>
        <v>5.7359817866427737E-3</v>
      </c>
      <c r="CR463" s="81">
        <f t="shared" si="1097"/>
        <v>0.25951185254136738</v>
      </c>
      <c r="CS463" s="81">
        <f t="shared" si="1098"/>
        <v>0</v>
      </c>
      <c r="CT463" s="81">
        <f t="shared" si="1099"/>
        <v>1.6740313677366742E-2</v>
      </c>
      <c r="CU463" s="81">
        <f t="shared" si="1100"/>
        <v>0</v>
      </c>
      <c r="CV463" s="81">
        <f t="shared" si="1101"/>
        <v>1.2789081581198103E-2</v>
      </c>
      <c r="CW463" s="81">
        <f t="shared" si="1102"/>
        <v>9.4982673056159692E-2</v>
      </c>
      <c r="CX463" s="81">
        <f t="shared" si="1103"/>
        <v>5.5444273204939181E-3</v>
      </c>
      <c r="CY463" s="81">
        <f t="shared" si="1104"/>
        <v>6.0801857554843193E-3</v>
      </c>
      <c r="CZ463" s="81">
        <f t="shared" si="1105"/>
        <v>0</v>
      </c>
      <c r="DA463" s="23">
        <f t="shared" si="1106"/>
        <v>0.99999999999999989</v>
      </c>
      <c r="DB463" s="23">
        <f t="shared" si="1107"/>
        <v>0.694524193508121</v>
      </c>
      <c r="DC463" s="23">
        <f t="shared" si="1108"/>
        <v>1.6650225091012886E-2</v>
      </c>
      <c r="DD463" s="23">
        <f t="shared" si="1109"/>
        <v>0.17035925500926827</v>
      </c>
      <c r="DE463" s="23">
        <f t="shared" si="1110"/>
        <v>0</v>
      </c>
      <c r="DF463" s="23">
        <f t="shared" si="1111"/>
        <v>7.8918359166221266E-2</v>
      </c>
      <c r="DG463" s="23">
        <f t="shared" si="1112"/>
        <v>2.9603524229074888E-3</v>
      </c>
      <c r="DH463" s="23">
        <f t="shared" si="1113"/>
        <v>0.37415269796846001</v>
      </c>
      <c r="DI463" s="23">
        <f t="shared" si="1114"/>
        <v>0.19116435498079443</v>
      </c>
      <c r="DJ463" s="23">
        <f t="shared" si="1115"/>
        <v>4.0174962769587715E-2</v>
      </c>
      <c r="DK463" s="23">
        <f t="shared" si="1116"/>
        <v>4.6711112998428809E-3</v>
      </c>
      <c r="DL463" s="23">
        <f t="shared" si="1117"/>
        <v>1.5735755122162161</v>
      </c>
      <c r="DM463" s="23">
        <f t="shared" si="1118"/>
        <v>0.694524193508121</v>
      </c>
      <c r="DN463" s="23">
        <f t="shared" si="1119"/>
        <v>1.6650225091012886E-2</v>
      </c>
      <c r="DO463" s="23">
        <f t="shared" si="1120"/>
        <v>0.34071851001853654</v>
      </c>
      <c r="DP463" s="23">
        <f t="shared" si="1121"/>
        <v>0</v>
      </c>
      <c r="DR463" s="23">
        <f t="shared" si="1122"/>
        <v>7.8918359166221266E-2</v>
      </c>
      <c r="DS463" s="23">
        <f t="shared" si="1123"/>
        <v>2.9603524229074888E-3</v>
      </c>
      <c r="DT463" s="23">
        <f t="shared" si="1124"/>
        <v>0.37415269796846001</v>
      </c>
      <c r="DU463" s="23">
        <f t="shared" si="1125"/>
        <v>0.19116435498079443</v>
      </c>
      <c r="DV463" s="23">
        <f t="shared" si="1126"/>
        <v>8.0349925539175429E-2</v>
      </c>
      <c r="DW463" s="23">
        <f t="shared" si="1127"/>
        <v>9.3422225996857618E-3</v>
      </c>
      <c r="DY463" s="23">
        <f t="shared" si="1128"/>
        <v>1.389048387016242</v>
      </c>
      <c r="DZ463" s="23">
        <f t="shared" si="1129"/>
        <v>3.3300450182025772E-2</v>
      </c>
      <c r="EA463" s="23">
        <f t="shared" si="1130"/>
        <v>0.51107776502780478</v>
      </c>
      <c r="EB463" s="23">
        <f t="shared" si="1131"/>
        <v>0</v>
      </c>
      <c r="ED463" s="23">
        <f t="shared" si="1132"/>
        <v>7.8918359166221266E-2</v>
      </c>
      <c r="EE463" s="23">
        <f t="shared" si="1133"/>
        <v>2.9603524229074888E-3</v>
      </c>
      <c r="EF463" s="23">
        <f t="shared" si="1134"/>
        <v>0.37415269796846001</v>
      </c>
      <c r="EG463" s="23">
        <f t="shared" si="1135"/>
        <v>0.19116435498079443</v>
      </c>
      <c r="EH463" s="23">
        <f t="shared" si="1136"/>
        <v>4.0174962769587715E-2</v>
      </c>
      <c r="EI463" s="23">
        <f t="shared" si="1137"/>
        <v>4.6711112998428809E-3</v>
      </c>
      <c r="EJ463" s="23">
        <f t="shared" si="1138"/>
        <v>2.6254684408338864</v>
      </c>
      <c r="EK463" s="23">
        <f t="shared" si="1139"/>
        <v>8.7603414469895018</v>
      </c>
      <c r="EL463" s="83">
        <f t="shared" ref="EL463:EL526" si="1184">ET463/(ET463+ER463)</f>
        <v>0.82581460915795879</v>
      </c>
      <c r="EM463" s="24">
        <f t="shared" si="1140"/>
        <v>6.084269078326149</v>
      </c>
      <c r="EN463" s="24">
        <f t="shared" si="1141"/>
        <v>0.14586165696650474</v>
      </c>
      <c r="EO463" s="24">
        <f t="shared" si="1142"/>
        <v>2.9848104850718933</v>
      </c>
      <c r="EP463" s="24">
        <f t="shared" si="1143"/>
        <v>0</v>
      </c>
      <c r="EQ463" s="24"/>
      <c r="ER463" s="24">
        <f t="shared" si="1144"/>
        <v>0.69135177273225201</v>
      </c>
      <c r="ES463" s="24">
        <f t="shared" si="1145"/>
        <v>2.593369802809227E-2</v>
      </c>
      <c r="ET463" s="24">
        <f t="shared" si="1146"/>
        <v>3.2777053875160451</v>
      </c>
      <c r="EU463" s="24">
        <f t="shared" si="1147"/>
        <v>1.6746650221252675</v>
      </c>
      <c r="EV463" s="24">
        <f t="shared" si="1148"/>
        <v>0.70389278296335878</v>
      </c>
      <c r="EW463" s="24">
        <f t="shared" si="1149"/>
        <v>8.1841059847029191E-2</v>
      </c>
      <c r="EX463" s="23">
        <f t="shared" si="1150"/>
        <v>14.884597100766205</v>
      </c>
      <c r="EY463" s="23">
        <f t="shared" si="1151"/>
        <v>15.670330943576595</v>
      </c>
      <c r="EZ463" s="23">
        <f t="shared" si="1152"/>
        <v>13.209932078640938</v>
      </c>
      <c r="FA463" s="23" t="str">
        <f t="shared" si="1153"/>
        <v>Good</v>
      </c>
      <c r="FB463" s="23">
        <f t="shared" si="1154"/>
        <v>252.21640140479053</v>
      </c>
      <c r="FC463" s="23">
        <f t="shared" si="1155"/>
        <v>0.26793833528475308</v>
      </c>
      <c r="FE463" s="23">
        <f t="shared" si="1156"/>
        <v>-9.3333320265696216</v>
      </c>
      <c r="FF463" s="23">
        <f t="shared" si="1157"/>
        <v>8.25341317001997E-2</v>
      </c>
      <c r="FG463" s="82">
        <f t="shared" si="1158"/>
        <v>4.8975772539982358E-2</v>
      </c>
      <c r="FH463" s="82">
        <f t="shared" si="1159"/>
        <v>0.6423760001922697</v>
      </c>
      <c r="FI463" s="23">
        <f t="shared" si="1160"/>
        <v>6.084269078326149</v>
      </c>
      <c r="FJ463" s="23">
        <f t="shared" si="1161"/>
        <v>1.915730921673851</v>
      </c>
      <c r="FK463" s="23">
        <f t="shared" si="1162"/>
        <v>0</v>
      </c>
      <c r="FL463" s="24">
        <f t="shared" si="1163"/>
        <v>8</v>
      </c>
      <c r="FM463" s="23">
        <f t="shared" si="1164"/>
        <v>1.0690795633980423</v>
      </c>
      <c r="FN463" s="23">
        <f t="shared" si="1165"/>
        <v>0</v>
      </c>
      <c r="FO463" s="23">
        <f t="shared" si="1166"/>
        <v>4.8975772539982358E-2</v>
      </c>
      <c r="FP463" s="23">
        <f t="shared" si="1167"/>
        <v>0.14586165696650474</v>
      </c>
      <c r="FQ463" s="23">
        <f t="shared" si="1168"/>
        <v>1.2639169929045295</v>
      </c>
      <c r="FR463" s="23">
        <f t="shared" si="1169"/>
        <v>3.2777053875160451</v>
      </c>
      <c r="FS463" s="23">
        <f t="shared" si="1170"/>
        <v>4.5416223804205744</v>
      </c>
      <c r="FT463" s="23">
        <f t="shared" si="1171"/>
        <v>0.45837761957942558</v>
      </c>
      <c r="FU463" s="23">
        <f t="shared" si="1172"/>
        <v>5</v>
      </c>
      <c r="FV463" s="23">
        <f t="shared" si="1173"/>
        <v>0</v>
      </c>
      <c r="FW463" s="23">
        <f t="shared" si="1174"/>
        <v>5</v>
      </c>
      <c r="FX463" s="24">
        <f t="shared" si="1175"/>
        <v>0</v>
      </c>
      <c r="FY463" s="24">
        <f t="shared" si="1176"/>
        <v>0.18399838061284413</v>
      </c>
      <c r="FZ463" s="24">
        <f t="shared" si="1177"/>
        <v>2.593369802809227E-2</v>
      </c>
      <c r="GA463" s="74">
        <f t="shared" si="1178"/>
        <v>0.20993207864093638</v>
      </c>
      <c r="GB463" s="74">
        <f t="shared" si="1179"/>
        <v>0.20993207864093638</v>
      </c>
      <c r="GC463" s="23">
        <f t="shared" si="1180"/>
        <v>1.6746650221252675</v>
      </c>
      <c r="GD463" s="23">
        <f t="shared" si="1181"/>
        <v>0.1154028992337961</v>
      </c>
      <c r="GE463" s="74">
        <f t="shared" si="1182"/>
        <v>2</v>
      </c>
      <c r="GG463" s="24" t="str">
        <f t="shared" si="1183"/>
        <v>CALCIC</v>
      </c>
      <c r="GH463" s="83">
        <f t="shared" ref="GH463:GH526" si="1185">ET463/(ET463+ER463)</f>
        <v>0.82581460915795879</v>
      </c>
    </row>
    <row r="464" spans="1:190" s="23" customFormat="1" ht="18" customHeight="1" x14ac:dyDescent="0.2">
      <c r="A464" s="23" t="s">
        <v>15</v>
      </c>
      <c r="B464" s="23" t="s">
        <v>133</v>
      </c>
      <c r="C464" s="24">
        <v>925</v>
      </c>
      <c r="D464" s="24">
        <v>13</v>
      </c>
      <c r="F464" s="37">
        <v>61.8</v>
      </c>
      <c r="G464" s="37">
        <v>0.7</v>
      </c>
      <c r="H464" s="37">
        <v>19</v>
      </c>
      <c r="I464" s="37">
        <v>3.4400000000000004</v>
      </c>
      <c r="J464" s="37">
        <v>0</v>
      </c>
      <c r="K464" s="37">
        <v>3.3</v>
      </c>
      <c r="L464" s="37">
        <v>7.6</v>
      </c>
      <c r="M464" s="37">
        <v>3</v>
      </c>
      <c r="N464" s="37">
        <v>1.1000000000000001</v>
      </c>
      <c r="O464" s="37"/>
      <c r="P464" s="37"/>
      <c r="Q464" s="37">
        <f t="shared" si="1037"/>
        <v>6.0000000000016485E-2</v>
      </c>
      <c r="S464" s="37">
        <v>41.24</v>
      </c>
      <c r="T464" s="37">
        <v>1.03</v>
      </c>
      <c r="U464" s="37">
        <v>16.100000000000001</v>
      </c>
      <c r="V464" s="37">
        <v>5.58</v>
      </c>
      <c r="W464" s="37">
        <v>0.27</v>
      </c>
      <c r="X464" s="37">
        <v>17.63</v>
      </c>
      <c r="Y464" s="37">
        <v>11.04</v>
      </c>
      <c r="Z464" s="37">
        <v>2.4</v>
      </c>
      <c r="AA464" s="37">
        <v>0.37</v>
      </c>
      <c r="AB464" s="37"/>
      <c r="AD464" s="38">
        <f t="shared" si="1038"/>
        <v>10.46916580096299</v>
      </c>
      <c r="AE464" s="39"/>
      <c r="AF464" s="58">
        <f t="shared" si="1039"/>
        <v>0.30362489941827486</v>
      </c>
      <c r="AG464" s="38">
        <f t="shared" si="1040"/>
        <v>5.9</v>
      </c>
      <c r="AH464" s="38">
        <f t="shared" si="1041"/>
        <v>4.6537571071362311</v>
      </c>
      <c r="AI464" s="38">
        <f t="shared" si="1042"/>
        <v>8.4605546442172503</v>
      </c>
      <c r="AJ464" s="39"/>
      <c r="AK464" s="40">
        <f t="shared" si="1043"/>
        <v>1019.2517503394688</v>
      </c>
      <c r="AL464" s="40">
        <f t="shared" si="1044"/>
        <v>1012.5850734858645</v>
      </c>
      <c r="AM464" s="40">
        <f t="shared" si="1045"/>
        <v>990.4254971695982</v>
      </c>
      <c r="AN464" s="40">
        <f t="shared" si="1046"/>
        <v>909.99210988126742</v>
      </c>
      <c r="AO464" s="40">
        <f t="shared" si="1047"/>
        <v>989.67079504333424</v>
      </c>
      <c r="AP464" s="40">
        <f t="shared" si="1048"/>
        <v>929.65727192873624</v>
      </c>
      <c r="AQ464" s="41"/>
      <c r="AR464" s="40">
        <f t="shared" si="1049"/>
        <v>927.36814338574186</v>
      </c>
      <c r="AS464" s="40">
        <f t="shared" si="1050"/>
        <v>996.35369507612893</v>
      </c>
      <c r="AT464" s="41"/>
      <c r="AU464" s="38">
        <f t="shared" si="1051"/>
        <v>18.0206300125326</v>
      </c>
      <c r="AV464" s="38">
        <f t="shared" si="1052"/>
        <v>10.475251460169179</v>
      </c>
      <c r="AW464" s="38">
        <f t="shared" si="1053"/>
        <v>7.0734832337204514</v>
      </c>
      <c r="AX464" s="38">
        <f t="shared" si="1054"/>
        <v>13.072422590226324</v>
      </c>
      <c r="AY464" s="38">
        <f t="shared" si="1055"/>
        <v>16.780739652532908</v>
      </c>
      <c r="AZ464" s="38">
        <f t="shared" si="1056"/>
        <v>5.8188636791765829</v>
      </c>
      <c r="BA464" s="39"/>
      <c r="BB464" s="42">
        <f t="shared" si="1057"/>
        <v>0.15078171294524464</v>
      </c>
      <c r="BC464" s="42" t="str">
        <f t="shared" si="1058"/>
        <v>NO</v>
      </c>
      <c r="BD464" s="38">
        <f t="shared" si="1059"/>
        <v>9.9684623427538508</v>
      </c>
      <c r="BE464" s="38">
        <f t="shared" si="1060"/>
        <v>9.78108299140324</v>
      </c>
      <c r="BF464" s="38">
        <f t="shared" si="1061"/>
        <v>15.477578203897425</v>
      </c>
      <c r="BG464" s="38">
        <f t="shared" si="1062"/>
        <v>10.812749028455608</v>
      </c>
      <c r="BH464" s="38">
        <f t="shared" si="1063"/>
        <v>8.2195617713417093</v>
      </c>
      <c r="BI464" s="38">
        <f t="shared" si="1064"/>
        <v>1.9362036100182944</v>
      </c>
      <c r="BJ464" s="38">
        <f t="shared" si="1065"/>
        <v>10.358462342753851</v>
      </c>
      <c r="BK464" s="38">
        <f t="shared" si="1066"/>
        <v>10.13295839990225</v>
      </c>
      <c r="BL464" s="24"/>
      <c r="BM464" s="24">
        <f t="shared" si="1067"/>
        <v>1.0285548803930478</v>
      </c>
      <c r="BN464" s="24">
        <f t="shared" si="1068"/>
        <v>8.7632763636909909E-3</v>
      </c>
      <c r="BO464" s="24">
        <f t="shared" si="1069"/>
        <v>0.18634575965320074</v>
      </c>
      <c r="BP464" s="24">
        <f t="shared" si="1070"/>
        <v>0</v>
      </c>
      <c r="BQ464" s="24">
        <f t="shared" si="1071"/>
        <v>4.7879921610546945E-2</v>
      </c>
      <c r="BR464" s="24">
        <f t="shared" si="1072"/>
        <v>0</v>
      </c>
      <c r="BS464" s="24">
        <f t="shared" si="1073"/>
        <v>8.1876916664185548E-2</v>
      </c>
      <c r="BT464" s="24">
        <f t="shared" si="1074"/>
        <v>0.13552696808339901</v>
      </c>
      <c r="BU464" s="24">
        <f t="shared" si="1075"/>
        <v>4.8403569601912909E-2</v>
      </c>
      <c r="BV464" s="24">
        <f t="shared" si="1076"/>
        <v>1.1677778249607203E-2</v>
      </c>
      <c r="BW464" s="24">
        <f t="shared" si="1077"/>
        <v>0</v>
      </c>
      <c r="BX464" s="24">
        <f t="shared" si="1078"/>
        <v>3.330764943477834E-3</v>
      </c>
      <c r="BY464" s="23">
        <f t="shared" si="1079"/>
        <v>1.5523598355630688</v>
      </c>
      <c r="BZ464" s="23">
        <f t="shared" si="1080"/>
        <v>1.7954561781243119</v>
      </c>
      <c r="CA464" s="24">
        <f t="shared" si="1081"/>
        <v>0.66257504016133761</v>
      </c>
      <c r="CB464" s="24">
        <f t="shared" si="1082"/>
        <v>5.6451321162354047E-3</v>
      </c>
      <c r="CC464" s="24">
        <f t="shared" si="1083"/>
        <v>0.12004031242254461</v>
      </c>
      <c r="CD464" s="24">
        <f t="shared" si="1084"/>
        <v>0</v>
      </c>
      <c r="CE464" s="24">
        <f t="shared" si="1085"/>
        <v>3.0843313846225632E-2</v>
      </c>
      <c r="CF464" s="24">
        <f t="shared" si="1086"/>
        <v>0</v>
      </c>
      <c r="CG464" s="24">
        <f t="shared" si="1087"/>
        <v>5.2743516540729951E-2</v>
      </c>
      <c r="CH464" s="24">
        <f t="shared" si="1088"/>
        <v>8.7303835733575877E-2</v>
      </c>
      <c r="CI464" s="24">
        <f t="shared" si="1089"/>
        <v>3.1180637693035949E-2</v>
      </c>
      <c r="CJ464" s="24">
        <f t="shared" si="1090"/>
        <v>7.5225975202917192E-3</v>
      </c>
      <c r="CK464" s="24">
        <f t="shared" si="1091"/>
        <v>0</v>
      </c>
      <c r="CL464" s="24">
        <f t="shared" si="1092"/>
        <v>2.1456139660233518E-3</v>
      </c>
      <c r="CM464" s="23">
        <f t="shared" si="1093"/>
        <v>1.0000000000000002</v>
      </c>
      <c r="CN464" s="23">
        <f t="shared" si="1094"/>
        <v>0.9978543860339768</v>
      </c>
      <c r="CP464" s="81">
        <f t="shared" si="1095"/>
        <v>0.57286548840616358</v>
      </c>
      <c r="CQ464" s="81">
        <f t="shared" si="1096"/>
        <v>4.880807713639585E-3</v>
      </c>
      <c r="CR464" s="81">
        <f t="shared" si="1097"/>
        <v>0.20757483465608564</v>
      </c>
      <c r="CS464" s="81">
        <f t="shared" si="1098"/>
        <v>0</v>
      </c>
      <c r="CT464" s="81">
        <f t="shared" si="1099"/>
        <v>2.6667273862716289E-2</v>
      </c>
      <c r="CU464" s="81">
        <f t="shared" si="1100"/>
        <v>0</v>
      </c>
      <c r="CV464" s="81">
        <f t="shared" si="1101"/>
        <v>4.5602291864188647E-2</v>
      </c>
      <c r="CW464" s="81">
        <f t="shared" si="1102"/>
        <v>7.5483305989112001E-2</v>
      </c>
      <c r="CX464" s="81">
        <f t="shared" si="1103"/>
        <v>5.3917851286662363E-2</v>
      </c>
      <c r="CY464" s="81">
        <f t="shared" si="1104"/>
        <v>1.3008146221431942E-2</v>
      </c>
      <c r="CZ464" s="81">
        <f t="shared" si="1105"/>
        <v>0</v>
      </c>
      <c r="DA464" s="23">
        <f t="shared" si="1106"/>
        <v>1</v>
      </c>
      <c r="DB464" s="23">
        <f t="shared" si="1107"/>
        <v>0.68636898490953546</v>
      </c>
      <c r="DC464" s="23">
        <f t="shared" si="1108"/>
        <v>1.2894535220859604E-2</v>
      </c>
      <c r="DD464" s="23">
        <f t="shared" si="1109"/>
        <v>0.1579035121271859</v>
      </c>
      <c r="DE464" s="23">
        <f t="shared" si="1110"/>
        <v>0</v>
      </c>
      <c r="DF464" s="23">
        <f t="shared" si="1111"/>
        <v>7.7665686798503469E-2</v>
      </c>
      <c r="DG464" s="23">
        <f t="shared" si="1112"/>
        <v>3.8061674008810576E-3</v>
      </c>
      <c r="DH464" s="23">
        <f t="shared" si="1113"/>
        <v>0.43742122448169429</v>
      </c>
      <c r="DI464" s="23">
        <f t="shared" si="1114"/>
        <v>0.19687075363693751</v>
      </c>
      <c r="DJ464" s="23">
        <f t="shared" si="1115"/>
        <v>3.8722855681530326E-2</v>
      </c>
      <c r="DK464" s="23">
        <f t="shared" si="1116"/>
        <v>3.9279799566860592E-3</v>
      </c>
      <c r="DL464" s="23">
        <f t="shared" si="1117"/>
        <v>1.6155817002138135</v>
      </c>
      <c r="DM464" s="23">
        <f t="shared" si="1118"/>
        <v>0.68636898490953546</v>
      </c>
      <c r="DN464" s="23">
        <f t="shared" si="1119"/>
        <v>1.2894535220859604E-2</v>
      </c>
      <c r="DO464" s="23">
        <f t="shared" si="1120"/>
        <v>0.31580702425437179</v>
      </c>
      <c r="DP464" s="23">
        <f t="shared" si="1121"/>
        <v>0</v>
      </c>
      <c r="DR464" s="23">
        <f t="shared" si="1122"/>
        <v>7.7665686798503469E-2</v>
      </c>
      <c r="DS464" s="23">
        <f t="shared" si="1123"/>
        <v>3.8061674008810576E-3</v>
      </c>
      <c r="DT464" s="23">
        <f t="shared" si="1124"/>
        <v>0.43742122448169429</v>
      </c>
      <c r="DU464" s="23">
        <f t="shared" si="1125"/>
        <v>0.19687075363693751</v>
      </c>
      <c r="DV464" s="23">
        <f t="shared" si="1126"/>
        <v>7.7445711363060651E-2</v>
      </c>
      <c r="DW464" s="23">
        <f t="shared" si="1127"/>
        <v>7.8559599133721184E-3</v>
      </c>
      <c r="DY464" s="23">
        <f t="shared" si="1128"/>
        <v>1.3727379698190709</v>
      </c>
      <c r="DZ464" s="23">
        <f t="shared" si="1129"/>
        <v>2.5789070441719207E-2</v>
      </c>
      <c r="EA464" s="23">
        <f t="shared" si="1130"/>
        <v>0.47371053638155769</v>
      </c>
      <c r="EB464" s="23">
        <f t="shared" si="1131"/>
        <v>0</v>
      </c>
      <c r="ED464" s="23">
        <f t="shared" si="1132"/>
        <v>7.7665686798503469E-2</v>
      </c>
      <c r="EE464" s="23">
        <f t="shared" si="1133"/>
        <v>3.8061674008810576E-3</v>
      </c>
      <c r="EF464" s="23">
        <f t="shared" si="1134"/>
        <v>0.43742122448169429</v>
      </c>
      <c r="EG464" s="23">
        <f t="shared" si="1135"/>
        <v>0.19687075363693751</v>
      </c>
      <c r="EH464" s="23">
        <f t="shared" si="1136"/>
        <v>3.8722855681530326E-2</v>
      </c>
      <c r="EI464" s="23">
        <f t="shared" si="1137"/>
        <v>3.9279799566860592E-3</v>
      </c>
      <c r="EJ464" s="23">
        <f t="shared" si="1138"/>
        <v>2.6306522445985805</v>
      </c>
      <c r="EK464" s="23">
        <f t="shared" si="1139"/>
        <v>8.7430788494469525</v>
      </c>
      <c r="EL464" s="83">
        <f t="shared" si="1184"/>
        <v>0.84921828705475533</v>
      </c>
      <c r="EM464" s="24">
        <f t="shared" si="1140"/>
        <v>6.0009781548789336</v>
      </c>
      <c r="EN464" s="24">
        <f t="shared" si="1141"/>
        <v>0.11273793816294639</v>
      </c>
      <c r="EO464" s="24">
        <f t="shared" si="1142"/>
        <v>2.7611257142651788</v>
      </c>
      <c r="EP464" s="24">
        <f t="shared" si="1143"/>
        <v>0</v>
      </c>
      <c r="EQ464" s="24"/>
      <c r="ER464" s="24">
        <f t="shared" si="1144"/>
        <v>0.67903722357576712</v>
      </c>
      <c r="ES464" s="24">
        <f t="shared" si="1145"/>
        <v>3.3277621700097654E-2</v>
      </c>
      <c r="ET464" s="24">
        <f t="shared" si="1146"/>
        <v>3.8244082560650887</v>
      </c>
      <c r="EU464" s="24">
        <f t="shared" si="1147"/>
        <v>1.72125652219779</v>
      </c>
      <c r="EV464" s="24">
        <f t="shared" si="1148"/>
        <v>0.6771139609987491</v>
      </c>
      <c r="EW464" s="24">
        <f t="shared" si="1149"/>
        <v>6.8685276960706879E-2</v>
      </c>
      <c r="EX464" s="23">
        <f t="shared" si="1150"/>
        <v>15.132821430845802</v>
      </c>
      <c r="EY464" s="23">
        <f t="shared" si="1151"/>
        <v>15.878620668805258</v>
      </c>
      <c r="EZ464" s="23">
        <f t="shared" si="1152"/>
        <v>13.411564908648012</v>
      </c>
      <c r="FA464" s="23" t="str">
        <f t="shared" si="1153"/>
        <v>Good</v>
      </c>
      <c r="FB464" s="23">
        <f t="shared" si="1154"/>
        <v>81.290814256505669</v>
      </c>
      <c r="FC464" s="23">
        <f t="shared" si="1155"/>
        <v>0.26667067697490243</v>
      </c>
      <c r="FE464" s="23">
        <f t="shared" si="1156"/>
        <v>-10.513535438167471</v>
      </c>
      <c r="FF464" s="23">
        <f t="shared" si="1157"/>
        <v>8.0584110101638282E-2</v>
      </c>
      <c r="FG464" s="82">
        <f t="shared" si="1158"/>
        <v>4.7124619358047071E-2</v>
      </c>
      <c r="FH464" s="82">
        <f t="shared" si="1159"/>
        <v>0.63191260421772011</v>
      </c>
      <c r="FI464" s="23">
        <f t="shared" si="1160"/>
        <v>6.0009781548789336</v>
      </c>
      <c r="FJ464" s="23">
        <f t="shared" si="1161"/>
        <v>1.9990218451210664</v>
      </c>
      <c r="FK464" s="23">
        <f t="shared" si="1162"/>
        <v>0</v>
      </c>
      <c r="FL464" s="24">
        <f t="shared" si="1163"/>
        <v>8</v>
      </c>
      <c r="FM464" s="23">
        <f t="shared" si="1164"/>
        <v>0.76210386914411243</v>
      </c>
      <c r="FN464" s="23">
        <f t="shared" si="1165"/>
        <v>0</v>
      </c>
      <c r="FO464" s="23">
        <f t="shared" si="1166"/>
        <v>4.7124619358047071E-2</v>
      </c>
      <c r="FP464" s="23">
        <f t="shared" si="1167"/>
        <v>0.11273793816294639</v>
      </c>
      <c r="FQ464" s="23">
        <f t="shared" si="1168"/>
        <v>0.92196642666510586</v>
      </c>
      <c r="FR464" s="23">
        <f t="shared" si="1169"/>
        <v>3.8244082560650887</v>
      </c>
      <c r="FS464" s="23">
        <f t="shared" si="1170"/>
        <v>4.7463746827301945</v>
      </c>
      <c r="FT464" s="23">
        <f t="shared" si="1171"/>
        <v>0.25362531726980553</v>
      </c>
      <c r="FU464" s="23">
        <f t="shared" si="1172"/>
        <v>5</v>
      </c>
      <c r="FV464" s="23">
        <f t="shared" si="1173"/>
        <v>0</v>
      </c>
      <c r="FW464" s="23">
        <f t="shared" si="1174"/>
        <v>5</v>
      </c>
      <c r="FX464" s="24">
        <f t="shared" si="1175"/>
        <v>0</v>
      </c>
      <c r="FY464" s="24">
        <f t="shared" si="1176"/>
        <v>0.37828728694791458</v>
      </c>
      <c r="FZ464" s="24">
        <f t="shared" si="1177"/>
        <v>3.3277621700097654E-2</v>
      </c>
      <c r="GA464" s="74">
        <f t="shared" si="1178"/>
        <v>0.41156490864801221</v>
      </c>
      <c r="GB464" s="74">
        <f t="shared" si="1179"/>
        <v>0.41156490864801221</v>
      </c>
      <c r="GC464" s="23">
        <f t="shared" si="1180"/>
        <v>1.5884350913519878</v>
      </c>
      <c r="GD464" s="23">
        <f t="shared" si="1181"/>
        <v>0</v>
      </c>
      <c r="GE464" s="74">
        <f t="shared" si="1182"/>
        <v>2</v>
      </c>
      <c r="GG464" s="24" t="str">
        <f t="shared" si="1183"/>
        <v>CALCIC</v>
      </c>
      <c r="GH464" s="83">
        <f t="shared" si="1185"/>
        <v>0.84921828705475533</v>
      </c>
    </row>
    <row r="465" spans="1:190" s="23" customFormat="1" ht="18" customHeight="1" x14ac:dyDescent="0.2">
      <c r="A465" s="23" t="s">
        <v>15</v>
      </c>
      <c r="B465" s="23" t="s">
        <v>133</v>
      </c>
      <c r="C465" s="24">
        <v>940</v>
      </c>
      <c r="D465" s="24">
        <v>13</v>
      </c>
      <c r="F465" s="37">
        <v>66.599999999999994</v>
      </c>
      <c r="G465" s="37">
        <v>0.6</v>
      </c>
      <c r="H465" s="37">
        <v>20.8</v>
      </c>
      <c r="I465" s="37">
        <v>2.2000000000000002</v>
      </c>
      <c r="J465" s="37"/>
      <c r="K465" s="37">
        <v>1.6</v>
      </c>
      <c r="L465" s="37">
        <v>7.1</v>
      </c>
      <c r="M465" s="37">
        <v>0.5</v>
      </c>
      <c r="N465" s="37">
        <v>0.5</v>
      </c>
      <c r="O465" s="37"/>
      <c r="P465" s="37"/>
      <c r="Q465" s="37">
        <f t="shared" si="1037"/>
        <v>0.10000000000002274</v>
      </c>
      <c r="S465" s="37">
        <v>40.47</v>
      </c>
      <c r="T465" s="37">
        <v>0.83</v>
      </c>
      <c r="U465" s="37">
        <v>15.25</v>
      </c>
      <c r="V465" s="37">
        <v>6.88</v>
      </c>
      <c r="W465" s="37">
        <v>0.14000000000000001</v>
      </c>
      <c r="X465" s="37">
        <v>14.69</v>
      </c>
      <c r="Y465" s="37">
        <v>11.12</v>
      </c>
      <c r="Z465" s="37">
        <v>2</v>
      </c>
      <c r="AA465" s="37">
        <v>0.4</v>
      </c>
      <c r="AB465" s="37"/>
      <c r="AD465" s="38">
        <f t="shared" si="1038"/>
        <v>15.753030923508639</v>
      </c>
      <c r="AE465" s="39"/>
      <c r="AF465" s="58">
        <f t="shared" si="1039"/>
        <v>0.3406151370753141</v>
      </c>
      <c r="AG465" s="38">
        <f t="shared" si="1040"/>
        <v>12.5</v>
      </c>
      <c r="AH465" s="38">
        <f t="shared" si="1041"/>
        <v>12.482032515431591</v>
      </c>
      <c r="AI465" s="38">
        <f t="shared" si="1042"/>
        <v>14.106941914288054</v>
      </c>
      <c r="AJ465" s="39"/>
      <c r="AK465" s="40">
        <f t="shared" si="1043"/>
        <v>973.18313383519398</v>
      </c>
      <c r="AL465" s="40">
        <f t="shared" si="1044"/>
        <v>984.28608584861831</v>
      </c>
      <c r="AM465" s="40">
        <f t="shared" si="1045"/>
        <v>961.49659830323435</v>
      </c>
      <c r="AN465" s="40">
        <f t="shared" si="1046"/>
        <v>885.87521167366731</v>
      </c>
      <c r="AO465" s="40">
        <f t="shared" si="1047"/>
        <v>886.17464841598985</v>
      </c>
      <c r="AP465" s="40">
        <f t="shared" si="1048"/>
        <v>882.67245875762637</v>
      </c>
      <c r="AQ465" s="41"/>
      <c r="AR465" s="40">
        <f t="shared" si="1049"/>
        <v>897.02497903498511</v>
      </c>
      <c r="AS465" s="40">
        <f t="shared" si="1050"/>
        <v>934.60037870743929</v>
      </c>
      <c r="AT465" s="41"/>
      <c r="AU465" s="38">
        <f t="shared" si="1051"/>
        <v>8.7266886900437424</v>
      </c>
      <c r="AV465" s="38">
        <f t="shared" si="1052"/>
        <v>8.843193211019889</v>
      </c>
      <c r="AW465" s="38">
        <f t="shared" si="1053"/>
        <v>6.1378755788150476</v>
      </c>
      <c r="AX465" s="38">
        <f t="shared" si="1054"/>
        <v>9.735719197994948</v>
      </c>
      <c r="AY465" s="38">
        <f t="shared" si="1055"/>
        <v>18.633419837924297</v>
      </c>
      <c r="AZ465" s="38">
        <f t="shared" si="1056"/>
        <v>5.7691972180202793</v>
      </c>
      <c r="BA465" s="39"/>
      <c r="BB465" s="42">
        <f t="shared" si="1057"/>
        <v>0.20806674428009181</v>
      </c>
      <c r="BC465" s="42" t="str">
        <f t="shared" si="1058"/>
        <v>NO</v>
      </c>
      <c r="BD465" s="38">
        <f t="shared" si="1059"/>
        <v>9.8477593723727193</v>
      </c>
      <c r="BE465" s="38">
        <f t="shared" si="1060"/>
        <v>9.6109703526964196</v>
      </c>
      <c r="BF465" s="38">
        <f t="shared" si="1061"/>
        <v>14.937538690521688</v>
      </c>
      <c r="BG465" s="38">
        <f t="shared" si="1062"/>
        <v>10.677408123296646</v>
      </c>
      <c r="BH465" s="38">
        <f t="shared" si="1063"/>
        <v>8.1180560924724858</v>
      </c>
      <c r="BI465" s="38">
        <f t="shared" si="1064"/>
        <v>1.1222529615536274</v>
      </c>
      <c r="BJ465" s="38">
        <f t="shared" si="1065"/>
        <v>10.23775937237272</v>
      </c>
      <c r="BK465" s="38">
        <f t="shared" si="1066"/>
        <v>10.01873451540639</v>
      </c>
      <c r="BL465" s="24"/>
      <c r="BM465" s="24">
        <f t="shared" si="1067"/>
        <v>1.1084426380934786</v>
      </c>
      <c r="BN465" s="24">
        <f t="shared" si="1068"/>
        <v>7.5113797403065646E-3</v>
      </c>
      <c r="BO465" s="24">
        <f t="shared" si="1069"/>
        <v>0.20399956846245135</v>
      </c>
      <c r="BP465" s="24">
        <f t="shared" si="1070"/>
        <v>0</v>
      </c>
      <c r="BQ465" s="24">
        <f t="shared" si="1071"/>
        <v>3.0620880099768395E-2</v>
      </c>
      <c r="BR465" s="24">
        <f t="shared" si="1072"/>
        <v>0</v>
      </c>
      <c r="BS465" s="24">
        <f t="shared" si="1073"/>
        <v>3.9697898988696023E-2</v>
      </c>
      <c r="BT465" s="24">
        <f t="shared" si="1074"/>
        <v>0.1266107201831754</v>
      </c>
      <c r="BU465" s="24">
        <f t="shared" si="1075"/>
        <v>8.0672616003188181E-3</v>
      </c>
      <c r="BV465" s="24">
        <f t="shared" si="1076"/>
        <v>5.3080810225487286E-3</v>
      </c>
      <c r="BW465" s="24">
        <f t="shared" si="1077"/>
        <v>0</v>
      </c>
      <c r="BX465" s="24">
        <f t="shared" si="1078"/>
        <v>5.5512749057961266E-3</v>
      </c>
      <c r="BY465" s="23">
        <f t="shared" si="1079"/>
        <v>1.5358097030965403</v>
      </c>
      <c r="BZ465" s="23">
        <f t="shared" si="1080"/>
        <v>1.747633339276063</v>
      </c>
      <c r="CA465" s="24">
        <f t="shared" si="1081"/>
        <v>0.72173175873196216</v>
      </c>
      <c r="CB465" s="24">
        <f t="shared" si="1082"/>
        <v>4.8908271156002736E-3</v>
      </c>
      <c r="CC465" s="24">
        <f t="shared" si="1083"/>
        <v>0.13282867535681145</v>
      </c>
      <c r="CD465" s="24">
        <f t="shared" si="1084"/>
        <v>0</v>
      </c>
      <c r="CE465" s="24">
        <f t="shared" si="1085"/>
        <v>1.9937938950398453E-2</v>
      </c>
      <c r="CF465" s="24">
        <f t="shared" si="1086"/>
        <v>0</v>
      </c>
      <c r="CG465" s="24">
        <f t="shared" si="1087"/>
        <v>2.584818868422049E-2</v>
      </c>
      <c r="CH465" s="24">
        <f t="shared" si="1088"/>
        <v>8.2439067762040769E-2</v>
      </c>
      <c r="CI465" s="24">
        <f t="shared" si="1089"/>
        <v>5.2527742102770874E-3</v>
      </c>
      <c r="CJ465" s="24">
        <f t="shared" si="1090"/>
        <v>3.4562101097853691E-3</v>
      </c>
      <c r="CK465" s="24">
        <f t="shared" si="1091"/>
        <v>0</v>
      </c>
      <c r="CL465" s="24">
        <f t="shared" si="1092"/>
        <v>3.6145590789037852E-3</v>
      </c>
      <c r="CM465" s="23">
        <f t="shared" si="1093"/>
        <v>0.99999999999999967</v>
      </c>
      <c r="CN465" s="23">
        <f t="shared" si="1094"/>
        <v>0.99638544092109593</v>
      </c>
      <c r="CP465" s="81">
        <f t="shared" si="1095"/>
        <v>0.63425354345359319</v>
      </c>
      <c r="CQ465" s="81">
        <f t="shared" si="1096"/>
        <v>4.298029553165922E-3</v>
      </c>
      <c r="CR465" s="81">
        <f t="shared" si="1097"/>
        <v>0.23345808743492594</v>
      </c>
      <c r="CS465" s="81">
        <f t="shared" si="1098"/>
        <v>0</v>
      </c>
      <c r="CT465" s="81">
        <f t="shared" si="1099"/>
        <v>1.7521341239949532E-2</v>
      </c>
      <c r="CU465" s="81">
        <f t="shared" si="1100"/>
        <v>0</v>
      </c>
      <c r="CV465" s="81">
        <f t="shared" si="1101"/>
        <v>2.2715233279504969E-2</v>
      </c>
      <c r="CW465" s="81">
        <f t="shared" si="1102"/>
        <v>7.2446958602668018E-2</v>
      </c>
      <c r="CX465" s="81">
        <f t="shared" si="1103"/>
        <v>9.2322129808539675E-3</v>
      </c>
      <c r="CY465" s="81">
        <f t="shared" si="1104"/>
        <v>6.0745934553383379E-3</v>
      </c>
      <c r="CZ465" s="81">
        <f t="shared" si="1105"/>
        <v>0</v>
      </c>
      <c r="DA465" s="23">
        <f t="shared" si="1106"/>
        <v>0.99999999999999989</v>
      </c>
      <c r="DB465" s="23">
        <f t="shared" si="1107"/>
        <v>0.67355365711175796</v>
      </c>
      <c r="DC465" s="23">
        <f t="shared" si="1108"/>
        <v>1.0390741974090748E-2</v>
      </c>
      <c r="DD465" s="23">
        <f t="shared" si="1109"/>
        <v>0.14956699130059534</v>
      </c>
      <c r="DE465" s="23">
        <f t="shared" si="1110"/>
        <v>0</v>
      </c>
      <c r="DF465" s="23">
        <f t="shared" si="1111"/>
        <v>9.575984322109389E-2</v>
      </c>
      <c r="DG465" s="23">
        <f t="shared" si="1112"/>
        <v>1.9735682819383262E-3</v>
      </c>
      <c r="DH465" s="23">
        <f t="shared" si="1113"/>
        <v>0.36447633508996535</v>
      </c>
      <c r="DI465" s="23">
        <f t="shared" si="1114"/>
        <v>0.19829735330097328</v>
      </c>
      <c r="DJ465" s="23">
        <f t="shared" si="1115"/>
        <v>3.2269046401275273E-2</v>
      </c>
      <c r="DK465" s="23">
        <f t="shared" si="1116"/>
        <v>4.246464818038983E-3</v>
      </c>
      <c r="DL465" s="23">
        <f t="shared" si="1117"/>
        <v>1.5305340014997291</v>
      </c>
      <c r="DM465" s="23">
        <f t="shared" si="1118"/>
        <v>0.67355365711175796</v>
      </c>
      <c r="DN465" s="23">
        <f t="shared" si="1119"/>
        <v>1.0390741974090748E-2</v>
      </c>
      <c r="DO465" s="23">
        <f t="shared" si="1120"/>
        <v>0.29913398260119067</v>
      </c>
      <c r="DP465" s="23">
        <f t="shared" si="1121"/>
        <v>0</v>
      </c>
      <c r="DR465" s="23">
        <f t="shared" si="1122"/>
        <v>9.575984322109389E-2</v>
      </c>
      <c r="DS465" s="23">
        <f t="shared" si="1123"/>
        <v>1.9735682819383262E-3</v>
      </c>
      <c r="DT465" s="23">
        <f t="shared" si="1124"/>
        <v>0.36447633508996535</v>
      </c>
      <c r="DU465" s="23">
        <f t="shared" si="1125"/>
        <v>0.19829735330097328</v>
      </c>
      <c r="DV465" s="23">
        <f t="shared" si="1126"/>
        <v>6.4538092802550545E-2</v>
      </c>
      <c r="DW465" s="23">
        <f t="shared" si="1127"/>
        <v>8.4929296360779661E-3</v>
      </c>
      <c r="DY465" s="23">
        <f t="shared" si="1128"/>
        <v>1.3471073142235159</v>
      </c>
      <c r="DZ465" s="23">
        <f t="shared" si="1129"/>
        <v>2.0781483948181495E-2</v>
      </c>
      <c r="EA465" s="23">
        <f t="shared" si="1130"/>
        <v>0.44870097390178598</v>
      </c>
      <c r="EB465" s="23">
        <f t="shared" si="1131"/>
        <v>0</v>
      </c>
      <c r="ED465" s="23">
        <f t="shared" si="1132"/>
        <v>9.575984322109389E-2</v>
      </c>
      <c r="EE465" s="23">
        <f t="shared" si="1133"/>
        <v>1.9735682819383262E-3</v>
      </c>
      <c r="EF465" s="23">
        <f t="shared" si="1134"/>
        <v>0.36447633508996535</v>
      </c>
      <c r="EG465" s="23">
        <f t="shared" si="1135"/>
        <v>0.19829735330097328</v>
      </c>
      <c r="EH465" s="23">
        <f t="shared" si="1136"/>
        <v>3.2269046401275273E-2</v>
      </c>
      <c r="EI465" s="23">
        <f t="shared" si="1137"/>
        <v>4.246464818038983E-3</v>
      </c>
      <c r="EJ465" s="23">
        <f t="shared" si="1138"/>
        <v>2.5136123831867683</v>
      </c>
      <c r="EK465" s="23">
        <f t="shared" si="1139"/>
        <v>9.1501777099142494</v>
      </c>
      <c r="EL465" s="83">
        <f t="shared" si="1184"/>
        <v>0.79193325571990825</v>
      </c>
      <c r="EM465" s="24">
        <f t="shared" si="1140"/>
        <v>6.1631356597352331</v>
      </c>
      <c r="EN465" s="24">
        <f t="shared" si="1141"/>
        <v>9.5077135600795545E-2</v>
      </c>
      <c r="EO465" s="24">
        <f t="shared" si="1142"/>
        <v>2.737129099875292</v>
      </c>
      <c r="EP465" s="24">
        <f t="shared" si="1143"/>
        <v>0</v>
      </c>
      <c r="EQ465" s="24"/>
      <c r="ER465" s="24">
        <f t="shared" si="1144"/>
        <v>0.87621958294653646</v>
      </c>
      <c r="ES465" s="24">
        <f t="shared" si="1145"/>
        <v>1.8058500502385832E-2</v>
      </c>
      <c r="ET465" s="24">
        <f t="shared" si="1146"/>
        <v>3.3350232371314377</v>
      </c>
      <c r="EU465" s="24">
        <f t="shared" si="1147"/>
        <v>1.8144560221095565</v>
      </c>
      <c r="EV465" s="24">
        <f t="shared" si="1148"/>
        <v>0.59053501820227527</v>
      </c>
      <c r="EW465" s="24">
        <f t="shared" si="1149"/>
        <v>7.771181544791074E-2</v>
      </c>
      <c r="EX465" s="23">
        <f t="shared" si="1150"/>
        <v>15.039099237901237</v>
      </c>
      <c r="EY465" s="23">
        <f t="shared" si="1151"/>
        <v>15.707346071551422</v>
      </c>
      <c r="EZ465" s="23">
        <f t="shared" si="1152"/>
        <v>13.22464321579168</v>
      </c>
      <c r="FA465" s="23" t="str">
        <f t="shared" si="1153"/>
        <v>Good</v>
      </c>
      <c r="FB465" s="23">
        <f t="shared" si="1154"/>
        <v>144.32482884862685</v>
      </c>
      <c r="FC465" s="23">
        <f t="shared" si="1155"/>
        <v>0.23682825615686218</v>
      </c>
      <c r="FE465" s="23">
        <f t="shared" si="1156"/>
        <v>-10.448810039388301</v>
      </c>
      <c r="FF465" s="23">
        <f t="shared" si="1157"/>
        <v>7.1321968908271582E-2</v>
      </c>
      <c r="FG465" s="82">
        <f t="shared" si="1158"/>
        <v>5.4692195690592478E-2</v>
      </c>
      <c r="FH465" s="82">
        <f t="shared" si="1159"/>
        <v>0.82152738725594399</v>
      </c>
      <c r="FI465" s="23">
        <f t="shared" si="1160"/>
        <v>6.1631356597352331</v>
      </c>
      <c r="FJ465" s="23">
        <f t="shared" si="1161"/>
        <v>1.8368643402647669</v>
      </c>
      <c r="FK465" s="23">
        <f t="shared" si="1162"/>
        <v>0</v>
      </c>
      <c r="FL465" s="24">
        <f t="shared" si="1163"/>
        <v>8</v>
      </c>
      <c r="FM465" s="23">
        <f t="shared" si="1164"/>
        <v>0.9002647596105251</v>
      </c>
      <c r="FN465" s="23">
        <f t="shared" si="1165"/>
        <v>0</v>
      </c>
      <c r="FO465" s="23">
        <f t="shared" si="1166"/>
        <v>5.4692195690592478E-2</v>
      </c>
      <c r="FP465" s="23">
        <f t="shared" si="1167"/>
        <v>9.5077135600795545E-2</v>
      </c>
      <c r="FQ465" s="23">
        <f t="shared" si="1168"/>
        <v>1.050034090901913</v>
      </c>
      <c r="FR465" s="23">
        <f t="shared" si="1169"/>
        <v>3.3350232371314377</v>
      </c>
      <c r="FS465" s="23">
        <f t="shared" si="1170"/>
        <v>4.3850573280333505</v>
      </c>
      <c r="FT465" s="23">
        <f t="shared" si="1171"/>
        <v>0.61494267196664953</v>
      </c>
      <c r="FU465" s="23">
        <f t="shared" si="1172"/>
        <v>5</v>
      </c>
      <c r="FV465" s="23">
        <f t="shared" si="1173"/>
        <v>0</v>
      </c>
      <c r="FW465" s="23">
        <f t="shared" si="1174"/>
        <v>5</v>
      </c>
      <c r="FX465" s="24">
        <f t="shared" si="1175"/>
        <v>0</v>
      </c>
      <c r="FY465" s="24">
        <f t="shared" si="1176"/>
        <v>0.20658471528929445</v>
      </c>
      <c r="FZ465" s="24">
        <f t="shared" si="1177"/>
        <v>1.8058500502385832E-2</v>
      </c>
      <c r="GA465" s="74">
        <f t="shared" si="1178"/>
        <v>0.22464321579168028</v>
      </c>
      <c r="GB465" s="74">
        <f t="shared" si="1179"/>
        <v>0.22464321579168028</v>
      </c>
      <c r="GC465" s="23">
        <f t="shared" si="1180"/>
        <v>1.7753567842083198</v>
      </c>
      <c r="GD465" s="23">
        <f t="shared" si="1181"/>
        <v>0</v>
      </c>
      <c r="GE465" s="74">
        <f t="shared" si="1182"/>
        <v>2</v>
      </c>
      <c r="GG465" s="24" t="str">
        <f t="shared" si="1183"/>
        <v>CALCIC</v>
      </c>
      <c r="GH465" s="83">
        <f t="shared" si="1185"/>
        <v>0.79193325571990825</v>
      </c>
    </row>
    <row r="466" spans="1:190" s="23" customFormat="1" ht="18" customHeight="1" x14ac:dyDescent="0.2">
      <c r="A466" s="23" t="s">
        <v>15</v>
      </c>
      <c r="B466" s="23" t="s">
        <v>133</v>
      </c>
      <c r="C466" s="24">
        <v>940</v>
      </c>
      <c r="D466" s="24">
        <v>13</v>
      </c>
      <c r="F466" s="37">
        <v>59.5</v>
      </c>
      <c r="G466" s="37">
        <v>1.2</v>
      </c>
      <c r="H466" s="37">
        <v>20.2</v>
      </c>
      <c r="I466" s="37">
        <v>4.49</v>
      </c>
      <c r="J466" s="37">
        <v>0.1</v>
      </c>
      <c r="K466" s="37">
        <v>5</v>
      </c>
      <c r="L466" s="37">
        <v>7.5</v>
      </c>
      <c r="M466" s="37">
        <v>0.9</v>
      </c>
      <c r="N466" s="37">
        <v>0.9</v>
      </c>
      <c r="O466" s="37"/>
      <c r="P466" s="37"/>
      <c r="Q466" s="37">
        <f t="shared" si="1037"/>
        <v>0.20999999999999375</v>
      </c>
      <c r="S466" s="37">
        <v>41.41</v>
      </c>
      <c r="T466" s="37">
        <v>1.1100000000000001</v>
      </c>
      <c r="U466" s="37">
        <v>14.61</v>
      </c>
      <c r="V466" s="37">
        <v>6.87</v>
      </c>
      <c r="W466" s="37">
        <v>0.21</v>
      </c>
      <c r="X466" s="37">
        <v>14.65</v>
      </c>
      <c r="Y466" s="37">
        <v>10.18</v>
      </c>
      <c r="Z466" s="37">
        <v>2.04</v>
      </c>
      <c r="AA466" s="37">
        <v>0.47</v>
      </c>
      <c r="AB466" s="37"/>
      <c r="AD466" s="38">
        <f t="shared" si="1038"/>
        <v>13.632506299595143</v>
      </c>
      <c r="AE466" s="39"/>
      <c r="AF466" s="58">
        <f t="shared" si="1039"/>
        <v>0.5222071041449714</v>
      </c>
      <c r="AG466" s="38">
        <f t="shared" si="1040"/>
        <v>9.5</v>
      </c>
      <c r="AH466" s="38">
        <f t="shared" si="1041"/>
        <v>9.0604327134342952</v>
      </c>
      <c r="AI466" s="38">
        <f t="shared" si="1042"/>
        <v>11.946805248762523</v>
      </c>
      <c r="AJ466" s="39"/>
      <c r="AK466" s="40">
        <f t="shared" si="1043"/>
        <v>960.49913364084614</v>
      </c>
      <c r="AL466" s="40">
        <f t="shared" si="1044"/>
        <v>967.0548349829221</v>
      </c>
      <c r="AM466" s="40">
        <f t="shared" si="1045"/>
        <v>937.7236782590744</v>
      </c>
      <c r="AN466" s="40">
        <f t="shared" si="1046"/>
        <v>960.74262814497831</v>
      </c>
      <c r="AO466" s="40">
        <f t="shared" si="1047"/>
        <v>979.29918181561595</v>
      </c>
      <c r="AP466" s="40">
        <f t="shared" si="1048"/>
        <v>951.46728938235071</v>
      </c>
      <c r="AQ466" s="41"/>
      <c r="AR466" s="40">
        <f t="shared" si="1049"/>
        <v>982.60714342241999</v>
      </c>
      <c r="AS466" s="40">
        <f t="shared" si="1050"/>
        <v>1048.2155835872418</v>
      </c>
      <c r="AT466" s="41"/>
      <c r="AU466" s="38">
        <f t="shared" si="1051"/>
        <v>10.573869480471837</v>
      </c>
      <c r="AV466" s="38">
        <f t="shared" si="1052"/>
        <v>8.4776186952776946</v>
      </c>
      <c r="AW466" s="38">
        <f t="shared" si="1053"/>
        <v>6.0447925350531078</v>
      </c>
      <c r="AX466" s="38">
        <f t="shared" si="1054"/>
        <v>10.882201779208691</v>
      </c>
      <c r="AY466" s="38">
        <f t="shared" si="1055"/>
        <v>17.455646485062204</v>
      </c>
      <c r="AZ466" s="38">
        <f t="shared" si="1056"/>
        <v>5.1055340234931759</v>
      </c>
      <c r="BA466" s="39"/>
      <c r="BB466" s="42">
        <f t="shared" si="1057"/>
        <v>0.20827643385401623</v>
      </c>
      <c r="BC466" s="42" t="str">
        <f t="shared" si="1058"/>
        <v>NO</v>
      </c>
      <c r="BD466" s="38">
        <f t="shared" si="1059"/>
        <v>9.2492681254031961</v>
      </c>
      <c r="BE466" s="38">
        <f t="shared" si="1060"/>
        <v>8.7896375594902398</v>
      </c>
      <c r="BF466" s="38">
        <f t="shared" si="1061"/>
        <v>12.525675676139524</v>
      </c>
      <c r="BG466" s="38">
        <f t="shared" si="1062"/>
        <v>10.006336426893444</v>
      </c>
      <c r="BH466" s="38">
        <f t="shared" si="1063"/>
        <v>7.6147523201700844</v>
      </c>
      <c r="BI466" s="38">
        <f t="shared" si="1064"/>
        <v>0.75249161694597966</v>
      </c>
      <c r="BJ466" s="38">
        <f t="shared" si="1065"/>
        <v>9.6392681254031967</v>
      </c>
      <c r="BK466" s="38">
        <f t="shared" si="1066"/>
        <v>9.45236904113702</v>
      </c>
      <c r="BL466" s="24"/>
      <c r="BM466" s="24">
        <f t="shared" si="1067"/>
        <v>0.99027532982825794</v>
      </c>
      <c r="BN466" s="24">
        <f t="shared" si="1068"/>
        <v>1.5022759480613129E-2</v>
      </c>
      <c r="BO466" s="24">
        <f t="shared" si="1069"/>
        <v>0.19811496552603447</v>
      </c>
      <c r="BP466" s="24">
        <f t="shared" si="1070"/>
        <v>0</v>
      </c>
      <c r="BQ466" s="24">
        <f t="shared" si="1071"/>
        <v>6.2494432567254586E-2</v>
      </c>
      <c r="BR466" s="24">
        <f t="shared" si="1072"/>
        <v>1.4096916299559472E-3</v>
      </c>
      <c r="BS466" s="24">
        <f t="shared" si="1073"/>
        <v>0.12405593433967507</v>
      </c>
      <c r="BT466" s="24">
        <f t="shared" si="1074"/>
        <v>0.13374371850335429</v>
      </c>
      <c r="BU466" s="24">
        <f t="shared" si="1075"/>
        <v>1.4521070880573873E-2</v>
      </c>
      <c r="BV466" s="24">
        <f t="shared" si="1076"/>
        <v>9.5545458405877116E-3</v>
      </c>
      <c r="BW466" s="24">
        <f t="shared" si="1077"/>
        <v>0</v>
      </c>
      <c r="BX466" s="24">
        <f t="shared" si="1078"/>
        <v>1.1657677302168868E-2</v>
      </c>
      <c r="BY466" s="23">
        <f t="shared" si="1079"/>
        <v>1.5608501258984755</v>
      </c>
      <c r="BZ466" s="23">
        <f t="shared" si="1080"/>
        <v>1.7713830308435028</v>
      </c>
      <c r="CA466" s="24">
        <f t="shared" si="1081"/>
        <v>0.63444613508822545</v>
      </c>
      <c r="CB466" s="24">
        <f t="shared" si="1082"/>
        <v>9.6247290059098701E-3</v>
      </c>
      <c r="CC466" s="24">
        <f t="shared" si="1083"/>
        <v>0.12692760325850833</v>
      </c>
      <c r="CD466" s="24">
        <f t="shared" si="1084"/>
        <v>0</v>
      </c>
      <c r="CE466" s="24">
        <f t="shared" si="1085"/>
        <v>4.0038714499433942E-2</v>
      </c>
      <c r="CF466" s="24">
        <f t="shared" si="1086"/>
        <v>9.0315630345641506E-4</v>
      </c>
      <c r="CG466" s="24">
        <f t="shared" si="1087"/>
        <v>7.9479722159912364E-2</v>
      </c>
      <c r="CH466" s="24">
        <f t="shared" si="1088"/>
        <v>8.5686457837434657E-2</v>
      </c>
      <c r="CI466" s="24">
        <f t="shared" si="1089"/>
        <v>9.3033089081599549E-3</v>
      </c>
      <c r="CJ466" s="24">
        <f t="shared" si="1090"/>
        <v>6.1213730146498259E-3</v>
      </c>
      <c r="CK466" s="24">
        <f t="shared" si="1091"/>
        <v>0</v>
      </c>
      <c r="CL466" s="24">
        <f t="shared" si="1092"/>
        <v>7.4687999243094111E-3</v>
      </c>
      <c r="CM466" s="23">
        <f t="shared" si="1093"/>
        <v>1.0000000000000002</v>
      </c>
      <c r="CN466" s="23">
        <f t="shared" si="1094"/>
        <v>0.99253120007569084</v>
      </c>
      <c r="CP466" s="81">
        <f t="shared" si="1095"/>
        <v>0.55904076791155977</v>
      </c>
      <c r="CQ466" s="81">
        <f t="shared" si="1096"/>
        <v>8.480808057340113E-3</v>
      </c>
      <c r="CR466" s="81">
        <f t="shared" si="1097"/>
        <v>0.22368393743920587</v>
      </c>
      <c r="CS466" s="81">
        <f t="shared" si="1098"/>
        <v>0</v>
      </c>
      <c r="CT466" s="81">
        <f t="shared" si="1099"/>
        <v>3.5280022151671954E-2</v>
      </c>
      <c r="CU466" s="81">
        <f t="shared" si="1100"/>
        <v>7.958141211755178E-4</v>
      </c>
      <c r="CV466" s="81">
        <f t="shared" si="1101"/>
        <v>7.0033376282599771E-2</v>
      </c>
      <c r="CW466" s="81">
        <f t="shared" si="1102"/>
        <v>7.5502427298102651E-2</v>
      </c>
      <c r="CX466" s="81">
        <f t="shared" si="1103"/>
        <v>1.6395178939542152E-2</v>
      </c>
      <c r="CY466" s="81">
        <f t="shared" si="1104"/>
        <v>1.0787667798802383E-2</v>
      </c>
      <c r="CZ466" s="81">
        <f t="shared" si="1105"/>
        <v>0</v>
      </c>
      <c r="DA466" s="23">
        <f t="shared" si="1106"/>
        <v>1</v>
      </c>
      <c r="DB466" s="23">
        <f t="shared" si="1107"/>
        <v>0.68919834299475902</v>
      </c>
      <c r="DC466" s="23">
        <f t="shared" si="1108"/>
        <v>1.3896052519567145E-2</v>
      </c>
      <c r="DD466" s="23">
        <f t="shared" si="1109"/>
        <v>0.14329008150175065</v>
      </c>
      <c r="DE466" s="23">
        <f t="shared" si="1110"/>
        <v>0</v>
      </c>
      <c r="DF466" s="23">
        <f t="shared" si="1111"/>
        <v>9.5620657402458578E-2</v>
      </c>
      <c r="DG466" s="23">
        <f t="shared" si="1112"/>
        <v>2.9603524229074888E-3</v>
      </c>
      <c r="DH466" s="23">
        <f t="shared" si="1113"/>
        <v>0.36348388761524797</v>
      </c>
      <c r="DI466" s="23">
        <f t="shared" si="1114"/>
        <v>0.18153480724855289</v>
      </c>
      <c r="DJ466" s="23">
        <f t="shared" si="1115"/>
        <v>3.2914427329300777E-2</v>
      </c>
      <c r="DK466" s="23">
        <f t="shared" si="1116"/>
        <v>4.9895961611958039E-3</v>
      </c>
      <c r="DL466" s="23">
        <f t="shared" si="1117"/>
        <v>1.5278882051957405</v>
      </c>
      <c r="DM466" s="23">
        <f t="shared" si="1118"/>
        <v>0.68919834299475902</v>
      </c>
      <c r="DN466" s="23">
        <f t="shared" si="1119"/>
        <v>1.3896052519567145E-2</v>
      </c>
      <c r="DO466" s="23">
        <f t="shared" si="1120"/>
        <v>0.28658016300350131</v>
      </c>
      <c r="DP466" s="23">
        <f t="shared" si="1121"/>
        <v>0</v>
      </c>
      <c r="DR466" s="23">
        <f t="shared" si="1122"/>
        <v>9.5620657402458578E-2</v>
      </c>
      <c r="DS466" s="23">
        <f t="shared" si="1123"/>
        <v>2.9603524229074888E-3</v>
      </c>
      <c r="DT466" s="23">
        <f t="shared" si="1124"/>
        <v>0.36348388761524797</v>
      </c>
      <c r="DU466" s="23">
        <f t="shared" si="1125"/>
        <v>0.18153480724855289</v>
      </c>
      <c r="DV466" s="23">
        <f t="shared" si="1126"/>
        <v>6.5828854658601554E-2</v>
      </c>
      <c r="DW466" s="23">
        <f t="shared" si="1127"/>
        <v>9.9791923223916078E-3</v>
      </c>
      <c r="DY466" s="23">
        <f t="shared" si="1128"/>
        <v>1.378396685989518</v>
      </c>
      <c r="DZ466" s="23">
        <f t="shared" si="1129"/>
        <v>2.7792105039134291E-2</v>
      </c>
      <c r="EA466" s="23">
        <f t="shared" si="1130"/>
        <v>0.42987024450525196</v>
      </c>
      <c r="EB466" s="23">
        <f t="shared" si="1131"/>
        <v>0</v>
      </c>
      <c r="ED466" s="23">
        <f t="shared" si="1132"/>
        <v>9.5620657402458578E-2</v>
      </c>
      <c r="EE466" s="23">
        <f t="shared" si="1133"/>
        <v>2.9603524229074888E-3</v>
      </c>
      <c r="EF466" s="23">
        <f t="shared" si="1134"/>
        <v>0.36348388761524797</v>
      </c>
      <c r="EG466" s="23">
        <f t="shared" si="1135"/>
        <v>0.18153480724855289</v>
      </c>
      <c r="EH466" s="23">
        <f t="shared" si="1136"/>
        <v>3.2914427329300777E-2</v>
      </c>
      <c r="EI466" s="23">
        <f t="shared" si="1137"/>
        <v>4.9895961611958039E-3</v>
      </c>
      <c r="EJ466" s="23">
        <f t="shared" si="1138"/>
        <v>2.5175627637135678</v>
      </c>
      <c r="EK466" s="23">
        <f t="shared" si="1139"/>
        <v>9.1358199014961254</v>
      </c>
      <c r="EL466" s="83">
        <f t="shared" si="1184"/>
        <v>0.79172356614598383</v>
      </c>
      <c r="EM466" s="24">
        <f t="shared" si="1140"/>
        <v>6.2963919380096725</v>
      </c>
      <c r="EN466" s="24">
        <f t="shared" si="1141"/>
        <v>0.12695183316049691</v>
      </c>
      <c r="EO466" s="24">
        <f t="shared" si="1142"/>
        <v>2.6181447565413909</v>
      </c>
      <c r="EP466" s="24">
        <f t="shared" si="1143"/>
        <v>0</v>
      </c>
      <c r="EQ466" s="24"/>
      <c r="ER466" s="24">
        <f t="shared" si="1144"/>
        <v>0.87357310489152384</v>
      </c>
      <c r="ES466" s="24">
        <f t="shared" si="1145"/>
        <v>2.704524658064051E-2</v>
      </c>
      <c r="ET466" s="24">
        <f t="shared" si="1146"/>
        <v>3.3207233343485636</v>
      </c>
      <c r="EU466" s="24">
        <f t="shared" si="1147"/>
        <v>1.6584693048755925</v>
      </c>
      <c r="EV466" s="24">
        <f t="shared" si="1148"/>
        <v>0.60140056048274804</v>
      </c>
      <c r="EW466" s="24">
        <f t="shared" si="1149"/>
        <v>9.1168103819762591E-2</v>
      </c>
      <c r="EX466" s="23">
        <f t="shared" si="1150"/>
        <v>14.921299518407881</v>
      </c>
      <c r="EY466" s="23">
        <f t="shared" si="1151"/>
        <v>15.613868182710393</v>
      </c>
      <c r="EZ466" s="23">
        <f t="shared" si="1152"/>
        <v>13.262830213532288</v>
      </c>
      <c r="FA466" s="23" t="str">
        <f t="shared" si="1153"/>
        <v>Good</v>
      </c>
      <c r="FB466" s="23">
        <f t="shared" si="1154"/>
        <v>46.476645218879085</v>
      </c>
      <c r="FC466" s="23">
        <f t="shared" si="1155"/>
        <v>0.25235918543411984</v>
      </c>
      <c r="FE466" s="23">
        <f t="shared" si="1156"/>
        <v>-10.938143714111927</v>
      </c>
      <c r="FF466" s="23">
        <f t="shared" si="1157"/>
        <v>6.8043012039446904E-2</v>
      </c>
      <c r="FG466" s="82">
        <f t="shared" si="1158"/>
        <v>5.2320461684812712E-2</v>
      </c>
      <c r="FH466" s="82">
        <f t="shared" si="1159"/>
        <v>0.8212526432067111</v>
      </c>
      <c r="FI466" s="23">
        <f t="shared" si="1160"/>
        <v>6.2963919380096725</v>
      </c>
      <c r="FJ466" s="23">
        <f t="shared" si="1161"/>
        <v>1.7036080619903275</v>
      </c>
      <c r="FK466" s="23">
        <f t="shared" si="1162"/>
        <v>0</v>
      </c>
      <c r="FL466" s="24">
        <f t="shared" si="1163"/>
        <v>8</v>
      </c>
      <c r="FM466" s="23">
        <f t="shared" si="1164"/>
        <v>0.91453669455106334</v>
      </c>
      <c r="FN466" s="23">
        <f t="shared" si="1165"/>
        <v>0</v>
      </c>
      <c r="FO466" s="23">
        <f t="shared" si="1166"/>
        <v>5.2320461684812712E-2</v>
      </c>
      <c r="FP466" s="23">
        <f t="shared" si="1167"/>
        <v>0.12695183316049691</v>
      </c>
      <c r="FQ466" s="23">
        <f t="shared" si="1168"/>
        <v>1.0938089893963729</v>
      </c>
      <c r="FR466" s="23">
        <f t="shared" si="1169"/>
        <v>3.3207233343485636</v>
      </c>
      <c r="FS466" s="23">
        <f t="shared" si="1170"/>
        <v>4.4145323237449361</v>
      </c>
      <c r="FT466" s="23">
        <f t="shared" si="1171"/>
        <v>0.58546767625506391</v>
      </c>
      <c r="FU466" s="23">
        <f t="shared" si="1172"/>
        <v>5</v>
      </c>
      <c r="FV466" s="23">
        <f t="shared" si="1173"/>
        <v>0</v>
      </c>
      <c r="FW466" s="23">
        <f t="shared" si="1174"/>
        <v>5</v>
      </c>
      <c r="FX466" s="24">
        <f t="shared" si="1175"/>
        <v>0</v>
      </c>
      <c r="FY466" s="24">
        <f t="shared" si="1176"/>
        <v>0.23578496695164719</v>
      </c>
      <c r="FZ466" s="24">
        <f t="shared" si="1177"/>
        <v>2.704524658064051E-2</v>
      </c>
      <c r="GA466" s="74">
        <f t="shared" si="1178"/>
        <v>0.26283021353228769</v>
      </c>
      <c r="GB466" s="74">
        <f t="shared" si="1179"/>
        <v>0.26283021353228769</v>
      </c>
      <c r="GC466" s="23">
        <f t="shared" si="1180"/>
        <v>1.6584693048755925</v>
      </c>
      <c r="GD466" s="23">
        <f t="shared" si="1181"/>
        <v>7.8700481592119731E-2</v>
      </c>
      <c r="GE466" s="74">
        <f t="shared" si="1182"/>
        <v>2</v>
      </c>
      <c r="GG466" s="24" t="str">
        <f t="shared" si="1183"/>
        <v>CALCIC</v>
      </c>
      <c r="GH466" s="83">
        <f t="shared" si="1185"/>
        <v>0.79172356614598383</v>
      </c>
    </row>
    <row r="467" spans="1:190" s="23" customFormat="1" ht="18" customHeight="1" x14ac:dyDescent="0.2">
      <c r="A467" s="23" t="s">
        <v>15</v>
      </c>
      <c r="B467" s="23" t="s">
        <v>133</v>
      </c>
      <c r="C467" s="24">
        <v>960</v>
      </c>
      <c r="D467" s="24">
        <v>13</v>
      </c>
      <c r="F467" s="37">
        <v>60.4</v>
      </c>
      <c r="G467" s="37">
        <v>1.3</v>
      </c>
      <c r="H467" s="37">
        <v>20.7</v>
      </c>
      <c r="I467" s="37">
        <v>4.49</v>
      </c>
      <c r="J467" s="37">
        <v>0.1</v>
      </c>
      <c r="K467" s="37">
        <v>3.6</v>
      </c>
      <c r="L467" s="37">
        <v>7.5</v>
      </c>
      <c r="M467" s="37">
        <v>0.9</v>
      </c>
      <c r="N467" s="37">
        <v>0.9</v>
      </c>
      <c r="O467" s="37"/>
      <c r="P467" s="37"/>
      <c r="Q467" s="37">
        <f t="shared" si="1037"/>
        <v>0.11000000000001364</v>
      </c>
      <c r="S467" s="37">
        <v>45</v>
      </c>
      <c r="T467" s="37">
        <v>1.37</v>
      </c>
      <c r="U467" s="37">
        <v>12.27</v>
      </c>
      <c r="V467" s="37">
        <v>3.81</v>
      </c>
      <c r="W467" s="37">
        <v>0.19</v>
      </c>
      <c r="X467" s="37">
        <v>17.690000000000001</v>
      </c>
      <c r="Y467" s="37">
        <v>11.41</v>
      </c>
      <c r="Z467" s="37">
        <v>2</v>
      </c>
      <c r="AA467" s="37">
        <v>0.38</v>
      </c>
      <c r="AB467" s="37"/>
      <c r="AD467" s="38">
        <f t="shared" si="1038"/>
        <v>10.072073128681119</v>
      </c>
      <c r="AE467" s="39"/>
      <c r="AF467" s="58">
        <f t="shared" si="1039"/>
        <v>0.17268447816326968</v>
      </c>
      <c r="AG467" s="38">
        <f t="shared" si="1040"/>
        <v>5.5</v>
      </c>
      <c r="AH467" s="38">
        <f t="shared" si="1041"/>
        <v>6.2345090799202687</v>
      </c>
      <c r="AI467" s="38">
        <f t="shared" si="1042"/>
        <v>8.1105458975560722</v>
      </c>
      <c r="AJ467" s="39"/>
      <c r="AK467" s="40">
        <f t="shared" si="1043"/>
        <v>953.48956629381712</v>
      </c>
      <c r="AL467" s="40">
        <f t="shared" si="1044"/>
        <v>956.44051998726729</v>
      </c>
      <c r="AM467" s="40">
        <f t="shared" si="1045"/>
        <v>891.46388488761181</v>
      </c>
      <c r="AN467" s="40">
        <f t="shared" si="1046"/>
        <v>950.14184735802326</v>
      </c>
      <c r="AO467" s="40">
        <f t="shared" si="1047"/>
        <v>954.670417282416</v>
      </c>
      <c r="AP467" s="40">
        <f t="shared" si="1048"/>
        <v>984.86293879231607</v>
      </c>
      <c r="AQ467" s="41"/>
      <c r="AR467" s="40">
        <f t="shared" si="1049"/>
        <v>943.29630482967002</v>
      </c>
      <c r="AS467" s="40">
        <f t="shared" si="1050"/>
        <v>1015.5726664742069</v>
      </c>
      <c r="AT467" s="41"/>
      <c r="AU467" s="38">
        <f t="shared" si="1051"/>
        <v>4.8305420111900812</v>
      </c>
      <c r="AV467" s="38">
        <f t="shared" si="1052"/>
        <v>4.6579286745687698</v>
      </c>
      <c r="AW467" s="38">
        <f t="shared" si="1053"/>
        <v>4.2909854872992437</v>
      </c>
      <c r="AX467" s="38">
        <f t="shared" si="1054"/>
        <v>6.707386988831308</v>
      </c>
      <c r="AY467" s="38">
        <f t="shared" si="1055"/>
        <v>12.785181880388503</v>
      </c>
      <c r="AZ467" s="38">
        <f t="shared" si="1056"/>
        <v>2.6893200190533646</v>
      </c>
      <c r="BA467" s="39"/>
      <c r="BB467" s="42">
        <f t="shared" si="1057"/>
        <v>0.10779735341225688</v>
      </c>
      <c r="BC467" s="42" t="str">
        <f t="shared" si="1058"/>
        <v>NO</v>
      </c>
      <c r="BD467" s="38">
        <f t="shared" si="1059"/>
        <v>6.6768243726357195</v>
      </c>
      <c r="BE467" s="38">
        <f t="shared" si="1060"/>
        <v>5.6787833655546018</v>
      </c>
      <c r="BF467" s="38">
        <f t="shared" si="1061"/>
        <v>5.8760140684473887</v>
      </c>
      <c r="BG467" s="38">
        <f t="shared" si="1062"/>
        <v>7.121926334327128</v>
      </c>
      <c r="BH467" s="38">
        <f t="shared" si="1063"/>
        <v>5.4514447507453463</v>
      </c>
      <c r="BI467" s="38">
        <f t="shared" si="1064"/>
        <v>-1.78464877749553</v>
      </c>
      <c r="BJ467" s="38">
        <f t="shared" si="1065"/>
        <v>7.0668243726357201</v>
      </c>
      <c r="BK467" s="38">
        <f t="shared" si="1066"/>
        <v>7.0180087502477182</v>
      </c>
      <c r="BL467" s="24"/>
      <c r="BM467" s="24">
        <f t="shared" si="1067"/>
        <v>1.0052542843970889</v>
      </c>
      <c r="BN467" s="24">
        <f t="shared" si="1068"/>
        <v>1.6274656103997556E-2</v>
      </c>
      <c r="BO467" s="24">
        <f t="shared" si="1069"/>
        <v>0.20301880130638184</v>
      </c>
      <c r="BP467" s="24">
        <f t="shared" si="1070"/>
        <v>0</v>
      </c>
      <c r="BQ467" s="24">
        <f t="shared" si="1071"/>
        <v>6.2494432567254586E-2</v>
      </c>
      <c r="BR467" s="24">
        <f t="shared" si="1072"/>
        <v>1.4096916299559472E-3</v>
      </c>
      <c r="BS467" s="24">
        <f t="shared" si="1073"/>
        <v>8.9320272724566052E-2</v>
      </c>
      <c r="BT467" s="24">
        <f t="shared" si="1074"/>
        <v>0.13374371850335429</v>
      </c>
      <c r="BU467" s="24">
        <f t="shared" si="1075"/>
        <v>1.4521070880573873E-2</v>
      </c>
      <c r="BV467" s="24">
        <f t="shared" si="1076"/>
        <v>9.5545458405877116E-3</v>
      </c>
      <c r="BW467" s="24">
        <f t="shared" si="1077"/>
        <v>0</v>
      </c>
      <c r="BX467" s="24">
        <f t="shared" si="1078"/>
        <v>6.1064023963751084E-3</v>
      </c>
      <c r="BY467" s="23">
        <f t="shared" si="1079"/>
        <v>1.5416978763501357</v>
      </c>
      <c r="BZ467" s="23">
        <f t="shared" si="1080"/>
        <v>1.762685891981304</v>
      </c>
      <c r="CA467" s="24">
        <f t="shared" si="1081"/>
        <v>0.65204363307353042</v>
      </c>
      <c r="CB467" s="24">
        <f t="shared" si="1082"/>
        <v>1.055631998568143E-2</v>
      </c>
      <c r="CC467" s="24">
        <f t="shared" si="1083"/>
        <v>0.1316852052666862</v>
      </c>
      <c r="CD467" s="24">
        <f t="shared" si="1084"/>
        <v>0</v>
      </c>
      <c r="CE467" s="24">
        <f t="shared" si="1085"/>
        <v>4.0536108615006908E-2</v>
      </c>
      <c r="CF467" s="24">
        <f t="shared" si="1086"/>
        <v>9.1437606004445948E-4</v>
      </c>
      <c r="CG467" s="24">
        <f t="shared" si="1087"/>
        <v>5.7936301330339571E-2</v>
      </c>
      <c r="CH467" s="24">
        <f t="shared" si="1088"/>
        <v>8.6750926076374579E-2</v>
      </c>
      <c r="CI467" s="24">
        <f t="shared" si="1089"/>
        <v>9.4188823266407526E-3</v>
      </c>
      <c r="CJ467" s="24">
        <f t="shared" si="1090"/>
        <v>6.1974177866855763E-3</v>
      </c>
      <c r="CK467" s="24">
        <f t="shared" si="1091"/>
        <v>0</v>
      </c>
      <c r="CL467" s="24">
        <f t="shared" si="1092"/>
        <v>3.9608294790102446E-3</v>
      </c>
      <c r="CM467" s="23">
        <f t="shared" si="1093"/>
        <v>1.0000000000000002</v>
      </c>
      <c r="CN467" s="23">
        <f t="shared" si="1094"/>
        <v>0.99603917052098989</v>
      </c>
      <c r="CP467" s="81">
        <f t="shared" si="1095"/>
        <v>0.57029689122158767</v>
      </c>
      <c r="CQ467" s="81">
        <f t="shared" si="1096"/>
        <v>9.2328736379142552E-3</v>
      </c>
      <c r="CR467" s="81">
        <f t="shared" si="1097"/>
        <v>0.23035164941177752</v>
      </c>
      <c r="CS467" s="81">
        <f t="shared" si="1098"/>
        <v>0</v>
      </c>
      <c r="CT467" s="81">
        <f t="shared" si="1099"/>
        <v>3.5454094715088036E-2</v>
      </c>
      <c r="CU467" s="81">
        <f t="shared" si="1100"/>
        <v>7.9974068912040696E-4</v>
      </c>
      <c r="CV467" s="81">
        <f t="shared" si="1101"/>
        <v>5.0672824427140439E-2</v>
      </c>
      <c r="CW467" s="81">
        <f t="shared" si="1102"/>
        <v>7.5874958273491902E-2</v>
      </c>
      <c r="CX467" s="81">
        <f t="shared" si="1103"/>
        <v>1.6476073186529924E-2</v>
      </c>
      <c r="CY467" s="81">
        <f t="shared" si="1104"/>
        <v>1.084089443734999E-2</v>
      </c>
      <c r="CZ467" s="81">
        <f t="shared" si="1105"/>
        <v>0</v>
      </c>
      <c r="DA467" s="23">
        <f t="shared" si="1106"/>
        <v>1</v>
      </c>
      <c r="DB467" s="23">
        <f t="shared" si="1107"/>
        <v>0.74894772844153967</v>
      </c>
      <c r="DC467" s="23">
        <f t="shared" si="1108"/>
        <v>1.7150983740366658E-2</v>
      </c>
      <c r="DD467" s="23">
        <f t="shared" si="1109"/>
        <v>0.12034013004972489</v>
      </c>
      <c r="DE467" s="23">
        <f t="shared" si="1110"/>
        <v>0</v>
      </c>
      <c r="DF467" s="23">
        <f t="shared" si="1111"/>
        <v>5.3029796900053446E-2</v>
      </c>
      <c r="DG467" s="23">
        <f t="shared" si="1112"/>
        <v>2.6784140969162997E-3</v>
      </c>
      <c r="DH467" s="23">
        <f t="shared" si="1113"/>
        <v>0.43890989569377042</v>
      </c>
      <c r="DI467" s="23">
        <f t="shared" si="1114"/>
        <v>0.20346877708310301</v>
      </c>
      <c r="DJ467" s="23">
        <f t="shared" si="1115"/>
        <v>3.2269046401275273E-2</v>
      </c>
      <c r="DK467" s="23">
        <f t="shared" si="1116"/>
        <v>4.0341415771370332E-3</v>
      </c>
      <c r="DL467" s="23">
        <f t="shared" si="1117"/>
        <v>1.6208289139838867</v>
      </c>
      <c r="DM467" s="23">
        <f t="shared" si="1118"/>
        <v>0.74894772844153967</v>
      </c>
      <c r="DN467" s="23">
        <f t="shared" si="1119"/>
        <v>1.7150983740366658E-2</v>
      </c>
      <c r="DO467" s="23">
        <f t="shared" si="1120"/>
        <v>0.24068026009944979</v>
      </c>
      <c r="DP467" s="23">
        <f t="shared" si="1121"/>
        <v>0</v>
      </c>
      <c r="DR467" s="23">
        <f t="shared" si="1122"/>
        <v>5.3029796900053446E-2</v>
      </c>
      <c r="DS467" s="23">
        <f t="shared" si="1123"/>
        <v>2.6784140969162997E-3</v>
      </c>
      <c r="DT467" s="23">
        <f t="shared" si="1124"/>
        <v>0.43890989569377042</v>
      </c>
      <c r="DU467" s="23">
        <f t="shared" si="1125"/>
        <v>0.20346877708310301</v>
      </c>
      <c r="DV467" s="23">
        <f t="shared" si="1126"/>
        <v>6.4538092802550545E-2</v>
      </c>
      <c r="DW467" s="23">
        <f t="shared" si="1127"/>
        <v>8.0682831542740665E-3</v>
      </c>
      <c r="DY467" s="23">
        <f t="shared" si="1128"/>
        <v>1.4978954568830793</v>
      </c>
      <c r="DZ467" s="23">
        <f t="shared" si="1129"/>
        <v>3.4301967480733317E-2</v>
      </c>
      <c r="EA467" s="23">
        <f t="shared" si="1130"/>
        <v>0.3610203901491747</v>
      </c>
      <c r="EB467" s="23">
        <f t="shared" si="1131"/>
        <v>0</v>
      </c>
      <c r="ED467" s="23">
        <f t="shared" si="1132"/>
        <v>5.3029796900053446E-2</v>
      </c>
      <c r="EE467" s="23">
        <f t="shared" si="1133"/>
        <v>2.6784140969162997E-3</v>
      </c>
      <c r="EF467" s="23">
        <f t="shared" si="1134"/>
        <v>0.43890989569377042</v>
      </c>
      <c r="EG467" s="23">
        <f t="shared" si="1135"/>
        <v>0.20346877708310301</v>
      </c>
      <c r="EH467" s="23">
        <f t="shared" si="1136"/>
        <v>3.2269046401275273E-2</v>
      </c>
      <c r="EI467" s="23">
        <f t="shared" si="1137"/>
        <v>4.0341415771370332E-3</v>
      </c>
      <c r="EJ467" s="23">
        <f t="shared" si="1138"/>
        <v>2.6276078862652428</v>
      </c>
      <c r="EK467" s="23">
        <f t="shared" si="1139"/>
        <v>8.7532086199859567</v>
      </c>
      <c r="EL467" s="83">
        <f t="shared" si="1184"/>
        <v>0.89220264658774306</v>
      </c>
      <c r="EM467" s="24">
        <f t="shared" si="1140"/>
        <v>6.5556957125133861</v>
      </c>
      <c r="EN467" s="24">
        <f t="shared" si="1141"/>
        <v>0.15012613871741642</v>
      </c>
      <c r="EO467" s="24">
        <f t="shared" si="1142"/>
        <v>2.106724527362966</v>
      </c>
      <c r="EP467" s="24">
        <f t="shared" si="1143"/>
        <v>0</v>
      </c>
      <c r="EQ467" s="24"/>
      <c r="ER467" s="24">
        <f t="shared" si="1144"/>
        <v>0.46418087534165237</v>
      </c>
      <c r="ES467" s="24">
        <f t="shared" si="1145"/>
        <v>2.3444717361019655E-2</v>
      </c>
      <c r="ET467" s="24">
        <f t="shared" si="1146"/>
        <v>3.8418698823838482</v>
      </c>
      <c r="EU467" s="24">
        <f t="shared" si="1147"/>
        <v>1.7810046534618185</v>
      </c>
      <c r="EV467" s="24">
        <f t="shared" si="1148"/>
        <v>0.56491539023673909</v>
      </c>
      <c r="EW467" s="24">
        <f t="shared" si="1149"/>
        <v>7.0623365654479242E-2</v>
      </c>
      <c r="EX467" s="23">
        <f t="shared" si="1150"/>
        <v>14.923046507142109</v>
      </c>
      <c r="EY467" s="23">
        <f t="shared" si="1151"/>
        <v>15.558585263033327</v>
      </c>
      <c r="EZ467" s="23">
        <f t="shared" si="1152"/>
        <v>13.14204185368029</v>
      </c>
      <c r="FA467" s="23" t="str">
        <f t="shared" si="1153"/>
        <v>Good</v>
      </c>
      <c r="FB467" s="23">
        <f t="shared" si="1154"/>
        <v>74.997717543713421</v>
      </c>
      <c r="FC467" s="23">
        <f t="shared" si="1155"/>
        <v>0.2477738915211245</v>
      </c>
      <c r="FE467" s="23">
        <f t="shared" si="1156"/>
        <v>-11.410354835289983</v>
      </c>
      <c r="FF467" s="23">
        <f t="shared" si="1157"/>
        <v>5.9541442118478172E-2</v>
      </c>
      <c r="FG467" s="82">
        <f t="shared" si="1158"/>
        <v>2.4697007800726419E-2</v>
      </c>
      <c r="FH467" s="82">
        <f t="shared" si="1159"/>
        <v>0.43948386754092594</v>
      </c>
      <c r="FI467" s="23">
        <f t="shared" si="1160"/>
        <v>6.5556957125133861</v>
      </c>
      <c r="FJ467" s="23">
        <f t="shared" si="1161"/>
        <v>1.4443042874866139</v>
      </c>
      <c r="FK467" s="23">
        <f t="shared" si="1162"/>
        <v>0</v>
      </c>
      <c r="FL467" s="24">
        <f t="shared" si="1163"/>
        <v>8</v>
      </c>
      <c r="FM467" s="23">
        <f t="shared" si="1164"/>
        <v>0.66242023987635212</v>
      </c>
      <c r="FN467" s="23">
        <f t="shared" si="1165"/>
        <v>0</v>
      </c>
      <c r="FO467" s="23">
        <f t="shared" si="1166"/>
        <v>2.4697007800726419E-2</v>
      </c>
      <c r="FP467" s="23">
        <f t="shared" si="1167"/>
        <v>0.15012613871741642</v>
      </c>
      <c r="FQ467" s="23">
        <f t="shared" si="1168"/>
        <v>0.83724338639449492</v>
      </c>
      <c r="FR467" s="23">
        <f t="shared" si="1169"/>
        <v>3.8418698823838482</v>
      </c>
      <c r="FS467" s="23">
        <f t="shared" si="1170"/>
        <v>4.6791132687783428</v>
      </c>
      <c r="FT467" s="23">
        <f t="shared" si="1171"/>
        <v>0.32088673122165723</v>
      </c>
      <c r="FU467" s="23">
        <f t="shared" si="1172"/>
        <v>5</v>
      </c>
      <c r="FV467" s="23">
        <f t="shared" si="1173"/>
        <v>0</v>
      </c>
      <c r="FW467" s="23">
        <f t="shared" si="1174"/>
        <v>5</v>
      </c>
      <c r="FX467" s="24">
        <f t="shared" si="1175"/>
        <v>0</v>
      </c>
      <c r="FY467" s="24">
        <f t="shared" si="1176"/>
        <v>0.11859713631926871</v>
      </c>
      <c r="FZ467" s="24">
        <f t="shared" si="1177"/>
        <v>2.3444717361019655E-2</v>
      </c>
      <c r="GA467" s="74">
        <f t="shared" si="1178"/>
        <v>0.14204185368028838</v>
      </c>
      <c r="GB467" s="74">
        <f t="shared" si="1179"/>
        <v>0.14204185368028838</v>
      </c>
      <c r="GC467" s="23">
        <f t="shared" si="1180"/>
        <v>1.7810046534618185</v>
      </c>
      <c r="GD467" s="23">
        <f t="shared" si="1181"/>
        <v>7.6953492857893213E-2</v>
      </c>
      <c r="GE467" s="74">
        <f t="shared" si="1182"/>
        <v>2</v>
      </c>
      <c r="GG467" s="24" t="str">
        <f t="shared" si="1183"/>
        <v>CALCIC</v>
      </c>
      <c r="GH467" s="83">
        <f t="shared" si="1185"/>
        <v>0.89220264658774306</v>
      </c>
    </row>
    <row r="468" spans="1:190" s="23" customFormat="1" ht="18" customHeight="1" x14ac:dyDescent="0.2">
      <c r="A468" s="23" t="s">
        <v>15</v>
      </c>
      <c r="B468" s="23" t="s">
        <v>133</v>
      </c>
      <c r="C468" s="24">
        <v>985</v>
      </c>
      <c r="D468" s="24">
        <v>13</v>
      </c>
      <c r="F468" s="37">
        <v>66.2</v>
      </c>
      <c r="G468" s="37">
        <v>1.2</v>
      </c>
      <c r="H468" s="37">
        <v>20.399999999999999</v>
      </c>
      <c r="I468" s="37">
        <v>3.0700000000000003</v>
      </c>
      <c r="J468" s="37"/>
      <c r="K468" s="37">
        <v>1.6</v>
      </c>
      <c r="L468" s="37">
        <v>4.4000000000000004</v>
      </c>
      <c r="M468" s="37">
        <v>1.1000000000000001</v>
      </c>
      <c r="N468" s="37">
        <v>1</v>
      </c>
      <c r="O468" s="37"/>
      <c r="P468" s="37"/>
      <c r="Q468" s="37">
        <f t="shared" si="1037"/>
        <v>1.0300000000000011</v>
      </c>
      <c r="S468" s="37">
        <v>43.67</v>
      </c>
      <c r="T468" s="37">
        <v>2.08</v>
      </c>
      <c r="U468" s="37">
        <v>11.93</v>
      </c>
      <c r="V468" s="37">
        <v>4.93</v>
      </c>
      <c r="W468" s="37">
        <v>0.31</v>
      </c>
      <c r="X468" s="37">
        <v>18.02</v>
      </c>
      <c r="Y468" s="37">
        <v>10.55</v>
      </c>
      <c r="Z468" s="37">
        <v>2.11</v>
      </c>
      <c r="AA468" s="37">
        <v>0.36</v>
      </c>
      <c r="AB468" s="37"/>
      <c r="AD468" s="38">
        <f t="shared" si="1038"/>
        <v>9.7274456581008035</v>
      </c>
      <c r="AE468" s="39"/>
      <c r="AF468" s="58">
        <f t="shared" si="1039"/>
        <v>0.14258496711941487</v>
      </c>
      <c r="AG468" s="38">
        <f t="shared" si="1040"/>
        <v>5.2</v>
      </c>
      <c r="AH468" s="38">
        <f t="shared" si="1041"/>
        <v>8.5165567603780659</v>
      </c>
      <c r="AI468" s="38">
        <f t="shared" si="1042"/>
        <v>7.269429354888377</v>
      </c>
      <c r="AJ468" s="39"/>
      <c r="AK468" s="40">
        <f t="shared" si="1043"/>
        <v>974.35254369457778</v>
      </c>
      <c r="AL468" s="40">
        <f t="shared" si="1044"/>
        <v>975.10394897700064</v>
      </c>
      <c r="AM468" s="40">
        <f t="shared" si="1045"/>
        <v>915.21450641856791</v>
      </c>
      <c r="AN468" s="40">
        <f t="shared" si="1046"/>
        <v>951.32672223284851</v>
      </c>
      <c r="AO468" s="40">
        <f t="shared" si="1047"/>
        <v>946.41459750656577</v>
      </c>
      <c r="AP468" s="40">
        <f t="shared" si="1048"/>
        <v>962.75390465331975</v>
      </c>
      <c r="AQ468" s="41"/>
      <c r="AR468" s="40">
        <f t="shared" si="1049"/>
        <v>929.02018509749678</v>
      </c>
      <c r="AS468" s="40">
        <f t="shared" si="1050"/>
        <v>975.13052927420256</v>
      </c>
      <c r="AT468" s="41"/>
      <c r="AU468" s="38">
        <f t="shared" si="1051"/>
        <v>7.0680646469054338</v>
      </c>
      <c r="AV468" s="38">
        <f t="shared" si="1052"/>
        <v>4.8633161232847408</v>
      </c>
      <c r="AW468" s="38">
        <f t="shared" si="1053"/>
        <v>4.8097957123730666</v>
      </c>
      <c r="AX468" s="38">
        <f t="shared" si="1054"/>
        <v>7.0851291240622958</v>
      </c>
      <c r="AY468" s="38">
        <f t="shared" si="1055"/>
        <v>8.110205953411489</v>
      </c>
      <c r="AZ468" s="38">
        <f t="shared" si="1056"/>
        <v>2.5369706150692828</v>
      </c>
      <c r="BA468" s="39"/>
      <c r="BB468" s="42">
        <f t="shared" si="1057"/>
        <v>0.13305498087209061</v>
      </c>
      <c r="BC468" s="42" t="str">
        <f t="shared" si="1058"/>
        <v>NO</v>
      </c>
      <c r="BD468" s="38">
        <f t="shared" si="1059"/>
        <v>6.4813718221297201</v>
      </c>
      <c r="BE468" s="38">
        <f t="shared" si="1060"/>
        <v>5.4702127863260479</v>
      </c>
      <c r="BF468" s="38">
        <f t="shared" si="1061"/>
        <v>5.5476241276189375</v>
      </c>
      <c r="BG468" s="38">
        <f t="shared" si="1062"/>
        <v>6.9027707906186109</v>
      </c>
      <c r="BH468" s="38">
        <f t="shared" si="1063"/>
        <v>5.2870780929639603</v>
      </c>
      <c r="BI468" s="38">
        <f t="shared" si="1064"/>
        <v>-3.1493520129627619</v>
      </c>
      <c r="BJ468" s="38">
        <f t="shared" si="1065"/>
        <v>6.8713718221297206</v>
      </c>
      <c r="BK468" s="38">
        <f t="shared" si="1066"/>
        <v>6.8330476885362739</v>
      </c>
      <c r="BL468" s="24"/>
      <c r="BM468" s="24">
        <f t="shared" si="1067"/>
        <v>1.1017853249517762</v>
      </c>
      <c r="BN468" s="24">
        <f t="shared" si="1068"/>
        <v>1.5022759480613129E-2</v>
      </c>
      <c r="BO468" s="24">
        <f t="shared" si="1069"/>
        <v>0.20007649983817341</v>
      </c>
      <c r="BP468" s="24">
        <f t="shared" si="1070"/>
        <v>0</v>
      </c>
      <c r="BQ468" s="24">
        <f t="shared" si="1071"/>
        <v>4.2730046321040445E-2</v>
      </c>
      <c r="BR468" s="24">
        <f t="shared" si="1072"/>
        <v>0</v>
      </c>
      <c r="BS468" s="24">
        <f t="shared" si="1073"/>
        <v>3.9697898988696023E-2</v>
      </c>
      <c r="BT468" s="24">
        <f t="shared" si="1074"/>
        <v>7.8462981521967859E-2</v>
      </c>
      <c r="BU468" s="24">
        <f t="shared" si="1075"/>
        <v>1.7747975520701401E-2</v>
      </c>
      <c r="BV468" s="24">
        <f t="shared" si="1076"/>
        <v>1.0616162045097457E-2</v>
      </c>
      <c r="BW468" s="24">
        <f t="shared" si="1077"/>
        <v>0</v>
      </c>
      <c r="BX468" s="24">
        <f t="shared" si="1078"/>
        <v>5.7178131529687169E-2</v>
      </c>
      <c r="BY468" s="23">
        <f t="shared" si="1079"/>
        <v>1.5633177801977534</v>
      </c>
      <c r="BZ468" s="23">
        <f t="shared" si="1080"/>
        <v>1.7345802860720383</v>
      </c>
      <c r="CA468" s="24">
        <f t="shared" si="1081"/>
        <v>0.70477374396164338</v>
      </c>
      <c r="CB468" s="24">
        <f t="shared" si="1082"/>
        <v>9.609536634779918E-3</v>
      </c>
      <c r="CC468" s="24">
        <f t="shared" si="1083"/>
        <v>0.12798197677561407</v>
      </c>
      <c r="CD468" s="24">
        <f t="shared" si="1084"/>
        <v>0</v>
      </c>
      <c r="CE468" s="24">
        <f t="shared" si="1085"/>
        <v>2.7332924158027083E-2</v>
      </c>
      <c r="CF468" s="24">
        <f t="shared" si="1086"/>
        <v>0</v>
      </c>
      <c r="CG468" s="24">
        <f t="shared" si="1087"/>
        <v>2.5393364990497581E-2</v>
      </c>
      <c r="CH468" s="24">
        <f t="shared" si="1088"/>
        <v>5.019003974485764E-2</v>
      </c>
      <c r="CI468" s="24">
        <f t="shared" si="1089"/>
        <v>1.1352762532040258E-2</v>
      </c>
      <c r="CJ468" s="24">
        <f t="shared" si="1090"/>
        <v>6.790789550000868E-3</v>
      </c>
      <c r="CK468" s="24">
        <f t="shared" si="1091"/>
        <v>0</v>
      </c>
      <c r="CL468" s="24">
        <f t="shared" si="1092"/>
        <v>3.6574861652538981E-2</v>
      </c>
      <c r="CM468" s="23">
        <f t="shared" si="1093"/>
        <v>0.99999999999999989</v>
      </c>
      <c r="CN468" s="23">
        <f t="shared" si="1094"/>
        <v>0.96342513834746091</v>
      </c>
      <c r="CP468" s="81">
        <f t="shared" si="1095"/>
        <v>0.63518842788578667</v>
      </c>
      <c r="CQ468" s="81">
        <f t="shared" si="1096"/>
        <v>8.6607461189543485E-3</v>
      </c>
      <c r="CR468" s="81">
        <f t="shared" si="1097"/>
        <v>0.23069154128489167</v>
      </c>
      <c r="CS468" s="81">
        <f t="shared" si="1098"/>
        <v>0</v>
      </c>
      <c r="CT468" s="81">
        <f t="shared" si="1099"/>
        <v>2.4634228040146096E-2</v>
      </c>
      <c r="CU468" s="81">
        <f t="shared" si="1100"/>
        <v>0</v>
      </c>
      <c r="CV468" s="81">
        <f t="shared" si="1101"/>
        <v>2.2886169817248427E-2</v>
      </c>
      <c r="CW468" s="81">
        <f t="shared" si="1102"/>
        <v>4.52345631689655E-2</v>
      </c>
      <c r="CX468" s="81">
        <f t="shared" si="1103"/>
        <v>2.046371178458593E-2</v>
      </c>
      <c r="CY468" s="81">
        <f t="shared" si="1104"/>
        <v>1.2240611899421253E-2</v>
      </c>
      <c r="CZ468" s="81">
        <f t="shared" si="1105"/>
        <v>0</v>
      </c>
      <c r="DA468" s="23">
        <f t="shared" si="1106"/>
        <v>1</v>
      </c>
      <c r="DB468" s="23">
        <f t="shared" si="1107"/>
        <v>0.72681216224537859</v>
      </c>
      <c r="DC468" s="23">
        <f t="shared" si="1108"/>
        <v>2.6039449766396092E-2</v>
      </c>
      <c r="DD468" s="23">
        <f t="shared" si="1109"/>
        <v>0.11700552171908866</v>
      </c>
      <c r="DE468" s="23">
        <f t="shared" si="1110"/>
        <v>0</v>
      </c>
      <c r="DF468" s="23">
        <f t="shared" si="1111"/>
        <v>6.8618608587208266E-2</v>
      </c>
      <c r="DG468" s="23">
        <f t="shared" si="1112"/>
        <v>4.3700440528634359E-3</v>
      </c>
      <c r="DH468" s="23">
        <f t="shared" si="1113"/>
        <v>0.44709758736018895</v>
      </c>
      <c r="DI468" s="23">
        <f t="shared" si="1114"/>
        <v>0.18813283069471839</v>
      </c>
      <c r="DJ468" s="23">
        <f t="shared" si="1115"/>
        <v>3.4043843953345407E-2</v>
      </c>
      <c r="DK468" s="23">
        <f t="shared" si="1116"/>
        <v>3.8218183362350843E-3</v>
      </c>
      <c r="DL468" s="23">
        <f t="shared" si="1117"/>
        <v>1.6159418667154228</v>
      </c>
      <c r="DM468" s="23">
        <f t="shared" si="1118"/>
        <v>0.72681216224537859</v>
      </c>
      <c r="DN468" s="23">
        <f t="shared" si="1119"/>
        <v>2.6039449766396092E-2</v>
      </c>
      <c r="DO468" s="23">
        <f t="shared" si="1120"/>
        <v>0.23401104343817733</v>
      </c>
      <c r="DP468" s="23">
        <f t="shared" si="1121"/>
        <v>0</v>
      </c>
      <c r="DR468" s="23">
        <f t="shared" si="1122"/>
        <v>6.8618608587208266E-2</v>
      </c>
      <c r="DS468" s="23">
        <f t="shared" si="1123"/>
        <v>4.3700440528634359E-3</v>
      </c>
      <c r="DT468" s="23">
        <f t="shared" si="1124"/>
        <v>0.44709758736018895</v>
      </c>
      <c r="DU468" s="23">
        <f t="shared" si="1125"/>
        <v>0.18813283069471839</v>
      </c>
      <c r="DV468" s="23">
        <f t="shared" si="1126"/>
        <v>6.8087687906690814E-2</v>
      </c>
      <c r="DW468" s="23">
        <f t="shared" si="1127"/>
        <v>7.6436366724701686E-3</v>
      </c>
      <c r="DY468" s="23">
        <f t="shared" si="1128"/>
        <v>1.4536243244907572</v>
      </c>
      <c r="DZ468" s="23">
        <f t="shared" si="1129"/>
        <v>5.2078899532792183E-2</v>
      </c>
      <c r="EA468" s="23">
        <f t="shared" si="1130"/>
        <v>0.35101656515726598</v>
      </c>
      <c r="EB468" s="23">
        <f t="shared" si="1131"/>
        <v>0</v>
      </c>
      <c r="ED468" s="23">
        <f t="shared" si="1132"/>
        <v>6.8618608587208266E-2</v>
      </c>
      <c r="EE468" s="23">
        <f t="shared" si="1133"/>
        <v>4.3700440528634359E-3</v>
      </c>
      <c r="EF468" s="23">
        <f t="shared" si="1134"/>
        <v>0.44709758736018895</v>
      </c>
      <c r="EG468" s="23">
        <f t="shared" si="1135"/>
        <v>0.18813283069471839</v>
      </c>
      <c r="EH468" s="23">
        <f t="shared" si="1136"/>
        <v>3.4043843953345407E-2</v>
      </c>
      <c r="EI468" s="23">
        <f t="shared" si="1137"/>
        <v>3.8218183362350843E-3</v>
      </c>
      <c r="EJ468" s="23">
        <f t="shared" si="1138"/>
        <v>2.6028045221653748</v>
      </c>
      <c r="EK468" s="23">
        <f t="shared" si="1139"/>
        <v>8.8366221143896748</v>
      </c>
      <c r="EL468" s="83">
        <f t="shared" si="1184"/>
        <v>0.86694501912790944</v>
      </c>
      <c r="EM468" s="24">
        <f t="shared" si="1140"/>
        <v>6.4225644259048886</v>
      </c>
      <c r="EN468" s="24">
        <f t="shared" si="1141"/>
        <v>0.23010077765227477</v>
      </c>
      <c r="EO468" s="24">
        <f t="shared" si="1142"/>
        <v>2.0678671614572006</v>
      </c>
      <c r="EP468" s="24">
        <f t="shared" si="1143"/>
        <v>0</v>
      </c>
      <c r="EQ468" s="24"/>
      <c r="ER468" s="24">
        <f t="shared" si="1144"/>
        <v>0.60635671410037384</v>
      </c>
      <c r="ES468" s="24">
        <f t="shared" si="1145"/>
        <v>3.8616427918390116E-2</v>
      </c>
      <c r="ET468" s="24">
        <f t="shared" si="1146"/>
        <v>3.9508324277573155</v>
      </c>
      <c r="EU468" s="24">
        <f t="shared" si="1147"/>
        <v>1.6624587321596771</v>
      </c>
      <c r="EV468" s="24">
        <f t="shared" si="1148"/>
        <v>0.6016651686739265</v>
      </c>
      <c r="EW468" s="24">
        <f t="shared" si="1149"/>
        <v>6.7543928854309807E-2</v>
      </c>
      <c r="EX468" s="23">
        <f t="shared" si="1150"/>
        <v>14.978796666950121</v>
      </c>
      <c r="EY468" s="23">
        <f t="shared" si="1151"/>
        <v>15.648005764478357</v>
      </c>
      <c r="EZ468" s="23">
        <f t="shared" si="1152"/>
        <v>13.316337934790443</v>
      </c>
      <c r="FA468" s="23" t="str">
        <f t="shared" si="1153"/>
        <v>Good</v>
      </c>
      <c r="FB468" s="23">
        <f t="shared" si="1154"/>
        <v>168.52876491120062</v>
      </c>
      <c r="FC468" s="23">
        <f t="shared" si="1155"/>
        <v>0.16393723695878157</v>
      </c>
      <c r="FE468" s="23">
        <f t="shared" si="1156"/>
        <v>-11.135864039275685</v>
      </c>
      <c r="FF468" s="23">
        <f t="shared" si="1157"/>
        <v>5.6308010414389202E-2</v>
      </c>
      <c r="FG468" s="82">
        <f t="shared" si="1158"/>
        <v>3.0686903238159407E-2</v>
      </c>
      <c r="FH468" s="82">
        <f t="shared" si="1159"/>
        <v>0.57566981086221447</v>
      </c>
      <c r="FI468" s="23">
        <f t="shared" si="1160"/>
        <v>6.4225644259048886</v>
      </c>
      <c r="FJ468" s="23">
        <f t="shared" si="1161"/>
        <v>1.5774355740951114</v>
      </c>
      <c r="FK468" s="23">
        <f t="shared" si="1162"/>
        <v>0</v>
      </c>
      <c r="FL468" s="24">
        <f t="shared" si="1163"/>
        <v>8</v>
      </c>
      <c r="FM468" s="23">
        <f t="shared" si="1164"/>
        <v>0.49043158736208925</v>
      </c>
      <c r="FN468" s="23">
        <f t="shared" si="1165"/>
        <v>0</v>
      </c>
      <c r="FO468" s="23">
        <f t="shared" si="1166"/>
        <v>3.0686903238159407E-2</v>
      </c>
      <c r="FP468" s="23">
        <f t="shared" si="1167"/>
        <v>0.23010077765227477</v>
      </c>
      <c r="FQ468" s="23">
        <f t="shared" si="1168"/>
        <v>0.75121926825252339</v>
      </c>
      <c r="FR468" s="23">
        <f t="shared" si="1169"/>
        <v>3.9508324277573155</v>
      </c>
      <c r="FS468" s="23">
        <f t="shared" si="1170"/>
        <v>4.7020516960098391</v>
      </c>
      <c r="FT468" s="23">
        <f t="shared" si="1171"/>
        <v>0.29794830399016092</v>
      </c>
      <c r="FU468" s="23">
        <f t="shared" si="1172"/>
        <v>5</v>
      </c>
      <c r="FV468" s="23">
        <f t="shared" si="1173"/>
        <v>0</v>
      </c>
      <c r="FW468" s="23">
        <f t="shared" si="1174"/>
        <v>5</v>
      </c>
      <c r="FX468" s="24">
        <f t="shared" si="1175"/>
        <v>0</v>
      </c>
      <c r="FY468" s="24">
        <f t="shared" si="1176"/>
        <v>0.27772150687205355</v>
      </c>
      <c r="FZ468" s="24">
        <f t="shared" si="1177"/>
        <v>3.8616427918390116E-2</v>
      </c>
      <c r="GA468" s="74">
        <f t="shared" si="1178"/>
        <v>0.31633793479044364</v>
      </c>
      <c r="GB468" s="74">
        <f t="shared" si="1179"/>
        <v>0.31633793479044364</v>
      </c>
      <c r="GC468" s="23">
        <f t="shared" si="1180"/>
        <v>1.6624587321596771</v>
      </c>
      <c r="GD468" s="23">
        <f t="shared" si="1181"/>
        <v>2.1203333049879314E-2</v>
      </c>
      <c r="GE468" s="74">
        <f t="shared" si="1182"/>
        <v>2</v>
      </c>
      <c r="GG468" s="24" t="str">
        <f t="shared" si="1183"/>
        <v>CALCIC</v>
      </c>
      <c r="GH468" s="83">
        <f t="shared" si="1185"/>
        <v>0.86694501912790944</v>
      </c>
    </row>
    <row r="469" spans="1:190" s="23" customFormat="1" ht="18" customHeight="1" x14ac:dyDescent="0.2">
      <c r="A469" s="23" t="s">
        <v>2</v>
      </c>
      <c r="B469" s="23" t="s">
        <v>133</v>
      </c>
      <c r="C469" s="24">
        <v>900</v>
      </c>
      <c r="D469" s="24">
        <v>14</v>
      </c>
      <c r="F469" s="37">
        <v>65.14</v>
      </c>
      <c r="G469" s="37">
        <v>0.62</v>
      </c>
      <c r="H469" s="37">
        <v>17.12</v>
      </c>
      <c r="I469" s="37">
        <v>2.9</v>
      </c>
      <c r="J469" s="37">
        <v>0.03</v>
      </c>
      <c r="K469" s="37">
        <v>0.69</v>
      </c>
      <c r="L469" s="37">
        <v>2.78</v>
      </c>
      <c r="M469" s="37">
        <v>0.72</v>
      </c>
      <c r="N469" s="37">
        <v>0.4</v>
      </c>
      <c r="O469" s="37"/>
      <c r="P469" s="37"/>
      <c r="Q469" s="37">
        <f t="shared" si="1037"/>
        <v>9.5999999999999801</v>
      </c>
      <c r="S469" s="37">
        <v>41.43</v>
      </c>
      <c r="T469" s="37">
        <v>2.17</v>
      </c>
      <c r="U469" s="37">
        <v>15.16</v>
      </c>
      <c r="V469" s="37">
        <v>15.8</v>
      </c>
      <c r="W469" s="37">
        <v>0.12</v>
      </c>
      <c r="X469" s="37">
        <v>10.34</v>
      </c>
      <c r="Y469" s="37">
        <v>9.99</v>
      </c>
      <c r="Z469" s="37">
        <v>2.92</v>
      </c>
      <c r="AA469" s="37">
        <v>0.15</v>
      </c>
      <c r="AB469" s="37"/>
      <c r="AD469" s="38">
        <f t="shared" si="1038"/>
        <v>17.340451598817477</v>
      </c>
      <c r="AE469" s="39"/>
      <c r="AF469" s="58">
        <f t="shared" si="1039"/>
        <v>0.36356966584406053</v>
      </c>
      <c r="AG469" s="38">
        <f t="shared" si="1040"/>
        <v>14.8</v>
      </c>
      <c r="AH469" s="38">
        <f t="shared" si="1041"/>
        <v>17.13951100317853</v>
      </c>
      <c r="AI469" s="38">
        <f t="shared" si="1042"/>
        <v>13.253481428871741</v>
      </c>
      <c r="AJ469" s="39"/>
      <c r="AK469" s="40">
        <f t="shared" si="1043"/>
        <v>944.01601359651477</v>
      </c>
      <c r="AL469" s="40">
        <f t="shared" si="1044"/>
        <v>956.095634082179</v>
      </c>
      <c r="AM469" s="40">
        <f t="shared" si="1045"/>
        <v>966.26733560601019</v>
      </c>
      <c r="AN469" s="40">
        <f t="shared" si="1046"/>
        <v>847.05834407256384</v>
      </c>
      <c r="AO469" s="40">
        <f t="shared" si="1047"/>
        <v>930.28266024542688</v>
      </c>
      <c r="AP469" s="40">
        <f t="shared" si="1048"/>
        <v>878.63126628081545</v>
      </c>
      <c r="AQ469" s="41"/>
      <c r="AR469" s="40">
        <f t="shared" si="1049"/>
        <v>942.5969000651736</v>
      </c>
      <c r="AS469" s="40">
        <f t="shared" si="1050"/>
        <v>922.20365062870678</v>
      </c>
      <c r="AT469" s="41"/>
      <c r="AU469" s="38">
        <f t="shared" si="1051"/>
        <v>10.445174819708402</v>
      </c>
      <c r="AV469" s="38">
        <f t="shared" si="1052"/>
        <v>6.3700659128978909</v>
      </c>
      <c r="AW469" s="38">
        <f t="shared" si="1053"/>
        <v>5.0676679044774033</v>
      </c>
      <c r="AX469" s="38">
        <f t="shared" si="1054"/>
        <v>11.710628738077974</v>
      </c>
      <c r="AY469" s="38">
        <f t="shared" si="1055"/>
        <v>16.013604038487721</v>
      </c>
      <c r="AZ469" s="38">
        <f t="shared" si="1056"/>
        <v>5.3560569073373685</v>
      </c>
      <c r="BA469" s="39"/>
      <c r="BB469" s="42">
        <f t="shared" si="1057"/>
        <v>0.46155607872966736</v>
      </c>
      <c r="BC469" s="42" t="str">
        <f t="shared" si="1058"/>
        <v>NO</v>
      </c>
      <c r="BD469" s="38">
        <f t="shared" si="1059"/>
        <v>9.3913589602927647</v>
      </c>
      <c r="BE469" s="38">
        <f t="shared" si="1060"/>
        <v>8.9812975524890444</v>
      </c>
      <c r="BF469" s="38">
        <f t="shared" si="1061"/>
        <v>13.060450666065153</v>
      </c>
      <c r="BG469" s="38">
        <f t="shared" si="1062"/>
        <v>10.1656589534893</v>
      </c>
      <c r="BH469" s="38">
        <f t="shared" si="1063"/>
        <v>7.7342442151169779</v>
      </c>
      <c r="BI469" s="38">
        <f t="shared" si="1064"/>
        <v>2.7210543019986897</v>
      </c>
      <c r="BJ469" s="38">
        <f t="shared" si="1065"/>
        <v>9.7813589602927653</v>
      </c>
      <c r="BK469" s="38">
        <f t="shared" si="1066"/>
        <v>9.5868327337959354</v>
      </c>
      <c r="BL469" s="24"/>
      <c r="BM469" s="24">
        <f t="shared" si="1067"/>
        <v>1.0841434451262644</v>
      </c>
      <c r="BN469" s="24">
        <f t="shared" si="1068"/>
        <v>7.7617590649834501E-3</v>
      </c>
      <c r="BO469" s="24">
        <f t="shared" si="1069"/>
        <v>0.16790733711909456</v>
      </c>
      <c r="BP469" s="24">
        <f t="shared" si="1070"/>
        <v>0</v>
      </c>
      <c r="BQ469" s="24">
        <f t="shared" si="1071"/>
        <v>4.0363887404240156E-2</v>
      </c>
      <c r="BR469" s="24">
        <f t="shared" si="1072"/>
        <v>4.2290748898678415E-4</v>
      </c>
      <c r="BS469" s="24">
        <f t="shared" si="1073"/>
        <v>1.7119718938875157E-2</v>
      </c>
      <c r="BT469" s="24">
        <f t="shared" si="1074"/>
        <v>4.9574338325243321E-2</v>
      </c>
      <c r="BU469" s="24">
        <f t="shared" si="1075"/>
        <v>1.1616856704459097E-2</v>
      </c>
      <c r="BV469" s="24">
        <f t="shared" si="1076"/>
        <v>4.246464818038983E-3</v>
      </c>
      <c r="BW469" s="24">
        <f t="shared" si="1077"/>
        <v>0</v>
      </c>
      <c r="BX469" s="24">
        <f t="shared" si="1078"/>
        <v>0.53292239095630589</v>
      </c>
      <c r="BY469" s="23">
        <f t="shared" si="1079"/>
        <v>1.9160791059464919</v>
      </c>
      <c r="BZ469" s="23">
        <f t="shared" si="1080"/>
        <v>1.5669273736317786</v>
      </c>
      <c r="CA469" s="24">
        <f t="shared" si="1081"/>
        <v>0.56581351039299943</v>
      </c>
      <c r="CB469" s="24">
        <f t="shared" si="1082"/>
        <v>4.0508552287298952E-3</v>
      </c>
      <c r="CC469" s="24">
        <f t="shared" si="1083"/>
        <v>8.7630691550259779E-2</v>
      </c>
      <c r="CD469" s="24">
        <f t="shared" si="1084"/>
        <v>0</v>
      </c>
      <c r="CE469" s="24">
        <f t="shared" si="1085"/>
        <v>2.1065877331980756E-2</v>
      </c>
      <c r="CF469" s="24">
        <f t="shared" si="1086"/>
        <v>2.2071504651050361E-4</v>
      </c>
      <c r="CG469" s="24">
        <f t="shared" si="1087"/>
        <v>8.9347662556022046E-3</v>
      </c>
      <c r="CH469" s="24">
        <f t="shared" si="1088"/>
        <v>2.5872803566090202E-2</v>
      </c>
      <c r="CI469" s="24">
        <f t="shared" si="1089"/>
        <v>6.0628272958076438E-3</v>
      </c>
      <c r="CJ469" s="24">
        <f t="shared" si="1090"/>
        <v>2.2162262533212806E-3</v>
      </c>
      <c r="CK469" s="24">
        <f t="shared" si="1091"/>
        <v>0</v>
      </c>
      <c r="CL469" s="24">
        <f t="shared" si="1092"/>
        <v>0.27813172707869827</v>
      </c>
      <c r="CM469" s="23">
        <f t="shared" si="1093"/>
        <v>1</v>
      </c>
      <c r="CN469" s="23">
        <f t="shared" si="1094"/>
        <v>0.72186827292130185</v>
      </c>
      <c r="CP469">
        <f t="shared" si="1095"/>
        <v>0.69189131760042477</v>
      </c>
      <c r="CQ469">
        <f t="shared" si="1096"/>
        <v>4.9534899929621311E-3</v>
      </c>
      <c r="CR469">
        <f t="shared" si="1097"/>
        <v>0.2143141283311987</v>
      </c>
      <c r="CS469">
        <f t="shared" si="1098"/>
        <v>0</v>
      </c>
      <c r="CT469">
        <f t="shared" si="1099"/>
        <v>2.5759896778550697E-2</v>
      </c>
      <c r="CU469">
        <f t="shared" si="1100"/>
        <v>2.6989603736807629E-4</v>
      </c>
      <c r="CV469">
        <f t="shared" si="1101"/>
        <v>1.0925662048519563E-2</v>
      </c>
      <c r="CW469">
        <f t="shared" si="1102"/>
        <v>3.1637929848874466E-2</v>
      </c>
      <c r="CX469">
        <f t="shared" si="1103"/>
        <v>1.4827562400079699E-2</v>
      </c>
      <c r="CY469">
        <f t="shared" si="1104"/>
        <v>5.4201169620218589E-3</v>
      </c>
      <c r="CZ469">
        <f t="shared" si="1105"/>
        <v>0</v>
      </c>
      <c r="DA469" s="23">
        <f t="shared" si="1106"/>
        <v>0.99999999999999978</v>
      </c>
      <c r="DB469" s="23">
        <f t="shared" si="1107"/>
        <v>0.68953120865184414</v>
      </c>
      <c r="DC469" s="23">
        <f t="shared" si="1108"/>
        <v>2.7166156727442076E-2</v>
      </c>
      <c r="DD469" s="23">
        <f t="shared" si="1109"/>
        <v>0.14868430086013279</v>
      </c>
      <c r="DE469" s="23">
        <f t="shared" si="1110"/>
        <v>0</v>
      </c>
      <c r="DF469" s="23">
        <f t="shared" si="1111"/>
        <v>0.21991359344379119</v>
      </c>
      <c r="DG469" s="23">
        <f t="shared" si="1112"/>
        <v>1.6916299559471366E-3</v>
      </c>
      <c r="DH469" s="23">
        <f t="shared" si="1113"/>
        <v>0.25654767221444802</v>
      </c>
      <c r="DI469" s="23">
        <f t="shared" si="1114"/>
        <v>0.17814663304646794</v>
      </c>
      <c r="DJ469" s="23">
        <f t="shared" si="1115"/>
        <v>4.7112807745861893E-2</v>
      </c>
      <c r="DK469" s="23">
        <f t="shared" si="1116"/>
        <v>1.5924243067646185E-3</v>
      </c>
      <c r="DL469" s="23">
        <f t="shared" si="1117"/>
        <v>1.5703864269526995</v>
      </c>
      <c r="DM469" s="23">
        <f t="shared" si="1118"/>
        <v>0.68953120865184414</v>
      </c>
      <c r="DN469" s="23">
        <f t="shared" si="1119"/>
        <v>2.7166156727442076E-2</v>
      </c>
      <c r="DO469" s="23">
        <f t="shared" si="1120"/>
        <v>0.29736860172026558</v>
      </c>
      <c r="DP469" s="23">
        <f t="shared" si="1121"/>
        <v>0</v>
      </c>
      <c r="DR469" s="23">
        <f t="shared" si="1122"/>
        <v>0.21991359344379119</v>
      </c>
      <c r="DS469" s="23">
        <f t="shared" si="1123"/>
        <v>1.6916299559471366E-3</v>
      </c>
      <c r="DT469" s="23">
        <f t="shared" si="1124"/>
        <v>0.25654767221444802</v>
      </c>
      <c r="DU469" s="23">
        <f t="shared" si="1125"/>
        <v>0.17814663304646794</v>
      </c>
      <c r="DV469" s="23">
        <f t="shared" si="1126"/>
        <v>9.4225615491723785E-2</v>
      </c>
      <c r="DW469" s="23">
        <f t="shared" si="1127"/>
        <v>3.1848486135292371E-3</v>
      </c>
      <c r="DY469" s="23">
        <f t="shared" si="1128"/>
        <v>1.3790624173036883</v>
      </c>
      <c r="DZ469" s="23">
        <f t="shared" si="1129"/>
        <v>5.4332313454884151E-2</v>
      </c>
      <c r="EA469" s="23">
        <f t="shared" si="1130"/>
        <v>0.44605290258039837</v>
      </c>
      <c r="EB469" s="23">
        <f t="shared" si="1131"/>
        <v>0</v>
      </c>
      <c r="ED469" s="23">
        <f t="shared" si="1132"/>
        <v>0.21991359344379119</v>
      </c>
      <c r="EE469" s="23">
        <f t="shared" si="1133"/>
        <v>1.6916299559471366E-3</v>
      </c>
      <c r="EF469" s="23">
        <f t="shared" si="1134"/>
        <v>0.25654767221444802</v>
      </c>
      <c r="EG469" s="23">
        <f t="shared" si="1135"/>
        <v>0.17814663304646794</v>
      </c>
      <c r="EH469" s="23">
        <f t="shared" si="1136"/>
        <v>4.7112807745861893E-2</v>
      </c>
      <c r="EI469" s="23">
        <f t="shared" si="1137"/>
        <v>1.5924243067646185E-3</v>
      </c>
      <c r="EJ469" s="23">
        <f t="shared" si="1138"/>
        <v>2.5844523940522515</v>
      </c>
      <c r="EK469" s="23">
        <f t="shared" si="1139"/>
        <v>8.8993707343695778</v>
      </c>
      <c r="EL469" s="83">
        <f t="shared" si="1184"/>
        <v>0.53844392127033269</v>
      </c>
      <c r="EM469" s="24">
        <f t="shared" si="1140"/>
        <v>6.1363938587107052</v>
      </c>
      <c r="EN469" s="24">
        <f t="shared" si="1141"/>
        <v>0.24176170014549522</v>
      </c>
      <c r="EO469" s="24">
        <f t="shared" si="1142"/>
        <v>2.6463934314697344</v>
      </c>
      <c r="EP469" s="24">
        <f t="shared" si="1143"/>
        <v>0</v>
      </c>
      <c r="EQ469" s="24"/>
      <c r="ER469" s="24">
        <f t="shared" si="1144"/>
        <v>1.9570925975837248</v>
      </c>
      <c r="ES469" s="24">
        <f t="shared" si="1145"/>
        <v>1.5054442123338846E-2</v>
      </c>
      <c r="ET469" s="24">
        <f t="shared" si="1146"/>
        <v>2.2831128460758978</v>
      </c>
      <c r="EU469" s="24">
        <f t="shared" si="1147"/>
        <v>1.5853929325602132</v>
      </c>
      <c r="EV469" s="24">
        <f t="shared" si="1148"/>
        <v>0.83854868493500734</v>
      </c>
      <c r="EW469" s="24">
        <f t="shared" si="1149"/>
        <v>2.8343148544639617E-2</v>
      </c>
      <c r="EX469" s="23">
        <f t="shared" si="1150"/>
        <v>14.865201808669108</v>
      </c>
      <c r="EY469" s="23">
        <f t="shared" si="1151"/>
        <v>15.732093642148754</v>
      </c>
      <c r="EZ469" s="23">
        <f t="shared" si="1152"/>
        <v>13.279808876108895</v>
      </c>
      <c r="FA469" s="23" t="str">
        <f t="shared" si="1153"/>
        <v>Good</v>
      </c>
      <c r="FB469" s="23">
        <f t="shared" si="1154"/>
        <v>204.56491154536945</v>
      </c>
      <c r="FC469" s="23">
        <f t="shared" si="1155"/>
        <v>0.12863453993017956</v>
      </c>
      <c r="FE469" s="23">
        <f t="shared" si="1156"/>
        <v>-10.707029284072302</v>
      </c>
      <c r="FF469" s="23">
        <f t="shared" si="1157"/>
        <v>7.2682869817579931E-2</v>
      </c>
      <c r="FG469" s="80">
        <f t="shared" si="1158"/>
        <v>0.1241936104500891</v>
      </c>
      <c r="FH469" s="80">
        <f t="shared" si="1159"/>
        <v>1.8328989871336356</v>
      </c>
      <c r="FI469" s="23">
        <f t="shared" si="1160"/>
        <v>6.1363938587107052</v>
      </c>
      <c r="FJ469" s="23">
        <f t="shared" si="1161"/>
        <v>1.8636061412892948</v>
      </c>
      <c r="FK469" s="23">
        <f t="shared" si="1162"/>
        <v>0</v>
      </c>
      <c r="FL469" s="24">
        <f t="shared" si="1163"/>
        <v>8</v>
      </c>
      <c r="FM469" s="23">
        <f t="shared" si="1164"/>
        <v>0.78278729018043958</v>
      </c>
      <c r="FN469" s="23">
        <f t="shared" si="1165"/>
        <v>0</v>
      </c>
      <c r="FO469" s="23">
        <f t="shared" si="1166"/>
        <v>0.1241936104500891</v>
      </c>
      <c r="FP469" s="23">
        <f t="shared" si="1167"/>
        <v>0.24176170014549522</v>
      </c>
      <c r="FQ469" s="23">
        <f t="shared" si="1168"/>
        <v>1.148742600776024</v>
      </c>
      <c r="FR469" s="23">
        <f t="shared" si="1169"/>
        <v>2.2831128460758978</v>
      </c>
      <c r="FS469" s="23">
        <f t="shared" si="1170"/>
        <v>3.4318554468519218</v>
      </c>
      <c r="FT469" s="23">
        <f t="shared" si="1171"/>
        <v>1.5681445531480782</v>
      </c>
      <c r="FU469" s="23">
        <f t="shared" si="1172"/>
        <v>5</v>
      </c>
      <c r="FV469" s="23">
        <f t="shared" si="1173"/>
        <v>0</v>
      </c>
      <c r="FW469" s="23">
        <f t="shared" si="1174"/>
        <v>5</v>
      </c>
      <c r="FX469" s="24">
        <f t="shared" si="1175"/>
        <v>0</v>
      </c>
      <c r="FY469" s="24">
        <f t="shared" si="1176"/>
        <v>0.26475443398555742</v>
      </c>
      <c r="FZ469" s="24">
        <f t="shared" si="1177"/>
        <v>1.5054442123338846E-2</v>
      </c>
      <c r="GA469" s="74">
        <f t="shared" si="1178"/>
        <v>0.27980887610889627</v>
      </c>
      <c r="GB469" s="74">
        <f t="shared" si="1179"/>
        <v>0.27980887610889627</v>
      </c>
      <c r="GC469" s="23">
        <f t="shared" si="1180"/>
        <v>1.5853929325602132</v>
      </c>
      <c r="GD469" s="23">
        <f t="shared" si="1181"/>
        <v>0.13479819133089066</v>
      </c>
      <c r="GE469" s="74">
        <f t="shared" si="1182"/>
        <v>2</v>
      </c>
      <c r="GG469" s="24" t="str">
        <f t="shared" si="1183"/>
        <v>CALCIC</v>
      </c>
      <c r="GH469" s="83">
        <f t="shared" si="1185"/>
        <v>0.53844392127033269</v>
      </c>
    </row>
    <row r="470" spans="1:190" s="23" customFormat="1" ht="18" customHeight="1" x14ac:dyDescent="0.2">
      <c r="A470" s="23" t="s">
        <v>66</v>
      </c>
      <c r="B470" s="23" t="s">
        <v>133</v>
      </c>
      <c r="C470" s="24">
        <v>1110</v>
      </c>
      <c r="D470" s="24">
        <v>14</v>
      </c>
      <c r="F470" s="37">
        <v>52.5</v>
      </c>
      <c r="G470" s="37">
        <v>2.2999999999999998</v>
      </c>
      <c r="H470" s="37">
        <v>16.8</v>
      </c>
      <c r="I470" s="37">
        <v>6.9</v>
      </c>
      <c r="J470" s="37"/>
      <c r="K470" s="37">
        <v>6.2</v>
      </c>
      <c r="L470" s="37">
        <v>6</v>
      </c>
      <c r="M470" s="37">
        <v>6.1</v>
      </c>
      <c r="N470" s="37">
        <v>3.2</v>
      </c>
      <c r="O470" s="37"/>
      <c r="P470" s="37"/>
      <c r="Q470" s="37">
        <f t="shared" si="1037"/>
        <v>0</v>
      </c>
      <c r="S470" s="37">
        <v>43.4</v>
      </c>
      <c r="T470" s="37">
        <v>3.2</v>
      </c>
      <c r="U470" s="37">
        <v>12.7</v>
      </c>
      <c r="V470" s="37">
        <v>9.1999999999999993</v>
      </c>
      <c r="W470" s="37"/>
      <c r="X470" s="37">
        <v>15.4</v>
      </c>
      <c r="Y470" s="37">
        <v>10.1</v>
      </c>
      <c r="Z470" s="37">
        <v>2.9</v>
      </c>
      <c r="AA470" s="37">
        <v>1.6</v>
      </c>
      <c r="AB470" s="37">
        <v>0.17</v>
      </c>
      <c r="AD470" s="38">
        <f t="shared" si="1038"/>
        <v>8.2670499348022393</v>
      </c>
      <c r="AE470" s="39"/>
      <c r="AF470" s="58">
        <f t="shared" si="1039"/>
        <v>0.53679653679653672</v>
      </c>
      <c r="AG470" s="38">
        <f t="shared" si="1040"/>
        <v>3.6</v>
      </c>
      <c r="AH470" s="38">
        <f t="shared" si="1041"/>
        <v>0.20496709647694011</v>
      </c>
      <c r="AI470" s="38">
        <f t="shared" si="1042"/>
        <v>8.2394347837741808</v>
      </c>
      <c r="AJ470" s="39"/>
      <c r="AK470" s="40">
        <f t="shared" si="1043"/>
        <v>996.4867232608409</v>
      </c>
      <c r="AL470" s="40">
        <f t="shared" si="1044"/>
        <v>988.81044541516235</v>
      </c>
      <c r="AM470" s="40">
        <f t="shared" si="1045"/>
        <v>945.02666336695802</v>
      </c>
      <c r="AN470" s="40">
        <f t="shared" si="1046"/>
        <v>983.18117544273412</v>
      </c>
      <c r="AO470" s="40">
        <f t="shared" si="1047"/>
        <v>1129.0732892983544</v>
      </c>
      <c r="AP470" s="40">
        <f t="shared" si="1048"/>
        <v>986.25186896299192</v>
      </c>
      <c r="AQ470" s="41"/>
      <c r="AR470" s="40">
        <f t="shared" si="1049"/>
        <v>1001.9165289572126</v>
      </c>
      <c r="AS470" s="40">
        <f t="shared" si="1050"/>
        <v>1069.5207001576687</v>
      </c>
      <c r="AT470" s="41"/>
      <c r="AU470" s="38">
        <f t="shared" si="1051"/>
        <v>16.991237171466061</v>
      </c>
      <c r="AV470" s="38">
        <f t="shared" si="1052"/>
        <v>4.8975156376738225</v>
      </c>
      <c r="AW470" s="38">
        <f t="shared" si="1053"/>
        <v>5.164481429415182</v>
      </c>
      <c r="AX470" s="38">
        <f t="shared" si="1054"/>
        <v>16.032807261712851</v>
      </c>
      <c r="AY470" s="38">
        <f t="shared" si="1055"/>
        <v>15.817091107262577</v>
      </c>
      <c r="AZ470" s="38">
        <f t="shared" si="1056"/>
        <v>2.9540895896683739</v>
      </c>
      <c r="BA470" s="39"/>
      <c r="BB470" s="42">
        <f t="shared" si="1057"/>
        <v>0.25100980545384299</v>
      </c>
      <c r="BC470" s="42" t="str">
        <f t="shared" si="1058"/>
        <v>NO</v>
      </c>
      <c r="BD470" s="38">
        <f t="shared" si="1059"/>
        <v>6.9317020270827872</v>
      </c>
      <c r="BE470" s="38">
        <f t="shared" si="1060"/>
        <v>5.956659425431603</v>
      </c>
      <c r="BF470" s="38">
        <f t="shared" si="1061"/>
        <v>6.3336233104469475</v>
      </c>
      <c r="BG470" s="38">
        <f t="shared" si="1062"/>
        <v>7.4077136049198646</v>
      </c>
      <c r="BH470" s="38">
        <f t="shared" si="1063"/>
        <v>5.6657852036898992</v>
      </c>
      <c r="BI470" s="38">
        <f t="shared" si="1064"/>
        <v>-10.377792601300998</v>
      </c>
      <c r="BJ470" s="38">
        <f t="shared" si="1065"/>
        <v>7.3217020270827877</v>
      </c>
      <c r="BK470" s="38">
        <f t="shared" si="1066"/>
        <v>7.2592050991876871</v>
      </c>
      <c r="BL470" s="24"/>
      <c r="BM470" s="24">
        <f t="shared" si="1067"/>
        <v>0.87377234984846297</v>
      </c>
      <c r="BN470" s="24">
        <f t="shared" si="1068"/>
        <v>2.8793622337841829E-2</v>
      </c>
      <c r="BO470" s="24">
        <f t="shared" si="1069"/>
        <v>0.16476888221967223</v>
      </c>
      <c r="BP470" s="24">
        <f t="shared" si="1070"/>
        <v>0</v>
      </c>
      <c r="BQ470" s="24">
        <f t="shared" si="1071"/>
        <v>9.6038214858364515E-2</v>
      </c>
      <c r="BR470" s="24">
        <f t="shared" si="1072"/>
        <v>0</v>
      </c>
      <c r="BS470" s="24">
        <f t="shared" si="1073"/>
        <v>0.15382935858119709</v>
      </c>
      <c r="BT470" s="24">
        <f t="shared" si="1074"/>
        <v>0.10699497480268344</v>
      </c>
      <c r="BU470" s="24">
        <f t="shared" si="1075"/>
        <v>9.8420591523889572E-2</v>
      </c>
      <c r="BV470" s="24">
        <f t="shared" si="1076"/>
        <v>3.3971718544311864E-2</v>
      </c>
      <c r="BW470" s="24">
        <f t="shared" si="1077"/>
        <v>0</v>
      </c>
      <c r="BX470" s="24">
        <f t="shared" si="1078"/>
        <v>0</v>
      </c>
      <c r="BY470" s="23">
        <f t="shared" si="1079"/>
        <v>1.5565897127164237</v>
      </c>
      <c r="BZ470" s="23">
        <f t="shared" si="1080"/>
        <v>1.8537509050042975</v>
      </c>
      <c r="CA470" s="24">
        <f t="shared" si="1081"/>
        <v>0.56133761048929987</v>
      </c>
      <c r="CB470" s="24">
        <f t="shared" si="1082"/>
        <v>1.8497888109252455E-2</v>
      </c>
      <c r="CC470" s="24">
        <f t="shared" si="1083"/>
        <v>0.10585248050504718</v>
      </c>
      <c r="CD470" s="24">
        <f t="shared" si="1084"/>
        <v>0</v>
      </c>
      <c r="CE470" s="24">
        <f t="shared" si="1085"/>
        <v>6.1697834743342263E-2</v>
      </c>
      <c r="CF470" s="24">
        <f t="shared" si="1086"/>
        <v>0</v>
      </c>
      <c r="CG470" s="24">
        <f t="shared" si="1087"/>
        <v>9.8824601835989012E-2</v>
      </c>
      <c r="CH470" s="24">
        <f t="shared" si="1088"/>
        <v>6.8736786533148297E-2</v>
      </c>
      <c r="CI470" s="24">
        <f t="shared" si="1089"/>
        <v>6.3228345093026855E-2</v>
      </c>
      <c r="CJ470" s="24">
        <f t="shared" si="1090"/>
        <v>2.1824452690893996E-2</v>
      </c>
      <c r="CK470" s="24">
        <f t="shared" si="1091"/>
        <v>0</v>
      </c>
      <c r="CL470" s="24">
        <f t="shared" si="1092"/>
        <v>0</v>
      </c>
      <c r="CM470" s="23">
        <f t="shared" si="1093"/>
        <v>0.99999999999999978</v>
      </c>
      <c r="CN470" s="23">
        <f t="shared" si="1094"/>
        <v>0.99999999999999978</v>
      </c>
      <c r="CP470">
        <f t="shared" si="1095"/>
        <v>0.47135370102297391</v>
      </c>
      <c r="CQ470">
        <f t="shared" si="1096"/>
        <v>1.5532627528386873E-2</v>
      </c>
      <c r="CR470">
        <f t="shared" si="1097"/>
        <v>0.17776809362559987</v>
      </c>
      <c r="CS470">
        <f t="shared" si="1098"/>
        <v>0</v>
      </c>
      <c r="CT470">
        <f t="shared" si="1099"/>
        <v>5.1807508009357857E-2</v>
      </c>
      <c r="CU470">
        <f t="shared" si="1100"/>
        <v>0</v>
      </c>
      <c r="CV470">
        <f t="shared" si="1101"/>
        <v>8.29827557553319E-2</v>
      </c>
      <c r="CW470">
        <f t="shared" si="1102"/>
        <v>5.7718097136915704E-2</v>
      </c>
      <c r="CX470">
        <f t="shared" si="1103"/>
        <v>0.10618534697212882</v>
      </c>
      <c r="CY470">
        <f t="shared" si="1104"/>
        <v>3.6651869949304874E-2</v>
      </c>
      <c r="CZ470">
        <f t="shared" si="1105"/>
        <v>0</v>
      </c>
      <c r="DA470" s="23">
        <f t="shared" si="1106"/>
        <v>0.99999999999999967</v>
      </c>
      <c r="DB470" s="23">
        <f t="shared" si="1107"/>
        <v>0.7223184758747293</v>
      </c>
      <c r="DC470" s="23">
        <f t="shared" si="1108"/>
        <v>4.0060691948301683E-2</v>
      </c>
      <c r="DD470" s="23">
        <f t="shared" si="1109"/>
        <v>0.12455742882082364</v>
      </c>
      <c r="DE470" s="23">
        <f t="shared" si="1110"/>
        <v>1.1185226027099829E-3</v>
      </c>
      <c r="DF470" s="23">
        <f t="shared" si="1111"/>
        <v>0.128050953144486</v>
      </c>
      <c r="DG470" s="23">
        <f t="shared" si="1112"/>
        <v>0</v>
      </c>
      <c r="DH470" s="23">
        <f t="shared" si="1113"/>
        <v>0.3820922777661992</v>
      </c>
      <c r="DI470" s="23">
        <f t="shared" si="1114"/>
        <v>0.18010820758451712</v>
      </c>
      <c r="DJ470" s="23">
        <f t="shared" si="1115"/>
        <v>4.679011728184914E-2</v>
      </c>
      <c r="DK470" s="23">
        <f t="shared" si="1116"/>
        <v>1.6985859272155932E-2</v>
      </c>
      <c r="DL470" s="23">
        <f t="shared" si="1117"/>
        <v>1.6420825342957721</v>
      </c>
      <c r="DM470" s="23">
        <f t="shared" si="1118"/>
        <v>0.7223184758747293</v>
      </c>
      <c r="DN470" s="23">
        <f t="shared" si="1119"/>
        <v>4.0060691948301683E-2</v>
      </c>
      <c r="DO470" s="23">
        <f t="shared" si="1120"/>
        <v>0.24911485764164729</v>
      </c>
      <c r="DP470" s="23">
        <f t="shared" si="1121"/>
        <v>2.2370452054199658E-3</v>
      </c>
      <c r="DR470" s="23">
        <f t="shared" si="1122"/>
        <v>0.128050953144486</v>
      </c>
      <c r="DS470" s="23">
        <f t="shared" si="1123"/>
        <v>0</v>
      </c>
      <c r="DT470" s="23">
        <f t="shared" si="1124"/>
        <v>0.3820922777661992</v>
      </c>
      <c r="DU470" s="23">
        <f t="shared" si="1125"/>
        <v>0.18010820758451712</v>
      </c>
      <c r="DV470" s="23">
        <f t="shared" si="1126"/>
        <v>9.3580234563698281E-2</v>
      </c>
      <c r="DW470" s="23">
        <f t="shared" si="1127"/>
        <v>3.3971718544311864E-2</v>
      </c>
      <c r="DY470" s="23">
        <f t="shared" si="1128"/>
        <v>1.4446369517494586</v>
      </c>
      <c r="DZ470" s="23">
        <f t="shared" si="1129"/>
        <v>8.0121383896603365E-2</v>
      </c>
      <c r="EA470" s="23">
        <f t="shared" si="1130"/>
        <v>0.37367228646247092</v>
      </c>
      <c r="EB470" s="23">
        <f t="shared" si="1131"/>
        <v>3.3555678081299486E-3</v>
      </c>
      <c r="ED470" s="23">
        <f t="shared" si="1132"/>
        <v>0.128050953144486</v>
      </c>
      <c r="EE470" s="23">
        <f t="shared" si="1133"/>
        <v>0</v>
      </c>
      <c r="EF470" s="23">
        <f t="shared" si="1134"/>
        <v>0.3820922777661992</v>
      </c>
      <c r="EG470" s="23">
        <f t="shared" si="1135"/>
        <v>0.18010820758451712</v>
      </c>
      <c r="EH470" s="23">
        <f t="shared" si="1136"/>
        <v>4.679011728184914E-2</v>
      </c>
      <c r="EI470" s="23">
        <f t="shared" si="1137"/>
        <v>1.6985859272155932E-2</v>
      </c>
      <c r="EJ470" s="23">
        <f t="shared" si="1138"/>
        <v>2.65581360496587</v>
      </c>
      <c r="EK470" s="23">
        <f t="shared" si="1139"/>
        <v>8.6602463203721616</v>
      </c>
      <c r="EL470" s="83">
        <f t="shared" si="1184"/>
        <v>0.74899019454615701</v>
      </c>
      <c r="EM470" s="24">
        <f t="shared" si="1140"/>
        <v>6.2554559228309525</v>
      </c>
      <c r="EN470" s="24">
        <f t="shared" si="1141"/>
        <v>0.34693546003684234</v>
      </c>
      <c r="EO470" s="24">
        <f t="shared" si="1142"/>
        <v>2.1573960292411107</v>
      </c>
      <c r="EP470" s="24">
        <f t="shared" si="1143"/>
        <v>1.9373362508744444E-2</v>
      </c>
      <c r="EQ470" s="24"/>
      <c r="ER470" s="24">
        <f t="shared" si="1144"/>
        <v>1.108952795789683</v>
      </c>
      <c r="ES470" s="24">
        <f t="shared" si="1145"/>
        <v>0</v>
      </c>
      <c r="ET470" s="24">
        <f t="shared" si="1146"/>
        <v>3.3090132425673446</v>
      </c>
      <c r="EU470" s="24">
        <f t="shared" si="1147"/>
        <v>1.5597814420026399</v>
      </c>
      <c r="EV470" s="24">
        <f t="shared" si="1148"/>
        <v>0.81042788203983185</v>
      </c>
      <c r="EW470" s="24">
        <f t="shared" si="1149"/>
        <v>0.29420345052009556</v>
      </c>
      <c r="EX470" s="23">
        <f t="shared" si="1150"/>
        <v>14.756908254977319</v>
      </c>
      <c r="EY470" s="23">
        <f t="shared" si="1151"/>
        <v>15.861539587537246</v>
      </c>
      <c r="EZ470" s="23">
        <f t="shared" si="1152"/>
        <v>13.197126812974679</v>
      </c>
      <c r="FA470" s="23" t="str">
        <f t="shared" si="1153"/>
        <v>Good</v>
      </c>
      <c r="FB470" s="23">
        <f t="shared" si="1154"/>
        <v>39.338031752283548</v>
      </c>
      <c r="FC470" s="23">
        <f t="shared" si="1155"/>
        <v>0.24510183357258336</v>
      </c>
      <c r="FE470" s="23">
        <f t="shared" si="1156"/>
        <v>-11.041838654326064</v>
      </c>
      <c r="FF470" s="23">
        <f t="shared" si="1157"/>
        <v>0.10944432407974265</v>
      </c>
      <c r="FG470" s="80">
        <f t="shared" si="1158"/>
        <v>9.9573155722476034E-2</v>
      </c>
      <c r="FH470" s="80">
        <f t="shared" si="1159"/>
        <v>1.009379640067207</v>
      </c>
      <c r="FI470" s="23">
        <f t="shared" si="1160"/>
        <v>6.2554559228309525</v>
      </c>
      <c r="FJ470" s="23">
        <f t="shared" si="1161"/>
        <v>1.7445440771690475</v>
      </c>
      <c r="FK470" s="23">
        <f t="shared" si="1162"/>
        <v>0</v>
      </c>
      <c r="FL470" s="24">
        <f t="shared" si="1163"/>
        <v>8</v>
      </c>
      <c r="FM470" s="23">
        <f t="shared" si="1164"/>
        <v>0.41285195207206327</v>
      </c>
      <c r="FN470" s="23">
        <f t="shared" si="1165"/>
        <v>1.9373362508744444E-2</v>
      </c>
      <c r="FO470" s="23">
        <f t="shared" si="1166"/>
        <v>9.9573155722476034E-2</v>
      </c>
      <c r="FP470" s="23">
        <f t="shared" si="1167"/>
        <v>0.34693546003684234</v>
      </c>
      <c r="FQ470" s="23">
        <f t="shared" si="1168"/>
        <v>0.87873393034012603</v>
      </c>
      <c r="FR470" s="23">
        <f t="shared" si="1169"/>
        <v>3.3090132425673446</v>
      </c>
      <c r="FS470" s="23">
        <f t="shared" si="1170"/>
        <v>4.1877471729074704</v>
      </c>
      <c r="FT470" s="23">
        <f t="shared" si="1171"/>
        <v>0.81225282709252955</v>
      </c>
      <c r="FU470" s="23">
        <f t="shared" si="1172"/>
        <v>5</v>
      </c>
      <c r="FV470" s="23">
        <f t="shared" si="1173"/>
        <v>0</v>
      </c>
      <c r="FW470" s="23">
        <f t="shared" si="1174"/>
        <v>5</v>
      </c>
      <c r="FX470" s="24">
        <f t="shared" si="1175"/>
        <v>0</v>
      </c>
      <c r="FY470" s="24">
        <f t="shared" si="1176"/>
        <v>0.19712681297467749</v>
      </c>
      <c r="FZ470" s="24">
        <f t="shared" si="1177"/>
        <v>0</v>
      </c>
      <c r="GA470" s="74">
        <f t="shared" si="1178"/>
        <v>0.19712681297467749</v>
      </c>
      <c r="GB470" s="74">
        <f t="shared" si="1179"/>
        <v>0.19712681297467749</v>
      </c>
      <c r="GC470" s="23">
        <f t="shared" si="1180"/>
        <v>1.5597814420026399</v>
      </c>
      <c r="GD470" s="23">
        <f t="shared" si="1181"/>
        <v>0.2430917450226826</v>
      </c>
      <c r="GE470" s="74">
        <f t="shared" si="1182"/>
        <v>2</v>
      </c>
      <c r="GG470" s="24" t="str">
        <f t="shared" si="1183"/>
        <v>CALCIC</v>
      </c>
      <c r="GH470" s="83">
        <f t="shared" si="1185"/>
        <v>0.74899019454615701</v>
      </c>
    </row>
    <row r="471" spans="1:190" s="23" customFormat="1" ht="18" customHeight="1" x14ac:dyDescent="0.2">
      <c r="A471" s="23" t="s">
        <v>79</v>
      </c>
      <c r="B471" s="23" t="s">
        <v>133</v>
      </c>
      <c r="C471" s="24">
        <v>1050</v>
      </c>
      <c r="D471" s="24">
        <v>15</v>
      </c>
      <c r="F471" s="37">
        <v>44.33</v>
      </c>
      <c r="G471" s="37">
        <v>2.08</v>
      </c>
      <c r="H471" s="37">
        <v>14.56</v>
      </c>
      <c r="I471" s="37">
        <v>9.57</v>
      </c>
      <c r="J471" s="37">
        <v>0.2</v>
      </c>
      <c r="K471" s="37">
        <v>5.47</v>
      </c>
      <c r="L471" s="37">
        <v>7.96</v>
      </c>
      <c r="M471" s="37">
        <v>3.76</v>
      </c>
      <c r="N471" s="37">
        <v>1.92</v>
      </c>
      <c r="O471" s="37"/>
      <c r="P471" s="37"/>
      <c r="Q471" s="37">
        <v>8</v>
      </c>
      <c r="S471" s="37">
        <v>42.43</v>
      </c>
      <c r="T471" s="37">
        <v>2.58</v>
      </c>
      <c r="U471" s="37">
        <v>12.97</v>
      </c>
      <c r="V471" s="37">
        <v>7.8</v>
      </c>
      <c r="W471" s="37">
        <v>0.09</v>
      </c>
      <c r="X471" s="37">
        <v>15.56</v>
      </c>
      <c r="Y471" s="37">
        <v>11.21</v>
      </c>
      <c r="Z471" s="37">
        <v>2.41</v>
      </c>
      <c r="AA471" s="37">
        <v>1.61</v>
      </c>
      <c r="AB471" s="37">
        <v>0.31</v>
      </c>
      <c r="AD471" s="38">
        <f t="shared" si="1038"/>
        <v>13.318351739096196</v>
      </c>
      <c r="AE471" s="39"/>
      <c r="AF471" s="58">
        <f t="shared" si="1039"/>
        <v>0.2865235996164105</v>
      </c>
      <c r="AG471" s="38">
        <f t="shared" si="1040"/>
        <v>8.9</v>
      </c>
      <c r="AH471" s="38">
        <f t="shared" si="1041"/>
        <v>6.8449912162837627</v>
      </c>
      <c r="AI471" s="38">
        <f t="shared" si="1042"/>
        <v>12.094252178139737</v>
      </c>
      <c r="AJ471" s="39"/>
      <c r="AK471" s="40">
        <f t="shared" si="1043"/>
        <v>993.33283445110396</v>
      </c>
      <c r="AL471" s="40">
        <f t="shared" si="1044"/>
        <v>998.209145328565</v>
      </c>
      <c r="AM471" s="40">
        <f t="shared" si="1045"/>
        <v>953.55750533912919</v>
      </c>
      <c r="AN471" s="40">
        <f t="shared" si="1046"/>
        <v>879.56701610341645</v>
      </c>
      <c r="AO471" s="40">
        <f t="shared" si="1047"/>
        <v>1042.5215956004231</v>
      </c>
      <c r="AP471" s="40">
        <f t="shared" si="1048"/>
        <v>1028.0191579726566</v>
      </c>
      <c r="AQ471" s="41"/>
      <c r="AR471" s="40">
        <f t="shared" si="1049"/>
        <v>958.8101287080566</v>
      </c>
      <c r="AS471" s="40">
        <f t="shared" si="1050"/>
        <v>1037.4198260968492</v>
      </c>
      <c r="AT471" s="41"/>
      <c r="AU471" s="38">
        <f t="shared" si="1051"/>
        <v>14.238252888876234</v>
      </c>
      <c r="AV471" s="38">
        <f t="shared" si="1052"/>
        <v>5.5091937157322306</v>
      </c>
      <c r="AW471" s="38">
        <f t="shared" si="1053"/>
        <v>5.7896978029795214</v>
      </c>
      <c r="AX471" s="38">
        <f t="shared" si="1054"/>
        <v>13.28752095497296</v>
      </c>
      <c r="AY471" s="38">
        <f t="shared" si="1055"/>
        <v>16.475159063886487</v>
      </c>
      <c r="AZ471" s="38">
        <f t="shared" si="1056"/>
        <v>3.1892776667177571</v>
      </c>
      <c r="BA471" s="39"/>
      <c r="BB471" s="42">
        <f t="shared" si="1057"/>
        <v>0.21948849774593707</v>
      </c>
      <c r="BC471" s="42" t="str">
        <f t="shared" si="1058"/>
        <v>NO</v>
      </c>
      <c r="BD471" s="38">
        <f t="shared" si="1059"/>
        <v>7.3291103954054702</v>
      </c>
      <c r="BE471" s="38">
        <f t="shared" si="1060"/>
        <v>6.4032375011806595</v>
      </c>
      <c r="BF471" s="38">
        <f t="shared" si="1061"/>
        <v>7.1192598373944831</v>
      </c>
      <c r="BG471" s="38">
        <f t="shared" si="1062"/>
        <v>7.8533166262598115</v>
      </c>
      <c r="BH471" s="38">
        <f t="shared" si="1063"/>
        <v>5.999987469694859</v>
      </c>
      <c r="BI471" s="38">
        <f t="shared" si="1064"/>
        <v>-6.3524124373892743</v>
      </c>
      <c r="BJ471" s="38">
        <f t="shared" si="1065"/>
        <v>7.7191103954054707</v>
      </c>
      <c r="BK471" s="38">
        <f t="shared" si="1066"/>
        <v>7.6352814079781375</v>
      </c>
      <c r="BL471" s="24"/>
      <c r="BM471" s="24">
        <f t="shared" si="1067"/>
        <v>0.7377967289291878</v>
      </c>
      <c r="BN471" s="24">
        <f t="shared" si="1068"/>
        <v>2.6039449766396092E-2</v>
      </c>
      <c r="BO471" s="24">
        <f t="shared" si="1069"/>
        <v>0.14279969792371594</v>
      </c>
      <c r="BP471" s="24">
        <f t="shared" si="1070"/>
        <v>0</v>
      </c>
      <c r="BQ471" s="24">
        <f t="shared" si="1071"/>
        <v>0.13320082843399253</v>
      </c>
      <c r="BR471" s="24">
        <f t="shared" si="1072"/>
        <v>2.8193832599118945E-3</v>
      </c>
      <c r="BS471" s="24">
        <f t="shared" si="1073"/>
        <v>0.13571719216760453</v>
      </c>
      <c r="BT471" s="24">
        <f t="shared" si="1074"/>
        <v>0.14194666657156002</v>
      </c>
      <c r="BU471" s="24">
        <f t="shared" si="1075"/>
        <v>6.0665807234397504E-2</v>
      </c>
      <c r="BV471" s="24">
        <f t="shared" si="1076"/>
        <v>2.0383031126587115E-2</v>
      </c>
      <c r="BW471" s="24">
        <f t="shared" si="1077"/>
        <v>0</v>
      </c>
      <c r="BX471" s="24">
        <f t="shared" si="1078"/>
        <v>0.44410199246358917</v>
      </c>
      <c r="BY471" s="23">
        <f t="shared" si="1079"/>
        <v>1.8454707778769428</v>
      </c>
      <c r="BZ471" s="23">
        <f t="shared" si="1080"/>
        <v>1.6252173216980541</v>
      </c>
      <c r="CA471" s="24">
        <f t="shared" si="1081"/>
        <v>0.39978781445564809</v>
      </c>
      <c r="CB471" s="24">
        <f t="shared" si="1082"/>
        <v>1.4109922562064225E-2</v>
      </c>
      <c r="CC471" s="24">
        <f t="shared" si="1083"/>
        <v>7.737846604539296E-2</v>
      </c>
      <c r="CD471" s="24">
        <f t="shared" si="1084"/>
        <v>0</v>
      </c>
      <c r="CE471" s="24">
        <f t="shared" si="1085"/>
        <v>7.2177153944008129E-2</v>
      </c>
      <c r="CF471" s="24">
        <f t="shared" si="1086"/>
        <v>1.5277311858361449E-3</v>
      </c>
      <c r="CG471" s="24">
        <f t="shared" si="1087"/>
        <v>7.3540688801225898E-2</v>
      </c>
      <c r="CH471" s="24">
        <f t="shared" si="1088"/>
        <v>7.6916236373494679E-2</v>
      </c>
      <c r="CI471" s="24">
        <f t="shared" si="1089"/>
        <v>3.2872808370441042E-2</v>
      </c>
      <c r="CJ471" s="24">
        <f t="shared" si="1090"/>
        <v>1.1044895086356263E-2</v>
      </c>
      <c r="CK471" s="24">
        <f t="shared" si="1091"/>
        <v>0</v>
      </c>
      <c r="CL471" s="24">
        <f t="shared" si="1092"/>
        <v>0.24064428317553244</v>
      </c>
      <c r="CM471" s="23">
        <f t="shared" si="1093"/>
        <v>0.99999999999999989</v>
      </c>
      <c r="CN471" s="23">
        <f t="shared" si="1094"/>
        <v>0.75935571682446745</v>
      </c>
      <c r="CP471">
        <f t="shared" si="1095"/>
        <v>0.45396804419874476</v>
      </c>
      <c r="CQ471">
        <f t="shared" si="1096"/>
        <v>1.6022134036320534E-2</v>
      </c>
      <c r="CR471">
        <f t="shared" si="1097"/>
        <v>0.17572997286851022</v>
      </c>
      <c r="CS471">
        <f t="shared" si="1098"/>
        <v>0</v>
      </c>
      <c r="CT471">
        <f t="shared" si="1099"/>
        <v>8.1958779700195467E-2</v>
      </c>
      <c r="CU471">
        <f t="shared" si="1100"/>
        <v>1.7347730806647789E-3</v>
      </c>
      <c r="CV471">
        <f t="shared" si="1101"/>
        <v>8.3507104161186854E-2</v>
      </c>
      <c r="CW471">
        <f t="shared" si="1102"/>
        <v>8.7340114258228421E-2</v>
      </c>
      <c r="CX471">
        <f t="shared" si="1103"/>
        <v>7.4655624727175393E-2</v>
      </c>
      <c r="CY471">
        <f t="shared" si="1104"/>
        <v>2.5083452968973508E-2</v>
      </c>
      <c r="CZ471">
        <f t="shared" si="1105"/>
        <v>0</v>
      </c>
      <c r="DA471" s="23">
        <f t="shared" si="1106"/>
        <v>1</v>
      </c>
      <c r="DB471" s="23">
        <f t="shared" si="1107"/>
        <v>0.70617449150610057</v>
      </c>
      <c r="DC471" s="23">
        <f t="shared" si="1108"/>
        <v>3.2298932883318227E-2</v>
      </c>
      <c r="DD471" s="23">
        <f t="shared" si="1109"/>
        <v>0.12720550014221124</v>
      </c>
      <c r="DE471" s="23">
        <f t="shared" si="1110"/>
        <v>2.0396588637652631E-3</v>
      </c>
      <c r="DF471" s="23">
        <f t="shared" si="1111"/>
        <v>0.10856493853554249</v>
      </c>
      <c r="DG471" s="23">
        <f t="shared" si="1112"/>
        <v>1.2687224669603525E-3</v>
      </c>
      <c r="DH471" s="23">
        <f t="shared" si="1113"/>
        <v>0.38606206766506884</v>
      </c>
      <c r="DI471" s="23">
        <f t="shared" si="1114"/>
        <v>0.19990227792301357</v>
      </c>
      <c r="DJ471" s="23">
        <f t="shared" si="1115"/>
        <v>3.8884200913536705E-2</v>
      </c>
      <c r="DK471" s="23">
        <f t="shared" si="1116"/>
        <v>1.7092020892606904E-2</v>
      </c>
      <c r="DL471" s="23">
        <f t="shared" si="1117"/>
        <v>1.6194928117921239</v>
      </c>
      <c r="DM471" s="23">
        <f t="shared" si="1118"/>
        <v>0.70617449150610057</v>
      </c>
      <c r="DN471" s="23">
        <f t="shared" si="1119"/>
        <v>3.2298932883318227E-2</v>
      </c>
      <c r="DO471" s="23">
        <f t="shared" si="1120"/>
        <v>0.25441100028442248</v>
      </c>
      <c r="DP471" s="23">
        <f t="shared" si="1121"/>
        <v>4.0793177275305261E-3</v>
      </c>
      <c r="DR471" s="23">
        <f t="shared" si="1122"/>
        <v>0.10856493853554249</v>
      </c>
      <c r="DS471" s="23">
        <f t="shared" si="1123"/>
        <v>1.2687224669603525E-3</v>
      </c>
      <c r="DT471" s="23">
        <f t="shared" si="1124"/>
        <v>0.38606206766506884</v>
      </c>
      <c r="DU471" s="23">
        <f t="shared" si="1125"/>
        <v>0.19990227792301357</v>
      </c>
      <c r="DV471" s="23">
        <f t="shared" si="1126"/>
        <v>7.7768401827073411E-2</v>
      </c>
      <c r="DW471" s="23">
        <f t="shared" si="1127"/>
        <v>3.4184041785213809E-2</v>
      </c>
      <c r="DY471" s="23">
        <f t="shared" si="1128"/>
        <v>1.4123489830122011</v>
      </c>
      <c r="DZ471" s="23">
        <f t="shared" si="1129"/>
        <v>6.4597865766636453E-2</v>
      </c>
      <c r="EA471" s="23">
        <f t="shared" si="1130"/>
        <v>0.38161650042663375</v>
      </c>
      <c r="EB471" s="23">
        <f t="shared" si="1131"/>
        <v>6.1189765912957892E-3</v>
      </c>
      <c r="ED471" s="23">
        <f t="shared" si="1132"/>
        <v>0.10856493853554249</v>
      </c>
      <c r="EE471" s="23">
        <f t="shared" si="1133"/>
        <v>1.2687224669603525E-3</v>
      </c>
      <c r="EF471" s="23">
        <f t="shared" si="1134"/>
        <v>0.38606206766506884</v>
      </c>
      <c r="EG471" s="23">
        <f t="shared" si="1135"/>
        <v>0.19990227792301357</v>
      </c>
      <c r="EH471" s="23">
        <f t="shared" si="1136"/>
        <v>3.8884200913536705E-2</v>
      </c>
      <c r="EI471" s="23">
        <f t="shared" si="1137"/>
        <v>1.7092020892606904E-2</v>
      </c>
      <c r="EJ471" s="23">
        <f t="shared" si="1138"/>
        <v>2.6164565541934968</v>
      </c>
      <c r="EK471" s="23">
        <f t="shared" si="1139"/>
        <v>8.7905147758471305</v>
      </c>
      <c r="EL471" s="83">
        <f t="shared" si="1184"/>
        <v>0.78051150225406296</v>
      </c>
      <c r="EM471" s="24">
        <f t="shared" si="1140"/>
        <v>6.2076373019107107</v>
      </c>
      <c r="EN471" s="24">
        <f t="shared" si="1141"/>
        <v>0.28392424675490363</v>
      </c>
      <c r="EO471" s="24">
        <f t="shared" si="1142"/>
        <v>2.2364036571382644</v>
      </c>
      <c r="EP471" s="24">
        <f t="shared" si="1143"/>
        <v>3.5859302759232228E-2</v>
      </c>
      <c r="EQ471" s="24"/>
      <c r="ER471" s="24">
        <f t="shared" si="1144"/>
        <v>0.95434169633562171</v>
      </c>
      <c r="ES471" s="24">
        <f t="shared" si="1145"/>
        <v>1.1152723592264201E-2</v>
      </c>
      <c r="ET471" s="24">
        <f t="shared" si="1146"/>
        <v>3.3936843102038825</v>
      </c>
      <c r="EU471" s="24">
        <f t="shared" si="1147"/>
        <v>1.7572439278077505</v>
      </c>
      <c r="EV471" s="24">
        <f t="shared" si="1148"/>
        <v>0.68362428535490583</v>
      </c>
      <c r="EW471" s="24">
        <f t="shared" si="1149"/>
        <v>0.30049532441109772</v>
      </c>
      <c r="EX471" s="23">
        <f t="shared" si="1150"/>
        <v>14.880247166502631</v>
      </c>
      <c r="EY471" s="23">
        <f t="shared" si="1151"/>
        <v>15.864366776268636</v>
      </c>
      <c r="EZ471" s="23">
        <f t="shared" si="1152"/>
        <v>13.12300323869488</v>
      </c>
      <c r="FA471" s="23" t="str">
        <f t="shared" si="1153"/>
        <v>Good</v>
      </c>
      <c r="FB471" s="23">
        <f t="shared" si="1154"/>
        <v>40.368860474593639</v>
      </c>
      <c r="FC471" s="23">
        <f t="shared" si="1155"/>
        <v>0.33200321333436433</v>
      </c>
      <c r="FE471" s="23">
        <f t="shared" si="1156"/>
        <v>-10.507039020458802</v>
      </c>
      <c r="FF471" s="23">
        <f t="shared" si="1157"/>
        <v>0.11101818219521598</v>
      </c>
      <c r="FG471" s="80">
        <f t="shared" si="1158"/>
        <v>8.6698958727900413E-2</v>
      </c>
      <c r="FH471" s="80">
        <f t="shared" si="1159"/>
        <v>0.86764273760772126</v>
      </c>
      <c r="FI471" s="23">
        <f t="shared" si="1160"/>
        <v>6.2076373019107107</v>
      </c>
      <c r="FJ471" s="23">
        <f t="shared" si="1161"/>
        <v>1.7923626980892893</v>
      </c>
      <c r="FK471" s="23">
        <f t="shared" si="1162"/>
        <v>0</v>
      </c>
      <c r="FL471" s="24">
        <f t="shared" si="1163"/>
        <v>8</v>
      </c>
      <c r="FM471" s="23">
        <f t="shared" si="1164"/>
        <v>0.44404095904897511</v>
      </c>
      <c r="FN471" s="23">
        <f t="shared" si="1165"/>
        <v>3.5859302759232228E-2</v>
      </c>
      <c r="FO471" s="23">
        <f t="shared" si="1166"/>
        <v>8.6698958727900413E-2</v>
      </c>
      <c r="FP471" s="23">
        <f t="shared" si="1167"/>
        <v>0.28392424675490363</v>
      </c>
      <c r="FQ471" s="23">
        <f t="shared" si="1168"/>
        <v>0.85052346729101136</v>
      </c>
      <c r="FR471" s="23">
        <f t="shared" si="1169"/>
        <v>3.3936843102038825</v>
      </c>
      <c r="FS471" s="23">
        <f t="shared" si="1170"/>
        <v>4.2442077774948936</v>
      </c>
      <c r="FT471" s="23">
        <f t="shared" si="1171"/>
        <v>0.75579222250510636</v>
      </c>
      <c r="FU471" s="23">
        <f t="shared" si="1172"/>
        <v>5</v>
      </c>
      <c r="FV471" s="23">
        <f t="shared" si="1173"/>
        <v>0</v>
      </c>
      <c r="FW471" s="23">
        <f t="shared" si="1174"/>
        <v>5</v>
      </c>
      <c r="FX471" s="24">
        <f t="shared" si="1175"/>
        <v>0</v>
      </c>
      <c r="FY471" s="24">
        <f t="shared" si="1176"/>
        <v>0.1118505151026149</v>
      </c>
      <c r="FZ471" s="24">
        <f t="shared" si="1177"/>
        <v>1.1152723592264201E-2</v>
      </c>
      <c r="GA471" s="74">
        <f t="shared" si="1178"/>
        <v>0.1230032386948791</v>
      </c>
      <c r="GB471" s="74">
        <f t="shared" si="1179"/>
        <v>0.1230032386948791</v>
      </c>
      <c r="GC471" s="23">
        <f t="shared" si="1180"/>
        <v>1.7572439278077505</v>
      </c>
      <c r="GD471" s="23">
        <f t="shared" si="1181"/>
        <v>0.11975283349737031</v>
      </c>
      <c r="GE471" s="74">
        <f t="shared" si="1182"/>
        <v>2</v>
      </c>
      <c r="GG471" s="24" t="str">
        <f t="shared" si="1183"/>
        <v>CALCIC</v>
      </c>
      <c r="GH471" s="83">
        <f t="shared" si="1185"/>
        <v>0.78051150225406296</v>
      </c>
    </row>
    <row r="472" spans="1:190" s="23" customFormat="1" ht="18" customHeight="1" x14ac:dyDescent="0.2">
      <c r="A472" s="23" t="s">
        <v>125</v>
      </c>
      <c r="B472" s="23" t="s">
        <v>133</v>
      </c>
      <c r="C472" s="24">
        <v>1050</v>
      </c>
      <c r="D472" s="24">
        <v>15</v>
      </c>
      <c r="F472" s="37">
        <v>44.44</v>
      </c>
      <c r="G472" s="37">
        <v>1.93</v>
      </c>
      <c r="H472" s="37">
        <v>14.66</v>
      </c>
      <c r="I472" s="37">
        <v>9.86</v>
      </c>
      <c r="J472" s="37">
        <v>0.14000000000000001</v>
      </c>
      <c r="K472" s="37">
        <v>5.05</v>
      </c>
      <c r="L472" s="37">
        <v>7.18</v>
      </c>
      <c r="M472" s="37">
        <v>3.04</v>
      </c>
      <c r="N472" s="37">
        <v>1.21</v>
      </c>
      <c r="O472" s="37">
        <v>0.03</v>
      </c>
      <c r="P472" s="37">
        <v>0.68</v>
      </c>
      <c r="Q472" s="37">
        <v>9.8000000000000007</v>
      </c>
      <c r="S472" s="37">
        <v>41.3</v>
      </c>
      <c r="T472" s="37">
        <v>2.75</v>
      </c>
      <c r="U472" s="37">
        <v>13.95</v>
      </c>
      <c r="V472" s="37">
        <v>9.32</v>
      </c>
      <c r="W472" s="37">
        <v>0.11</v>
      </c>
      <c r="X472" s="37">
        <v>14.72</v>
      </c>
      <c r="Y472" s="37">
        <v>10.199999999999999</v>
      </c>
      <c r="Z472" s="37">
        <v>2.7</v>
      </c>
      <c r="AA472" s="37">
        <v>1.01</v>
      </c>
      <c r="AB472" s="37">
        <v>7.0000000000000007E-2</v>
      </c>
      <c r="AD472" s="38">
        <f t="shared" si="1038"/>
        <v>15.324992230728252</v>
      </c>
      <c r="AE472" s="39"/>
      <c r="AF472" s="58">
        <f t="shared" si="1039"/>
        <v>0.32428179292706583</v>
      </c>
      <c r="AG472" s="38">
        <f t="shared" si="1040"/>
        <v>11.7</v>
      </c>
      <c r="AH472" s="38">
        <f t="shared" si="1041"/>
        <v>12.604353003629701</v>
      </c>
      <c r="AI472" s="38">
        <f t="shared" si="1042"/>
        <v>11.562011331270462</v>
      </c>
      <c r="AJ472" s="39"/>
      <c r="AK472" s="40">
        <f t="shared" si="1043"/>
        <v>1004.492015723391</v>
      </c>
      <c r="AL472" s="40">
        <f t="shared" si="1044"/>
        <v>1012.7884514902602</v>
      </c>
      <c r="AM472" s="40">
        <f t="shared" si="1045"/>
        <v>971.23698552327505</v>
      </c>
      <c r="AN472" s="40">
        <f t="shared" si="1046"/>
        <v>875.70162746729955</v>
      </c>
      <c r="AO472" s="40">
        <f t="shared" si="1047"/>
        <v>1035.7180003067949</v>
      </c>
      <c r="AP472" s="40">
        <f t="shared" si="1048"/>
        <v>1024.7524750212963</v>
      </c>
      <c r="AQ472" s="41"/>
      <c r="AR472" s="40">
        <f t="shared" si="1049"/>
        <v>969.50807724565368</v>
      </c>
      <c r="AS472" s="40">
        <f t="shared" si="1050"/>
        <v>1040.1262764632559</v>
      </c>
      <c r="AT472" s="41"/>
      <c r="AU472" s="38">
        <f t="shared" si="1051"/>
        <v>15.612064026973293</v>
      </c>
      <c r="AV472" s="38">
        <f t="shared" si="1052"/>
        <v>6.5631645817352533</v>
      </c>
      <c r="AW472" s="38">
        <f t="shared" si="1053"/>
        <v>5.828549630717542</v>
      </c>
      <c r="AX472" s="38">
        <f t="shared" si="1054"/>
        <v>14.057957509229693</v>
      </c>
      <c r="AY472" s="38">
        <f t="shared" si="1055"/>
        <v>14.673242340535927</v>
      </c>
      <c r="AZ472" s="38">
        <f t="shared" si="1056"/>
        <v>4.0739506928354849</v>
      </c>
      <c r="BA472" s="39"/>
      <c r="BB472" s="42">
        <f t="shared" si="1057"/>
        <v>0.26209378335610223</v>
      </c>
      <c r="BC472" s="42" t="str">
        <f t="shared" si="1058"/>
        <v>NO</v>
      </c>
      <c r="BD472" s="38">
        <f t="shared" si="1059"/>
        <v>8.3116845013785561</v>
      </c>
      <c r="BE472" s="38">
        <f t="shared" si="1060"/>
        <v>7.5770381656013184</v>
      </c>
      <c r="BF472" s="38">
        <f t="shared" si="1061"/>
        <v>9.5058847691995698</v>
      </c>
      <c r="BG472" s="38">
        <f t="shared" si="1062"/>
        <v>8.9550498186431504</v>
      </c>
      <c r="BH472" s="38">
        <f t="shared" si="1063"/>
        <v>6.826287363982364</v>
      </c>
      <c r="BI472" s="38">
        <f t="shared" si="1064"/>
        <v>-5.8793382245146173</v>
      </c>
      <c r="BJ472" s="38">
        <f t="shared" si="1065"/>
        <v>8.7016845013785566</v>
      </c>
      <c r="BK472" s="38">
        <f t="shared" si="1066"/>
        <v>8.565112967507341</v>
      </c>
      <c r="BL472" s="24"/>
      <c r="BM472" s="24">
        <f t="shared" si="1067"/>
        <v>0.73962749004315598</v>
      </c>
      <c r="BN472" s="24">
        <f t="shared" si="1068"/>
        <v>2.4161604831319447E-2</v>
      </c>
      <c r="BO472" s="24">
        <f t="shared" si="1069"/>
        <v>0.14378046507978542</v>
      </c>
      <c r="BP472" s="24">
        <f t="shared" si="1070"/>
        <v>1.9738634165470287E-4</v>
      </c>
      <c r="BQ472" s="24">
        <f t="shared" si="1071"/>
        <v>0.13723721717441653</v>
      </c>
      <c r="BR472" s="24">
        <f t="shared" si="1072"/>
        <v>1.9735682819383262E-3</v>
      </c>
      <c r="BS472" s="24">
        <f t="shared" si="1073"/>
        <v>0.1252964936830718</v>
      </c>
      <c r="BT472" s="24">
        <f t="shared" si="1074"/>
        <v>0.12803731984721117</v>
      </c>
      <c r="BU472" s="24">
        <f t="shared" si="1075"/>
        <v>4.9048950529938413E-2</v>
      </c>
      <c r="BV472" s="24">
        <f t="shared" si="1076"/>
        <v>1.2845556074567922E-2</v>
      </c>
      <c r="BW472" s="24">
        <f t="shared" si="1077"/>
        <v>4.7908579158358992E-3</v>
      </c>
      <c r="BX472" s="24">
        <f t="shared" si="1078"/>
        <v>0.54402494076789676</v>
      </c>
      <c r="BY472" s="23">
        <f t="shared" si="1079"/>
        <v>1.9110218505707925</v>
      </c>
      <c r="BZ472" s="23">
        <f t="shared" si="1080"/>
        <v>1.5776601257446776</v>
      </c>
      <c r="CA472" s="24">
        <f t="shared" si="1081"/>
        <v>0.38703246110045303</v>
      </c>
      <c r="CB472" s="24">
        <f t="shared" si="1082"/>
        <v>1.2643290721193351E-2</v>
      </c>
      <c r="CC472" s="24">
        <f t="shared" si="1083"/>
        <v>7.5237478334871169E-2</v>
      </c>
      <c r="CD472" s="24">
        <f t="shared" si="1084"/>
        <v>1.0328837506266432E-4</v>
      </c>
      <c r="CE472" s="24">
        <f t="shared" si="1085"/>
        <v>7.1813525906794795E-2</v>
      </c>
      <c r="CF472" s="24">
        <f t="shared" si="1086"/>
        <v>1.0327293125135394E-3</v>
      </c>
      <c r="CG472" s="24">
        <f t="shared" si="1087"/>
        <v>6.5565181081340171E-2</v>
      </c>
      <c r="CH472" s="24">
        <f t="shared" si="1088"/>
        <v>6.6999401293589819E-2</v>
      </c>
      <c r="CI472" s="24">
        <f t="shared" si="1089"/>
        <v>2.5666347308006057E-2</v>
      </c>
      <c r="CJ472" s="24">
        <f t="shared" si="1090"/>
        <v>6.7218258497312071E-3</v>
      </c>
      <c r="CK472" s="24">
        <f t="shared" si="1091"/>
        <v>2.506961348665346E-3</v>
      </c>
      <c r="CL472" s="24">
        <f t="shared" si="1092"/>
        <v>0.2846775093677788</v>
      </c>
      <c r="CM472" s="23">
        <f t="shared" si="1093"/>
        <v>1</v>
      </c>
      <c r="CN472" s="23">
        <f t="shared" si="1094"/>
        <v>0.7153224906322212</v>
      </c>
      <c r="CP472">
        <f t="shared" si="1095"/>
        <v>0.46881294517983807</v>
      </c>
      <c r="CQ472">
        <f t="shared" si="1096"/>
        <v>1.5314835202490037E-2</v>
      </c>
      <c r="CR472">
        <f t="shared" si="1097"/>
        <v>0.18227051914862719</v>
      </c>
      <c r="CS472">
        <f t="shared" si="1098"/>
        <v>2.5022669766916212E-4</v>
      </c>
      <c r="CT472">
        <f t="shared" si="1099"/>
        <v>8.6987821353245301E-2</v>
      </c>
      <c r="CU472">
        <f t="shared" si="1100"/>
        <v>1.2509464172498969E-3</v>
      </c>
      <c r="CV472">
        <f t="shared" si="1101"/>
        <v>7.9419192789657478E-2</v>
      </c>
      <c r="CW472">
        <f t="shared" si="1102"/>
        <v>8.1156465678420928E-2</v>
      </c>
      <c r="CX472">
        <f t="shared" si="1103"/>
        <v>6.2179362626391566E-2</v>
      </c>
      <c r="CY472">
        <f t="shared" si="1104"/>
        <v>1.6284313541238344E-2</v>
      </c>
      <c r="CZ472">
        <f t="shared" si="1105"/>
        <v>6.0733713651722641E-3</v>
      </c>
      <c r="DA472" s="23">
        <f t="shared" si="1106"/>
        <v>1.0000000000000002</v>
      </c>
      <c r="DB472" s="23">
        <f t="shared" si="1107"/>
        <v>0.68736758188079083</v>
      </c>
      <c r="DC472" s="23">
        <f t="shared" si="1108"/>
        <v>3.4427157143071756E-2</v>
      </c>
      <c r="DD472" s="23">
        <f t="shared" si="1109"/>
        <v>0.13681701827169213</v>
      </c>
      <c r="DE472" s="23">
        <f t="shared" si="1110"/>
        <v>4.6056813052764009E-4</v>
      </c>
      <c r="DF472" s="23">
        <f t="shared" si="1111"/>
        <v>0.12972118296810975</v>
      </c>
      <c r="DG472" s="23">
        <f t="shared" si="1112"/>
        <v>1.5506607929515418E-3</v>
      </c>
      <c r="DH472" s="23">
        <f t="shared" si="1113"/>
        <v>0.36522067069600345</v>
      </c>
      <c r="DI472" s="23">
        <f t="shared" si="1114"/>
        <v>0.18189145716456184</v>
      </c>
      <c r="DJ472" s="23">
        <f t="shared" si="1115"/>
        <v>4.3563212641721617E-2</v>
      </c>
      <c r="DK472" s="23">
        <f t="shared" si="1116"/>
        <v>1.0722323665548431E-2</v>
      </c>
      <c r="DL472" s="23">
        <f t="shared" si="1117"/>
        <v>1.5917418333549789</v>
      </c>
      <c r="DM472" s="23">
        <f t="shared" si="1118"/>
        <v>0.68736758188079083</v>
      </c>
      <c r="DN472" s="23">
        <f t="shared" si="1119"/>
        <v>3.4427157143071756E-2</v>
      </c>
      <c r="DO472" s="23">
        <f t="shared" si="1120"/>
        <v>0.27363403654338425</v>
      </c>
      <c r="DP472" s="23">
        <f t="shared" si="1121"/>
        <v>9.2113626105528017E-4</v>
      </c>
      <c r="DR472" s="23">
        <f t="shared" si="1122"/>
        <v>0.12972118296810975</v>
      </c>
      <c r="DS472" s="23">
        <f t="shared" si="1123"/>
        <v>1.5506607929515418E-3</v>
      </c>
      <c r="DT472" s="23">
        <f t="shared" si="1124"/>
        <v>0.36522067069600345</v>
      </c>
      <c r="DU472" s="23">
        <f t="shared" si="1125"/>
        <v>0.18189145716456184</v>
      </c>
      <c r="DV472" s="23">
        <f t="shared" si="1126"/>
        <v>8.7126425283443235E-2</v>
      </c>
      <c r="DW472" s="23">
        <f t="shared" si="1127"/>
        <v>2.1444647331096862E-2</v>
      </c>
      <c r="DY472" s="23">
        <f t="shared" si="1128"/>
        <v>1.3747351637615817</v>
      </c>
      <c r="DZ472" s="23">
        <f t="shared" si="1129"/>
        <v>6.8854314286143511E-2</v>
      </c>
      <c r="EA472" s="23">
        <f t="shared" si="1130"/>
        <v>0.41045105481507638</v>
      </c>
      <c r="EB472" s="23">
        <f t="shared" si="1131"/>
        <v>1.3817043915829203E-3</v>
      </c>
      <c r="ED472" s="23">
        <f t="shared" si="1132"/>
        <v>0.12972118296810975</v>
      </c>
      <c r="EE472" s="23">
        <f t="shared" si="1133"/>
        <v>1.5506607929515418E-3</v>
      </c>
      <c r="EF472" s="23">
        <f t="shared" si="1134"/>
        <v>0.36522067069600345</v>
      </c>
      <c r="EG472" s="23">
        <f t="shared" si="1135"/>
        <v>0.18189145716456184</v>
      </c>
      <c r="EH472" s="23">
        <f t="shared" si="1136"/>
        <v>4.3563212641721617E-2</v>
      </c>
      <c r="EI472" s="23">
        <f t="shared" si="1137"/>
        <v>1.0722323665548431E-2</v>
      </c>
      <c r="EJ472" s="23">
        <f t="shared" si="1138"/>
        <v>2.5880917451832817</v>
      </c>
      <c r="EK472" s="23">
        <f t="shared" si="1139"/>
        <v>8.8868565199844571</v>
      </c>
      <c r="EL472" s="83">
        <f t="shared" si="1184"/>
        <v>0.73790621664389766</v>
      </c>
      <c r="EM472" s="24">
        <f t="shared" si="1140"/>
        <v>6.1085370766632563</v>
      </c>
      <c r="EN472" s="24">
        <f t="shared" si="1141"/>
        <v>0.30594920592143671</v>
      </c>
      <c r="EO472" s="24">
        <f t="shared" si="1142"/>
        <v>2.4317464217452396</v>
      </c>
      <c r="EP472" s="24">
        <f t="shared" si="1143"/>
        <v>8.1860057873532222E-3</v>
      </c>
      <c r="EQ472" s="24"/>
      <c r="ER472" s="24">
        <f t="shared" si="1144"/>
        <v>1.1528135406402429</v>
      </c>
      <c r="ES472" s="24">
        <f t="shared" si="1145"/>
        <v>1.3780499978125678E-2</v>
      </c>
      <c r="ET472" s="24">
        <f t="shared" si="1146"/>
        <v>3.2456636986078746</v>
      </c>
      <c r="EU472" s="24">
        <f t="shared" si="1147"/>
        <v>1.61644328203236</v>
      </c>
      <c r="EV472" s="24">
        <f t="shared" si="1148"/>
        <v>0.77428004059310618</v>
      </c>
      <c r="EW472" s="24">
        <f t="shared" si="1149"/>
        <v>0.19057550395312545</v>
      </c>
      <c r="EX472" s="23">
        <f t="shared" si="1150"/>
        <v>14.883119731375889</v>
      </c>
      <c r="EY472" s="23">
        <f t="shared" si="1151"/>
        <v>15.847975275922121</v>
      </c>
      <c r="EZ472" s="23">
        <f t="shared" si="1152"/>
        <v>13.266676449343528</v>
      </c>
      <c r="FA472" s="23" t="str">
        <f t="shared" si="1153"/>
        <v>Good</v>
      </c>
      <c r="FB472" s="23">
        <f t="shared" si="1154"/>
        <v>40.0707362294226</v>
      </c>
      <c r="FC472" s="23">
        <f t="shared" si="1155"/>
        <v>0.30807954519808917</v>
      </c>
      <c r="FE472" s="23">
        <f t="shared" si="1156"/>
        <v>-10.087916064784974</v>
      </c>
      <c r="FF472" s="23">
        <f t="shared" si="1157"/>
        <v>0.10323533172793106</v>
      </c>
      <c r="FG472" s="80">
        <f t="shared" si="1158"/>
        <v>9.8643996819239813E-2</v>
      </c>
      <c r="FH472" s="80">
        <f t="shared" si="1159"/>
        <v>1.054169543821003</v>
      </c>
      <c r="FI472" s="23">
        <f t="shared" si="1160"/>
        <v>6.1085370766632563</v>
      </c>
      <c r="FJ472" s="23">
        <f t="shared" si="1161"/>
        <v>1.8914629233367437</v>
      </c>
      <c r="FK472" s="23">
        <f t="shared" si="1162"/>
        <v>0</v>
      </c>
      <c r="FL472" s="24">
        <f t="shared" si="1163"/>
        <v>8</v>
      </c>
      <c r="FM472" s="23">
        <f t="shared" si="1164"/>
        <v>0.54028349840849588</v>
      </c>
      <c r="FN472" s="23">
        <f t="shared" si="1165"/>
        <v>8.1860057873532222E-3</v>
      </c>
      <c r="FO472" s="23">
        <f t="shared" si="1166"/>
        <v>9.8643996819239813E-2</v>
      </c>
      <c r="FP472" s="23">
        <f t="shared" si="1167"/>
        <v>0.30594920592143671</v>
      </c>
      <c r="FQ472" s="23">
        <f t="shared" si="1168"/>
        <v>0.95306270693652562</v>
      </c>
      <c r="FR472" s="23">
        <f t="shared" si="1169"/>
        <v>3.2456636986078746</v>
      </c>
      <c r="FS472" s="23">
        <f t="shared" si="1170"/>
        <v>4.1987264055444005</v>
      </c>
      <c r="FT472" s="23">
        <f t="shared" si="1171"/>
        <v>0.80127359445559954</v>
      </c>
      <c r="FU472" s="23">
        <f t="shared" si="1172"/>
        <v>5</v>
      </c>
      <c r="FV472" s="23">
        <f t="shared" si="1173"/>
        <v>0</v>
      </c>
      <c r="FW472" s="23">
        <f t="shared" si="1174"/>
        <v>5</v>
      </c>
      <c r="FX472" s="24">
        <f t="shared" si="1175"/>
        <v>0</v>
      </c>
      <c r="FY472" s="24">
        <f t="shared" si="1176"/>
        <v>0.25289594936540349</v>
      </c>
      <c r="FZ472" s="24">
        <f t="shared" si="1177"/>
        <v>1.3780499978125678E-2</v>
      </c>
      <c r="GA472" s="74">
        <f t="shared" si="1178"/>
        <v>0.26667644934352919</v>
      </c>
      <c r="GB472" s="74">
        <f t="shared" si="1179"/>
        <v>0.26667644934352919</v>
      </c>
      <c r="GC472" s="23">
        <f t="shared" si="1180"/>
        <v>1.61644328203236</v>
      </c>
      <c r="GD472" s="23">
        <f t="shared" si="1181"/>
        <v>0.11688026862411083</v>
      </c>
      <c r="GE472" s="74">
        <f t="shared" si="1182"/>
        <v>2</v>
      </c>
      <c r="GG472" s="24" t="str">
        <f t="shared" si="1183"/>
        <v>CALCIC</v>
      </c>
      <c r="GH472" s="83">
        <f t="shared" si="1185"/>
        <v>0.73790621664389766</v>
      </c>
    </row>
    <row r="473" spans="1:190" s="23" customFormat="1" ht="18" customHeight="1" x14ac:dyDescent="0.2">
      <c r="A473" s="23" t="s">
        <v>56</v>
      </c>
      <c r="B473" s="23" t="s">
        <v>133</v>
      </c>
      <c r="C473" s="24">
        <v>850</v>
      </c>
      <c r="D473" s="24">
        <v>15</v>
      </c>
      <c r="F473" s="37">
        <v>66.3</v>
      </c>
      <c r="G473" s="37">
        <v>0.3</v>
      </c>
      <c r="H473" s="37">
        <v>19</v>
      </c>
      <c r="I473" s="37">
        <v>1.8</v>
      </c>
      <c r="J473" s="37">
        <v>0.1</v>
      </c>
      <c r="K473" s="37">
        <v>0.2</v>
      </c>
      <c r="L473" s="37">
        <v>2.9</v>
      </c>
      <c r="M473" s="37">
        <v>6.8</v>
      </c>
      <c r="N473" s="37">
        <v>2.7</v>
      </c>
      <c r="O473" s="37"/>
      <c r="P473" s="37"/>
      <c r="Q473" s="37">
        <v>11.9</v>
      </c>
      <c r="S473" s="37">
        <v>44.47</v>
      </c>
      <c r="T473" s="37">
        <v>1.03</v>
      </c>
      <c r="U473" s="37">
        <v>12.4</v>
      </c>
      <c r="V473" s="37">
        <v>15.01</v>
      </c>
      <c r="W473" s="37">
        <v>0.32</v>
      </c>
      <c r="X473" s="37">
        <v>10.5</v>
      </c>
      <c r="Y473" s="37">
        <v>10.89</v>
      </c>
      <c r="Z473" s="37">
        <v>1.96</v>
      </c>
      <c r="AA473" s="37">
        <v>0.81</v>
      </c>
      <c r="AB473" s="37">
        <v>0</v>
      </c>
      <c r="AD473" s="38">
        <f t="shared" si="1038"/>
        <v>9.3671932255101318</v>
      </c>
      <c r="AE473" s="39"/>
      <c r="AF473" s="58">
        <f t="shared" si="1039"/>
        <v>0.1588359788359788</v>
      </c>
      <c r="AG473" s="38">
        <f t="shared" si="1040"/>
        <v>4.2</v>
      </c>
      <c r="AH473" s="38">
        <f t="shared" si="1041"/>
        <v>6.3286833345871827</v>
      </c>
      <c r="AI473" s="38">
        <f t="shared" si="1042"/>
        <v>6.3569822763213466</v>
      </c>
      <c r="AJ473" s="39"/>
      <c r="AK473" s="40">
        <f t="shared" si="1043"/>
        <v>846.33455980103531</v>
      </c>
      <c r="AL473" s="40">
        <f t="shared" si="1044"/>
        <v>843.68041955102706</v>
      </c>
      <c r="AM473" s="40">
        <f t="shared" si="1045"/>
        <v>883.57065346461832</v>
      </c>
      <c r="AN473" s="40">
        <f t="shared" si="1046"/>
        <v>764.88949829464821</v>
      </c>
      <c r="AO473" s="40">
        <f t="shared" si="1047"/>
        <v>862.40964840718755</v>
      </c>
      <c r="AP473" s="40">
        <f t="shared" si="1048"/>
        <v>832.26460889669306</v>
      </c>
      <c r="AQ473" s="41"/>
      <c r="AR473" s="40">
        <f t="shared" si="1049"/>
        <v>850.1013345635331</v>
      </c>
      <c r="AS473" s="40">
        <f t="shared" si="1050"/>
        <v>778.37129913740216</v>
      </c>
      <c r="AT473" s="41"/>
      <c r="AU473" s="38">
        <f t="shared" si="1051"/>
        <v>4.2590890814430153</v>
      </c>
      <c r="AV473" s="38">
        <f t="shared" si="1052"/>
        <v>3.5812921494899372</v>
      </c>
      <c r="AW473" s="38">
        <f t="shared" si="1053"/>
        <v>3.5978094310383915</v>
      </c>
      <c r="AX473" s="38">
        <f t="shared" si="1054"/>
        <v>5.5332975068501016</v>
      </c>
      <c r="AY473" s="38">
        <f t="shared" si="1055"/>
        <v>13.281672018163224</v>
      </c>
      <c r="AZ473" s="38">
        <f t="shared" si="1056"/>
        <v>2.9508758448940089</v>
      </c>
      <c r="BA473" s="39"/>
      <c r="BB473" s="42">
        <f t="shared" si="1057"/>
        <v>0.44504083949313877</v>
      </c>
      <c r="BC473" s="42" t="str">
        <f t="shared" si="1058"/>
        <v>YES</v>
      </c>
      <c r="BD473" s="38">
        <f t="shared" si="1059"/>
        <v>6.9898671478036949</v>
      </c>
      <c r="BE473" s="38">
        <f t="shared" si="1060"/>
        <v>6.02100780012419</v>
      </c>
      <c r="BF473" s="38">
        <f t="shared" si="1061"/>
        <v>6.4429510059621595</v>
      </c>
      <c r="BG473" s="38">
        <f t="shared" si="1062"/>
        <v>7.4729325474379387</v>
      </c>
      <c r="BH473" s="38">
        <f t="shared" si="1063"/>
        <v>5.7146994105784552</v>
      </c>
      <c r="BI473" s="38">
        <f t="shared" si="1064"/>
        <v>3.0401332184366323</v>
      </c>
      <c r="BJ473" s="38">
        <f t="shared" si="1065"/>
        <v>7.3798671478036955</v>
      </c>
      <c r="BK473" s="38">
        <f t="shared" si="1066"/>
        <v>7.3142480364901754</v>
      </c>
      <c r="BL473" s="24"/>
      <c r="BM473" s="24">
        <f t="shared" si="1067"/>
        <v>1.1034496532372018</v>
      </c>
      <c r="BN473" s="24">
        <f t="shared" si="1068"/>
        <v>3.7556898701532823E-3</v>
      </c>
      <c r="BO473" s="24">
        <f t="shared" si="1069"/>
        <v>0.18634575965320074</v>
      </c>
      <c r="BP473" s="24">
        <f t="shared" si="1070"/>
        <v>0</v>
      </c>
      <c r="BQ473" s="24">
        <f t="shared" si="1071"/>
        <v>2.5053447354355961E-2</v>
      </c>
      <c r="BR473" s="24">
        <f t="shared" si="1072"/>
        <v>1.4096916299559472E-3</v>
      </c>
      <c r="BS473" s="24">
        <f t="shared" si="1073"/>
        <v>4.9622373735870029E-3</v>
      </c>
      <c r="BT473" s="24">
        <f t="shared" si="1074"/>
        <v>5.1714237821296992E-2</v>
      </c>
      <c r="BU473" s="24">
        <f t="shared" si="1075"/>
        <v>0.10971475776433592</v>
      </c>
      <c r="BV473" s="24">
        <f t="shared" si="1076"/>
        <v>2.8663637521763135E-2</v>
      </c>
      <c r="BW473" s="24">
        <f t="shared" si="1077"/>
        <v>0</v>
      </c>
      <c r="BX473" s="24">
        <f t="shared" si="1078"/>
        <v>0.66060171378958887</v>
      </c>
      <c r="BY473" s="23">
        <f t="shared" si="1079"/>
        <v>2.1756708260154394</v>
      </c>
      <c r="BZ473" s="23">
        <f t="shared" si="1080"/>
        <v>1.8397932671651505</v>
      </c>
      <c r="CA473" s="24">
        <f t="shared" si="1081"/>
        <v>0.50717674753127906</v>
      </c>
      <c r="CB473" s="24">
        <f t="shared" si="1082"/>
        <v>1.7262215521046981E-3</v>
      </c>
      <c r="CC473" s="24">
        <f t="shared" si="1083"/>
        <v>8.564979473226543E-2</v>
      </c>
      <c r="CD473" s="24">
        <f t="shared" si="1084"/>
        <v>0</v>
      </c>
      <c r="CE473" s="24">
        <f t="shared" si="1085"/>
        <v>1.1515274762515095E-2</v>
      </c>
      <c r="CF473" s="24">
        <f t="shared" si="1086"/>
        <v>6.4793424313074077E-4</v>
      </c>
      <c r="CG473" s="24">
        <f t="shared" si="1087"/>
        <v>2.2807849947939639E-3</v>
      </c>
      <c r="CH473" s="24">
        <f t="shared" si="1088"/>
        <v>2.3769329993732245E-2</v>
      </c>
      <c r="CI473" s="24">
        <f t="shared" si="1089"/>
        <v>5.0428013490105672E-2</v>
      </c>
      <c r="CJ473" s="24">
        <f t="shared" si="1090"/>
        <v>1.3174620525779725E-2</v>
      </c>
      <c r="CK473" s="24">
        <f t="shared" si="1091"/>
        <v>0</v>
      </c>
      <c r="CL473" s="24">
        <f t="shared" si="1092"/>
        <v>0.30363127817429353</v>
      </c>
      <c r="CM473" s="23">
        <f t="shared" si="1093"/>
        <v>1.0000000000000002</v>
      </c>
      <c r="CN473" s="23">
        <f t="shared" si="1094"/>
        <v>0.69636872182570675</v>
      </c>
      <c r="CP473">
        <f t="shared" si="1095"/>
        <v>0.59976828534515436</v>
      </c>
      <c r="CQ473">
        <f t="shared" si="1096"/>
        <v>2.0413651561733592E-3</v>
      </c>
      <c r="CR473">
        <f t="shared" si="1097"/>
        <v>0.20257249874637492</v>
      </c>
      <c r="CS473">
        <f t="shared" si="1098"/>
        <v>0</v>
      </c>
      <c r="CT473">
        <f t="shared" si="1099"/>
        <v>1.3617533992261871E-2</v>
      </c>
      <c r="CU473">
        <f t="shared" si="1100"/>
        <v>7.6622284422644602E-4</v>
      </c>
      <c r="CV473">
        <f t="shared" si="1101"/>
        <v>2.6971711779514647E-3</v>
      </c>
      <c r="CW473">
        <f t="shared" si="1102"/>
        <v>2.8108722183216264E-2</v>
      </c>
      <c r="CX473">
        <f t="shared" si="1103"/>
        <v>0.11926857187969836</v>
      </c>
      <c r="CY473">
        <f t="shared" si="1104"/>
        <v>3.1159628674942989E-2</v>
      </c>
      <c r="CZ473">
        <f t="shared" si="1105"/>
        <v>0</v>
      </c>
      <c r="DA473" s="23">
        <f t="shared" si="1106"/>
        <v>1</v>
      </c>
      <c r="DB473" s="23">
        <f t="shared" si="1107"/>
        <v>0.74012678852878377</v>
      </c>
      <c r="DC473" s="23">
        <f t="shared" si="1108"/>
        <v>1.2894535220859604E-2</v>
      </c>
      <c r="DD473" s="23">
        <f t="shared" si="1109"/>
        <v>0.12161512735261522</v>
      </c>
      <c r="DE473" s="23">
        <f t="shared" si="1110"/>
        <v>0</v>
      </c>
      <c r="DF473" s="23">
        <f t="shared" si="1111"/>
        <v>0.20891791377160163</v>
      </c>
      <c r="DG473" s="23">
        <f t="shared" si="1112"/>
        <v>4.5110132158590307E-3</v>
      </c>
      <c r="DH473" s="23">
        <f t="shared" si="1113"/>
        <v>0.26051746211331767</v>
      </c>
      <c r="DI473" s="23">
        <f t="shared" si="1114"/>
        <v>0.19419587926687046</v>
      </c>
      <c r="DJ473" s="23">
        <f t="shared" si="1115"/>
        <v>3.1623665473249768E-2</v>
      </c>
      <c r="DK473" s="23">
        <f t="shared" si="1116"/>
        <v>8.5990912565289401E-3</v>
      </c>
      <c r="DL473" s="23">
        <f t="shared" si="1117"/>
        <v>1.5830014761996865</v>
      </c>
      <c r="DM473" s="23">
        <f t="shared" si="1118"/>
        <v>0.74012678852878377</v>
      </c>
      <c r="DN473" s="23">
        <f t="shared" si="1119"/>
        <v>1.2894535220859604E-2</v>
      </c>
      <c r="DO473" s="23">
        <f t="shared" si="1120"/>
        <v>0.24323025470523044</v>
      </c>
      <c r="DP473" s="23">
        <f t="shared" si="1121"/>
        <v>0</v>
      </c>
      <c r="DR473" s="23">
        <f t="shared" si="1122"/>
        <v>0.20891791377160163</v>
      </c>
      <c r="DS473" s="23">
        <f t="shared" si="1123"/>
        <v>4.5110132158590307E-3</v>
      </c>
      <c r="DT473" s="23">
        <f t="shared" si="1124"/>
        <v>0.26051746211331767</v>
      </c>
      <c r="DU473" s="23">
        <f t="shared" si="1125"/>
        <v>0.19419587926687046</v>
      </c>
      <c r="DV473" s="23">
        <f t="shared" si="1126"/>
        <v>6.3247330946499536E-2</v>
      </c>
      <c r="DW473" s="23">
        <f t="shared" si="1127"/>
        <v>1.719818251305788E-2</v>
      </c>
      <c r="DY473" s="23">
        <f t="shared" si="1128"/>
        <v>1.4802535770575675</v>
      </c>
      <c r="DZ473" s="23">
        <f t="shared" si="1129"/>
        <v>2.5789070441719207E-2</v>
      </c>
      <c r="EA473" s="23">
        <f t="shared" si="1130"/>
        <v>0.36484538205784567</v>
      </c>
      <c r="EB473" s="23">
        <f t="shared" si="1131"/>
        <v>0</v>
      </c>
      <c r="ED473" s="23">
        <f t="shared" si="1132"/>
        <v>0.20891791377160163</v>
      </c>
      <c r="EE473" s="23">
        <f t="shared" si="1133"/>
        <v>4.5110132158590307E-3</v>
      </c>
      <c r="EF473" s="23">
        <f t="shared" si="1134"/>
        <v>0.26051746211331767</v>
      </c>
      <c r="EG473" s="23">
        <f t="shared" si="1135"/>
        <v>0.19419587926687046</v>
      </c>
      <c r="EH473" s="23">
        <f t="shared" si="1136"/>
        <v>3.1623665473249768E-2</v>
      </c>
      <c r="EI473" s="23">
        <f t="shared" si="1137"/>
        <v>8.5990912565289401E-3</v>
      </c>
      <c r="EJ473" s="23">
        <f t="shared" si="1138"/>
        <v>2.5792530546545596</v>
      </c>
      <c r="EK473" s="23">
        <f t="shared" si="1139"/>
        <v>8.9173103656866264</v>
      </c>
      <c r="EL473" s="83">
        <f t="shared" si="1184"/>
        <v>0.55495916050686134</v>
      </c>
      <c r="EM473" s="24">
        <f t="shared" si="1140"/>
        <v>6.5999402832700769</v>
      </c>
      <c r="EN473" s="24">
        <f t="shared" si="1141"/>
        <v>0.11498457258568263</v>
      </c>
      <c r="EO473" s="24">
        <f t="shared" si="1142"/>
        <v>2.1689596715315496</v>
      </c>
      <c r="EP473" s="24">
        <f t="shared" si="1143"/>
        <v>0</v>
      </c>
      <c r="EQ473" s="24"/>
      <c r="ER473" s="24">
        <f t="shared" si="1144"/>
        <v>1.8629858780531279</v>
      </c>
      <c r="ES473" s="24">
        <f t="shared" si="1145"/>
        <v>4.0226104909529097E-2</v>
      </c>
      <c r="ET473" s="24">
        <f t="shared" si="1146"/>
        <v>2.3231150653454606</v>
      </c>
      <c r="EU473" s="24">
        <f t="shared" si="1147"/>
        <v>1.7317049271600926</v>
      </c>
      <c r="EV473" s="24">
        <f t="shared" si="1148"/>
        <v>0.5639960798512329</v>
      </c>
      <c r="EW473" s="24">
        <f t="shared" si="1149"/>
        <v>0.1533615311946615</v>
      </c>
      <c r="EX473" s="23">
        <f t="shared" si="1150"/>
        <v>14.841916502855518</v>
      </c>
      <c r="EY473" s="23">
        <f t="shared" si="1151"/>
        <v>15.559274113901413</v>
      </c>
      <c r="EZ473" s="23">
        <f t="shared" si="1152"/>
        <v>13.110211575695425</v>
      </c>
      <c r="FA473" s="23" t="str">
        <f t="shared" si="1153"/>
        <v>Good</v>
      </c>
      <c r="FB473" s="23">
        <f t="shared" si="1154"/>
        <v>854.07471139949348</v>
      </c>
      <c r="FC473" s="23">
        <f t="shared" si="1155"/>
        <v>0.12185093381223104</v>
      </c>
      <c r="FE473" s="23">
        <f t="shared" si="1156"/>
        <v>-13.523105343024545</v>
      </c>
      <c r="FF473" s="23">
        <f t="shared" si="1157"/>
        <v>0.10954803481972238</v>
      </c>
      <c r="FG473" s="80">
        <f t="shared" si="1158"/>
        <v>0.16740800575132272</v>
      </c>
      <c r="FH473" s="80">
        <f t="shared" si="1159"/>
        <v>1.6955778723018051</v>
      </c>
      <c r="FI473" s="23">
        <f t="shared" si="1160"/>
        <v>6.5999402832700769</v>
      </c>
      <c r="FJ473" s="23">
        <f t="shared" si="1161"/>
        <v>1.4000597167299231</v>
      </c>
      <c r="FK473" s="23">
        <f t="shared" si="1162"/>
        <v>0</v>
      </c>
      <c r="FL473" s="24">
        <f t="shared" si="1163"/>
        <v>8</v>
      </c>
      <c r="FM473" s="23">
        <f t="shared" si="1164"/>
        <v>0.76889995480162643</v>
      </c>
      <c r="FN473" s="23">
        <f t="shared" si="1165"/>
        <v>0</v>
      </c>
      <c r="FO473" s="23">
        <f t="shared" si="1166"/>
        <v>0.16740800575132272</v>
      </c>
      <c r="FP473" s="23">
        <f t="shared" si="1167"/>
        <v>0.11498457258568263</v>
      </c>
      <c r="FQ473" s="23">
        <f t="shared" si="1168"/>
        <v>1.0512925331386318</v>
      </c>
      <c r="FR473" s="23">
        <f t="shared" si="1169"/>
        <v>2.3231150653454606</v>
      </c>
      <c r="FS473" s="23">
        <f t="shared" si="1170"/>
        <v>3.3744075984840922</v>
      </c>
      <c r="FT473" s="23">
        <f t="shared" si="1171"/>
        <v>1.6255924015159078</v>
      </c>
      <c r="FU473" s="23">
        <f t="shared" si="1172"/>
        <v>5</v>
      </c>
      <c r="FV473" s="23">
        <f t="shared" si="1173"/>
        <v>0</v>
      </c>
      <c r="FW473" s="23">
        <f t="shared" si="1174"/>
        <v>5</v>
      </c>
      <c r="FX473" s="24">
        <f t="shared" si="1175"/>
        <v>0</v>
      </c>
      <c r="FY473" s="24">
        <f t="shared" si="1176"/>
        <v>6.9985470785897341E-2</v>
      </c>
      <c r="FZ473" s="24">
        <f t="shared" si="1177"/>
        <v>4.0226104909529097E-2</v>
      </c>
      <c r="GA473" s="74">
        <f t="shared" si="1178"/>
        <v>0.11021157569542644</v>
      </c>
      <c r="GB473" s="74">
        <f t="shared" si="1179"/>
        <v>0.11021157569542644</v>
      </c>
      <c r="GC473" s="23">
        <f t="shared" si="1180"/>
        <v>1.7317049271600926</v>
      </c>
      <c r="GD473" s="23">
        <f t="shared" si="1181"/>
        <v>0.15808349714448089</v>
      </c>
      <c r="GE473" s="74">
        <f t="shared" si="1182"/>
        <v>2</v>
      </c>
      <c r="GG473" s="24" t="str">
        <f t="shared" si="1183"/>
        <v>CALCIC</v>
      </c>
      <c r="GH473" s="83">
        <f t="shared" si="1185"/>
        <v>0.55495916050686134</v>
      </c>
    </row>
    <row r="474" spans="1:190" s="24" customFormat="1" ht="18" customHeight="1" x14ac:dyDescent="0.2">
      <c r="A474" s="23" t="s">
        <v>56</v>
      </c>
      <c r="B474" s="23" t="s">
        <v>133</v>
      </c>
      <c r="C474" s="24">
        <v>950</v>
      </c>
      <c r="D474" s="24">
        <v>15</v>
      </c>
      <c r="E474" s="23"/>
      <c r="F474" s="37">
        <v>61.2</v>
      </c>
      <c r="G474" s="37">
        <v>0.7</v>
      </c>
      <c r="H474" s="37">
        <v>18.8</v>
      </c>
      <c r="I474" s="37">
        <v>5.5</v>
      </c>
      <c r="J474" s="37">
        <v>0.1</v>
      </c>
      <c r="K474" s="37">
        <v>1.8</v>
      </c>
      <c r="L474" s="37">
        <v>5.6</v>
      </c>
      <c r="M474" s="37">
        <v>3.9</v>
      </c>
      <c r="N474" s="37">
        <v>2.2000000000000002</v>
      </c>
      <c r="O474" s="37"/>
      <c r="P474" s="37"/>
      <c r="Q474" s="37">
        <v>12.5</v>
      </c>
      <c r="R474" s="23"/>
      <c r="S474" s="37">
        <v>41.04</v>
      </c>
      <c r="T474" s="37">
        <v>1.44</v>
      </c>
      <c r="U474" s="37">
        <v>15.13</v>
      </c>
      <c r="V474" s="37">
        <v>12.07</v>
      </c>
      <c r="W474" s="37">
        <v>0.17</v>
      </c>
      <c r="X474" s="37">
        <v>13.06</v>
      </c>
      <c r="Y474" s="37">
        <v>10.64</v>
      </c>
      <c r="Z474" s="37">
        <v>2.4</v>
      </c>
      <c r="AA474" s="37">
        <v>1.18</v>
      </c>
      <c r="AB474" s="37">
        <v>0.02</v>
      </c>
      <c r="AC474" s="23"/>
      <c r="AD474" s="38">
        <f t="shared" si="1038"/>
        <v>15.688628878117308</v>
      </c>
      <c r="AE474" s="39"/>
      <c r="AF474" s="58">
        <f t="shared" si="1039"/>
        <v>0.30246415146874567</v>
      </c>
      <c r="AG474" s="38">
        <f t="shared" si="1040"/>
        <v>11.9</v>
      </c>
      <c r="AH474" s="38">
        <f t="shared" si="1041"/>
        <v>10.485002641092583</v>
      </c>
      <c r="AI474" s="38">
        <f t="shared" si="1042"/>
        <v>12.983036459976216</v>
      </c>
      <c r="AJ474" s="39"/>
      <c r="AK474" s="40">
        <f t="shared" si="1043"/>
        <v>958.66935803181377</v>
      </c>
      <c r="AL474" s="40">
        <f t="shared" si="1044"/>
        <v>965.48917112777838</v>
      </c>
      <c r="AM474" s="40">
        <f t="shared" si="1045"/>
        <v>976.01144899516225</v>
      </c>
      <c r="AN474" s="40">
        <f t="shared" si="1046"/>
        <v>840.90936863540367</v>
      </c>
      <c r="AO474" s="40">
        <f t="shared" si="1047"/>
        <v>959.97064019975164</v>
      </c>
      <c r="AP474" s="40">
        <f t="shared" si="1048"/>
        <v>927.8339673834696</v>
      </c>
      <c r="AQ474" s="41"/>
      <c r="AR474" s="40">
        <f t="shared" si="1049"/>
        <v>928.54041598342803</v>
      </c>
      <c r="AS474" s="40">
        <f t="shared" si="1050"/>
        <v>955.977138000536</v>
      </c>
      <c r="AT474" s="41"/>
      <c r="AU474" s="38">
        <f t="shared" si="1051"/>
        <v>15.04657003728186</v>
      </c>
      <c r="AV474" s="38">
        <f t="shared" si="1052"/>
        <v>7.3473315948383604</v>
      </c>
      <c r="AW474" s="38">
        <f t="shared" si="1053"/>
        <v>6.1070162878231358</v>
      </c>
      <c r="AX474" s="38">
        <f t="shared" si="1054"/>
        <v>13.381206825951402</v>
      </c>
      <c r="AY474" s="38">
        <f t="shared" si="1055"/>
        <v>17.827925133347676</v>
      </c>
      <c r="AZ474" s="38">
        <f t="shared" si="1056"/>
        <v>5.1972279673102637</v>
      </c>
      <c r="BA474" s="39"/>
      <c r="BB474" s="42">
        <f t="shared" si="1057"/>
        <v>0.34143611301321858</v>
      </c>
      <c r="BC474" s="42" t="str">
        <f t="shared" si="1058"/>
        <v>NO</v>
      </c>
      <c r="BD474" s="38">
        <f t="shared" si="1059"/>
        <v>9.3718913214137114</v>
      </c>
      <c r="BE474" s="38">
        <f t="shared" si="1060"/>
        <v>8.9549157076337309</v>
      </c>
      <c r="BF474" s="38">
        <f t="shared" si="1061"/>
        <v>12.985853567194448</v>
      </c>
      <c r="BG474" s="38">
        <f t="shared" si="1062"/>
        <v>10.143830427986744</v>
      </c>
      <c r="BH474" s="38">
        <f t="shared" si="1063"/>
        <v>7.7178728209900607</v>
      </c>
      <c r="BI474" s="38">
        <f t="shared" si="1064"/>
        <v>0.32715718874503175</v>
      </c>
      <c r="BJ474" s="38">
        <f t="shared" si="1065"/>
        <v>9.761891321413712</v>
      </c>
      <c r="BK474" s="38">
        <f t="shared" si="1066"/>
        <v>9.5684100775207277</v>
      </c>
      <c r="BM474" s="24">
        <f t="shared" si="1067"/>
        <v>1.018568910680494</v>
      </c>
      <c r="BN474" s="24">
        <f t="shared" si="1068"/>
        <v>8.7632763636909909E-3</v>
      </c>
      <c r="BO474" s="24">
        <f t="shared" si="1069"/>
        <v>0.18438422534106177</v>
      </c>
      <c r="BP474" s="24">
        <f t="shared" si="1070"/>
        <v>0</v>
      </c>
      <c r="BQ474" s="24">
        <f t="shared" si="1071"/>
        <v>7.6552200249420985E-2</v>
      </c>
      <c r="BR474" s="24">
        <f t="shared" si="1072"/>
        <v>1.4096916299559472E-3</v>
      </c>
      <c r="BS474" s="24">
        <f t="shared" si="1073"/>
        <v>4.4660136362283026E-2</v>
      </c>
      <c r="BT474" s="24">
        <f t="shared" si="1074"/>
        <v>9.9861976482504541E-2</v>
      </c>
      <c r="BU474" s="24">
        <f t="shared" si="1075"/>
        <v>6.2924640482486777E-2</v>
      </c>
      <c r="BV474" s="24">
        <f t="shared" si="1076"/>
        <v>2.3355556499214405E-2</v>
      </c>
      <c r="BW474" s="24">
        <f t="shared" si="1077"/>
        <v>0</v>
      </c>
      <c r="BX474" s="24">
        <f t="shared" si="1078"/>
        <v>0.69390936322435814</v>
      </c>
      <c r="BY474" s="23">
        <f t="shared" si="1079"/>
        <v>2.2143899773154705</v>
      </c>
      <c r="BZ474" s="23">
        <f t="shared" si="1080"/>
        <v>1.7911450364138752</v>
      </c>
      <c r="CA474" s="24">
        <f t="shared" si="1081"/>
        <v>0.45997720415774118</v>
      </c>
      <c r="CB474" s="24">
        <f t="shared" si="1082"/>
        <v>3.9574223390925964E-3</v>
      </c>
      <c r="CC474" s="24">
        <f t="shared" si="1083"/>
        <v>8.3266374590709097E-2</v>
      </c>
      <c r="CD474" s="24">
        <f t="shared" si="1084"/>
        <v>0</v>
      </c>
      <c r="CE474" s="24">
        <f t="shared" si="1085"/>
        <v>3.457033360592883E-2</v>
      </c>
      <c r="CF474" s="24">
        <f t="shared" si="1086"/>
        <v>6.3660495413952881E-4</v>
      </c>
      <c r="CG474" s="24">
        <f t="shared" si="1087"/>
        <v>2.0168144193113177E-2</v>
      </c>
      <c r="CH474" s="24">
        <f t="shared" si="1088"/>
        <v>4.5096833667739193E-2</v>
      </c>
      <c r="CI474" s="24">
        <f t="shared" si="1089"/>
        <v>2.8416241550538002E-2</v>
      </c>
      <c r="CJ474" s="24">
        <f t="shared" si="1090"/>
        <v>1.0547174047241942E-2</v>
      </c>
      <c r="CK474" s="24">
        <f t="shared" si="1091"/>
        <v>0</v>
      </c>
      <c r="CL474" s="24">
        <f t="shared" si="1092"/>
        <v>0.3133636668937565</v>
      </c>
      <c r="CM474" s="23">
        <f t="shared" si="1093"/>
        <v>1</v>
      </c>
      <c r="CN474" s="23">
        <f t="shared" si="1094"/>
        <v>0.68663633310624361</v>
      </c>
      <c r="CO474" s="23"/>
      <c r="CP474">
        <f t="shared" si="1095"/>
        <v>0.56866914179089179</v>
      </c>
      <c r="CQ474">
        <f t="shared" si="1096"/>
        <v>4.8925554243425791E-3</v>
      </c>
      <c r="CR474">
        <f t="shared" si="1097"/>
        <v>0.20588419317536114</v>
      </c>
      <c r="CS474">
        <f t="shared" si="1098"/>
        <v>0</v>
      </c>
      <c r="CT474">
        <f t="shared" si="1099"/>
        <v>4.2739252652978496E-2</v>
      </c>
      <c r="CU474">
        <f t="shared" si="1100"/>
        <v>7.8703376962613173E-4</v>
      </c>
      <c r="CV474">
        <f t="shared" si="1101"/>
        <v>2.4933847038818763E-2</v>
      </c>
      <c r="CW474">
        <f t="shared" si="1102"/>
        <v>5.5753149215901743E-2</v>
      </c>
      <c r="CX474">
        <f t="shared" si="1103"/>
        <v>7.0261915370595313E-2</v>
      </c>
      <c r="CY474">
        <f t="shared" si="1104"/>
        <v>2.6078911561484178E-2</v>
      </c>
      <c r="CZ474">
        <f t="shared" si="1105"/>
        <v>0</v>
      </c>
      <c r="DA474" s="23">
        <f t="shared" si="1106"/>
        <v>1</v>
      </c>
      <c r="DB474" s="23">
        <f t="shared" si="1107"/>
        <v>0.68304032833868411</v>
      </c>
      <c r="DC474" s="23">
        <f t="shared" si="1108"/>
        <v>1.8027311376735754E-2</v>
      </c>
      <c r="DD474" s="23">
        <f t="shared" si="1109"/>
        <v>0.14839007071331195</v>
      </c>
      <c r="DE474" s="23">
        <f t="shared" si="1110"/>
        <v>1.3159089443646858E-4</v>
      </c>
      <c r="DF474" s="23">
        <f t="shared" si="1111"/>
        <v>0.16799728309282025</v>
      </c>
      <c r="DG474" s="23">
        <f t="shared" si="1112"/>
        <v>2.3964757709251101E-3</v>
      </c>
      <c r="DH474" s="23">
        <f t="shared" si="1113"/>
        <v>0.32403410049523129</v>
      </c>
      <c r="DI474" s="23">
        <f t="shared" si="1114"/>
        <v>0.18973775531675866</v>
      </c>
      <c r="DJ474" s="23">
        <f t="shared" si="1115"/>
        <v>3.8722855681530326E-2</v>
      </c>
      <c r="DK474" s="23">
        <f t="shared" si="1116"/>
        <v>1.2527071213214998E-2</v>
      </c>
      <c r="DL474" s="23">
        <f t="shared" si="1117"/>
        <v>1.585004842893649</v>
      </c>
      <c r="DM474" s="23">
        <f t="shared" si="1118"/>
        <v>0.68304032833868411</v>
      </c>
      <c r="DN474" s="23">
        <f t="shared" si="1119"/>
        <v>1.8027311376735754E-2</v>
      </c>
      <c r="DO474" s="23">
        <f t="shared" si="1120"/>
        <v>0.2967801414266239</v>
      </c>
      <c r="DP474" s="23">
        <f t="shared" si="1121"/>
        <v>2.6318178887293716E-4</v>
      </c>
      <c r="DQ474" s="23"/>
      <c r="DR474" s="23">
        <f t="shared" si="1122"/>
        <v>0.16799728309282025</v>
      </c>
      <c r="DS474" s="23">
        <f t="shared" si="1123"/>
        <v>2.3964757709251101E-3</v>
      </c>
      <c r="DT474" s="23">
        <f t="shared" si="1124"/>
        <v>0.32403410049523129</v>
      </c>
      <c r="DU474" s="23">
        <f t="shared" si="1125"/>
        <v>0.18973775531675866</v>
      </c>
      <c r="DV474" s="23">
        <f t="shared" si="1126"/>
        <v>7.7445711363060651E-2</v>
      </c>
      <c r="DW474" s="23">
        <f t="shared" si="1127"/>
        <v>2.5054142426429997E-2</v>
      </c>
      <c r="DX474" s="23"/>
      <c r="DY474" s="23">
        <f t="shared" si="1128"/>
        <v>1.3660806566773682</v>
      </c>
      <c r="DZ474" s="23">
        <f t="shared" si="1129"/>
        <v>3.6054622753471509E-2</v>
      </c>
      <c r="EA474" s="23">
        <f t="shared" si="1130"/>
        <v>0.44517021213993585</v>
      </c>
      <c r="EB474" s="23">
        <f t="shared" si="1131"/>
        <v>3.9477268330940574E-4</v>
      </c>
      <c r="EC474" s="23"/>
      <c r="ED474" s="23">
        <f t="shared" si="1132"/>
        <v>0.16799728309282025</v>
      </c>
      <c r="EE474" s="23">
        <f t="shared" si="1133"/>
        <v>2.3964757709251101E-3</v>
      </c>
      <c r="EF474" s="23">
        <f t="shared" si="1134"/>
        <v>0.32403410049523129</v>
      </c>
      <c r="EG474" s="23">
        <f t="shared" si="1135"/>
        <v>0.18973775531675866</v>
      </c>
      <c r="EH474" s="23">
        <f t="shared" si="1136"/>
        <v>3.8722855681530326E-2</v>
      </c>
      <c r="EI474" s="23">
        <f t="shared" si="1137"/>
        <v>1.2527071213214998E-2</v>
      </c>
      <c r="EJ474" s="23">
        <f t="shared" si="1138"/>
        <v>2.5831158058245651</v>
      </c>
      <c r="EK474" s="23">
        <f t="shared" si="1139"/>
        <v>8.9039755585631184</v>
      </c>
      <c r="EL474" s="83">
        <f t="shared" si="1184"/>
        <v>0.65856388698678148</v>
      </c>
      <c r="EM474" s="24">
        <f t="shared" si="1140"/>
        <v>6.0817743890405707</v>
      </c>
      <c r="EN474" s="24">
        <f t="shared" si="1141"/>
        <v>0.16051473988506199</v>
      </c>
      <c r="EO474" s="24">
        <f t="shared" si="1142"/>
        <v>2.6425231255295647</v>
      </c>
      <c r="EP474" s="24">
        <f t="shared" si="1143"/>
        <v>2.3433642155835516E-3</v>
      </c>
      <c r="ER474" s="24">
        <f t="shared" si="1144"/>
        <v>1.4958437025634805</v>
      </c>
      <c r="ES474" s="24">
        <f t="shared" si="1145"/>
        <v>2.1338161691005886E-2</v>
      </c>
      <c r="ET474" s="24">
        <f t="shared" si="1146"/>
        <v>2.8851917109505245</v>
      </c>
      <c r="EU474" s="24">
        <f t="shared" si="1147"/>
        <v>1.6894203358770485</v>
      </c>
      <c r="EV474" s="24">
        <f t="shared" si="1148"/>
        <v>0.68957472109222606</v>
      </c>
      <c r="EW474" s="24">
        <f t="shared" si="1149"/>
        <v>0.22308147180569196</v>
      </c>
      <c r="EX474" s="23">
        <f t="shared" si="1150"/>
        <v>14.978949529752839</v>
      </c>
      <c r="EY474" s="23">
        <f t="shared" si="1151"/>
        <v>15.891605722650757</v>
      </c>
      <c r="EZ474" s="23">
        <f t="shared" si="1152"/>
        <v>13.28952919387579</v>
      </c>
      <c r="FA474" s="23" t="str">
        <f t="shared" si="1153"/>
        <v>Good</v>
      </c>
      <c r="FB474" s="23">
        <f t="shared" si="1154"/>
        <v>113.21285128003423</v>
      </c>
      <c r="FC474" s="23">
        <f t="shared" si="1155"/>
        <v>0.21309324084375642</v>
      </c>
      <c r="FD474" s="23"/>
      <c r="FE474" s="23">
        <f t="shared" si="1156"/>
        <v>-10.781102348826106</v>
      </c>
      <c r="FF474" s="23">
        <f t="shared" si="1157"/>
        <v>0.10916859249079422</v>
      </c>
      <c r="FG474" s="80">
        <f t="shared" si="1158"/>
        <v>0.13403444761274458</v>
      </c>
      <c r="FH474" s="80">
        <f t="shared" si="1159"/>
        <v>1.3618092549507359</v>
      </c>
      <c r="FI474" s="23">
        <f t="shared" si="1160"/>
        <v>6.0817743890405707</v>
      </c>
      <c r="FJ474" s="23">
        <f t="shared" si="1161"/>
        <v>1.9182256109594293</v>
      </c>
      <c r="FK474" s="23">
        <f t="shared" si="1162"/>
        <v>0</v>
      </c>
      <c r="FL474" s="24">
        <f t="shared" si="1163"/>
        <v>8</v>
      </c>
      <c r="FM474" s="23">
        <f t="shared" si="1164"/>
        <v>0.72429751457013536</v>
      </c>
      <c r="FN474" s="23">
        <f t="shared" si="1165"/>
        <v>2.3433642155835516E-3</v>
      </c>
      <c r="FO474" s="23">
        <f t="shared" si="1166"/>
        <v>0.13403444761274458</v>
      </c>
      <c r="FP474" s="23">
        <f t="shared" si="1167"/>
        <v>0.16051473988506199</v>
      </c>
      <c r="FQ474" s="23">
        <f t="shared" si="1168"/>
        <v>1.0211900662835254</v>
      </c>
      <c r="FR474" s="23">
        <f t="shared" si="1169"/>
        <v>2.8851917109505245</v>
      </c>
      <c r="FS474" s="23">
        <f t="shared" si="1170"/>
        <v>3.9063817772340501</v>
      </c>
      <c r="FT474" s="23">
        <f t="shared" si="1171"/>
        <v>1.0936182227659499</v>
      </c>
      <c r="FU474" s="23">
        <f t="shared" si="1172"/>
        <v>5</v>
      </c>
      <c r="FV474" s="23">
        <f t="shared" si="1173"/>
        <v>0</v>
      </c>
      <c r="FW474" s="23">
        <f t="shared" si="1174"/>
        <v>5</v>
      </c>
      <c r="FX474" s="24">
        <f t="shared" si="1175"/>
        <v>0</v>
      </c>
      <c r="FY474" s="24">
        <f t="shared" si="1176"/>
        <v>0.26819103218478602</v>
      </c>
      <c r="FZ474" s="24">
        <f t="shared" si="1177"/>
        <v>2.1338161691005886E-2</v>
      </c>
      <c r="GA474" s="74">
        <f t="shared" si="1178"/>
        <v>0.2895291938757919</v>
      </c>
      <c r="GB474" s="74">
        <f t="shared" si="1179"/>
        <v>0.2895291938757919</v>
      </c>
      <c r="GC474" s="23">
        <f t="shared" si="1180"/>
        <v>1.6894203358770485</v>
      </c>
      <c r="GD474" s="23">
        <f t="shared" si="1181"/>
        <v>2.1050470247159669E-2</v>
      </c>
      <c r="GE474" s="74">
        <f t="shared" si="1182"/>
        <v>2</v>
      </c>
      <c r="GF474" s="23"/>
      <c r="GG474" s="24" t="str">
        <f t="shared" si="1183"/>
        <v>CALCIC</v>
      </c>
      <c r="GH474" s="83">
        <f t="shared" si="1185"/>
        <v>0.65856388698678148</v>
      </c>
    </row>
    <row r="475" spans="1:190" s="24" customFormat="1" ht="18" customHeight="1" x14ac:dyDescent="0.2">
      <c r="A475" s="23" t="s">
        <v>56</v>
      </c>
      <c r="B475" s="23" t="s">
        <v>133</v>
      </c>
      <c r="C475" s="24">
        <v>900</v>
      </c>
      <c r="D475" s="24">
        <v>15</v>
      </c>
      <c r="E475" s="23"/>
      <c r="F475" s="37">
        <v>63.7</v>
      </c>
      <c r="G475" s="37">
        <v>0.6</v>
      </c>
      <c r="H475" s="37">
        <v>19.2</v>
      </c>
      <c r="I475" s="37">
        <v>3.7</v>
      </c>
      <c r="J475" s="37">
        <v>0.1</v>
      </c>
      <c r="K475" s="37">
        <v>1</v>
      </c>
      <c r="L475" s="37">
        <v>5.2</v>
      </c>
      <c r="M475" s="37">
        <v>4.0999999999999996</v>
      </c>
      <c r="N475" s="37">
        <v>2.2999999999999998</v>
      </c>
      <c r="O475" s="37"/>
      <c r="P475" s="37"/>
      <c r="Q475" s="37">
        <v>12.2</v>
      </c>
      <c r="R475" s="23"/>
      <c r="S475" s="37">
        <v>40.33</v>
      </c>
      <c r="T475" s="37">
        <v>1.79</v>
      </c>
      <c r="U475" s="37">
        <v>16.87</v>
      </c>
      <c r="V475" s="37">
        <v>13.59</v>
      </c>
      <c r="W475" s="37">
        <v>0.17</v>
      </c>
      <c r="X475" s="37">
        <v>10.4</v>
      </c>
      <c r="Y475" s="37">
        <v>10.32</v>
      </c>
      <c r="Z475" s="37">
        <v>2.4300000000000002</v>
      </c>
      <c r="AA475" s="37">
        <v>1.1100000000000001</v>
      </c>
      <c r="AB475" s="37">
        <v>0.01</v>
      </c>
      <c r="AC475" s="23"/>
      <c r="AD475" s="38">
        <f t="shared" si="1038"/>
        <v>17.378321513796063</v>
      </c>
      <c r="AE475" s="39"/>
      <c r="AF475" s="58">
        <f t="shared" si="1039"/>
        <v>0.35317047817047809</v>
      </c>
      <c r="AG475" s="38">
        <f t="shared" si="1040"/>
        <v>14.4</v>
      </c>
      <c r="AH475" s="38">
        <f t="shared" si="1041"/>
        <v>11.650169432248683</v>
      </c>
      <c r="AI475" s="38">
        <f t="shared" si="1042"/>
        <v>14.387042228465504</v>
      </c>
      <c r="AJ475" s="39"/>
      <c r="AK475" s="40">
        <f t="shared" si="1043"/>
        <v>960.32209708323501</v>
      </c>
      <c r="AL475" s="40">
        <f t="shared" si="1044"/>
        <v>971.76360906824846</v>
      </c>
      <c r="AM475" s="40">
        <f t="shared" si="1045"/>
        <v>988.68856203819291</v>
      </c>
      <c r="AN475" s="40">
        <f t="shared" si="1046"/>
        <v>822.10356736944493</v>
      </c>
      <c r="AO475" s="40">
        <f t="shared" si="1047"/>
        <v>944.0333412404666</v>
      </c>
      <c r="AP475" s="40">
        <f t="shared" si="1048"/>
        <v>900.42399132033904</v>
      </c>
      <c r="AQ475" s="41"/>
      <c r="AR475" s="40">
        <f t="shared" si="1049"/>
        <v>908.67960764516124</v>
      </c>
      <c r="AS475" s="40">
        <f t="shared" si="1050"/>
        <v>900.96882048036105</v>
      </c>
      <c r="AT475" s="41"/>
      <c r="AU475" s="38">
        <f t="shared" si="1051"/>
        <v>17.494338128834979</v>
      </c>
      <c r="AV475" s="38">
        <f t="shared" si="1052"/>
        <v>10.59348490355339</v>
      </c>
      <c r="AW475" s="38">
        <f t="shared" si="1053"/>
        <v>6.8834145080850488</v>
      </c>
      <c r="AX475" s="38">
        <f t="shared" si="1054"/>
        <v>14.87658997984809</v>
      </c>
      <c r="AY475" s="38">
        <f t="shared" si="1055"/>
        <v>25.553267661503781</v>
      </c>
      <c r="AZ475" s="38">
        <f t="shared" si="1056"/>
        <v>8.0091121258284481</v>
      </c>
      <c r="BA475" s="39"/>
      <c r="BB475" s="42">
        <f t="shared" si="1057"/>
        <v>0.4229825848307911</v>
      </c>
      <c r="BC475" s="42" t="str">
        <f t="shared" si="1058"/>
        <v>NO</v>
      </c>
      <c r="BD475" s="38">
        <f t="shared" si="1059"/>
        <v>10.985201426016834</v>
      </c>
      <c r="BE475" s="38">
        <f t="shared" si="1060"/>
        <v>11.273561756727203</v>
      </c>
      <c r="BF475" s="38">
        <f t="shared" si="1061"/>
        <v>20.874998918592709</v>
      </c>
      <c r="BG475" s="38">
        <f t="shared" si="1062"/>
        <v>11.952790465752473</v>
      </c>
      <c r="BH475" s="38">
        <f t="shared" si="1063"/>
        <v>9.0745928493143566</v>
      </c>
      <c r="BI475" s="38">
        <f t="shared" si="1064"/>
        <v>3.7847964317948852</v>
      </c>
      <c r="BJ475" s="38">
        <f t="shared" si="1065"/>
        <v>11.375201426016835</v>
      </c>
      <c r="BK475" s="38">
        <f t="shared" si="1066"/>
        <v>11.095121031379746</v>
      </c>
      <c r="BM475" s="24">
        <f t="shared" si="1067"/>
        <v>1.060177117816135</v>
      </c>
      <c r="BN475" s="24">
        <f t="shared" si="1068"/>
        <v>7.5113797403065646E-3</v>
      </c>
      <c r="BO475" s="24">
        <f t="shared" si="1069"/>
        <v>0.18830729396533968</v>
      </c>
      <c r="BP475" s="24">
        <f t="shared" si="1070"/>
        <v>0</v>
      </c>
      <c r="BQ475" s="24">
        <f t="shared" si="1071"/>
        <v>5.1498752895065031E-2</v>
      </c>
      <c r="BR475" s="24">
        <f t="shared" si="1072"/>
        <v>1.4096916299559472E-3</v>
      </c>
      <c r="BS475" s="24">
        <f t="shared" si="1073"/>
        <v>2.4811186867935014E-2</v>
      </c>
      <c r="BT475" s="24">
        <f t="shared" si="1074"/>
        <v>9.2728978162325656E-2</v>
      </c>
      <c r="BU475" s="24">
        <f t="shared" si="1075"/>
        <v>6.61515451226143E-2</v>
      </c>
      <c r="BV475" s="24">
        <f t="shared" si="1076"/>
        <v>2.4417172703724149E-2</v>
      </c>
      <c r="BW475" s="24">
        <f t="shared" si="1077"/>
        <v>0</v>
      </c>
      <c r="BX475" s="24">
        <f t="shared" si="1078"/>
        <v>0.67725553850697351</v>
      </c>
      <c r="BY475" s="23">
        <f t="shared" si="1079"/>
        <v>2.1942686574103747</v>
      </c>
      <c r="BZ475" s="23">
        <f t="shared" si="1080"/>
        <v>1.7958891306950795</v>
      </c>
      <c r="CA475" s="24">
        <f t="shared" si="1081"/>
        <v>0.48315739015628634</v>
      </c>
      <c r="CB475" s="24">
        <f t="shared" si="1082"/>
        <v>3.4231814390364222E-3</v>
      </c>
      <c r="CC475" s="24">
        <f t="shared" si="1083"/>
        <v>8.5817793244868934E-2</v>
      </c>
      <c r="CD475" s="24">
        <f t="shared" si="1084"/>
        <v>0</v>
      </c>
      <c r="CE475" s="24">
        <f t="shared" si="1085"/>
        <v>2.346966617836244E-2</v>
      </c>
      <c r="CF475" s="24">
        <f t="shared" si="1086"/>
        <v>6.4244258568576227E-4</v>
      </c>
      <c r="CG475" s="24">
        <f t="shared" si="1087"/>
        <v>1.1307269410308492E-2</v>
      </c>
      <c r="CH475" s="24">
        <f t="shared" si="1088"/>
        <v>4.2259628441196559E-2</v>
      </c>
      <c r="CI475" s="24">
        <f t="shared" si="1089"/>
        <v>3.01474228778735E-2</v>
      </c>
      <c r="CJ475" s="24">
        <f t="shared" si="1090"/>
        <v>1.1127704267781291E-2</v>
      </c>
      <c r="CK475" s="24">
        <f t="shared" si="1091"/>
        <v>0</v>
      </c>
      <c r="CL475" s="24">
        <f t="shared" si="1092"/>
        <v>0.30864750139860037</v>
      </c>
      <c r="CM475" s="23">
        <f t="shared" si="1093"/>
        <v>1.0000000000000002</v>
      </c>
      <c r="CN475" s="23">
        <f t="shared" si="1094"/>
        <v>0.6913524986013998</v>
      </c>
      <c r="CO475" s="23"/>
      <c r="CP475">
        <f t="shared" si="1095"/>
        <v>0.59033550551408753</v>
      </c>
      <c r="CQ475">
        <f t="shared" si="1096"/>
        <v>4.1825408996152037E-3</v>
      </c>
      <c r="CR475">
        <f t="shared" si="1097"/>
        <v>0.20970926405958856</v>
      </c>
      <c r="CS475">
        <f t="shared" si="1098"/>
        <v>0</v>
      </c>
      <c r="CT475">
        <f t="shared" si="1099"/>
        <v>2.8675908782371768E-2</v>
      </c>
      <c r="CU475">
        <f t="shared" si="1100"/>
        <v>7.8495470898603929E-4</v>
      </c>
      <c r="CV475">
        <f t="shared" si="1101"/>
        <v>1.3815544870708201E-2</v>
      </c>
      <c r="CW475">
        <f t="shared" si="1102"/>
        <v>5.1634021598224111E-2</v>
      </c>
      <c r="CX475">
        <f t="shared" si="1103"/>
        <v>7.3669965469428569E-2</v>
      </c>
      <c r="CY475">
        <f t="shared" si="1104"/>
        <v>2.7192294096989991E-2</v>
      </c>
      <c r="CZ475">
        <f t="shared" si="1105"/>
        <v>0</v>
      </c>
      <c r="DA475" s="23">
        <f t="shared" si="1106"/>
        <v>1</v>
      </c>
      <c r="DB475" s="23">
        <f t="shared" si="1107"/>
        <v>0.6712235975121621</v>
      </c>
      <c r="DC475" s="23">
        <f t="shared" si="1108"/>
        <v>2.2408949558581252E-2</v>
      </c>
      <c r="DD475" s="23">
        <f t="shared" si="1109"/>
        <v>0.16545541922892087</v>
      </c>
      <c r="DE475" s="23">
        <f t="shared" si="1110"/>
        <v>6.579544721823429E-5</v>
      </c>
      <c r="DF475" s="23">
        <f t="shared" si="1111"/>
        <v>0.18915352752538747</v>
      </c>
      <c r="DG475" s="23">
        <f t="shared" si="1112"/>
        <v>2.3964757709251101E-3</v>
      </c>
      <c r="DH475" s="23">
        <f t="shared" si="1113"/>
        <v>0.25803634342652415</v>
      </c>
      <c r="DI475" s="23">
        <f t="shared" si="1114"/>
        <v>0.18403135666061551</v>
      </c>
      <c r="DJ475" s="23">
        <f t="shared" si="1115"/>
        <v>3.9206891377549458E-2</v>
      </c>
      <c r="DK475" s="23">
        <f t="shared" si="1116"/>
        <v>1.1783939870058179E-2</v>
      </c>
      <c r="DL475" s="23">
        <f t="shared" si="1117"/>
        <v>1.5437622963779423</v>
      </c>
      <c r="DM475" s="23">
        <f t="shared" si="1118"/>
        <v>0.6712235975121621</v>
      </c>
      <c r="DN475" s="23">
        <f t="shared" si="1119"/>
        <v>2.2408949558581252E-2</v>
      </c>
      <c r="DO475" s="23">
        <f t="shared" si="1120"/>
        <v>0.33091083845784175</v>
      </c>
      <c r="DP475" s="23">
        <f t="shared" si="1121"/>
        <v>1.3159089443646858E-4</v>
      </c>
      <c r="DQ475" s="23"/>
      <c r="DR475" s="23">
        <f t="shared" si="1122"/>
        <v>0.18915352752538747</v>
      </c>
      <c r="DS475" s="23">
        <f t="shared" si="1123"/>
        <v>2.3964757709251101E-3</v>
      </c>
      <c r="DT475" s="23">
        <f t="shared" si="1124"/>
        <v>0.25803634342652415</v>
      </c>
      <c r="DU475" s="23">
        <f t="shared" si="1125"/>
        <v>0.18403135666061551</v>
      </c>
      <c r="DV475" s="23">
        <f t="shared" si="1126"/>
        <v>7.8413782755098915E-2</v>
      </c>
      <c r="DW475" s="23">
        <f t="shared" si="1127"/>
        <v>2.3567879740116357E-2</v>
      </c>
      <c r="DX475" s="23"/>
      <c r="DY475" s="23">
        <f t="shared" si="1128"/>
        <v>1.3424471950243242</v>
      </c>
      <c r="DZ475" s="23">
        <f t="shared" si="1129"/>
        <v>4.4817899117162503E-2</v>
      </c>
      <c r="EA475" s="23">
        <f t="shared" si="1130"/>
        <v>0.49636625768676262</v>
      </c>
      <c r="EB475" s="23">
        <f t="shared" si="1131"/>
        <v>1.9738634165470287E-4</v>
      </c>
      <c r="EC475" s="23"/>
      <c r="ED475" s="23">
        <f t="shared" si="1132"/>
        <v>0.18915352752538747</v>
      </c>
      <c r="EE475" s="23">
        <f t="shared" si="1133"/>
        <v>2.3964757709251101E-3</v>
      </c>
      <c r="EF475" s="23">
        <f t="shared" si="1134"/>
        <v>0.25803634342652415</v>
      </c>
      <c r="EG475" s="23">
        <f t="shared" si="1135"/>
        <v>0.18403135666061551</v>
      </c>
      <c r="EH475" s="23">
        <f t="shared" si="1136"/>
        <v>3.9206891377549458E-2</v>
      </c>
      <c r="EI475" s="23">
        <f t="shared" si="1137"/>
        <v>1.1783939870058179E-2</v>
      </c>
      <c r="EJ475" s="23">
        <f t="shared" si="1138"/>
        <v>2.5684372728009639</v>
      </c>
      <c r="EK475" s="23">
        <f t="shared" si="1139"/>
        <v>8.9548614807780602</v>
      </c>
      <c r="EL475" s="83">
        <f t="shared" si="1184"/>
        <v>0.57701741516920901</v>
      </c>
      <c r="EM475" s="24">
        <f t="shared" si="1140"/>
        <v>6.0107143383509367</v>
      </c>
      <c r="EN475" s="24">
        <f t="shared" si="1141"/>
        <v>0.20066903922683776</v>
      </c>
      <c r="EO475" s="24">
        <f t="shared" si="1142"/>
        <v>2.9632607208780981</v>
      </c>
      <c r="EP475" s="24">
        <f t="shared" si="1143"/>
        <v>1.1783782318102645E-3</v>
      </c>
      <c r="ER475" s="24">
        <f t="shared" si="1144"/>
        <v>1.6938436375903849</v>
      </c>
      <c r="ES475" s="24">
        <f t="shared" si="1145"/>
        <v>2.1460108570675176E-2</v>
      </c>
      <c r="ET475" s="24">
        <f t="shared" si="1146"/>
        <v>2.3106797123910003</v>
      </c>
      <c r="EU475" s="24">
        <f t="shared" si="1147"/>
        <v>1.6479753070154748</v>
      </c>
      <c r="EV475" s="24">
        <f t="shared" si="1148"/>
        <v>0.70218456275573415</v>
      </c>
      <c r="EW475" s="24">
        <f t="shared" si="1149"/>
        <v>0.2110470984683776</v>
      </c>
      <c r="EX475" s="23">
        <f t="shared" si="1150"/>
        <v>14.849781242255219</v>
      </c>
      <c r="EY475" s="23">
        <f t="shared" si="1151"/>
        <v>15.76301290347933</v>
      </c>
      <c r="EZ475" s="23">
        <f t="shared" si="1152"/>
        <v>13.201805935239744</v>
      </c>
      <c r="FA475" s="23" t="str">
        <f t="shared" si="1153"/>
        <v>Good</v>
      </c>
      <c r="FB475" s="23">
        <f t="shared" si="1154"/>
        <v>164.71020505036731</v>
      </c>
      <c r="FC475" s="23">
        <f t="shared" si="1155"/>
        <v>0.19757164018298379</v>
      </c>
      <c r="FD475" s="23"/>
      <c r="FE475" s="23">
        <f t="shared" si="1156"/>
        <v>-10.495984581868671</v>
      </c>
      <c r="FF475" s="23">
        <f t="shared" si="1157"/>
        <v>0.12066128449129042</v>
      </c>
      <c r="FG475" s="80">
        <f t="shared" si="1158"/>
        <v>0.16464805695635723</v>
      </c>
      <c r="FH475" s="80">
        <f t="shared" si="1159"/>
        <v>1.5291955806340276</v>
      </c>
      <c r="FI475" s="23">
        <f t="shared" si="1160"/>
        <v>6.0107143383509367</v>
      </c>
      <c r="FJ475" s="23">
        <f t="shared" si="1161"/>
        <v>1.9892856616490633</v>
      </c>
      <c r="FK475" s="23">
        <f t="shared" si="1162"/>
        <v>0</v>
      </c>
      <c r="FL475" s="24">
        <f t="shared" si="1163"/>
        <v>8</v>
      </c>
      <c r="FM475" s="23">
        <f t="shared" si="1164"/>
        <v>0.97397505922903482</v>
      </c>
      <c r="FN475" s="23">
        <f t="shared" si="1165"/>
        <v>1.1783782318102645E-3</v>
      </c>
      <c r="FO475" s="23">
        <f t="shared" si="1166"/>
        <v>0.16464805695635723</v>
      </c>
      <c r="FP475" s="23">
        <f t="shared" si="1167"/>
        <v>0.20066903922683776</v>
      </c>
      <c r="FQ475" s="23">
        <f t="shared" si="1168"/>
        <v>1.3404705336440401</v>
      </c>
      <c r="FR475" s="23">
        <f t="shared" si="1169"/>
        <v>2.3106797123910003</v>
      </c>
      <c r="FS475" s="23">
        <f t="shared" si="1170"/>
        <v>3.6511502460350407</v>
      </c>
      <c r="FT475" s="23">
        <f t="shared" si="1171"/>
        <v>1.3488497539649593</v>
      </c>
      <c r="FU475" s="23">
        <f t="shared" si="1172"/>
        <v>5</v>
      </c>
      <c r="FV475" s="23">
        <f t="shared" si="1173"/>
        <v>0</v>
      </c>
      <c r="FW475" s="23">
        <f t="shared" si="1174"/>
        <v>5</v>
      </c>
      <c r="FX475" s="24">
        <f t="shared" si="1175"/>
        <v>0</v>
      </c>
      <c r="FY475" s="24">
        <f t="shared" si="1176"/>
        <v>0.18034582666906829</v>
      </c>
      <c r="FZ475" s="24">
        <f t="shared" si="1177"/>
        <v>2.1460108570675176E-2</v>
      </c>
      <c r="GA475" s="74">
        <f t="shared" si="1178"/>
        <v>0.20180593523974347</v>
      </c>
      <c r="GB475" s="74">
        <f t="shared" si="1179"/>
        <v>0.20180593523974347</v>
      </c>
      <c r="GC475" s="23">
        <f t="shared" si="1180"/>
        <v>1.6479753070154748</v>
      </c>
      <c r="GD475" s="23">
        <f t="shared" si="1181"/>
        <v>0.15021875774478177</v>
      </c>
      <c r="GE475" s="74">
        <f t="shared" si="1182"/>
        <v>2</v>
      </c>
      <c r="GF475" s="23"/>
      <c r="GG475" s="24" t="str">
        <f t="shared" si="1183"/>
        <v>CALCIC</v>
      </c>
      <c r="GH475" s="83">
        <f t="shared" si="1185"/>
        <v>0.57701741516920901</v>
      </c>
    </row>
    <row r="476" spans="1:190" s="24" customFormat="1" ht="18" customHeight="1" x14ac:dyDescent="0.2">
      <c r="A476" s="23" t="s">
        <v>56</v>
      </c>
      <c r="B476" s="23" t="s">
        <v>133</v>
      </c>
      <c r="C476" s="24">
        <v>950</v>
      </c>
      <c r="D476" s="24">
        <v>15</v>
      </c>
      <c r="E476" s="23"/>
      <c r="F476" s="37">
        <v>61.6</v>
      </c>
      <c r="G476" s="37">
        <v>0.7</v>
      </c>
      <c r="H476" s="37">
        <v>18.600000000000001</v>
      </c>
      <c r="I476" s="37">
        <v>4.7</v>
      </c>
      <c r="J476" s="37">
        <v>0.1</v>
      </c>
      <c r="K476" s="37">
        <v>2.9</v>
      </c>
      <c r="L476" s="37">
        <v>5.7</v>
      </c>
      <c r="M476" s="37">
        <v>3.4</v>
      </c>
      <c r="N476" s="37">
        <v>2.2000000000000002</v>
      </c>
      <c r="O476" s="37">
        <v>0.1</v>
      </c>
      <c r="P476" s="37"/>
      <c r="Q476" s="37">
        <v>12.9</v>
      </c>
      <c r="R476" s="23"/>
      <c r="S476" s="37">
        <v>45.14</v>
      </c>
      <c r="T476" s="37">
        <v>1.37</v>
      </c>
      <c r="U476" s="37">
        <v>13.02</v>
      </c>
      <c r="V476" s="37">
        <v>9.42</v>
      </c>
      <c r="W476" s="37">
        <v>0.14000000000000001</v>
      </c>
      <c r="X476" s="37">
        <v>16.23</v>
      </c>
      <c r="Y476" s="37">
        <v>10.11</v>
      </c>
      <c r="Z476" s="37">
        <v>2.77</v>
      </c>
      <c r="AA476" s="37">
        <v>0.93</v>
      </c>
      <c r="AB476" s="37">
        <v>0.38</v>
      </c>
      <c r="AC476" s="23"/>
      <c r="AD476" s="38">
        <f t="shared" si="1038"/>
        <v>13.337906084567189</v>
      </c>
      <c r="AE476" s="39"/>
      <c r="AF476" s="58">
        <f t="shared" si="1039"/>
        <v>0.35812325480788143</v>
      </c>
      <c r="AG476" s="38">
        <f t="shared" si="1040"/>
        <v>8.8000000000000007</v>
      </c>
      <c r="AH476" s="38">
        <f t="shared" si="1041"/>
        <v>8.5748732532413463</v>
      </c>
      <c r="AI476" s="38">
        <f t="shared" si="1042"/>
        <v>9.3701303407810173</v>
      </c>
      <c r="AJ476" s="39"/>
      <c r="AK476" s="40">
        <f t="shared" si="1043"/>
        <v>947.78714533684354</v>
      </c>
      <c r="AL476" s="40">
        <f t="shared" si="1044"/>
        <v>951.6003069587</v>
      </c>
      <c r="AM476" s="40">
        <f t="shared" si="1045"/>
        <v>918.46376295360801</v>
      </c>
      <c r="AN476" s="40">
        <f t="shared" si="1046"/>
        <v>852.66739828045547</v>
      </c>
      <c r="AO476" s="40">
        <f t="shared" si="1047"/>
        <v>981.7795894343941</v>
      </c>
      <c r="AP476" s="40">
        <f t="shared" si="1048"/>
        <v>942.42240485254729</v>
      </c>
      <c r="AQ476" s="41"/>
      <c r="AR476" s="40">
        <f t="shared" si="1049"/>
        <v>950.2097599918842</v>
      </c>
      <c r="AS476" s="40">
        <f t="shared" si="1050"/>
        <v>1004.2529139370579</v>
      </c>
      <c r="AT476" s="41"/>
      <c r="AU476" s="38">
        <f t="shared" si="1051"/>
        <v>19.575516266268941</v>
      </c>
      <c r="AV476" s="38">
        <f t="shared" si="1052"/>
        <v>5.2290509893534729</v>
      </c>
      <c r="AW476" s="38">
        <f t="shared" si="1053"/>
        <v>5.3789427535312138</v>
      </c>
      <c r="AX476" s="38">
        <f t="shared" si="1054"/>
        <v>14.870528545546456</v>
      </c>
      <c r="AY476" s="38">
        <f t="shared" si="1055"/>
        <v>16.986251935360539</v>
      </c>
      <c r="AZ476" s="38">
        <f t="shared" si="1056"/>
        <v>2.9635334700350104</v>
      </c>
      <c r="BA476" s="39"/>
      <c r="BB476" s="42">
        <f t="shared" si="1057"/>
        <v>0.24562267523144918</v>
      </c>
      <c r="BC476" s="42" t="str">
        <f t="shared" si="1058"/>
        <v>NO</v>
      </c>
      <c r="BD476" s="38">
        <f t="shared" si="1059"/>
        <v>7.0308911708309925</v>
      </c>
      <c r="BE476" s="38">
        <f t="shared" si="1060"/>
        <v>6.0666018277260223</v>
      </c>
      <c r="BF476" s="38">
        <f t="shared" si="1061"/>
        <v>6.5211931169593704</v>
      </c>
      <c r="BG476" s="38">
        <f t="shared" si="1062"/>
        <v>7.5189316507926023</v>
      </c>
      <c r="BH476" s="38">
        <f t="shared" si="1063"/>
        <v>5.749198738094452</v>
      </c>
      <c r="BI476" s="38">
        <f t="shared" si="1064"/>
        <v>-1.0901457909727483</v>
      </c>
      <c r="BJ476" s="38">
        <f t="shared" si="1065"/>
        <v>7.420891170830993</v>
      </c>
      <c r="BK476" s="38">
        <f t="shared" si="1066"/>
        <v>7.3530699747824091</v>
      </c>
      <c r="BM476" s="24">
        <f t="shared" si="1067"/>
        <v>1.0252262238221965</v>
      </c>
      <c r="BN476" s="24">
        <f t="shared" si="1068"/>
        <v>8.7632763636909909E-3</v>
      </c>
      <c r="BO476" s="24">
        <f t="shared" si="1069"/>
        <v>0.18242269102892283</v>
      </c>
      <c r="BP476" s="24">
        <f t="shared" si="1070"/>
        <v>6.579544721823429E-4</v>
      </c>
      <c r="BQ476" s="24">
        <f t="shared" si="1071"/>
        <v>6.541733475859611E-2</v>
      </c>
      <c r="BR476" s="24">
        <f t="shared" si="1072"/>
        <v>1.4096916299559472E-3</v>
      </c>
      <c r="BS476" s="24">
        <f t="shared" si="1073"/>
        <v>7.1952441917011542E-2</v>
      </c>
      <c r="BT476" s="24">
        <f t="shared" si="1074"/>
        <v>0.10164522606254928</v>
      </c>
      <c r="BU476" s="24">
        <f t="shared" si="1075"/>
        <v>5.4857378882167962E-2</v>
      </c>
      <c r="BV476" s="24">
        <f t="shared" si="1076"/>
        <v>2.3355556499214405E-2</v>
      </c>
      <c r="BW476" s="24">
        <f t="shared" si="1077"/>
        <v>0</v>
      </c>
      <c r="BX476" s="24">
        <f t="shared" si="1078"/>
        <v>0.71611446284753755</v>
      </c>
      <c r="BY476" s="23">
        <f t="shared" si="1079"/>
        <v>2.2518222382840252</v>
      </c>
      <c r="BZ476" s="23">
        <f t="shared" si="1080"/>
        <v>1.7970013563189753</v>
      </c>
      <c r="CA476" s="24">
        <f t="shared" si="1081"/>
        <v>0.45528736966531524</v>
      </c>
      <c r="CB476" s="24">
        <f t="shared" si="1082"/>
        <v>3.8916377210880303E-3</v>
      </c>
      <c r="CC476" s="24">
        <f t="shared" si="1083"/>
        <v>8.1011141966488398E-2</v>
      </c>
      <c r="CD476" s="24">
        <f t="shared" si="1084"/>
        <v>2.9218757191230578E-4</v>
      </c>
      <c r="CE476" s="24">
        <f t="shared" si="1085"/>
        <v>2.9050843199970627E-2</v>
      </c>
      <c r="CF476" s="24">
        <f t="shared" si="1086"/>
        <v>6.260226078192505E-4</v>
      </c>
      <c r="CG476" s="24">
        <f t="shared" si="1087"/>
        <v>3.1952984873194104E-2</v>
      </c>
      <c r="CH476" s="24">
        <f t="shared" si="1088"/>
        <v>4.5139098608426048E-2</v>
      </c>
      <c r="CI476" s="24">
        <f t="shared" si="1089"/>
        <v>2.4361327439403647E-2</v>
      </c>
      <c r="CJ476" s="24">
        <f t="shared" si="1090"/>
        <v>1.0371847343071021E-2</v>
      </c>
      <c r="CK476" s="24">
        <f t="shared" si="1091"/>
        <v>0</v>
      </c>
      <c r="CL476" s="24">
        <f t="shared" si="1092"/>
        <v>0.31801553900331148</v>
      </c>
      <c r="CM476" s="23">
        <f t="shared" si="1093"/>
        <v>1.0000000000000002</v>
      </c>
      <c r="CN476" s="23">
        <f t="shared" si="1094"/>
        <v>0.68198446099668875</v>
      </c>
      <c r="CO476" s="23"/>
      <c r="CP476">
        <f t="shared" si="1095"/>
        <v>0.57052056205583324</v>
      </c>
      <c r="CQ476">
        <f t="shared" si="1096"/>
        <v>4.8766108789377411E-3</v>
      </c>
      <c r="CR476">
        <f t="shared" si="1097"/>
        <v>0.20303010945145</v>
      </c>
      <c r="CS476">
        <f t="shared" si="1098"/>
        <v>7.3228044026646042E-4</v>
      </c>
      <c r="CT476">
        <f t="shared" si="1099"/>
        <v>3.640360900594905E-2</v>
      </c>
      <c r="CU476">
        <f t="shared" si="1100"/>
        <v>7.8446887365939252E-4</v>
      </c>
      <c r="CV476">
        <f t="shared" si="1101"/>
        <v>4.0040282476136141E-2</v>
      </c>
      <c r="CW476">
        <f t="shared" si="1102"/>
        <v>5.6563800414019733E-2</v>
      </c>
      <c r="CX476">
        <f t="shared" si="1103"/>
        <v>6.10543544547337E-2</v>
      </c>
      <c r="CY476">
        <f t="shared" si="1104"/>
        <v>2.5993921949014596E-2</v>
      </c>
      <c r="CZ476">
        <f t="shared" si="1105"/>
        <v>0</v>
      </c>
      <c r="DA476" s="23">
        <f t="shared" si="1106"/>
        <v>1</v>
      </c>
      <c r="DB476" s="23">
        <f t="shared" si="1107"/>
        <v>0.75127778804113554</v>
      </c>
      <c r="DC476" s="23">
        <f t="shared" si="1108"/>
        <v>1.7150983740366658E-2</v>
      </c>
      <c r="DD476" s="23">
        <f t="shared" si="1109"/>
        <v>0.12769588372024598</v>
      </c>
      <c r="DE476" s="23">
        <f t="shared" si="1110"/>
        <v>2.5002269942929031E-3</v>
      </c>
      <c r="DF476" s="23">
        <f t="shared" si="1111"/>
        <v>0.13111304115446284</v>
      </c>
      <c r="DG476" s="23">
        <f t="shared" si="1112"/>
        <v>1.9735682819383262E-3</v>
      </c>
      <c r="DH476" s="23">
        <f t="shared" si="1113"/>
        <v>0.4026855628665853</v>
      </c>
      <c r="DI476" s="23">
        <f t="shared" si="1114"/>
        <v>0.18028653254252158</v>
      </c>
      <c r="DJ476" s="23">
        <f t="shared" si="1115"/>
        <v>4.4692629265766254E-2</v>
      </c>
      <c r="DK476" s="23">
        <f t="shared" si="1116"/>
        <v>9.8730307019406355E-3</v>
      </c>
      <c r="DL476" s="23">
        <f t="shared" si="1117"/>
        <v>1.6692492473092559</v>
      </c>
      <c r="DM476" s="23">
        <f t="shared" si="1118"/>
        <v>0.75127778804113554</v>
      </c>
      <c r="DN476" s="23">
        <f t="shared" si="1119"/>
        <v>1.7150983740366658E-2</v>
      </c>
      <c r="DO476" s="23">
        <f t="shared" si="1120"/>
        <v>0.25539176744049197</v>
      </c>
      <c r="DP476" s="23">
        <f t="shared" si="1121"/>
        <v>5.0004539885858063E-3</v>
      </c>
      <c r="DQ476" s="23"/>
      <c r="DR476" s="23">
        <f t="shared" si="1122"/>
        <v>0.13111304115446284</v>
      </c>
      <c r="DS476" s="23">
        <f t="shared" si="1123"/>
        <v>1.9735682819383262E-3</v>
      </c>
      <c r="DT476" s="23">
        <f t="shared" si="1124"/>
        <v>0.4026855628665853</v>
      </c>
      <c r="DU476" s="23">
        <f t="shared" si="1125"/>
        <v>0.18028653254252158</v>
      </c>
      <c r="DV476" s="23">
        <f t="shared" si="1126"/>
        <v>8.9385258531532508E-2</v>
      </c>
      <c r="DW476" s="23">
        <f t="shared" si="1127"/>
        <v>1.9746061403881271E-2</v>
      </c>
      <c r="DX476" s="23"/>
      <c r="DY476" s="23">
        <f t="shared" si="1128"/>
        <v>1.5025555760822711</v>
      </c>
      <c r="DZ476" s="23">
        <f t="shared" si="1129"/>
        <v>3.4301967480733317E-2</v>
      </c>
      <c r="EA476" s="23">
        <f t="shared" si="1130"/>
        <v>0.38308765116073795</v>
      </c>
      <c r="EB476" s="23">
        <f t="shared" si="1131"/>
        <v>7.5006809828787099E-3</v>
      </c>
      <c r="EC476" s="23"/>
      <c r="ED476" s="23">
        <f t="shared" si="1132"/>
        <v>0.13111304115446284</v>
      </c>
      <c r="EE476" s="23">
        <f t="shared" si="1133"/>
        <v>1.9735682819383262E-3</v>
      </c>
      <c r="EF476" s="23">
        <f t="shared" si="1134"/>
        <v>0.4026855628665853</v>
      </c>
      <c r="EG476" s="23">
        <f t="shared" si="1135"/>
        <v>0.18028653254252158</v>
      </c>
      <c r="EH476" s="23">
        <f t="shared" si="1136"/>
        <v>4.4692629265766254E-2</v>
      </c>
      <c r="EI476" s="23">
        <f t="shared" si="1137"/>
        <v>9.8730307019406355E-3</v>
      </c>
      <c r="EJ476" s="23">
        <f t="shared" si="1138"/>
        <v>2.698070240519836</v>
      </c>
      <c r="EK476" s="23">
        <f t="shared" si="1139"/>
        <v>8.5246112775657767</v>
      </c>
      <c r="EL476" s="83">
        <f t="shared" si="1184"/>
        <v>0.75437732476855079</v>
      </c>
      <c r="EM476" s="24">
        <f t="shared" si="1140"/>
        <v>6.4043511045201349</v>
      </c>
      <c r="EN476" s="24">
        <f t="shared" si="1141"/>
        <v>0.14620546941447687</v>
      </c>
      <c r="EO476" s="24">
        <f t="shared" si="1142"/>
        <v>2.1771155409206742</v>
      </c>
      <c r="EP476" s="24">
        <f t="shared" si="1143"/>
        <v>4.2626926464047331E-2</v>
      </c>
      <c r="ER476" s="24">
        <f t="shared" si="1144"/>
        <v>1.1176877092612798</v>
      </c>
      <c r="ES476" s="24">
        <f t="shared" si="1145"/>
        <v>1.682390243325757E-2</v>
      </c>
      <c r="ET476" s="24">
        <f t="shared" si="1146"/>
        <v>3.4327378905254156</v>
      </c>
      <c r="EU476" s="24">
        <f t="shared" si="1147"/>
        <v>1.5368726085052089</v>
      </c>
      <c r="EV476" s="24">
        <f t="shared" si="1148"/>
        <v>0.76197458292603459</v>
      </c>
      <c r="EW476" s="24">
        <f t="shared" si="1149"/>
        <v>0.16832749773103259</v>
      </c>
      <c r="EX476" s="23">
        <f t="shared" si="1150"/>
        <v>14.874421152044494</v>
      </c>
      <c r="EY476" s="23">
        <f t="shared" si="1151"/>
        <v>15.804723232701562</v>
      </c>
      <c r="EZ476" s="23">
        <f t="shared" si="1152"/>
        <v>13.337548543539285</v>
      </c>
      <c r="FA476" s="23" t="str">
        <f t="shared" si="1153"/>
        <v>Good</v>
      </c>
      <c r="FB476" s="23">
        <f t="shared" si="1154"/>
        <v>83.8303119402036</v>
      </c>
      <c r="FC476" s="23">
        <f t="shared" si="1155"/>
        <v>0.2178934029821154</v>
      </c>
      <c r="FD476" s="23"/>
      <c r="FE476" s="23">
        <f t="shared" si="1156"/>
        <v>-11.236379273160122</v>
      </c>
      <c r="FF476" s="23">
        <f t="shared" si="1157"/>
        <v>9.4264488018713066E-2</v>
      </c>
      <c r="FG476" s="80">
        <f t="shared" si="1158"/>
        <v>8.8645932747545467E-2</v>
      </c>
      <c r="FH476" s="80">
        <f t="shared" si="1159"/>
        <v>1.0290417765137343</v>
      </c>
      <c r="FI476" s="23">
        <f t="shared" si="1160"/>
        <v>6.4043511045201349</v>
      </c>
      <c r="FJ476" s="23">
        <f t="shared" si="1161"/>
        <v>1.5956488954798651</v>
      </c>
      <c r="FK476" s="23">
        <f t="shared" si="1162"/>
        <v>0</v>
      </c>
      <c r="FL476" s="24">
        <f t="shared" si="1163"/>
        <v>8</v>
      </c>
      <c r="FM476" s="23">
        <f t="shared" si="1164"/>
        <v>0.58146664544080906</v>
      </c>
      <c r="FN476" s="23">
        <f t="shared" si="1165"/>
        <v>4.2626926464047331E-2</v>
      </c>
      <c r="FO476" s="23">
        <f t="shared" si="1166"/>
        <v>8.8645932747545467E-2</v>
      </c>
      <c r="FP476" s="23">
        <f t="shared" si="1167"/>
        <v>0.14620546941447687</v>
      </c>
      <c r="FQ476" s="23">
        <f t="shared" si="1168"/>
        <v>0.85894497406687875</v>
      </c>
      <c r="FR476" s="23">
        <f t="shared" si="1169"/>
        <v>3.4327378905254156</v>
      </c>
      <c r="FS476" s="23">
        <f t="shared" si="1170"/>
        <v>4.2916828645922944</v>
      </c>
      <c r="FT476" s="23">
        <f t="shared" si="1171"/>
        <v>0.70831713540770558</v>
      </c>
      <c r="FU476" s="23">
        <f t="shared" si="1172"/>
        <v>5</v>
      </c>
      <c r="FV476" s="23">
        <f t="shared" si="1173"/>
        <v>0</v>
      </c>
      <c r="FW476" s="23">
        <f t="shared" si="1174"/>
        <v>5</v>
      </c>
      <c r="FX476" s="24">
        <f t="shared" si="1175"/>
        <v>0</v>
      </c>
      <c r="FY476" s="24">
        <f t="shared" si="1176"/>
        <v>0.32072464110602872</v>
      </c>
      <c r="FZ476" s="24">
        <f t="shared" si="1177"/>
        <v>1.682390243325757E-2</v>
      </c>
      <c r="GA476" s="74">
        <f t="shared" si="1178"/>
        <v>0.33754854353928632</v>
      </c>
      <c r="GB476" s="74">
        <f t="shared" si="1179"/>
        <v>0.33754854353928632</v>
      </c>
      <c r="GC476" s="23">
        <f t="shared" si="1180"/>
        <v>1.5368726085052089</v>
      </c>
      <c r="GD476" s="23">
        <f t="shared" si="1181"/>
        <v>0.12557884795550467</v>
      </c>
      <c r="GE476" s="74">
        <f t="shared" si="1182"/>
        <v>1.9999999999999998</v>
      </c>
      <c r="GF476" s="23"/>
      <c r="GG476" s="24" t="str">
        <f t="shared" si="1183"/>
        <v>CALCIC</v>
      </c>
      <c r="GH476" s="83">
        <f t="shared" si="1185"/>
        <v>0.75437732476855079</v>
      </c>
    </row>
    <row r="477" spans="1:190" s="24" customFormat="1" ht="18" customHeight="1" x14ac:dyDescent="0.2">
      <c r="A477" s="23" t="s">
        <v>56</v>
      </c>
      <c r="B477" s="23" t="s">
        <v>133</v>
      </c>
      <c r="C477" s="24">
        <v>850</v>
      </c>
      <c r="D477" s="24">
        <v>15</v>
      </c>
      <c r="E477" s="23"/>
      <c r="F477" s="37">
        <v>69.900000000000006</v>
      </c>
      <c r="G477" s="37">
        <v>0.3</v>
      </c>
      <c r="H477" s="37">
        <v>17.3</v>
      </c>
      <c r="I477" s="37">
        <v>1.6</v>
      </c>
      <c r="J477" s="37">
        <v>0.1</v>
      </c>
      <c r="K477" s="37">
        <v>0.4</v>
      </c>
      <c r="L477" s="37">
        <v>3.2</v>
      </c>
      <c r="M477" s="37">
        <v>4.2</v>
      </c>
      <c r="N477" s="37">
        <v>3.1</v>
      </c>
      <c r="O477" s="37"/>
      <c r="P477" s="37"/>
      <c r="Q477" s="37">
        <v>11.8</v>
      </c>
      <c r="R477" s="23"/>
      <c r="S477" s="37">
        <v>43.43</v>
      </c>
      <c r="T477" s="37">
        <v>1.41</v>
      </c>
      <c r="U477" s="37">
        <v>14.84</v>
      </c>
      <c r="V477" s="37">
        <v>15.24</v>
      </c>
      <c r="W477" s="37">
        <v>0.31</v>
      </c>
      <c r="X477" s="37">
        <v>9.4499999999999993</v>
      </c>
      <c r="Y477" s="37">
        <v>10.11</v>
      </c>
      <c r="Z477" s="37">
        <v>1.92</v>
      </c>
      <c r="AA477" s="37">
        <v>1.41</v>
      </c>
      <c r="AB477" s="37">
        <v>0.01</v>
      </c>
      <c r="AC477" s="23"/>
      <c r="AD477" s="38">
        <f t="shared" si="1038"/>
        <v>15.094014269169525</v>
      </c>
      <c r="AE477" s="39"/>
      <c r="AF477" s="58">
        <f t="shared" si="1039"/>
        <v>0.40317460317460313</v>
      </c>
      <c r="AG477" s="38">
        <f t="shared" si="1040"/>
        <v>10.7</v>
      </c>
      <c r="AH477" s="38">
        <f t="shared" si="1041"/>
        <v>8.5096468055071046</v>
      </c>
      <c r="AI477" s="38">
        <f t="shared" si="1042"/>
        <v>13.553626743497599</v>
      </c>
      <c r="AJ477" s="39"/>
      <c r="AK477" s="40">
        <f t="shared" si="1043"/>
        <v>874.14161846830029</v>
      </c>
      <c r="AL477" s="40">
        <f t="shared" si="1044"/>
        <v>884.17483761700373</v>
      </c>
      <c r="AM477" s="40">
        <f t="shared" si="1045"/>
        <v>918.06792319572287</v>
      </c>
      <c r="AN477" s="40">
        <f t="shared" si="1046"/>
        <v>764.93747165302204</v>
      </c>
      <c r="AO477" s="40">
        <f t="shared" si="1047"/>
        <v>853.26972189072364</v>
      </c>
      <c r="AP477" s="40">
        <f t="shared" si="1048"/>
        <v>818.24047717136955</v>
      </c>
      <c r="AQ477" s="41"/>
      <c r="AR477" s="40">
        <f t="shared" si="1049"/>
        <v>886.29198564212049</v>
      </c>
      <c r="AS477" s="40">
        <f t="shared" si="1050"/>
        <v>836.96617607104895</v>
      </c>
      <c r="AT477" s="41"/>
      <c r="AU477" s="38">
        <f t="shared" si="1051"/>
        <v>9.6527249436865556</v>
      </c>
      <c r="AV477" s="38">
        <f t="shared" si="1052"/>
        <v>6.6869084846331077</v>
      </c>
      <c r="AW477" s="38">
        <f t="shared" si="1053"/>
        <v>5.537454307052772</v>
      </c>
      <c r="AX477" s="38">
        <f t="shared" si="1054"/>
        <v>10.637591863899862</v>
      </c>
      <c r="AY477" s="38">
        <f t="shared" si="1055"/>
        <v>19.010874996981041</v>
      </c>
      <c r="AZ477" s="38">
        <f t="shared" si="1056"/>
        <v>5.0659300586271785</v>
      </c>
      <c r="BA477" s="39"/>
      <c r="BB477" s="42">
        <f t="shared" si="1057"/>
        <v>0.47498064967430986</v>
      </c>
      <c r="BC477" s="42" t="str">
        <f t="shared" si="1058"/>
        <v>YES</v>
      </c>
      <c r="BD477" s="38">
        <f t="shared" si="1059"/>
        <v>9.057604762141187</v>
      </c>
      <c r="BE477" s="38">
        <f t="shared" si="1060"/>
        <v>8.5344021471085441</v>
      </c>
      <c r="BF477" s="38">
        <f t="shared" si="1061"/>
        <v>11.838851228616219</v>
      </c>
      <c r="BG477" s="38">
        <f t="shared" si="1062"/>
        <v>9.7914295941304754</v>
      </c>
      <c r="BH477" s="38">
        <f t="shared" si="1063"/>
        <v>7.4535721955978582</v>
      </c>
      <c r="BI477" s="38">
        <f t="shared" si="1064"/>
        <v>4.5483169981843732</v>
      </c>
      <c r="BJ477" s="38">
        <f t="shared" si="1065"/>
        <v>9.4476047621411876</v>
      </c>
      <c r="BK477" s="38">
        <f t="shared" si="1066"/>
        <v>9.2709937709328116</v>
      </c>
      <c r="BM477" s="24">
        <f t="shared" si="1067"/>
        <v>1.163365471512525</v>
      </c>
      <c r="BN477" s="24">
        <f t="shared" si="1068"/>
        <v>3.7556898701532823E-3</v>
      </c>
      <c r="BO477" s="24">
        <f t="shared" si="1069"/>
        <v>0.16967271800001962</v>
      </c>
      <c r="BP477" s="24">
        <f t="shared" si="1070"/>
        <v>0</v>
      </c>
      <c r="BQ477" s="24">
        <f t="shared" si="1071"/>
        <v>2.2269730981649742E-2</v>
      </c>
      <c r="BR477" s="24">
        <f t="shared" si="1072"/>
        <v>1.4096916299559472E-3</v>
      </c>
      <c r="BS477" s="24">
        <f t="shared" si="1073"/>
        <v>9.9244747471740058E-3</v>
      </c>
      <c r="BT477" s="24">
        <f t="shared" si="1074"/>
        <v>5.7063986561431169E-2</v>
      </c>
      <c r="BU477" s="24">
        <f t="shared" si="1075"/>
        <v>6.7764997442678068E-2</v>
      </c>
      <c r="BV477" s="24">
        <f t="shared" si="1076"/>
        <v>3.2910102339802114E-2</v>
      </c>
      <c r="BW477" s="24">
        <f t="shared" si="1077"/>
        <v>0</v>
      </c>
      <c r="BX477" s="24">
        <f t="shared" si="1078"/>
        <v>0.65505043888379411</v>
      </c>
      <c r="BY477" s="23">
        <f t="shared" si="1079"/>
        <v>2.1831873019691832</v>
      </c>
      <c r="BZ477" s="23">
        <f t="shared" si="1080"/>
        <v>1.7984846808678887</v>
      </c>
      <c r="CA477" s="24">
        <f t="shared" si="1081"/>
        <v>0.53287478837166047</v>
      </c>
      <c r="CB477" s="24">
        <f t="shared" si="1082"/>
        <v>1.7202783594269439E-3</v>
      </c>
      <c r="CC477" s="24">
        <f t="shared" si="1083"/>
        <v>7.7717893396951718E-2</v>
      </c>
      <c r="CD477" s="24">
        <f t="shared" si="1084"/>
        <v>0</v>
      </c>
      <c r="CE477" s="24">
        <f t="shared" si="1085"/>
        <v>1.0200559045741506E-2</v>
      </c>
      <c r="CF477" s="24">
        <f t="shared" si="1086"/>
        <v>6.4570347614446031E-4</v>
      </c>
      <c r="CG477" s="24">
        <f t="shared" si="1087"/>
        <v>4.545865001240326E-3</v>
      </c>
      <c r="CH477" s="24">
        <f t="shared" si="1088"/>
        <v>2.613792527556422E-2</v>
      </c>
      <c r="CI477" s="24">
        <f t="shared" si="1089"/>
        <v>3.1039479471850925E-2</v>
      </c>
      <c r="CJ477" s="24">
        <f t="shared" si="1090"/>
        <v>1.507433755689124E-2</v>
      </c>
      <c r="CK477" s="24">
        <f t="shared" si="1091"/>
        <v>0</v>
      </c>
      <c r="CL477" s="24">
        <f t="shared" si="1092"/>
        <v>0.30004317004452807</v>
      </c>
      <c r="CM477" s="23">
        <f t="shared" si="1093"/>
        <v>0.99999999999999978</v>
      </c>
      <c r="CN477" s="23">
        <f t="shared" si="1094"/>
        <v>0.6999568299554717</v>
      </c>
      <c r="CO477" s="23"/>
      <c r="CP477">
        <f t="shared" si="1095"/>
        <v>0.64685870493549247</v>
      </c>
      <c r="CQ477">
        <f t="shared" si="1096"/>
        <v>2.0882523549441141E-3</v>
      </c>
      <c r="CR477">
        <f t="shared" si="1097"/>
        <v>0.18868408477979498</v>
      </c>
      <c r="CS477">
        <f t="shared" si="1098"/>
        <v>0</v>
      </c>
      <c r="CT477">
        <f t="shared" si="1099"/>
        <v>1.2382496897834633E-2</v>
      </c>
      <c r="CU477">
        <f t="shared" si="1100"/>
        <v>7.8382187235293943E-4</v>
      </c>
      <c r="CV477">
        <f t="shared" si="1101"/>
        <v>5.518242580962539E-3</v>
      </c>
      <c r="CW477">
        <f t="shared" si="1102"/>
        <v>3.1728925560763739E-2</v>
      </c>
      <c r="CX477">
        <f t="shared" si="1103"/>
        <v>7.5357881180257755E-2</v>
      </c>
      <c r="CY477">
        <f t="shared" si="1104"/>
        <v>3.6597589837596832E-2</v>
      </c>
      <c r="CZ477">
        <f t="shared" si="1105"/>
        <v>0</v>
      </c>
      <c r="DA477" s="23">
        <f t="shared" si="1106"/>
        <v>1</v>
      </c>
      <c r="DB477" s="23">
        <f t="shared" si="1107"/>
        <v>0.72281777436035699</v>
      </c>
      <c r="DC477" s="23">
        <f t="shared" si="1108"/>
        <v>1.7651742389720424E-2</v>
      </c>
      <c r="DD477" s="23">
        <f t="shared" si="1109"/>
        <v>0.14554584596071046</v>
      </c>
      <c r="DE477" s="23">
        <f t="shared" si="1110"/>
        <v>6.579544721823429E-5</v>
      </c>
      <c r="DF477" s="23">
        <f t="shared" si="1111"/>
        <v>0.21211918760021378</v>
      </c>
      <c r="DG477" s="23">
        <f t="shared" si="1112"/>
        <v>4.3700440528634359E-3</v>
      </c>
      <c r="DH477" s="23">
        <f t="shared" si="1113"/>
        <v>0.23446571590198587</v>
      </c>
      <c r="DI477" s="23">
        <f t="shared" si="1114"/>
        <v>0.18028653254252158</v>
      </c>
      <c r="DJ477" s="23">
        <f t="shared" si="1115"/>
        <v>3.097828454522426E-2</v>
      </c>
      <c r="DK477" s="23">
        <f t="shared" si="1116"/>
        <v>1.4968788483587413E-2</v>
      </c>
      <c r="DL477" s="23">
        <f t="shared" si="1117"/>
        <v>1.5632697112844023</v>
      </c>
      <c r="DM477" s="23">
        <f t="shared" si="1118"/>
        <v>0.72281777436035699</v>
      </c>
      <c r="DN477" s="23">
        <f t="shared" si="1119"/>
        <v>1.7651742389720424E-2</v>
      </c>
      <c r="DO477" s="23">
        <f t="shared" si="1120"/>
        <v>0.29109169192142093</v>
      </c>
      <c r="DP477" s="23">
        <f t="shared" si="1121"/>
        <v>1.3159089443646858E-4</v>
      </c>
      <c r="DQ477" s="23"/>
      <c r="DR477" s="23">
        <f t="shared" si="1122"/>
        <v>0.21211918760021378</v>
      </c>
      <c r="DS477" s="23">
        <f t="shared" si="1123"/>
        <v>4.3700440528634359E-3</v>
      </c>
      <c r="DT477" s="23">
        <f t="shared" si="1124"/>
        <v>0.23446571590198587</v>
      </c>
      <c r="DU477" s="23">
        <f t="shared" si="1125"/>
        <v>0.18028653254252158</v>
      </c>
      <c r="DV477" s="23">
        <f t="shared" si="1126"/>
        <v>6.195656909044852E-2</v>
      </c>
      <c r="DW477" s="23">
        <f t="shared" si="1127"/>
        <v>2.9937576967174827E-2</v>
      </c>
      <c r="DX477" s="23"/>
      <c r="DY477" s="23">
        <f t="shared" si="1128"/>
        <v>1.445635548720714</v>
      </c>
      <c r="DZ477" s="23">
        <f t="shared" si="1129"/>
        <v>3.5303484779440848E-2</v>
      </c>
      <c r="EA477" s="23">
        <f t="shared" si="1130"/>
        <v>0.43663753788213139</v>
      </c>
      <c r="EB477" s="23">
        <f t="shared" si="1131"/>
        <v>1.9738634165470287E-4</v>
      </c>
      <c r="EC477" s="23"/>
      <c r="ED477" s="23">
        <f t="shared" si="1132"/>
        <v>0.21211918760021378</v>
      </c>
      <c r="EE477" s="23">
        <f t="shared" si="1133"/>
        <v>4.3700440528634359E-3</v>
      </c>
      <c r="EF477" s="23">
        <f t="shared" si="1134"/>
        <v>0.23446571590198587</v>
      </c>
      <c r="EG477" s="23">
        <f t="shared" si="1135"/>
        <v>0.18028653254252158</v>
      </c>
      <c r="EH477" s="23">
        <f t="shared" si="1136"/>
        <v>3.097828454522426E-2</v>
      </c>
      <c r="EI477" s="23">
        <f t="shared" si="1137"/>
        <v>1.4968788483587413E-2</v>
      </c>
      <c r="EJ477" s="23">
        <f t="shared" si="1138"/>
        <v>2.5949625108503374</v>
      </c>
      <c r="EK477" s="23">
        <f t="shared" si="1139"/>
        <v>8.8633265042673717</v>
      </c>
      <c r="EL477" s="83">
        <f t="shared" si="1184"/>
        <v>0.52501935032569003</v>
      </c>
      <c r="EM477" s="24">
        <f t="shared" si="1140"/>
        <v>6.406569937243705</v>
      </c>
      <c r="EN477" s="24">
        <f t="shared" si="1141"/>
        <v>0.15645315616930891</v>
      </c>
      <c r="EO477" s="24">
        <f t="shared" si="1142"/>
        <v>2.5800407081791623</v>
      </c>
      <c r="EP477" s="24">
        <f t="shared" si="1143"/>
        <v>1.1663330623790018E-3</v>
      </c>
      <c r="ER477" s="24">
        <f t="shared" si="1144"/>
        <v>1.8800816175206376</v>
      </c>
      <c r="ES477" s="24">
        <f t="shared" si="1145"/>
        <v>3.8733127278560493E-2</v>
      </c>
      <c r="ET477" s="24">
        <f t="shared" si="1146"/>
        <v>2.078146194096095</v>
      </c>
      <c r="EU477" s="24">
        <f t="shared" si="1147"/>
        <v>1.5979384022465937</v>
      </c>
      <c r="EV477" s="24">
        <f t="shared" si="1148"/>
        <v>0.54914130093284497</v>
      </c>
      <c r="EW477" s="24">
        <f t="shared" si="1149"/>
        <v>0.26534651940670506</v>
      </c>
      <c r="EX477" s="23">
        <f t="shared" si="1150"/>
        <v>14.739129475796442</v>
      </c>
      <c r="EY477" s="23">
        <f t="shared" si="1151"/>
        <v>15.553617296135993</v>
      </c>
      <c r="EZ477" s="23">
        <f t="shared" si="1152"/>
        <v>13.141191073549848</v>
      </c>
      <c r="FA477" s="23" t="str">
        <f t="shared" si="1153"/>
        <v>Good</v>
      </c>
      <c r="FB477" s="23">
        <f t="shared" si="1154"/>
        <v>372.58252147313357</v>
      </c>
      <c r="FC477" s="23">
        <f t="shared" si="1155"/>
        <v>0.14395214471114742</v>
      </c>
      <c r="FD477" s="23"/>
      <c r="FE477" s="23">
        <f t="shared" si="1156"/>
        <v>-12.228919521722489</v>
      </c>
      <c r="FF477" s="23">
        <f t="shared" si="1157"/>
        <v>0.1166773668360717</v>
      </c>
      <c r="FG477" s="80">
        <f t="shared" si="1158"/>
        <v>0.17785878351160786</v>
      </c>
      <c r="FH477" s="80">
        <f t="shared" si="1159"/>
        <v>1.7022228340090297</v>
      </c>
      <c r="FI477" s="23">
        <f t="shared" si="1160"/>
        <v>6.406569937243705</v>
      </c>
      <c r="FJ477" s="23">
        <f t="shared" si="1161"/>
        <v>1.593430062756295</v>
      </c>
      <c r="FK477" s="23">
        <f t="shared" si="1162"/>
        <v>0</v>
      </c>
      <c r="FL477" s="24">
        <f t="shared" si="1163"/>
        <v>8</v>
      </c>
      <c r="FM477" s="23">
        <f t="shared" si="1164"/>
        <v>0.98661064542286736</v>
      </c>
      <c r="FN477" s="23">
        <f t="shared" si="1165"/>
        <v>1.1663330623790018E-3</v>
      </c>
      <c r="FO477" s="23">
        <f t="shared" si="1166"/>
        <v>0.17785878351160786</v>
      </c>
      <c r="FP477" s="23">
        <f t="shared" si="1167"/>
        <v>0.15645315616930891</v>
      </c>
      <c r="FQ477" s="23">
        <f t="shared" si="1168"/>
        <v>1.3220889181661633</v>
      </c>
      <c r="FR477" s="23">
        <f t="shared" si="1169"/>
        <v>2.078146194096095</v>
      </c>
      <c r="FS477" s="23">
        <f t="shared" si="1170"/>
        <v>3.4002351122622585</v>
      </c>
      <c r="FT477" s="23">
        <f t="shared" si="1171"/>
        <v>1.5997648877377415</v>
      </c>
      <c r="FU477" s="23">
        <f t="shared" si="1172"/>
        <v>5</v>
      </c>
      <c r="FV477" s="23">
        <f t="shared" si="1173"/>
        <v>0</v>
      </c>
      <c r="FW477" s="23">
        <f t="shared" si="1174"/>
        <v>5</v>
      </c>
      <c r="FX477" s="24">
        <f t="shared" si="1175"/>
        <v>0</v>
      </c>
      <c r="FY477" s="24">
        <f t="shared" si="1176"/>
        <v>0.10245794627128824</v>
      </c>
      <c r="FZ477" s="24">
        <f t="shared" si="1177"/>
        <v>3.8733127278560493E-2</v>
      </c>
      <c r="GA477" s="74">
        <f t="shared" si="1178"/>
        <v>0.14119107354984872</v>
      </c>
      <c r="GB477" s="74">
        <f t="shared" si="1179"/>
        <v>0.14119107354984872</v>
      </c>
      <c r="GC477" s="23">
        <f t="shared" si="1180"/>
        <v>1.5979384022465937</v>
      </c>
      <c r="GD477" s="23">
        <f t="shared" si="1181"/>
        <v>0.26087052420355761</v>
      </c>
      <c r="GE477" s="74">
        <f t="shared" si="1182"/>
        <v>2</v>
      </c>
      <c r="GF477" s="23"/>
      <c r="GG477" s="24" t="str">
        <f t="shared" si="1183"/>
        <v>CALCIC</v>
      </c>
      <c r="GH477" s="83">
        <f t="shared" si="1185"/>
        <v>0.52501935032569003</v>
      </c>
    </row>
    <row r="478" spans="1:190" s="24" customFormat="1" ht="18" customHeight="1" x14ac:dyDescent="0.2">
      <c r="A478" s="23" t="s">
        <v>56</v>
      </c>
      <c r="B478" s="23" t="s">
        <v>133</v>
      </c>
      <c r="C478" s="24">
        <v>950</v>
      </c>
      <c r="D478" s="24">
        <v>15</v>
      </c>
      <c r="E478" s="23"/>
      <c r="F478" s="37">
        <v>61.6</v>
      </c>
      <c r="G478" s="37">
        <v>0.7</v>
      </c>
      <c r="H478" s="37">
        <v>18.5</v>
      </c>
      <c r="I478" s="37">
        <v>5</v>
      </c>
      <c r="J478" s="37">
        <v>0.1</v>
      </c>
      <c r="K478" s="37">
        <v>2.6</v>
      </c>
      <c r="L478" s="37">
        <v>5.7</v>
      </c>
      <c r="M478" s="37">
        <v>3.5</v>
      </c>
      <c r="N478" s="37">
        <v>2.2000000000000002</v>
      </c>
      <c r="O478" s="37">
        <v>0.1</v>
      </c>
      <c r="P478" s="37"/>
      <c r="Q478" s="37">
        <v>12.5</v>
      </c>
      <c r="R478" s="23"/>
      <c r="S478" s="37">
        <v>44.28</v>
      </c>
      <c r="T478" s="37">
        <v>1.42</v>
      </c>
      <c r="U478" s="37">
        <v>12.97</v>
      </c>
      <c r="V478" s="37">
        <v>11.61</v>
      </c>
      <c r="W478" s="37">
        <v>0.19</v>
      </c>
      <c r="X478" s="37">
        <v>13.77</v>
      </c>
      <c r="Y478" s="37">
        <v>9.86</v>
      </c>
      <c r="Z478" s="37">
        <v>2.33</v>
      </c>
      <c r="AA478" s="37">
        <v>1.01</v>
      </c>
      <c r="AB478" s="37">
        <v>0.13</v>
      </c>
      <c r="AC478" s="23"/>
      <c r="AD478" s="38">
        <f t="shared" si="1038"/>
        <v>13.267005981578448</v>
      </c>
      <c r="AE478" s="39"/>
      <c r="AF478" s="58">
        <f t="shared" si="1039"/>
        <v>0.43843137254901965</v>
      </c>
      <c r="AG478" s="38">
        <f t="shared" si="1040"/>
        <v>8.6</v>
      </c>
      <c r="AH478" s="38">
        <f t="shared" si="1041"/>
        <v>8.4754420147872978</v>
      </c>
      <c r="AI478" s="38">
        <f t="shared" si="1042"/>
        <v>10.023552011988</v>
      </c>
      <c r="AJ478" s="39"/>
      <c r="AK478" s="40">
        <f t="shared" si="1043"/>
        <v>910.27996714970277</v>
      </c>
      <c r="AL478" s="40">
        <f t="shared" si="1044"/>
        <v>915.57016002615478</v>
      </c>
      <c r="AM478" s="40">
        <f t="shared" si="1045"/>
        <v>908.4768050392729</v>
      </c>
      <c r="AN478" s="40">
        <f t="shared" si="1046"/>
        <v>850.05167769179127</v>
      </c>
      <c r="AO478" s="40">
        <f t="shared" si="1047"/>
        <v>964.17130603710768</v>
      </c>
      <c r="AP478" s="40">
        <f t="shared" si="1048"/>
        <v>925.44387790341295</v>
      </c>
      <c r="AQ478" s="41"/>
      <c r="AR478" s="40">
        <f t="shared" si="1049"/>
        <v>951.96201516972712</v>
      </c>
      <c r="AS478" s="40">
        <f t="shared" si="1050"/>
        <v>992.23280315574857</v>
      </c>
      <c r="AT478" s="41"/>
      <c r="AU478" s="38">
        <f t="shared" si="1051"/>
        <v>11.230200250668787</v>
      </c>
      <c r="AV478" s="38">
        <f t="shared" si="1052"/>
        <v>4.9460884731120336</v>
      </c>
      <c r="AW478" s="38">
        <f t="shared" si="1053"/>
        <v>4.8509585860699129</v>
      </c>
      <c r="AX478" s="38">
        <f t="shared" si="1054"/>
        <v>11.467203625053861</v>
      </c>
      <c r="AY478" s="38">
        <f t="shared" si="1055"/>
        <v>13.721793779553545</v>
      </c>
      <c r="AZ478" s="38">
        <f t="shared" si="1056"/>
        <v>3.1900558018818379</v>
      </c>
      <c r="BA478" s="39"/>
      <c r="BB478" s="42">
        <f t="shared" si="1057"/>
        <v>0.32110563746508503</v>
      </c>
      <c r="BC478" s="42" t="str">
        <f t="shared" si="1058"/>
        <v>NO</v>
      </c>
      <c r="BD478" s="38">
        <f t="shared" si="1059"/>
        <v>7.2979135463556872</v>
      </c>
      <c r="BE478" s="38">
        <f t="shared" si="1060"/>
        <v>6.3675940646643703</v>
      </c>
      <c r="BF478" s="38">
        <f t="shared" si="1061"/>
        <v>7.0542097934420154</v>
      </c>
      <c r="BG478" s="38">
        <f t="shared" si="1062"/>
        <v>7.8183364615200936</v>
      </c>
      <c r="BH478" s="38">
        <f t="shared" si="1063"/>
        <v>5.9737523461400714</v>
      </c>
      <c r="BI478" s="38">
        <f t="shared" si="1064"/>
        <v>-0.92848343123805677</v>
      </c>
      <c r="BJ478" s="38">
        <f t="shared" si="1065"/>
        <v>7.6879135463556878</v>
      </c>
      <c r="BK478" s="38">
        <f t="shared" si="1066"/>
        <v>7.6057591412829151</v>
      </c>
      <c r="BM478" s="24">
        <f t="shared" si="1067"/>
        <v>1.0252262238221965</v>
      </c>
      <c r="BN478" s="24">
        <f t="shared" si="1068"/>
        <v>8.7632763636909909E-3</v>
      </c>
      <c r="BO478" s="24">
        <f t="shared" si="1069"/>
        <v>0.18144192387285335</v>
      </c>
      <c r="BP478" s="24">
        <f t="shared" si="1070"/>
        <v>6.579544721823429E-4</v>
      </c>
      <c r="BQ478" s="24">
        <f t="shared" si="1071"/>
        <v>6.9592909317655438E-2</v>
      </c>
      <c r="BR478" s="24">
        <f t="shared" si="1072"/>
        <v>1.4096916299559472E-3</v>
      </c>
      <c r="BS478" s="24">
        <f t="shared" si="1073"/>
        <v>6.4509085856631038E-2</v>
      </c>
      <c r="BT478" s="24">
        <f t="shared" si="1074"/>
        <v>0.10164522606254928</v>
      </c>
      <c r="BU478" s="24">
        <f t="shared" si="1075"/>
        <v>5.6470831202231724E-2</v>
      </c>
      <c r="BV478" s="24">
        <f t="shared" si="1076"/>
        <v>2.3355556499214405E-2</v>
      </c>
      <c r="BW478" s="24">
        <f t="shared" si="1077"/>
        <v>0</v>
      </c>
      <c r="BX478" s="24">
        <f t="shared" si="1078"/>
        <v>0.69390936322435814</v>
      </c>
      <c r="BY478" s="23">
        <f t="shared" si="1079"/>
        <v>2.2269820423235194</v>
      </c>
      <c r="BZ478" s="23">
        <f t="shared" si="1080"/>
        <v>1.794998945145643</v>
      </c>
      <c r="CA478" s="24">
        <f t="shared" si="1081"/>
        <v>0.46036573458514635</v>
      </c>
      <c r="CB478" s="24">
        <f t="shared" si="1082"/>
        <v>3.9350458140865099E-3</v>
      </c>
      <c r="CC478" s="24">
        <f t="shared" si="1083"/>
        <v>8.1474354271642943E-2</v>
      </c>
      <c r="CD478" s="24">
        <f t="shared" si="1084"/>
        <v>2.9544668959066538E-4</v>
      </c>
      <c r="CE478" s="24">
        <f t="shared" si="1085"/>
        <v>3.1249874491599289E-2</v>
      </c>
      <c r="CF478" s="24">
        <f t="shared" si="1086"/>
        <v>6.3300538718540674E-4</v>
      </c>
      <c r="CG478" s="24">
        <f t="shared" si="1087"/>
        <v>2.8967043573160361E-2</v>
      </c>
      <c r="CH478" s="24">
        <f t="shared" si="1088"/>
        <v>4.5642588997483712E-2</v>
      </c>
      <c r="CI478" s="24">
        <f t="shared" si="1089"/>
        <v>2.5357560199862655E-2</v>
      </c>
      <c r="CJ478" s="24">
        <f t="shared" si="1090"/>
        <v>1.048753696947031E-2</v>
      </c>
      <c r="CK478" s="24">
        <f t="shared" si="1091"/>
        <v>0</v>
      </c>
      <c r="CL478" s="24">
        <f t="shared" si="1092"/>
        <v>0.31159180902077172</v>
      </c>
      <c r="CM478" s="23">
        <f t="shared" si="1093"/>
        <v>1</v>
      </c>
      <c r="CN478" s="23">
        <f t="shared" si="1094"/>
        <v>0.68840819097922834</v>
      </c>
      <c r="CO478" s="23"/>
      <c r="CP478">
        <f t="shared" si="1095"/>
        <v>0.57115700630064248</v>
      </c>
      <c r="CQ478">
        <f t="shared" si="1096"/>
        <v>4.8820509824756214E-3</v>
      </c>
      <c r="CR478">
        <f t="shared" si="1097"/>
        <v>0.20216382228361865</v>
      </c>
      <c r="CS478">
        <f t="shared" si="1098"/>
        <v>7.3309733575242591E-4</v>
      </c>
      <c r="CT478">
        <f t="shared" si="1099"/>
        <v>3.8770445802133215E-2</v>
      </c>
      <c r="CU478">
        <f t="shared" si="1100"/>
        <v>7.8534398795513912E-4</v>
      </c>
      <c r="CV478">
        <f t="shared" si="1101"/>
        <v>3.5938230510434585E-2</v>
      </c>
      <c r="CW478">
        <f t="shared" si="1102"/>
        <v>5.6626900164725151E-2</v>
      </c>
      <c r="CX478">
        <f t="shared" si="1103"/>
        <v>6.2920183162168686E-2</v>
      </c>
      <c r="CY478">
        <f t="shared" si="1104"/>
        <v>2.6022919470094039E-2</v>
      </c>
      <c r="CZ478">
        <f t="shared" si="1105"/>
        <v>0</v>
      </c>
      <c r="DA478" s="23">
        <f t="shared" si="1106"/>
        <v>1</v>
      </c>
      <c r="DB478" s="23">
        <f t="shared" si="1107"/>
        <v>0.73696456478647498</v>
      </c>
      <c r="DC478" s="23">
        <f t="shared" si="1108"/>
        <v>1.777693205205887E-2</v>
      </c>
      <c r="DD478" s="23">
        <f t="shared" si="1109"/>
        <v>0.12720550014221124</v>
      </c>
      <c r="DE478" s="23">
        <f t="shared" si="1110"/>
        <v>8.5534081383704583E-4</v>
      </c>
      <c r="DF478" s="23">
        <f t="shared" si="1111"/>
        <v>0.16159473543559594</v>
      </c>
      <c r="DG478" s="23">
        <f t="shared" si="1112"/>
        <v>2.6784140969162997E-3</v>
      </c>
      <c r="DH478" s="23">
        <f t="shared" si="1113"/>
        <v>0.34165004317146513</v>
      </c>
      <c r="DI478" s="23">
        <f t="shared" si="1114"/>
        <v>0.17582840859240978</v>
      </c>
      <c r="DJ478" s="23">
        <f t="shared" si="1115"/>
        <v>3.7593439057485689E-2</v>
      </c>
      <c r="DK478" s="23">
        <f t="shared" si="1116"/>
        <v>1.0722323665548431E-2</v>
      </c>
      <c r="DL478" s="23">
        <f t="shared" si="1117"/>
        <v>1.6128697018140035</v>
      </c>
      <c r="DM478" s="23">
        <f t="shared" si="1118"/>
        <v>0.73696456478647498</v>
      </c>
      <c r="DN478" s="23">
        <f t="shared" si="1119"/>
        <v>1.777693205205887E-2</v>
      </c>
      <c r="DO478" s="23">
        <f t="shared" si="1120"/>
        <v>0.25441100028442248</v>
      </c>
      <c r="DP478" s="23">
        <f t="shared" si="1121"/>
        <v>1.7106816276740917E-3</v>
      </c>
      <c r="DQ478" s="23"/>
      <c r="DR478" s="23">
        <f t="shared" si="1122"/>
        <v>0.16159473543559594</v>
      </c>
      <c r="DS478" s="23">
        <f t="shared" si="1123"/>
        <v>2.6784140969162997E-3</v>
      </c>
      <c r="DT478" s="23">
        <f t="shared" si="1124"/>
        <v>0.34165004317146513</v>
      </c>
      <c r="DU478" s="23">
        <f t="shared" si="1125"/>
        <v>0.17582840859240978</v>
      </c>
      <c r="DV478" s="23">
        <f t="shared" si="1126"/>
        <v>7.5186878114971378E-2</v>
      </c>
      <c r="DW478" s="23">
        <f t="shared" si="1127"/>
        <v>2.1444647331096862E-2</v>
      </c>
      <c r="DX478" s="23"/>
      <c r="DY478" s="23">
        <f t="shared" si="1128"/>
        <v>1.47392912957295</v>
      </c>
      <c r="DZ478" s="23">
        <f t="shared" si="1129"/>
        <v>3.555386410411774E-2</v>
      </c>
      <c r="EA478" s="23">
        <f t="shared" si="1130"/>
        <v>0.38161650042663375</v>
      </c>
      <c r="EB478" s="23">
        <f t="shared" si="1131"/>
        <v>2.5660224415111374E-3</v>
      </c>
      <c r="EC478" s="23"/>
      <c r="ED478" s="23">
        <f t="shared" si="1132"/>
        <v>0.16159473543559594</v>
      </c>
      <c r="EE478" s="23">
        <f t="shared" si="1133"/>
        <v>2.6784140969162997E-3</v>
      </c>
      <c r="EF478" s="23">
        <f t="shared" si="1134"/>
        <v>0.34165004317146513</v>
      </c>
      <c r="EG478" s="23">
        <f t="shared" si="1135"/>
        <v>0.17582840859240978</v>
      </c>
      <c r="EH478" s="23">
        <f t="shared" si="1136"/>
        <v>3.7593439057485689E-2</v>
      </c>
      <c r="EI478" s="23">
        <f t="shared" si="1137"/>
        <v>1.0722323665548431E-2</v>
      </c>
      <c r="EJ478" s="23">
        <f t="shared" si="1138"/>
        <v>2.6237328805646341</v>
      </c>
      <c r="EK478" s="23">
        <f t="shared" si="1139"/>
        <v>8.7661362825358733</v>
      </c>
      <c r="EL478" s="83">
        <f t="shared" si="1184"/>
        <v>0.67889436253491497</v>
      </c>
      <c r="EM478" s="24">
        <f t="shared" si="1140"/>
        <v>6.4603318103179772</v>
      </c>
      <c r="EN478" s="24">
        <f t="shared" si="1141"/>
        <v>0.15583500905372816</v>
      </c>
      <c r="EO478" s="24">
        <f t="shared" si="1142"/>
        <v>2.2302015002695201</v>
      </c>
      <c r="EP478" s="24">
        <f t="shared" si="1143"/>
        <v>1.4996068284221379E-2</v>
      </c>
      <c r="ER478" s="24">
        <f t="shared" si="1144"/>
        <v>1.416561473368763</v>
      </c>
      <c r="ES478" s="24">
        <f t="shared" si="1145"/>
        <v>2.3479342994633529E-2</v>
      </c>
      <c r="ET478" s="24">
        <f t="shared" si="1146"/>
        <v>2.9949508393753281</v>
      </c>
      <c r="EU478" s="24">
        <f t="shared" si="1147"/>
        <v>1.5413357920624657</v>
      </c>
      <c r="EV478" s="24">
        <f t="shared" si="1148"/>
        <v>0.65909842021425302</v>
      </c>
      <c r="EW478" s="24">
        <f t="shared" si="1149"/>
        <v>0.18798670103531429</v>
      </c>
      <c r="EX478" s="23">
        <f t="shared" si="1150"/>
        <v>14.837691835726636</v>
      </c>
      <c r="EY478" s="23">
        <f t="shared" si="1151"/>
        <v>15.684776956976203</v>
      </c>
      <c r="EZ478" s="23">
        <f t="shared" si="1152"/>
        <v>13.29635604366417</v>
      </c>
      <c r="FA478" s="23" t="str">
        <f t="shared" si="1153"/>
        <v>Good</v>
      </c>
      <c r="FB478" s="23">
        <f t="shared" si="1154"/>
        <v>81.570629245192791</v>
      </c>
      <c r="FC478" s="23">
        <f t="shared" si="1155"/>
        <v>0.21881348615976073</v>
      </c>
      <c r="FD478" s="23"/>
      <c r="FE478" s="23">
        <f t="shared" si="1156"/>
        <v>-11.848691001608815</v>
      </c>
      <c r="FF478" s="23">
        <f t="shared" si="1157"/>
        <v>9.5604931442370464E-2</v>
      </c>
      <c r="FG478" s="80">
        <f t="shared" si="1158"/>
        <v>0.11369135428190108</v>
      </c>
      <c r="FH478" s="80">
        <f t="shared" si="1159"/>
        <v>1.3028701190868619</v>
      </c>
      <c r="FI478" s="23">
        <f t="shared" si="1160"/>
        <v>6.4603318103179772</v>
      </c>
      <c r="FJ478" s="23">
        <f t="shared" si="1161"/>
        <v>1.5396681896820228</v>
      </c>
      <c r="FK478" s="23">
        <f t="shared" si="1162"/>
        <v>0</v>
      </c>
      <c r="FL478" s="24">
        <f t="shared" si="1163"/>
        <v>8</v>
      </c>
      <c r="FM478" s="23">
        <f t="shared" si="1164"/>
        <v>0.69053331058749734</v>
      </c>
      <c r="FN478" s="23">
        <f t="shared" si="1165"/>
        <v>1.4996068284221379E-2</v>
      </c>
      <c r="FO478" s="23">
        <f t="shared" si="1166"/>
        <v>0.11369135428190108</v>
      </c>
      <c r="FP478" s="23">
        <f t="shared" si="1167"/>
        <v>0.15583500905372816</v>
      </c>
      <c r="FQ478" s="23">
        <f t="shared" si="1168"/>
        <v>0.97505574220734803</v>
      </c>
      <c r="FR478" s="23">
        <f t="shared" si="1169"/>
        <v>2.9949508393753281</v>
      </c>
      <c r="FS478" s="23">
        <f t="shared" si="1170"/>
        <v>3.9700065815826759</v>
      </c>
      <c r="FT478" s="23">
        <f t="shared" si="1171"/>
        <v>1.0299934184173241</v>
      </c>
      <c r="FU478" s="23">
        <f t="shared" si="1172"/>
        <v>5</v>
      </c>
      <c r="FV478" s="23">
        <f t="shared" si="1173"/>
        <v>0</v>
      </c>
      <c r="FW478" s="23">
        <f t="shared" si="1174"/>
        <v>5</v>
      </c>
      <c r="FX478" s="24">
        <f t="shared" si="1175"/>
        <v>0</v>
      </c>
      <c r="FY478" s="24">
        <f t="shared" si="1176"/>
        <v>0.27287670066953784</v>
      </c>
      <c r="FZ478" s="24">
        <f t="shared" si="1177"/>
        <v>2.3479342994633529E-2</v>
      </c>
      <c r="GA478" s="74">
        <f t="shared" si="1178"/>
        <v>0.29635604366417134</v>
      </c>
      <c r="GB478" s="74">
        <f t="shared" si="1179"/>
        <v>0.29635604366417134</v>
      </c>
      <c r="GC478" s="23">
        <f t="shared" si="1180"/>
        <v>1.5413357920624657</v>
      </c>
      <c r="GD478" s="23">
        <f t="shared" si="1181"/>
        <v>0.16230816427336303</v>
      </c>
      <c r="GE478" s="74">
        <f t="shared" si="1182"/>
        <v>2</v>
      </c>
      <c r="GF478" s="23"/>
      <c r="GG478" s="24" t="str">
        <f t="shared" si="1183"/>
        <v>CALCIC</v>
      </c>
      <c r="GH478" s="83">
        <f t="shared" si="1185"/>
        <v>0.67889436253491497</v>
      </c>
    </row>
    <row r="479" spans="1:190" s="24" customFormat="1" ht="18" customHeight="1" x14ac:dyDescent="0.2">
      <c r="A479" s="23" t="s">
        <v>56</v>
      </c>
      <c r="B479" s="23" t="s">
        <v>133</v>
      </c>
      <c r="C479" s="24">
        <v>950</v>
      </c>
      <c r="D479" s="24">
        <v>15</v>
      </c>
      <c r="E479" s="23"/>
      <c r="F479" s="37">
        <v>66.2</v>
      </c>
      <c r="G479" s="37">
        <v>0.6</v>
      </c>
      <c r="H479" s="37">
        <v>17.8</v>
      </c>
      <c r="I479" s="37">
        <v>2.2000000000000002</v>
      </c>
      <c r="J479" s="37">
        <v>0</v>
      </c>
      <c r="K479" s="37">
        <v>1.3</v>
      </c>
      <c r="L479" s="37">
        <v>3.2</v>
      </c>
      <c r="M479" s="37">
        <v>5.9</v>
      </c>
      <c r="N479" s="37">
        <v>2.7</v>
      </c>
      <c r="O479" s="37">
        <v>0.1</v>
      </c>
      <c r="P479" s="37"/>
      <c r="Q479" s="37">
        <v>9.5</v>
      </c>
      <c r="R479" s="23"/>
      <c r="S479" s="37">
        <v>44.37</v>
      </c>
      <c r="T479" s="37">
        <v>1.62</v>
      </c>
      <c r="U479" s="37">
        <v>14.6</v>
      </c>
      <c r="V479" s="37">
        <v>11.19</v>
      </c>
      <c r="W479" s="37">
        <v>0.26</v>
      </c>
      <c r="X479" s="37">
        <v>13.32</v>
      </c>
      <c r="Y479" s="37">
        <v>10.050000000000001</v>
      </c>
      <c r="Z479" s="37">
        <v>2.7</v>
      </c>
      <c r="AA479" s="37">
        <v>0.79</v>
      </c>
      <c r="AB479" s="37">
        <v>0</v>
      </c>
      <c r="AC479" s="23"/>
      <c r="AD479" s="38">
        <f t="shared" si="1038"/>
        <v>11.709890310052357</v>
      </c>
      <c r="AE479" s="39"/>
      <c r="AF479" s="58">
        <f t="shared" si="1039"/>
        <v>0.49641687141687146</v>
      </c>
      <c r="AG479" s="38">
        <f t="shared" si="1040"/>
        <v>6.7</v>
      </c>
      <c r="AH479" s="38">
        <f t="shared" si="1041"/>
        <v>6.9115795139121747</v>
      </c>
      <c r="AI479" s="38">
        <f t="shared" si="1042"/>
        <v>8.3175279984664243</v>
      </c>
      <c r="AJ479" s="39"/>
      <c r="AK479" s="40">
        <f t="shared" si="1043"/>
        <v>939.52729139068344</v>
      </c>
      <c r="AL479" s="40">
        <f t="shared" si="1044"/>
        <v>938.23359008952104</v>
      </c>
      <c r="AM479" s="40">
        <f t="shared" si="1045"/>
        <v>925.35018568579017</v>
      </c>
      <c r="AN479" s="40">
        <f t="shared" si="1046"/>
        <v>844.21111420953719</v>
      </c>
      <c r="AO479" s="40">
        <f t="shared" si="1047"/>
        <v>968.50596553786329</v>
      </c>
      <c r="AP479" s="40">
        <f t="shared" si="1048"/>
        <v>876.99838588159741</v>
      </c>
      <c r="AQ479" s="41"/>
      <c r="AR479" s="40">
        <f t="shared" si="1049"/>
        <v>952.06833023164018</v>
      </c>
      <c r="AS479" s="40">
        <f t="shared" si="1050"/>
        <v>964.01401907993795</v>
      </c>
      <c r="AT479" s="41"/>
      <c r="AU479" s="38">
        <f t="shared" si="1051"/>
        <v>14.557501135626408</v>
      </c>
      <c r="AV479" s="38">
        <f t="shared" si="1052"/>
        <v>6.5208288252737292</v>
      </c>
      <c r="AW479" s="38">
        <f t="shared" si="1053"/>
        <v>5.4203275297176337</v>
      </c>
      <c r="AX479" s="38">
        <f t="shared" si="1054"/>
        <v>14.389869561490501</v>
      </c>
      <c r="AY479" s="38">
        <f t="shared" si="1055"/>
        <v>21.754156501608417</v>
      </c>
      <c r="AZ479" s="38">
        <f t="shared" si="1056"/>
        <v>4.3634219279685302</v>
      </c>
      <c r="BA479" s="39"/>
      <c r="BB479" s="42">
        <f t="shared" si="1057"/>
        <v>0.32031686436790519</v>
      </c>
      <c r="BC479" s="42" t="str">
        <f t="shared" si="1058"/>
        <v>NO</v>
      </c>
      <c r="BD479" s="38">
        <f t="shared" si="1059"/>
        <v>8.4976070202699514</v>
      </c>
      <c r="BE479" s="38">
        <f t="shared" si="1060"/>
        <v>7.8103100268449914</v>
      </c>
      <c r="BF479" s="38">
        <f t="shared" si="1061"/>
        <v>10.040389343941854</v>
      </c>
      <c r="BG479" s="38">
        <f t="shared" si="1062"/>
        <v>9.1635196012569615</v>
      </c>
      <c r="BH479" s="38">
        <f t="shared" si="1063"/>
        <v>6.9826397009427223</v>
      </c>
      <c r="BI479" s="38">
        <f t="shared" si="1064"/>
        <v>-0.20215749106098357</v>
      </c>
      <c r="BJ479" s="38">
        <f t="shared" si="1065"/>
        <v>8.887607020269952</v>
      </c>
      <c r="BK479" s="38">
        <f t="shared" si="1066"/>
        <v>8.7410555499970108</v>
      </c>
      <c r="BM479" s="24">
        <f t="shared" si="1067"/>
        <v>1.1017853249517762</v>
      </c>
      <c r="BN479" s="24">
        <f t="shared" si="1068"/>
        <v>7.5113797403065646E-3</v>
      </c>
      <c r="BO479" s="24">
        <f t="shared" si="1069"/>
        <v>0.17457655378036702</v>
      </c>
      <c r="BP479" s="24">
        <f t="shared" si="1070"/>
        <v>6.579544721823429E-4</v>
      </c>
      <c r="BQ479" s="24">
        <f t="shared" si="1071"/>
        <v>3.0620880099768395E-2</v>
      </c>
      <c r="BR479" s="24">
        <f t="shared" si="1072"/>
        <v>0</v>
      </c>
      <c r="BS479" s="24">
        <f t="shared" si="1073"/>
        <v>3.2254542928315519E-2</v>
      </c>
      <c r="BT479" s="24">
        <f t="shared" si="1074"/>
        <v>5.7063986561431169E-2</v>
      </c>
      <c r="BU479" s="24">
        <f t="shared" si="1075"/>
        <v>9.5193686883762049E-2</v>
      </c>
      <c r="BV479" s="24">
        <f t="shared" si="1076"/>
        <v>2.8663637521763135E-2</v>
      </c>
      <c r="BW479" s="24">
        <f t="shared" si="1077"/>
        <v>0</v>
      </c>
      <c r="BX479" s="24">
        <f t="shared" si="1078"/>
        <v>0.52737111605051212</v>
      </c>
      <c r="BY479" s="23">
        <f t="shared" si="1079"/>
        <v>2.0556990629901843</v>
      </c>
      <c r="BZ479" s="23">
        <f t="shared" si="1080"/>
        <v>1.8274197795977467</v>
      </c>
      <c r="CA479" s="24">
        <f t="shared" si="1081"/>
        <v>0.53596625342093518</v>
      </c>
      <c r="CB479" s="24">
        <f t="shared" si="1082"/>
        <v>3.6539296415208952E-3</v>
      </c>
      <c r="CC479" s="24">
        <f t="shared" si="1083"/>
        <v>8.4923205406549629E-2</v>
      </c>
      <c r="CD479" s="24">
        <f t="shared" si="1084"/>
        <v>3.2006361438200674E-4</v>
      </c>
      <c r="CE479" s="24">
        <f t="shared" si="1085"/>
        <v>1.489560444476138E-2</v>
      </c>
      <c r="CF479" s="24">
        <f t="shared" si="1086"/>
        <v>0</v>
      </c>
      <c r="CG479" s="24">
        <f t="shared" si="1087"/>
        <v>1.5690303852840513E-2</v>
      </c>
      <c r="CH479" s="24">
        <f t="shared" si="1088"/>
        <v>2.775892035404583E-2</v>
      </c>
      <c r="CI479" s="24">
        <f t="shared" si="1089"/>
        <v>4.6307209356458504E-2</v>
      </c>
      <c r="CJ479" s="24">
        <f t="shared" si="1090"/>
        <v>1.3943498850492982E-2</v>
      </c>
      <c r="CK479" s="24">
        <f t="shared" si="1091"/>
        <v>0</v>
      </c>
      <c r="CL479" s="24">
        <f t="shared" si="1092"/>
        <v>0.25654101105801314</v>
      </c>
      <c r="CM479" s="23">
        <f t="shared" si="1093"/>
        <v>1</v>
      </c>
      <c r="CN479" s="23">
        <f t="shared" si="1094"/>
        <v>0.74345898894198681</v>
      </c>
      <c r="CO479" s="23"/>
      <c r="CP479">
        <f t="shared" si="1095"/>
        <v>0.60291857254292291</v>
      </c>
      <c r="CQ479">
        <f t="shared" si="1096"/>
        <v>4.1103745423834567E-3</v>
      </c>
      <c r="CR479">
        <f t="shared" si="1097"/>
        <v>0.19106343898586342</v>
      </c>
      <c r="CS479">
        <f t="shared" si="1098"/>
        <v>7.2009122318592001E-4</v>
      </c>
      <c r="CT479">
        <f t="shared" si="1099"/>
        <v>1.6756347086551011E-2</v>
      </c>
      <c r="CU479">
        <f t="shared" si="1100"/>
        <v>0</v>
      </c>
      <c r="CV479">
        <f t="shared" si="1101"/>
        <v>1.7650319476904982E-2</v>
      </c>
      <c r="CW479">
        <f t="shared" si="1102"/>
        <v>3.1226534372957342E-2</v>
      </c>
      <c r="CX479">
        <f t="shared" si="1103"/>
        <v>0.10418371076700961</v>
      </c>
      <c r="CY479">
        <f t="shared" si="1104"/>
        <v>3.1370611002221507E-2</v>
      </c>
      <c r="CZ479">
        <f t="shared" si="1105"/>
        <v>0</v>
      </c>
      <c r="DA479" s="23">
        <f t="shared" si="1106"/>
        <v>1.0000000000000002</v>
      </c>
      <c r="DB479" s="23">
        <f t="shared" si="1107"/>
        <v>0.73846246024335804</v>
      </c>
      <c r="DC479" s="23">
        <f t="shared" si="1108"/>
        <v>2.0280725298827726E-2</v>
      </c>
      <c r="DD479" s="23">
        <f t="shared" si="1109"/>
        <v>0.14319200478614372</v>
      </c>
      <c r="DE479" s="23">
        <f t="shared" si="1110"/>
        <v>0</v>
      </c>
      <c r="DF479" s="23">
        <f t="shared" si="1111"/>
        <v>0.15574893105291288</v>
      </c>
      <c r="DG479" s="23">
        <f t="shared" si="1112"/>
        <v>3.6651982378854628E-3</v>
      </c>
      <c r="DH479" s="23">
        <f t="shared" si="1113"/>
        <v>0.3304850090808944</v>
      </c>
      <c r="DI479" s="23">
        <f t="shared" si="1114"/>
        <v>0.17921658279449476</v>
      </c>
      <c r="DJ479" s="23">
        <f t="shared" si="1115"/>
        <v>4.3563212641721617E-2</v>
      </c>
      <c r="DK479" s="23">
        <f t="shared" si="1116"/>
        <v>8.3867680156269903E-3</v>
      </c>
      <c r="DL479" s="23">
        <f t="shared" si="1117"/>
        <v>1.6230008921518657</v>
      </c>
      <c r="DM479" s="23">
        <f t="shared" si="1118"/>
        <v>0.73846246024335804</v>
      </c>
      <c r="DN479" s="23">
        <f t="shared" si="1119"/>
        <v>2.0280725298827726E-2</v>
      </c>
      <c r="DO479" s="23">
        <f t="shared" si="1120"/>
        <v>0.28638400957228743</v>
      </c>
      <c r="DP479" s="23">
        <f t="shared" si="1121"/>
        <v>0</v>
      </c>
      <c r="DQ479" s="23"/>
      <c r="DR479" s="23">
        <f t="shared" si="1122"/>
        <v>0.15574893105291288</v>
      </c>
      <c r="DS479" s="23">
        <f t="shared" si="1123"/>
        <v>3.6651982378854628E-3</v>
      </c>
      <c r="DT479" s="23">
        <f t="shared" si="1124"/>
        <v>0.3304850090808944</v>
      </c>
      <c r="DU479" s="23">
        <f t="shared" si="1125"/>
        <v>0.17921658279449476</v>
      </c>
      <c r="DV479" s="23">
        <f t="shared" si="1126"/>
        <v>8.7126425283443235E-2</v>
      </c>
      <c r="DW479" s="23">
        <f t="shared" si="1127"/>
        <v>1.6773536031253981E-2</v>
      </c>
      <c r="DX479" s="23"/>
      <c r="DY479" s="23">
        <f t="shared" si="1128"/>
        <v>1.4769249204867161</v>
      </c>
      <c r="DZ479" s="23">
        <f t="shared" si="1129"/>
        <v>4.0561450597655452E-2</v>
      </c>
      <c r="EA479" s="23">
        <f t="shared" si="1130"/>
        <v>0.42957601435843118</v>
      </c>
      <c r="EB479" s="23">
        <f t="shared" si="1131"/>
        <v>0</v>
      </c>
      <c r="EC479" s="23"/>
      <c r="ED479" s="23">
        <f t="shared" si="1132"/>
        <v>0.15574893105291288</v>
      </c>
      <c r="EE479" s="23">
        <f t="shared" si="1133"/>
        <v>3.6651982378854628E-3</v>
      </c>
      <c r="EF479" s="23">
        <f t="shared" si="1134"/>
        <v>0.3304850090808944</v>
      </c>
      <c r="EG479" s="23">
        <f t="shared" si="1135"/>
        <v>0.17921658279449476</v>
      </c>
      <c r="EH479" s="23">
        <f t="shared" si="1136"/>
        <v>4.3563212641721617E-2</v>
      </c>
      <c r="EI479" s="23">
        <f t="shared" si="1137"/>
        <v>8.3867680156269903E-3</v>
      </c>
      <c r="EJ479" s="23">
        <f t="shared" si="1138"/>
        <v>2.6681280872663393</v>
      </c>
      <c r="EK479" s="23">
        <f t="shared" si="1139"/>
        <v>8.6202758067604268</v>
      </c>
      <c r="EL479" s="83">
        <f t="shared" si="1184"/>
        <v>0.6796831356320947</v>
      </c>
      <c r="EM479" s="24">
        <f t="shared" si="1140"/>
        <v>6.3657500802366025</v>
      </c>
      <c r="EN479" s="24">
        <f t="shared" si="1141"/>
        <v>0.17482544563703878</v>
      </c>
      <c r="EO479" s="24">
        <f t="shared" si="1142"/>
        <v>2.4687091491590358</v>
      </c>
      <c r="EP479" s="24">
        <f t="shared" si="1143"/>
        <v>0</v>
      </c>
      <c r="ER479" s="24">
        <f t="shared" si="1144"/>
        <v>1.3425987422842227</v>
      </c>
      <c r="ES479" s="24">
        <f t="shared" si="1145"/>
        <v>3.1595019697025002E-2</v>
      </c>
      <c r="ET479" s="24">
        <f t="shared" si="1146"/>
        <v>2.8488719282770338</v>
      </c>
      <c r="EU479" s="24">
        <f t="shared" si="1147"/>
        <v>1.5448963728336602</v>
      </c>
      <c r="EV479" s="24">
        <f t="shared" si="1148"/>
        <v>0.75105381600038568</v>
      </c>
      <c r="EW479" s="24">
        <f t="shared" si="1149"/>
        <v>0.14459250684404298</v>
      </c>
      <c r="EX479" s="23">
        <f t="shared" si="1150"/>
        <v>14.777246738124619</v>
      </c>
      <c r="EY479" s="23">
        <f t="shared" si="1151"/>
        <v>15.672893060969049</v>
      </c>
      <c r="EZ479" s="23">
        <f t="shared" si="1152"/>
        <v>13.232350365290959</v>
      </c>
      <c r="FA479" s="23" t="str">
        <f t="shared" si="1153"/>
        <v>Good</v>
      </c>
      <c r="FB479" s="23">
        <f t="shared" si="1154"/>
        <v>158.57207745069186</v>
      </c>
      <c r="FC479" s="23">
        <f t="shared" si="1155"/>
        <v>0.14047657616365553</v>
      </c>
      <c r="FD479" s="23"/>
      <c r="FE479" s="23">
        <f t="shared" si="1156"/>
        <v>-11.616020471034929</v>
      </c>
      <c r="FF479" s="23">
        <f t="shared" si="1157"/>
        <v>0.11240949681262331</v>
      </c>
      <c r="FG479" s="80">
        <f t="shared" si="1158"/>
        <v>0.1232188999573982</v>
      </c>
      <c r="FH479" s="80">
        <f t="shared" si="1159"/>
        <v>1.2193798423268245</v>
      </c>
      <c r="FI479" s="23">
        <f t="shared" si="1160"/>
        <v>6.3657500802366025</v>
      </c>
      <c r="FJ479" s="23">
        <f t="shared" si="1161"/>
        <v>1.6342499197633975</v>
      </c>
      <c r="FK479" s="23">
        <f t="shared" si="1162"/>
        <v>0</v>
      </c>
      <c r="FL479" s="24">
        <f t="shared" si="1163"/>
        <v>8</v>
      </c>
      <c r="FM479" s="23">
        <f t="shared" si="1164"/>
        <v>0.83445922939563832</v>
      </c>
      <c r="FN479" s="23">
        <f t="shared" si="1165"/>
        <v>0</v>
      </c>
      <c r="FO479" s="23">
        <f t="shared" si="1166"/>
        <v>0.1232188999573982</v>
      </c>
      <c r="FP479" s="23">
        <f t="shared" si="1167"/>
        <v>0.17482544563703878</v>
      </c>
      <c r="FQ479" s="23">
        <f t="shared" si="1168"/>
        <v>1.1325035749900754</v>
      </c>
      <c r="FR479" s="23">
        <f t="shared" si="1169"/>
        <v>2.8488719282770338</v>
      </c>
      <c r="FS479" s="23">
        <f t="shared" si="1170"/>
        <v>3.9813755032671092</v>
      </c>
      <c r="FT479" s="23">
        <f t="shared" si="1171"/>
        <v>1.0186244967328908</v>
      </c>
      <c r="FU479" s="23">
        <f t="shared" si="1172"/>
        <v>5</v>
      </c>
      <c r="FV479" s="23">
        <f t="shared" si="1173"/>
        <v>0</v>
      </c>
      <c r="FW479" s="23">
        <f t="shared" si="1174"/>
        <v>5</v>
      </c>
      <c r="FX479" s="24">
        <f t="shared" si="1175"/>
        <v>0</v>
      </c>
      <c r="FY479" s="24">
        <f t="shared" si="1176"/>
        <v>0.20075534559393371</v>
      </c>
      <c r="FZ479" s="24">
        <f t="shared" si="1177"/>
        <v>3.1595019697025002E-2</v>
      </c>
      <c r="GA479" s="74">
        <f t="shared" si="1178"/>
        <v>0.2323503652909587</v>
      </c>
      <c r="GB479" s="74">
        <f t="shared" si="1179"/>
        <v>0.2323503652909587</v>
      </c>
      <c r="GC479" s="23">
        <f t="shared" si="1180"/>
        <v>1.5448963728336602</v>
      </c>
      <c r="GD479" s="23">
        <f t="shared" si="1181"/>
        <v>0.22275326187538114</v>
      </c>
      <c r="GE479" s="74">
        <f t="shared" si="1182"/>
        <v>2</v>
      </c>
      <c r="GF479" s="23"/>
      <c r="GG479" s="24" t="str">
        <f t="shared" si="1183"/>
        <v>CALCIC</v>
      </c>
      <c r="GH479" s="83">
        <f t="shared" si="1185"/>
        <v>0.6796831356320947</v>
      </c>
    </row>
    <row r="480" spans="1:190" s="24" customFormat="1" ht="18" customHeight="1" x14ac:dyDescent="0.2">
      <c r="A480" s="23" t="s">
        <v>56</v>
      </c>
      <c r="B480" s="23" t="s">
        <v>133</v>
      </c>
      <c r="C480" s="24">
        <v>950</v>
      </c>
      <c r="D480" s="24">
        <v>15</v>
      </c>
      <c r="E480" s="23"/>
      <c r="F480" s="37">
        <v>65.7</v>
      </c>
      <c r="G480" s="37">
        <v>0.7</v>
      </c>
      <c r="H480" s="37">
        <v>17.899999999999999</v>
      </c>
      <c r="I480" s="37">
        <v>2.4</v>
      </c>
      <c r="J480" s="37">
        <v>0</v>
      </c>
      <c r="K480" s="37">
        <v>1.2</v>
      </c>
      <c r="L480" s="37">
        <v>3.7</v>
      </c>
      <c r="M480" s="37">
        <v>5.5</v>
      </c>
      <c r="N480" s="37">
        <v>2.8</v>
      </c>
      <c r="O480" s="37">
        <v>0.1</v>
      </c>
      <c r="P480" s="37"/>
      <c r="Q480" s="37">
        <v>11</v>
      </c>
      <c r="R480" s="23"/>
      <c r="S480" s="37">
        <v>44.26</v>
      </c>
      <c r="T480" s="37">
        <v>1.82</v>
      </c>
      <c r="U480" s="37">
        <v>13.68</v>
      </c>
      <c r="V480" s="37">
        <v>12.93</v>
      </c>
      <c r="W480" s="37">
        <v>0.26</v>
      </c>
      <c r="X480" s="37">
        <v>11.91</v>
      </c>
      <c r="Y480" s="37">
        <v>9.91</v>
      </c>
      <c r="Z480" s="37">
        <v>2.16</v>
      </c>
      <c r="AA480" s="37">
        <v>0.76</v>
      </c>
      <c r="AB480" s="37">
        <v>0.02</v>
      </c>
      <c r="AC480" s="23"/>
      <c r="AD480" s="38">
        <f t="shared" si="1038"/>
        <v>11.012618744419594</v>
      </c>
      <c r="AE480" s="39"/>
      <c r="AF480" s="58">
        <f t="shared" si="1039"/>
        <v>0.54282115869017633</v>
      </c>
      <c r="AG480" s="38">
        <f t="shared" si="1040"/>
        <v>5.9</v>
      </c>
      <c r="AH480" s="38">
        <f t="shared" si="1041"/>
        <v>6.8401623727847038</v>
      </c>
      <c r="AI480" s="38">
        <f t="shared" si="1042"/>
        <v>8.011933427788243</v>
      </c>
      <c r="AJ480" s="39"/>
      <c r="AK480" s="40">
        <f t="shared" si="1043"/>
        <v>898.63503640959618</v>
      </c>
      <c r="AL480" s="40">
        <f t="shared" si="1044"/>
        <v>899.00470622446971</v>
      </c>
      <c r="AM480" s="40">
        <f t="shared" si="1045"/>
        <v>907.57907369481609</v>
      </c>
      <c r="AN480" s="40">
        <f t="shared" si="1046"/>
        <v>836.9696742028126</v>
      </c>
      <c r="AO480" s="40">
        <f t="shared" si="1047"/>
        <v>948.17184242217286</v>
      </c>
      <c r="AP480" s="40">
        <f t="shared" si="1048"/>
        <v>872.30543902991394</v>
      </c>
      <c r="AQ480" s="41"/>
      <c r="AR480" s="40">
        <f t="shared" si="1049"/>
        <v>939.28465231705775</v>
      </c>
      <c r="AS480" s="40">
        <f t="shared" si="1050"/>
        <v>943.01527886598058</v>
      </c>
      <c r="AT480" s="41"/>
      <c r="AU480" s="38">
        <f t="shared" si="1051"/>
        <v>7.8282220941080487</v>
      </c>
      <c r="AV480" s="38">
        <f t="shared" si="1052"/>
        <v>5.4607932397886199</v>
      </c>
      <c r="AW480" s="38">
        <f t="shared" si="1053"/>
        <v>4.8153674682915986</v>
      </c>
      <c r="AX480" s="38">
        <f t="shared" si="1054"/>
        <v>8.9774756968495097</v>
      </c>
      <c r="AY480" s="38">
        <f t="shared" si="1055"/>
        <v>12.848775736921542</v>
      </c>
      <c r="AZ480" s="38">
        <f t="shared" si="1056"/>
        <v>3.7781802171642789</v>
      </c>
      <c r="BA480" s="39"/>
      <c r="BB480" s="42">
        <f t="shared" si="1057"/>
        <v>0.37850512460641778</v>
      </c>
      <c r="BC480" s="42" t="str">
        <f t="shared" si="1058"/>
        <v>NO</v>
      </c>
      <c r="BD480" s="38">
        <f t="shared" si="1059"/>
        <v>7.9265683528624677</v>
      </c>
      <c r="BE480" s="38">
        <f t="shared" si="1060"/>
        <v>7.1051479527967194</v>
      </c>
      <c r="BF480" s="38">
        <f t="shared" si="1061"/>
        <v>8.4875175719337523</v>
      </c>
      <c r="BG480" s="38">
        <f t="shared" si="1062"/>
        <v>8.5232297236867414</v>
      </c>
      <c r="BH480" s="38">
        <f t="shared" si="1063"/>
        <v>6.5024222927650568</v>
      </c>
      <c r="BI480" s="38">
        <f t="shared" si="1064"/>
        <v>-0.54787929917331368</v>
      </c>
      <c r="BJ480" s="38">
        <f t="shared" si="1065"/>
        <v>8.3165683528624683</v>
      </c>
      <c r="BK480" s="38">
        <f t="shared" si="1066"/>
        <v>8.2006690575795904</v>
      </c>
      <c r="BM480" s="24">
        <f t="shared" si="1067"/>
        <v>1.0934636835246478</v>
      </c>
      <c r="BN480" s="24">
        <f t="shared" si="1068"/>
        <v>8.7632763636909909E-3</v>
      </c>
      <c r="BO480" s="24">
        <f t="shared" si="1069"/>
        <v>0.17555732093643647</v>
      </c>
      <c r="BP480" s="24">
        <f t="shared" si="1070"/>
        <v>6.579544721823429E-4</v>
      </c>
      <c r="BQ480" s="24">
        <f t="shared" si="1071"/>
        <v>3.340459647247461E-2</v>
      </c>
      <c r="BR480" s="24">
        <f t="shared" si="1072"/>
        <v>0</v>
      </c>
      <c r="BS480" s="24">
        <f t="shared" si="1073"/>
        <v>2.9773424241522014E-2</v>
      </c>
      <c r="BT480" s="24">
        <f t="shared" si="1074"/>
        <v>6.5980234461654796E-2</v>
      </c>
      <c r="BU480" s="24">
        <f t="shared" si="1075"/>
        <v>8.8739877603506989E-2</v>
      </c>
      <c r="BV480" s="24">
        <f t="shared" si="1076"/>
        <v>2.9725253726272875E-2</v>
      </c>
      <c r="BW480" s="24">
        <f t="shared" si="1077"/>
        <v>0</v>
      </c>
      <c r="BX480" s="24">
        <f t="shared" si="1078"/>
        <v>0.61064023963743508</v>
      </c>
      <c r="BY480" s="23">
        <f t="shared" si="1079"/>
        <v>2.1367058614398236</v>
      </c>
      <c r="BZ480" s="23">
        <f t="shared" si="1080"/>
        <v>1.8207460285407875</v>
      </c>
      <c r="CA480" s="24">
        <f t="shared" si="1081"/>
        <v>0.51175208682575291</v>
      </c>
      <c r="CB480" s="24">
        <f t="shared" si="1082"/>
        <v>4.1013021594773179E-3</v>
      </c>
      <c r="CC480" s="24">
        <f t="shared" si="1083"/>
        <v>8.216260558116166E-2</v>
      </c>
      <c r="CD480" s="24">
        <f t="shared" si="1084"/>
        <v>3.0792936176015306E-4</v>
      </c>
      <c r="CE480" s="24">
        <f t="shared" si="1085"/>
        <v>1.5633689725531457E-2</v>
      </c>
      <c r="CF480" s="24">
        <f t="shared" si="1086"/>
        <v>0</v>
      </c>
      <c r="CG480" s="24">
        <f t="shared" si="1087"/>
        <v>1.393426431725101E-2</v>
      </c>
      <c r="CH480" s="24">
        <f t="shared" si="1088"/>
        <v>3.0879418478870033E-2</v>
      </c>
      <c r="CI480" s="24">
        <f t="shared" si="1089"/>
        <v>4.153116215243096E-2</v>
      </c>
      <c r="CJ480" s="24">
        <f t="shared" si="1090"/>
        <v>1.3911720027876205E-2</v>
      </c>
      <c r="CK480" s="24">
        <f t="shared" si="1091"/>
        <v>0</v>
      </c>
      <c r="CL480" s="24">
        <f t="shared" si="1092"/>
        <v>0.28578582136988845</v>
      </c>
      <c r="CM480" s="23">
        <f t="shared" si="1093"/>
        <v>1</v>
      </c>
      <c r="CN480" s="23">
        <f t="shared" si="1094"/>
        <v>0.71421417863011161</v>
      </c>
      <c r="CO480" s="23"/>
      <c r="CP480">
        <f t="shared" si="1095"/>
        <v>0.60055804949413494</v>
      </c>
      <c r="CQ480">
        <f t="shared" si="1096"/>
        <v>4.8130141306496222E-3</v>
      </c>
      <c r="CR480">
        <f t="shared" si="1097"/>
        <v>0.19284108621907531</v>
      </c>
      <c r="CS480">
        <f t="shared" si="1098"/>
        <v>7.2273064103251319E-4</v>
      </c>
      <c r="CT480">
        <f t="shared" si="1099"/>
        <v>1.8346653486453722E-2</v>
      </c>
      <c r="CU480">
        <f t="shared" si="1100"/>
        <v>0</v>
      </c>
      <c r="CV480">
        <f t="shared" si="1101"/>
        <v>1.6352321397281051E-2</v>
      </c>
      <c r="CW480">
        <f t="shared" si="1102"/>
        <v>3.6238021902776724E-2</v>
      </c>
      <c r="CX480">
        <f t="shared" si="1103"/>
        <v>9.7476392876854306E-2</v>
      </c>
      <c r="CY480">
        <f t="shared" si="1104"/>
        <v>3.2651729851741904E-2</v>
      </c>
      <c r="CZ480">
        <f t="shared" si="1105"/>
        <v>0</v>
      </c>
      <c r="DA480" s="23">
        <f t="shared" si="1106"/>
        <v>1</v>
      </c>
      <c r="DB480" s="23">
        <f t="shared" si="1107"/>
        <v>0.73663169912938986</v>
      </c>
      <c r="DC480" s="23">
        <f t="shared" si="1108"/>
        <v>2.2784518545596578E-2</v>
      </c>
      <c r="DD480" s="23">
        <f t="shared" si="1109"/>
        <v>0.13416894695030454</v>
      </c>
      <c r="DE480" s="23">
        <f t="shared" si="1110"/>
        <v>1.3159089443646858E-4</v>
      </c>
      <c r="DF480" s="23">
        <f t="shared" si="1111"/>
        <v>0.17996726349545697</v>
      </c>
      <c r="DG480" s="23">
        <f t="shared" si="1112"/>
        <v>3.6651982378854628E-3</v>
      </c>
      <c r="DH480" s="23">
        <f t="shared" si="1113"/>
        <v>0.295501235597106</v>
      </c>
      <c r="DI480" s="23">
        <f t="shared" si="1114"/>
        <v>0.17672003338243214</v>
      </c>
      <c r="DJ480" s="23">
        <f t="shared" si="1115"/>
        <v>3.4850570113377298E-2</v>
      </c>
      <c r="DK480" s="23">
        <f t="shared" si="1116"/>
        <v>8.0682831542740665E-3</v>
      </c>
      <c r="DL480" s="23">
        <f t="shared" si="1117"/>
        <v>1.5924893395002593</v>
      </c>
      <c r="DM480" s="23">
        <f t="shared" si="1118"/>
        <v>0.73663169912938986</v>
      </c>
      <c r="DN480" s="23">
        <f t="shared" si="1119"/>
        <v>2.2784518545596578E-2</v>
      </c>
      <c r="DO480" s="23">
        <f t="shared" si="1120"/>
        <v>0.26833789390060908</v>
      </c>
      <c r="DP480" s="23">
        <f t="shared" si="1121"/>
        <v>2.6318178887293716E-4</v>
      </c>
      <c r="DQ480" s="23"/>
      <c r="DR480" s="23">
        <f t="shared" si="1122"/>
        <v>0.17996726349545697</v>
      </c>
      <c r="DS480" s="23">
        <f t="shared" si="1123"/>
        <v>3.6651982378854628E-3</v>
      </c>
      <c r="DT480" s="23">
        <f t="shared" si="1124"/>
        <v>0.295501235597106</v>
      </c>
      <c r="DU480" s="23">
        <f t="shared" si="1125"/>
        <v>0.17672003338243214</v>
      </c>
      <c r="DV480" s="23">
        <f t="shared" si="1126"/>
        <v>6.9701140226754596E-2</v>
      </c>
      <c r="DW480" s="23">
        <f t="shared" si="1127"/>
        <v>1.6136566308548133E-2</v>
      </c>
      <c r="DX480" s="23"/>
      <c r="DY480" s="23">
        <f t="shared" si="1128"/>
        <v>1.4732633982587797</v>
      </c>
      <c r="DZ480" s="23">
        <f t="shared" si="1129"/>
        <v>4.5569037091193157E-2</v>
      </c>
      <c r="EA480" s="23">
        <f t="shared" si="1130"/>
        <v>0.40250684085091359</v>
      </c>
      <c r="EB480" s="23">
        <f t="shared" si="1131"/>
        <v>3.9477268330940574E-4</v>
      </c>
      <c r="EC480" s="23"/>
      <c r="ED480" s="23">
        <f t="shared" si="1132"/>
        <v>0.17996726349545697</v>
      </c>
      <c r="EE480" s="23">
        <f t="shared" si="1133"/>
        <v>3.6651982378854628E-3</v>
      </c>
      <c r="EF480" s="23">
        <f t="shared" si="1134"/>
        <v>0.295501235597106</v>
      </c>
      <c r="EG480" s="23">
        <f t="shared" si="1135"/>
        <v>0.17672003338243214</v>
      </c>
      <c r="EH480" s="23">
        <f t="shared" si="1136"/>
        <v>3.4850570113377298E-2</v>
      </c>
      <c r="EI480" s="23">
        <f t="shared" si="1137"/>
        <v>8.0682831542740665E-3</v>
      </c>
      <c r="EJ480" s="23">
        <f t="shared" si="1138"/>
        <v>2.6205066328647275</v>
      </c>
      <c r="EK480" s="23">
        <f t="shared" si="1139"/>
        <v>8.7769287478797526</v>
      </c>
      <c r="EL480" s="83">
        <f t="shared" si="1184"/>
        <v>0.62149487539358228</v>
      </c>
      <c r="EM480" s="24">
        <f t="shared" si="1140"/>
        <v>6.4653639366882505</v>
      </c>
      <c r="EN480" s="24">
        <f t="shared" si="1141"/>
        <v>0.19997809582944598</v>
      </c>
      <c r="EO480" s="24">
        <f t="shared" si="1142"/>
        <v>2.3551825751217628</v>
      </c>
      <c r="EP480" s="24">
        <f t="shared" si="1143"/>
        <v>2.3099278086773016E-3</v>
      </c>
      <c r="ER480" s="24">
        <f t="shared" si="1144"/>
        <v>1.5795598486505267</v>
      </c>
      <c r="ES480" s="24">
        <f t="shared" si="1145"/>
        <v>3.2169183780775129E-2</v>
      </c>
      <c r="ET480" s="24">
        <f t="shared" si="1146"/>
        <v>2.5935932897462273</v>
      </c>
      <c r="EU480" s="24">
        <f t="shared" si="1147"/>
        <v>1.5510591413205381</v>
      </c>
      <c r="EV480" s="24">
        <f t="shared" si="1148"/>
        <v>0.61176194141620033</v>
      </c>
      <c r="EW480" s="24">
        <f t="shared" si="1149"/>
        <v>0.14162949272556397</v>
      </c>
      <c r="EX480" s="23">
        <f t="shared" si="1150"/>
        <v>14.779215998946203</v>
      </c>
      <c r="EY480" s="23">
        <f t="shared" si="1151"/>
        <v>15.532607433087966</v>
      </c>
      <c r="EZ480" s="23">
        <f t="shared" si="1152"/>
        <v>13.228156857625665</v>
      </c>
      <c r="FA480" s="23" t="str">
        <f t="shared" si="1153"/>
        <v>Good</v>
      </c>
      <c r="FB480" s="23">
        <f t="shared" si="1154"/>
        <v>155.89863753892956</v>
      </c>
      <c r="FC480" s="23">
        <f t="shared" si="1155"/>
        <v>0.1581899903482292</v>
      </c>
      <c r="FD480" s="23"/>
      <c r="FE480" s="23">
        <f t="shared" si="1156"/>
        <v>-12.351216790961471</v>
      </c>
      <c r="FF480" s="23">
        <f t="shared" si="1157"/>
        <v>0.10788178220523391</v>
      </c>
      <c r="FG480" s="80">
        <f t="shared" si="1158"/>
        <v>0.14016354541343676</v>
      </c>
      <c r="FH480" s="80">
        <f t="shared" si="1159"/>
        <v>1.43939630323709</v>
      </c>
      <c r="FI480" s="23">
        <f t="shared" si="1160"/>
        <v>6.4653639366882505</v>
      </c>
      <c r="FJ480" s="23">
        <f t="shared" si="1161"/>
        <v>1.5346360633117495</v>
      </c>
      <c r="FK480" s="23">
        <f t="shared" si="1162"/>
        <v>0</v>
      </c>
      <c r="FL480" s="24">
        <f t="shared" si="1163"/>
        <v>8</v>
      </c>
      <c r="FM480" s="23">
        <f t="shared" si="1164"/>
        <v>0.82054651181001326</v>
      </c>
      <c r="FN480" s="23">
        <f t="shared" si="1165"/>
        <v>2.3099278086773016E-3</v>
      </c>
      <c r="FO480" s="23">
        <f t="shared" si="1166"/>
        <v>0.14016354541343676</v>
      </c>
      <c r="FP480" s="23">
        <f t="shared" si="1167"/>
        <v>0.19997809582944598</v>
      </c>
      <c r="FQ480" s="23">
        <f t="shared" si="1168"/>
        <v>1.1629980808615734</v>
      </c>
      <c r="FR480" s="23">
        <f t="shared" si="1169"/>
        <v>2.5935932897462273</v>
      </c>
      <c r="FS480" s="23">
        <f t="shared" si="1170"/>
        <v>3.7565913706078007</v>
      </c>
      <c r="FT480" s="23">
        <f t="shared" si="1171"/>
        <v>1.2434086293921993</v>
      </c>
      <c r="FU480" s="23">
        <f t="shared" si="1172"/>
        <v>5</v>
      </c>
      <c r="FV480" s="23">
        <f t="shared" si="1173"/>
        <v>0</v>
      </c>
      <c r="FW480" s="23">
        <f t="shared" si="1174"/>
        <v>5</v>
      </c>
      <c r="FX480" s="24">
        <f t="shared" si="1175"/>
        <v>0</v>
      </c>
      <c r="FY480" s="24">
        <f t="shared" si="1176"/>
        <v>0.19598767384489069</v>
      </c>
      <c r="FZ480" s="24">
        <f t="shared" si="1177"/>
        <v>3.2169183780775129E-2</v>
      </c>
      <c r="GA480" s="74">
        <f t="shared" si="1178"/>
        <v>0.22815685762566582</v>
      </c>
      <c r="GB480" s="74">
        <f t="shared" si="1179"/>
        <v>0.22815685762566582</v>
      </c>
      <c r="GC480" s="23">
        <f t="shared" si="1180"/>
        <v>1.5510591413205381</v>
      </c>
      <c r="GD480" s="23">
        <f t="shared" si="1181"/>
        <v>0.22078400105379603</v>
      </c>
      <c r="GE480" s="74">
        <f t="shared" si="1182"/>
        <v>2</v>
      </c>
      <c r="GF480" s="23"/>
      <c r="GG480" s="24" t="str">
        <f t="shared" si="1183"/>
        <v>CALCIC</v>
      </c>
      <c r="GH480" s="83">
        <f t="shared" si="1185"/>
        <v>0.62149487539358228</v>
      </c>
    </row>
    <row r="481" spans="1:190" s="24" customFormat="1" ht="18" customHeight="1" x14ac:dyDescent="0.2">
      <c r="A481" s="23" t="s">
        <v>54</v>
      </c>
      <c r="B481" s="23" t="s">
        <v>133</v>
      </c>
      <c r="C481" s="24">
        <v>950</v>
      </c>
      <c r="D481" s="24">
        <v>15</v>
      </c>
      <c r="E481" s="23"/>
      <c r="F481" s="37">
        <v>59.91</v>
      </c>
      <c r="G481" s="37">
        <v>0.86</v>
      </c>
      <c r="H481" s="37">
        <v>18.38</v>
      </c>
      <c r="I481" s="37">
        <v>4.83</v>
      </c>
      <c r="J481" s="37">
        <v>0.06</v>
      </c>
      <c r="K481" s="37">
        <v>2.97</v>
      </c>
      <c r="L481" s="37">
        <v>4.32</v>
      </c>
      <c r="M481" s="37">
        <v>5.77</v>
      </c>
      <c r="N481" s="37">
        <v>2.48</v>
      </c>
      <c r="O481" s="37"/>
      <c r="P481" s="37">
        <v>0.4</v>
      </c>
      <c r="Q481" s="37">
        <v>8.9599999999999937</v>
      </c>
      <c r="R481" s="23"/>
      <c r="S481" s="37">
        <v>45.59</v>
      </c>
      <c r="T481" s="37">
        <v>1.84</v>
      </c>
      <c r="U481" s="37">
        <v>11.91</v>
      </c>
      <c r="V481" s="37">
        <v>6.26</v>
      </c>
      <c r="W481" s="37">
        <v>0.1</v>
      </c>
      <c r="X481" s="37">
        <v>17.649999999999999</v>
      </c>
      <c r="Y481" s="37">
        <v>10.63</v>
      </c>
      <c r="Z481" s="37">
        <v>3.01</v>
      </c>
      <c r="AA481" s="37">
        <v>1.02</v>
      </c>
      <c r="AB481" s="37">
        <v>0.28000000000000003</v>
      </c>
      <c r="AC481" s="23"/>
      <c r="AD481" s="38">
        <f t="shared" si="1038"/>
        <v>11.122959854912285</v>
      </c>
      <c r="AE481" s="39"/>
      <c r="AF481" s="58">
        <f t="shared" si="1039"/>
        <v>0.21809160171027395</v>
      </c>
      <c r="AG481" s="38">
        <f t="shared" si="1040"/>
        <v>6.2</v>
      </c>
      <c r="AH481" s="38">
        <f t="shared" si="1041"/>
        <v>6.0315058540839424</v>
      </c>
      <c r="AI481" s="38">
        <f t="shared" si="1042"/>
        <v>6.2148220358697781</v>
      </c>
      <c r="AJ481" s="39"/>
      <c r="AK481" s="40">
        <f t="shared" si="1043"/>
        <v>976.96996967109112</v>
      </c>
      <c r="AL481" s="40">
        <f t="shared" si="1044"/>
        <v>976.41410775089173</v>
      </c>
      <c r="AM481" s="40">
        <f t="shared" si="1045"/>
        <v>905.74618543626411</v>
      </c>
      <c r="AN481" s="40">
        <f t="shared" si="1046"/>
        <v>891.93464560004713</v>
      </c>
      <c r="AO481" s="40">
        <f t="shared" si="1047"/>
        <v>1031.0834458388229</v>
      </c>
      <c r="AP481" s="40">
        <f t="shared" si="1048"/>
        <v>984.79852924506531</v>
      </c>
      <c r="AQ481" s="41"/>
      <c r="AR481" s="40">
        <f t="shared" si="1049"/>
        <v>969.26043132608129</v>
      </c>
      <c r="AS481" s="40">
        <f t="shared" si="1050"/>
        <v>1027.7856076473413</v>
      </c>
      <c r="AT481" s="41"/>
      <c r="AU481" s="38">
        <f t="shared" si="1051"/>
        <v>16.325456569970939</v>
      </c>
      <c r="AV481" s="38">
        <f t="shared" si="1052"/>
        <v>4.2331774222614493</v>
      </c>
      <c r="AW481" s="38">
        <f t="shared" si="1053"/>
        <v>4.6877962483978477</v>
      </c>
      <c r="AX481" s="38">
        <f t="shared" si="1054"/>
        <v>15.923527439642976</v>
      </c>
      <c r="AY481" s="38">
        <f t="shared" si="1055"/>
        <v>21.16568385521137</v>
      </c>
      <c r="AZ481" s="38">
        <f t="shared" si="1056"/>
        <v>2.3802106379522749</v>
      </c>
      <c r="BA481" s="39"/>
      <c r="BB481" s="42">
        <f t="shared" si="1057"/>
        <v>0.16594741913115993</v>
      </c>
      <c r="BC481" s="42" t="str">
        <f t="shared" si="1058"/>
        <v>NO</v>
      </c>
      <c r="BD481" s="38">
        <f t="shared" si="1059"/>
        <v>6.1088152489664207</v>
      </c>
      <c r="BE481" s="38">
        <f t="shared" si="1060"/>
        <v>5.0835117171118336</v>
      </c>
      <c r="BF481" s="38">
        <f t="shared" si="1061"/>
        <v>4.9716447427782313</v>
      </c>
      <c r="BG481" s="38">
        <f t="shared" si="1062"/>
        <v>6.4850334004315311</v>
      </c>
      <c r="BH481" s="38">
        <f t="shared" si="1063"/>
        <v>4.97377505032365</v>
      </c>
      <c r="BI481" s="38">
        <f t="shared" si="1064"/>
        <v>-1.6483947732546884</v>
      </c>
      <c r="BJ481" s="38">
        <f t="shared" si="1065"/>
        <v>6.4988152489664213</v>
      </c>
      <c r="BK481" s="38">
        <f t="shared" si="1066"/>
        <v>6.4804891819244848</v>
      </c>
      <c r="BM481" s="24">
        <f t="shared" si="1067"/>
        <v>0.9970990757985031</v>
      </c>
      <c r="BN481" s="24">
        <f t="shared" si="1068"/>
        <v>1.0766310961106076E-2</v>
      </c>
      <c r="BO481" s="24">
        <f t="shared" si="1069"/>
        <v>0.18026500328556996</v>
      </c>
      <c r="BP481" s="24">
        <f t="shared" si="1070"/>
        <v>0</v>
      </c>
      <c r="BQ481" s="24">
        <f t="shared" si="1071"/>
        <v>6.7226750400855156E-2</v>
      </c>
      <c r="BR481" s="24">
        <f t="shared" si="1072"/>
        <v>8.458149779735683E-4</v>
      </c>
      <c r="BS481" s="24">
        <f t="shared" si="1073"/>
        <v>7.3689224997766992E-2</v>
      </c>
      <c r="BT481" s="24">
        <f t="shared" si="1074"/>
        <v>7.7036381857932087E-2</v>
      </c>
      <c r="BU481" s="24">
        <f t="shared" si="1075"/>
        <v>9.3096198867679156E-2</v>
      </c>
      <c r="BV481" s="24">
        <f t="shared" si="1076"/>
        <v>2.6328081871841692E-2</v>
      </c>
      <c r="BW481" s="24">
        <f t="shared" si="1077"/>
        <v>2.8181517151975874E-3</v>
      </c>
      <c r="BX481" s="24">
        <f t="shared" si="1078"/>
        <v>0.49739423155921952</v>
      </c>
      <c r="BY481" s="23">
        <f t="shared" si="1079"/>
        <v>2.0265652262936449</v>
      </c>
      <c r="BZ481" s="23">
        <f t="shared" si="1080"/>
        <v>1.8316784304747138</v>
      </c>
      <c r="CA481" s="24">
        <f t="shared" si="1081"/>
        <v>0.49201430225963305</v>
      </c>
      <c r="CB481" s="24">
        <f t="shared" si="1082"/>
        <v>5.3125903974955806E-3</v>
      </c>
      <c r="CC481" s="24">
        <f t="shared" si="1083"/>
        <v>8.8950999921800666E-2</v>
      </c>
      <c r="CD481" s="24">
        <f t="shared" si="1084"/>
        <v>0</v>
      </c>
      <c r="CE481" s="24">
        <f t="shared" si="1085"/>
        <v>3.3172754337547364E-2</v>
      </c>
      <c r="CF481" s="24">
        <f t="shared" si="1086"/>
        <v>4.1736380699695848E-4</v>
      </c>
      <c r="CG481" s="24">
        <f t="shared" si="1087"/>
        <v>3.6361634968214727E-2</v>
      </c>
      <c r="CH481" s="24">
        <f t="shared" si="1088"/>
        <v>3.801327529872936E-2</v>
      </c>
      <c r="CI481" s="24">
        <f t="shared" si="1089"/>
        <v>4.5937923763717893E-2</v>
      </c>
      <c r="CJ481" s="24">
        <f t="shared" si="1090"/>
        <v>1.2991480131134358E-2</v>
      </c>
      <c r="CK481" s="24">
        <f t="shared" si="1091"/>
        <v>1.3906049894834441E-3</v>
      </c>
      <c r="CL481" s="24">
        <f t="shared" si="1092"/>
        <v>0.24543707012524657</v>
      </c>
      <c r="CM481" s="23">
        <f t="shared" si="1093"/>
        <v>1</v>
      </c>
      <c r="CN481" s="23">
        <f t="shared" si="1094"/>
        <v>0.75456292987475349</v>
      </c>
      <c r="CO481" s="23"/>
      <c r="CP481">
        <f t="shared" si="1095"/>
        <v>0.54436360619264712</v>
      </c>
      <c r="CQ481">
        <f t="shared" si="1096"/>
        <v>5.8778390256611721E-3</v>
      </c>
      <c r="CR481">
        <f t="shared" si="1097"/>
        <v>0.19683040460202494</v>
      </c>
      <c r="CS481">
        <f t="shared" si="1098"/>
        <v>0</v>
      </c>
      <c r="CT481">
        <f t="shared" si="1099"/>
        <v>3.6702266774759192E-2</v>
      </c>
      <c r="CU481">
        <f t="shared" si="1100"/>
        <v>4.6177045266311263E-4</v>
      </c>
      <c r="CV481">
        <f t="shared" si="1101"/>
        <v>4.0230437707708906E-2</v>
      </c>
      <c r="CW481">
        <f t="shared" si="1102"/>
        <v>4.2057809152650588E-2</v>
      </c>
      <c r="CX481">
        <f t="shared" si="1103"/>
        <v>0.10165124764127023</v>
      </c>
      <c r="CY481">
        <f t="shared" si="1104"/>
        <v>2.8747493483360261E-2</v>
      </c>
      <c r="CZ481">
        <f t="shared" si="1105"/>
        <v>3.0771249672544437E-3</v>
      </c>
      <c r="DA481" s="23">
        <f t="shared" si="1106"/>
        <v>1</v>
      </c>
      <c r="DB481" s="23">
        <f t="shared" si="1107"/>
        <v>0.75876726532555105</v>
      </c>
      <c r="DC481" s="23">
        <f t="shared" si="1108"/>
        <v>2.3034897870273466E-2</v>
      </c>
      <c r="DD481" s="23">
        <f t="shared" si="1109"/>
        <v>0.11680936828787478</v>
      </c>
      <c r="DE481" s="23">
        <f t="shared" si="1110"/>
        <v>1.8422725221105603E-3</v>
      </c>
      <c r="DF481" s="23">
        <f t="shared" si="1111"/>
        <v>8.713032246570461E-2</v>
      </c>
      <c r="DG481" s="23">
        <f t="shared" si="1112"/>
        <v>1.4096916299559472E-3</v>
      </c>
      <c r="DH481" s="23">
        <f t="shared" si="1113"/>
        <v>0.43791744821905298</v>
      </c>
      <c r="DI481" s="23">
        <f t="shared" si="1114"/>
        <v>0.18955943035875417</v>
      </c>
      <c r="DJ481" s="23">
        <f t="shared" si="1115"/>
        <v>4.8564914833919282E-2</v>
      </c>
      <c r="DK481" s="23">
        <f t="shared" si="1116"/>
        <v>1.0828485285999405E-2</v>
      </c>
      <c r="DL481" s="23">
        <f t="shared" si="1117"/>
        <v>1.6758640967991965</v>
      </c>
      <c r="DM481" s="23">
        <f t="shared" si="1118"/>
        <v>0.75876726532555105</v>
      </c>
      <c r="DN481" s="23">
        <f t="shared" si="1119"/>
        <v>2.3034897870273466E-2</v>
      </c>
      <c r="DO481" s="23">
        <f t="shared" si="1120"/>
        <v>0.23361873657574955</v>
      </c>
      <c r="DP481" s="23">
        <f t="shared" si="1121"/>
        <v>3.6845450442211207E-3</v>
      </c>
      <c r="DQ481" s="23"/>
      <c r="DR481" s="23">
        <f t="shared" si="1122"/>
        <v>8.713032246570461E-2</v>
      </c>
      <c r="DS481" s="23">
        <f t="shared" si="1123"/>
        <v>1.4096916299559472E-3</v>
      </c>
      <c r="DT481" s="23">
        <f t="shared" si="1124"/>
        <v>0.43791744821905298</v>
      </c>
      <c r="DU481" s="23">
        <f t="shared" si="1125"/>
        <v>0.18955943035875417</v>
      </c>
      <c r="DV481" s="23">
        <f t="shared" si="1126"/>
        <v>9.7129829667838563E-2</v>
      </c>
      <c r="DW481" s="23">
        <f t="shared" si="1127"/>
        <v>2.1656970571998811E-2</v>
      </c>
      <c r="DX481" s="23"/>
      <c r="DY481" s="23">
        <f t="shared" si="1128"/>
        <v>1.5175345306511021</v>
      </c>
      <c r="DZ481" s="23">
        <f t="shared" si="1129"/>
        <v>4.6069795740546933E-2</v>
      </c>
      <c r="EA481" s="23">
        <f t="shared" si="1130"/>
        <v>0.3504281048636243</v>
      </c>
      <c r="EB481" s="23">
        <f t="shared" si="1131"/>
        <v>5.526817566331681E-3</v>
      </c>
      <c r="EC481" s="23"/>
      <c r="ED481" s="23">
        <f t="shared" si="1132"/>
        <v>8.713032246570461E-2</v>
      </c>
      <c r="EE481" s="23">
        <f t="shared" si="1133"/>
        <v>1.4096916299559472E-3</v>
      </c>
      <c r="EF481" s="23">
        <f t="shared" si="1134"/>
        <v>0.43791744821905298</v>
      </c>
      <c r="EG481" s="23">
        <f t="shared" si="1135"/>
        <v>0.18955943035875417</v>
      </c>
      <c r="EH481" s="23">
        <f t="shared" si="1136"/>
        <v>4.8564914833919282E-2</v>
      </c>
      <c r="EI481" s="23">
        <f t="shared" si="1137"/>
        <v>1.0828485285999405E-2</v>
      </c>
      <c r="EJ481" s="23">
        <f t="shared" si="1138"/>
        <v>2.694969541614991</v>
      </c>
      <c r="EK481" s="23">
        <f t="shared" si="1139"/>
        <v>8.5344192744445593</v>
      </c>
      <c r="EL481" s="83">
        <f t="shared" si="1184"/>
        <v>0.83405258086884015</v>
      </c>
      <c r="EM481" s="24">
        <f t="shared" si="1140"/>
        <v>6.4756379740119723</v>
      </c>
      <c r="EN481" s="24">
        <f t="shared" si="1141"/>
        <v>0.19658947636892379</v>
      </c>
      <c r="EO481" s="24">
        <f t="shared" si="1142"/>
        <v>1.9938002483034631</v>
      </c>
      <c r="EP481" s="24">
        <f t="shared" si="1143"/>
        <v>3.1445452242959915E-2</v>
      </c>
      <c r="ER481" s="24">
        <f t="shared" si="1144"/>
        <v>0.74360670343987922</v>
      </c>
      <c r="ES481" s="24">
        <f t="shared" si="1145"/>
        <v>1.2030899417719204E-2</v>
      </c>
      <c r="ET481" s="24">
        <f t="shared" si="1146"/>
        <v>3.7373711106962628</v>
      </c>
      <c r="EU481" s="24">
        <f t="shared" si="1147"/>
        <v>1.6177796561064828</v>
      </c>
      <c r="EV481" s="24">
        <f t="shared" si="1148"/>
        <v>0.82894669044071845</v>
      </c>
      <c r="EW481" s="24">
        <f t="shared" si="1149"/>
        <v>0.18482966707574525</v>
      </c>
      <c r="EX481" s="23">
        <f t="shared" si="1150"/>
        <v>14.808261520587664</v>
      </c>
      <c r="EY481" s="23">
        <f t="shared" si="1151"/>
        <v>15.822037878104126</v>
      </c>
      <c r="EZ481" s="23">
        <f t="shared" si="1152"/>
        <v>13.19048186448118</v>
      </c>
      <c r="FA481" s="23" t="str">
        <f t="shared" si="1153"/>
        <v>Good</v>
      </c>
      <c r="FB481" s="23">
        <f t="shared" si="1154"/>
        <v>91.776339140478285</v>
      </c>
      <c r="FC481" s="23">
        <f t="shared" si="1155"/>
        <v>0.17605644285088731</v>
      </c>
      <c r="FD481" s="23"/>
      <c r="FE481" s="23">
        <f t="shared" si="1156"/>
        <v>-11.040334690942689</v>
      </c>
      <c r="FF481" s="23">
        <f t="shared" si="1157"/>
        <v>0.10543030557007513</v>
      </c>
      <c r="FG481" s="80">
        <f t="shared" si="1158"/>
        <v>6.4746248450349916E-2</v>
      </c>
      <c r="FH481" s="80">
        <f t="shared" si="1159"/>
        <v>0.67886045498952929</v>
      </c>
      <c r="FI481" s="23">
        <f t="shared" si="1160"/>
        <v>6.4756379740119723</v>
      </c>
      <c r="FJ481" s="23">
        <f t="shared" si="1161"/>
        <v>1.5243620259880277</v>
      </c>
      <c r="FK481" s="23">
        <f t="shared" si="1162"/>
        <v>0</v>
      </c>
      <c r="FL481" s="24">
        <f t="shared" si="1163"/>
        <v>8</v>
      </c>
      <c r="FM481" s="23">
        <f t="shared" si="1164"/>
        <v>0.46943822231543542</v>
      </c>
      <c r="FN481" s="23">
        <f t="shared" si="1165"/>
        <v>3.1445452242959915E-2</v>
      </c>
      <c r="FO481" s="23">
        <f t="shared" si="1166"/>
        <v>6.4746248450349916E-2</v>
      </c>
      <c r="FP481" s="23">
        <f t="shared" si="1167"/>
        <v>0.19658947636892379</v>
      </c>
      <c r="FQ481" s="23">
        <f t="shared" si="1168"/>
        <v>0.76221939937766903</v>
      </c>
      <c r="FR481" s="23">
        <f t="shared" si="1169"/>
        <v>3.7373711106962628</v>
      </c>
      <c r="FS481" s="23">
        <f t="shared" si="1170"/>
        <v>4.499590510073932</v>
      </c>
      <c r="FT481" s="23">
        <f t="shared" si="1171"/>
        <v>0.50040948992606804</v>
      </c>
      <c r="FU481" s="23">
        <f t="shared" si="1172"/>
        <v>5</v>
      </c>
      <c r="FV481" s="23">
        <f t="shared" si="1173"/>
        <v>0</v>
      </c>
      <c r="FW481" s="23">
        <f t="shared" si="1174"/>
        <v>5</v>
      </c>
      <c r="FX481" s="24">
        <f t="shared" si="1175"/>
        <v>0</v>
      </c>
      <c r="FY481" s="24">
        <f t="shared" si="1176"/>
        <v>0.17845096506346125</v>
      </c>
      <c r="FZ481" s="24">
        <f t="shared" si="1177"/>
        <v>1.2030899417719204E-2</v>
      </c>
      <c r="GA481" s="74">
        <f t="shared" si="1178"/>
        <v>0.19048186448118046</v>
      </c>
      <c r="GB481" s="74">
        <f t="shared" si="1179"/>
        <v>0.19048186448118046</v>
      </c>
      <c r="GC481" s="23">
        <f t="shared" si="1180"/>
        <v>1.6177796561064828</v>
      </c>
      <c r="GD481" s="23">
        <f t="shared" si="1181"/>
        <v>0.19173847941233668</v>
      </c>
      <c r="GE481" s="74">
        <f t="shared" si="1182"/>
        <v>2</v>
      </c>
      <c r="GF481" s="23"/>
      <c r="GG481" s="24" t="str">
        <f t="shared" si="1183"/>
        <v>CALCIC</v>
      </c>
      <c r="GH481" s="83">
        <f t="shared" si="1185"/>
        <v>0.83405258086884015</v>
      </c>
    </row>
    <row r="482" spans="1:190" s="24" customFormat="1" ht="18" customHeight="1" x14ac:dyDescent="0.2">
      <c r="A482" s="23" t="s">
        <v>54</v>
      </c>
      <c r="B482" s="23" t="s">
        <v>133</v>
      </c>
      <c r="C482" s="24">
        <v>1050</v>
      </c>
      <c r="D482" s="24">
        <v>15</v>
      </c>
      <c r="E482" s="23"/>
      <c r="F482" s="37">
        <v>61.08</v>
      </c>
      <c r="G482" s="37">
        <v>0.83</v>
      </c>
      <c r="H482" s="37">
        <v>18.93</v>
      </c>
      <c r="I482" s="37">
        <v>4.28</v>
      </c>
      <c r="J482" s="37">
        <v>0.06</v>
      </c>
      <c r="K482" s="37">
        <v>2.16</v>
      </c>
      <c r="L482" s="37">
        <v>3.67</v>
      </c>
      <c r="M482" s="37">
        <v>5.71</v>
      </c>
      <c r="N482" s="37">
        <v>2.38</v>
      </c>
      <c r="O482" s="37"/>
      <c r="P482" s="37">
        <v>0.4</v>
      </c>
      <c r="Q482" s="37">
        <v>1.9000000000000057</v>
      </c>
      <c r="R482" s="23"/>
      <c r="S482" s="37">
        <v>44.31</v>
      </c>
      <c r="T482" s="37">
        <v>2.36</v>
      </c>
      <c r="U482" s="37">
        <v>13.64</v>
      </c>
      <c r="V482" s="37">
        <v>8.4700000000000006</v>
      </c>
      <c r="W482" s="37">
        <v>0.13</v>
      </c>
      <c r="X482" s="37">
        <v>15.45</v>
      </c>
      <c r="Y482" s="37">
        <v>10</v>
      </c>
      <c r="Z482" s="37">
        <v>3.13</v>
      </c>
      <c r="AA482" s="37">
        <v>0.92</v>
      </c>
      <c r="AB482" s="37">
        <v>0.13</v>
      </c>
      <c r="AC482" s="23"/>
      <c r="AD482" s="38">
        <f t="shared" si="1038"/>
        <v>9.4114317728993981</v>
      </c>
      <c r="AE482" s="39"/>
      <c r="AF482" s="58">
        <f t="shared" si="1039"/>
        <v>0.27667180836584704</v>
      </c>
      <c r="AG482" s="38">
        <f t="shared" si="1040"/>
        <v>4.5999999999999996</v>
      </c>
      <c r="AH482" s="38">
        <f t="shared" si="1041"/>
        <v>5.1402285505099634</v>
      </c>
      <c r="AI482" s="38">
        <f t="shared" si="1042"/>
        <v>6.1203636680737965</v>
      </c>
      <c r="AJ482" s="39"/>
      <c r="AK482" s="40">
        <f t="shared" si="1043"/>
        <v>988.1859451514805</v>
      </c>
      <c r="AL482" s="40">
        <f t="shared" si="1044"/>
        <v>981.72268771162351</v>
      </c>
      <c r="AM482" s="40">
        <f t="shared" si="1045"/>
        <v>931.72520149911588</v>
      </c>
      <c r="AN482" s="40">
        <f t="shared" si="1046"/>
        <v>935.2763596890876</v>
      </c>
      <c r="AO482" s="40">
        <f t="shared" si="1047"/>
        <v>1024.0558407068947</v>
      </c>
      <c r="AP482" s="40">
        <f t="shared" si="1048"/>
        <v>957.5633544699408</v>
      </c>
      <c r="AQ482" s="41"/>
      <c r="AR482" s="40">
        <f t="shared" si="1049"/>
        <v>974.01784479126661</v>
      </c>
      <c r="AS482" s="40">
        <f t="shared" si="1050"/>
        <v>1011.9162000531204</v>
      </c>
      <c r="AT482" s="41"/>
      <c r="AU482" s="38">
        <f t="shared" si="1051"/>
        <v>19.942948702308392</v>
      </c>
      <c r="AV482" s="38">
        <f t="shared" si="1052"/>
        <v>5.8546139643950887</v>
      </c>
      <c r="AW482" s="38">
        <f t="shared" si="1053"/>
        <v>5.3680918115745548</v>
      </c>
      <c r="AX482" s="38">
        <f t="shared" si="1054"/>
        <v>17.371122396446903</v>
      </c>
      <c r="AY482" s="38">
        <f t="shared" si="1055"/>
        <v>23.395196993094491</v>
      </c>
      <c r="AZ482" s="38">
        <f t="shared" si="1056"/>
        <v>3.5328762101145466</v>
      </c>
      <c r="BA482" s="39"/>
      <c r="BB482" s="42">
        <f t="shared" si="1057"/>
        <v>0.23520535838694714</v>
      </c>
      <c r="BC482" s="42" t="str">
        <f t="shared" si="1058"/>
        <v>NO</v>
      </c>
      <c r="BD482" s="38">
        <f t="shared" si="1059"/>
        <v>7.6316043846172086</v>
      </c>
      <c r="BE482" s="38">
        <f t="shared" si="1060"/>
        <v>6.7540319056584481</v>
      </c>
      <c r="BF482" s="38">
        <f t="shared" si="1061"/>
        <v>7.7819578657866204</v>
      </c>
      <c r="BG482" s="38">
        <f t="shared" si="1062"/>
        <v>8.1924947771850984</v>
      </c>
      <c r="BH482" s="38">
        <f t="shared" si="1063"/>
        <v>6.2543710828888264</v>
      </c>
      <c r="BI482" s="38">
        <f t="shared" si="1064"/>
        <v>-6.2067724241060667</v>
      </c>
      <c r="BJ482" s="38">
        <f t="shared" si="1065"/>
        <v>8.0216043846172091</v>
      </c>
      <c r="BK482" s="38">
        <f t="shared" si="1066"/>
        <v>7.9215381452838773</v>
      </c>
      <c r="BM482" s="24">
        <f t="shared" si="1067"/>
        <v>1.0165717167379831</v>
      </c>
      <c r="BN482" s="24">
        <f t="shared" si="1068"/>
        <v>1.0390741974090748E-2</v>
      </c>
      <c r="BO482" s="24">
        <f t="shared" si="1069"/>
        <v>0.1856592226439521</v>
      </c>
      <c r="BP482" s="24">
        <f t="shared" si="1070"/>
        <v>0</v>
      </c>
      <c r="BQ482" s="24">
        <f t="shared" si="1071"/>
        <v>5.9571530375913062E-2</v>
      </c>
      <c r="BR482" s="24">
        <f t="shared" si="1072"/>
        <v>8.458149779735683E-4</v>
      </c>
      <c r="BS482" s="24">
        <f t="shared" si="1073"/>
        <v>5.3592163634739634E-2</v>
      </c>
      <c r="BT482" s="24">
        <f t="shared" si="1074"/>
        <v>6.5445259587641372E-2</v>
      </c>
      <c r="BU482" s="24">
        <f t="shared" si="1075"/>
        <v>9.2128127475640892E-2</v>
      </c>
      <c r="BV482" s="24">
        <f t="shared" si="1076"/>
        <v>2.5266465667331945E-2</v>
      </c>
      <c r="BW482" s="24">
        <f t="shared" si="1077"/>
        <v>2.8181517151975874E-3</v>
      </c>
      <c r="BX482" s="24">
        <f t="shared" si="1078"/>
        <v>0.10547422321010275</v>
      </c>
      <c r="BY482" s="23">
        <f t="shared" si="1079"/>
        <v>1.6177634180005667</v>
      </c>
      <c r="BZ482" s="23">
        <f t="shared" si="1080"/>
        <v>1.8181611622925864</v>
      </c>
      <c r="CA482" s="24">
        <f t="shared" si="1081"/>
        <v>0.62838095201484334</v>
      </c>
      <c r="CB482" s="24">
        <f t="shared" si="1082"/>
        <v>6.4229057589476951E-3</v>
      </c>
      <c r="CC482" s="24">
        <f t="shared" si="1083"/>
        <v>0.11476290079139809</v>
      </c>
      <c r="CD482" s="24">
        <f t="shared" si="1084"/>
        <v>0</v>
      </c>
      <c r="CE482" s="24">
        <f t="shared" si="1085"/>
        <v>3.6823388211818374E-2</v>
      </c>
      <c r="CF482" s="24">
        <f t="shared" si="1086"/>
        <v>5.228298331896587E-4</v>
      </c>
      <c r="CG482" s="24">
        <f t="shared" si="1087"/>
        <v>3.312731827066253E-2</v>
      </c>
      <c r="CH482" s="24">
        <f t="shared" si="1088"/>
        <v>4.045415964994855E-2</v>
      </c>
      <c r="CI482" s="24">
        <f t="shared" si="1089"/>
        <v>5.6947837026445E-2</v>
      </c>
      <c r="CJ482" s="24">
        <f t="shared" si="1090"/>
        <v>1.5618146254388288E-2</v>
      </c>
      <c r="CK482" s="24">
        <f t="shared" si="1091"/>
        <v>1.742004846840096E-3</v>
      </c>
      <c r="CL482" s="24">
        <f t="shared" si="1092"/>
        <v>6.51975573415184E-2</v>
      </c>
      <c r="CM482" s="23">
        <f t="shared" si="1093"/>
        <v>1</v>
      </c>
      <c r="CN482" s="23">
        <f t="shared" si="1094"/>
        <v>0.93480244265848156</v>
      </c>
      <c r="CO482" s="23"/>
      <c r="CP482">
        <f t="shared" si="1095"/>
        <v>0.55912079623136945</v>
      </c>
      <c r="CQ482">
        <f t="shared" si="1096"/>
        <v>5.7149730120671363E-3</v>
      </c>
      <c r="CR482">
        <f t="shared" si="1097"/>
        <v>0.20422746508329057</v>
      </c>
      <c r="CS482">
        <f t="shared" si="1098"/>
        <v>0</v>
      </c>
      <c r="CT482">
        <f t="shared" si="1099"/>
        <v>3.2764713938118181E-2</v>
      </c>
      <c r="CU482">
        <f t="shared" si="1100"/>
        <v>4.6520352294130465E-4</v>
      </c>
      <c r="CV482">
        <f t="shared" si="1101"/>
        <v>2.9476024868534373E-2</v>
      </c>
      <c r="CW482">
        <f t="shared" si="1102"/>
        <v>3.5995301706433454E-2</v>
      </c>
      <c r="CX482">
        <f t="shared" si="1103"/>
        <v>0.10134209154426459</v>
      </c>
      <c r="CY482">
        <f t="shared" si="1104"/>
        <v>2.779342798794858E-2</v>
      </c>
      <c r="CZ482">
        <f t="shared" si="1105"/>
        <v>3.1000021050324009E-3</v>
      </c>
      <c r="DA482" s="23">
        <f t="shared" si="1106"/>
        <v>1.0000000000000002</v>
      </c>
      <c r="DB482" s="23">
        <f t="shared" si="1107"/>
        <v>0.73746386327210278</v>
      </c>
      <c r="DC482" s="23">
        <f t="shared" si="1108"/>
        <v>2.9544760311872486E-2</v>
      </c>
      <c r="DD482" s="23">
        <f t="shared" si="1109"/>
        <v>0.13377664008787674</v>
      </c>
      <c r="DE482" s="23">
        <f t="shared" si="1110"/>
        <v>8.5534081383704583E-4</v>
      </c>
      <c r="DF482" s="23">
        <f t="shared" si="1111"/>
        <v>0.11789038838410833</v>
      </c>
      <c r="DG482" s="23">
        <f t="shared" si="1112"/>
        <v>1.8325991189427314E-3</v>
      </c>
      <c r="DH482" s="23">
        <f t="shared" si="1113"/>
        <v>0.38333283710959593</v>
      </c>
      <c r="DI482" s="23">
        <f t="shared" si="1114"/>
        <v>0.1783249580044724</v>
      </c>
      <c r="DJ482" s="23">
        <f t="shared" si="1115"/>
        <v>5.0501057617995795E-2</v>
      </c>
      <c r="DK482" s="23">
        <f t="shared" si="1116"/>
        <v>9.7668690814896597E-3</v>
      </c>
      <c r="DL482" s="23">
        <f t="shared" si="1117"/>
        <v>1.6432893138022937</v>
      </c>
      <c r="DM482" s="23">
        <f t="shared" si="1118"/>
        <v>0.73746386327210278</v>
      </c>
      <c r="DN482" s="23">
        <f t="shared" si="1119"/>
        <v>2.9544760311872486E-2</v>
      </c>
      <c r="DO482" s="23">
        <f t="shared" si="1120"/>
        <v>0.26755328017575347</v>
      </c>
      <c r="DP482" s="23">
        <f t="shared" si="1121"/>
        <v>1.7106816276740917E-3</v>
      </c>
      <c r="DQ482" s="23"/>
      <c r="DR482" s="23">
        <f t="shared" si="1122"/>
        <v>0.11789038838410833</v>
      </c>
      <c r="DS482" s="23">
        <f t="shared" si="1123"/>
        <v>1.8325991189427314E-3</v>
      </c>
      <c r="DT482" s="23">
        <f t="shared" si="1124"/>
        <v>0.38333283710959593</v>
      </c>
      <c r="DU482" s="23">
        <f t="shared" si="1125"/>
        <v>0.1783249580044724</v>
      </c>
      <c r="DV482" s="23">
        <f t="shared" si="1126"/>
        <v>0.10100211523599159</v>
      </c>
      <c r="DW482" s="23">
        <f t="shared" si="1127"/>
        <v>1.9533738162979319E-2</v>
      </c>
      <c r="DX482" s="23"/>
      <c r="DY482" s="23">
        <f t="shared" si="1128"/>
        <v>1.4749277265442056</v>
      </c>
      <c r="DZ482" s="23">
        <f t="shared" si="1129"/>
        <v>5.9089520623744972E-2</v>
      </c>
      <c r="EA482" s="23">
        <f t="shared" si="1130"/>
        <v>0.40132992026363024</v>
      </c>
      <c r="EB482" s="23">
        <f t="shared" si="1131"/>
        <v>2.5660224415111374E-3</v>
      </c>
      <c r="EC482" s="23"/>
      <c r="ED482" s="23">
        <f t="shared" si="1132"/>
        <v>0.11789038838410833</v>
      </c>
      <c r="EE482" s="23">
        <f t="shared" si="1133"/>
        <v>1.8325991189427314E-3</v>
      </c>
      <c r="EF482" s="23">
        <f t="shared" si="1134"/>
        <v>0.38333283710959593</v>
      </c>
      <c r="EG482" s="23">
        <f t="shared" si="1135"/>
        <v>0.1783249580044724</v>
      </c>
      <c r="EH482" s="23">
        <f t="shared" si="1136"/>
        <v>5.0501057617995795E-2</v>
      </c>
      <c r="EI482" s="23">
        <f t="shared" si="1137"/>
        <v>9.7668690814896597E-3</v>
      </c>
      <c r="EJ482" s="23">
        <f t="shared" si="1138"/>
        <v>2.6795618991896974</v>
      </c>
      <c r="EK482" s="23">
        <f t="shared" si="1139"/>
        <v>8.5834926996667722</v>
      </c>
      <c r="EL482" s="83">
        <f t="shared" si="1184"/>
        <v>0.76479464161305299</v>
      </c>
      <c r="EM482" s="24">
        <f t="shared" si="1140"/>
        <v>6.330015686664149</v>
      </c>
      <c r="EN482" s="24">
        <f t="shared" si="1141"/>
        <v>0.25359723445036209</v>
      </c>
      <c r="EO482" s="24">
        <f t="shared" si="1142"/>
        <v>2.2965416271604786</v>
      </c>
      <c r="EP482" s="24">
        <f t="shared" si="1143"/>
        <v>1.4683623262594637E-2</v>
      </c>
      <c r="ER482" s="24">
        <f t="shared" si="1144"/>
        <v>1.0119112880558743</v>
      </c>
      <c r="ES482" s="24">
        <f t="shared" si="1145"/>
        <v>1.5730101158860695E-2</v>
      </c>
      <c r="ET482" s="24">
        <f t="shared" si="1146"/>
        <v>3.2903346088727687</v>
      </c>
      <c r="EU482" s="24">
        <f t="shared" si="1147"/>
        <v>1.5306509751997726</v>
      </c>
      <c r="EV482" s="24">
        <f t="shared" si="1148"/>
        <v>0.86695091877903585</v>
      </c>
      <c r="EW482" s="24">
        <f t="shared" si="1149"/>
        <v>0.16766769891913522</v>
      </c>
      <c r="EX482" s="23">
        <f t="shared" si="1150"/>
        <v>14.743465144824862</v>
      </c>
      <c r="EY482" s="23">
        <f t="shared" si="1151"/>
        <v>15.778083762523034</v>
      </c>
      <c r="EZ482" s="23">
        <f t="shared" si="1152"/>
        <v>13.212814169625089</v>
      </c>
      <c r="FA482" s="23" t="str">
        <f t="shared" si="1153"/>
        <v>Good</v>
      </c>
      <c r="FB482" s="23">
        <f t="shared" si="1154"/>
        <v>109.95173425439457</v>
      </c>
      <c r="FC482" s="23">
        <f t="shared" si="1155"/>
        <v>0.14984134179897066</v>
      </c>
      <c r="FD482" s="23"/>
      <c r="FE482" s="23">
        <f t="shared" si="1156"/>
        <v>-11.077319125253659</v>
      </c>
      <c r="FF482" s="23">
        <f t="shared" si="1157"/>
        <v>9.6324988040528831E-2</v>
      </c>
      <c r="FG482" s="80">
        <f t="shared" si="1158"/>
        <v>8.1727535047913816E-2</v>
      </c>
      <c r="FH482" s="80">
        <f t="shared" si="1159"/>
        <v>0.93018375300796041</v>
      </c>
      <c r="FI482" s="23">
        <f t="shared" si="1160"/>
        <v>6.330015686664149</v>
      </c>
      <c r="FJ482" s="23">
        <f t="shared" si="1161"/>
        <v>1.669984313335851</v>
      </c>
      <c r="FK482" s="23">
        <f t="shared" si="1162"/>
        <v>0</v>
      </c>
      <c r="FL482" s="24">
        <f t="shared" si="1163"/>
        <v>8</v>
      </c>
      <c r="FM482" s="23">
        <f t="shared" si="1164"/>
        <v>0.62655731382462765</v>
      </c>
      <c r="FN482" s="23">
        <f t="shared" si="1165"/>
        <v>1.4683623262594637E-2</v>
      </c>
      <c r="FO482" s="23">
        <f t="shared" si="1166"/>
        <v>8.1727535047913816E-2</v>
      </c>
      <c r="FP482" s="23">
        <f t="shared" si="1167"/>
        <v>0.25359723445036209</v>
      </c>
      <c r="FQ482" s="23">
        <f t="shared" si="1168"/>
        <v>0.97656570658549824</v>
      </c>
      <c r="FR482" s="23">
        <f t="shared" si="1169"/>
        <v>3.2903346088727687</v>
      </c>
      <c r="FS482" s="23">
        <f t="shared" si="1170"/>
        <v>4.2669003154582672</v>
      </c>
      <c r="FT482" s="23">
        <f t="shared" si="1171"/>
        <v>0.7330996845417328</v>
      </c>
      <c r="FU482" s="23">
        <f t="shared" si="1172"/>
        <v>5</v>
      </c>
      <c r="FV482" s="23">
        <f t="shared" si="1173"/>
        <v>0</v>
      </c>
      <c r="FW482" s="23">
        <f t="shared" si="1174"/>
        <v>5</v>
      </c>
      <c r="FX482" s="24">
        <f t="shared" si="1175"/>
        <v>0</v>
      </c>
      <c r="FY482" s="24">
        <f t="shared" si="1176"/>
        <v>0.19708406846622761</v>
      </c>
      <c r="FZ482" s="24">
        <f t="shared" si="1177"/>
        <v>1.5730101158860695E-2</v>
      </c>
      <c r="GA482" s="74">
        <f t="shared" si="1178"/>
        <v>0.21281416962508831</v>
      </c>
      <c r="GB482" s="74">
        <f t="shared" si="1179"/>
        <v>0.21281416962508831</v>
      </c>
      <c r="GC482" s="23">
        <f t="shared" si="1180"/>
        <v>1.5306509751997726</v>
      </c>
      <c r="GD482" s="23">
        <f t="shared" si="1181"/>
        <v>0.25653485517513919</v>
      </c>
      <c r="GE482" s="74">
        <f t="shared" si="1182"/>
        <v>2</v>
      </c>
      <c r="GF482" s="23"/>
      <c r="GG482" s="24" t="str">
        <f t="shared" si="1183"/>
        <v>CALCIC</v>
      </c>
      <c r="GH482" s="83">
        <f t="shared" si="1185"/>
        <v>0.76479464161305299</v>
      </c>
    </row>
    <row r="483" spans="1:190" s="24" customFormat="1" ht="18" customHeight="1" x14ac:dyDescent="0.2">
      <c r="A483" s="23" t="s">
        <v>54</v>
      </c>
      <c r="B483" s="23" t="s">
        <v>133</v>
      </c>
      <c r="C483" s="24">
        <v>1050</v>
      </c>
      <c r="D483" s="24">
        <v>15</v>
      </c>
      <c r="E483" s="23"/>
      <c r="F483" s="37">
        <v>59.22</v>
      </c>
      <c r="G483" s="37">
        <v>0.83</v>
      </c>
      <c r="H483" s="37">
        <v>18.68</v>
      </c>
      <c r="I483" s="37">
        <v>5.56</v>
      </c>
      <c r="J483" s="37">
        <v>7.0000000000000007E-2</v>
      </c>
      <c r="K483" s="37">
        <v>2.88</v>
      </c>
      <c r="L483" s="37">
        <v>4.63</v>
      </c>
      <c r="M483" s="37">
        <v>5.15</v>
      </c>
      <c r="N483" s="37">
        <v>2.58</v>
      </c>
      <c r="O483" s="37"/>
      <c r="P483" s="37">
        <v>0.39</v>
      </c>
      <c r="Q483" s="37">
        <v>2.9399999999999977</v>
      </c>
      <c r="R483" s="23"/>
      <c r="S483" s="37">
        <v>44.3</v>
      </c>
      <c r="T483" s="37">
        <v>1.92</v>
      </c>
      <c r="U483" s="37">
        <v>14.2</v>
      </c>
      <c r="V483" s="37">
        <v>9.16</v>
      </c>
      <c r="W483" s="37">
        <v>0.12</v>
      </c>
      <c r="X483" s="37">
        <v>15.11</v>
      </c>
      <c r="Y483" s="37">
        <v>10.43</v>
      </c>
      <c r="Z483" s="37">
        <v>3</v>
      </c>
      <c r="AA483" s="37">
        <v>1.01</v>
      </c>
      <c r="AB483" s="37">
        <v>0.13</v>
      </c>
      <c r="AC483" s="23"/>
      <c r="AD483" s="38">
        <f t="shared" si="1038"/>
        <v>10.99188619382511</v>
      </c>
      <c r="AE483" s="39"/>
      <c r="AF483" s="58">
        <f t="shared" si="1039"/>
        <v>0.31401377904955985</v>
      </c>
      <c r="AG483" s="38">
        <f t="shared" si="1040"/>
        <v>6.1</v>
      </c>
      <c r="AH483" s="38">
        <f t="shared" si="1041"/>
        <v>5.4594684855844093</v>
      </c>
      <c r="AI483" s="38">
        <f t="shared" si="1042"/>
        <v>7.6811210031159529</v>
      </c>
      <c r="AJ483" s="39"/>
      <c r="AK483" s="40">
        <f t="shared" si="1043"/>
        <v>977.28514325700905</v>
      </c>
      <c r="AL483" s="40">
        <f t="shared" si="1044"/>
        <v>973.49129537464034</v>
      </c>
      <c r="AM483" s="40">
        <f t="shared" si="1045"/>
        <v>937.29768447246352</v>
      </c>
      <c r="AN483" s="40">
        <f t="shared" si="1046"/>
        <v>920.97784364576671</v>
      </c>
      <c r="AO483" s="40">
        <f t="shared" si="1047"/>
        <v>1021.8329511997235</v>
      </c>
      <c r="AP483" s="40">
        <f t="shared" si="1048"/>
        <v>960.96668834295019</v>
      </c>
      <c r="AQ483" s="41"/>
      <c r="AR483" s="40">
        <f t="shared" si="1049"/>
        <v>975.00567796877203</v>
      </c>
      <c r="AS483" s="40">
        <f t="shared" si="1050"/>
        <v>1020.3986675809309</v>
      </c>
      <c r="AT483" s="41"/>
      <c r="AU483" s="38">
        <f t="shared" si="1051"/>
        <v>18.664150022078037</v>
      </c>
      <c r="AV483" s="38">
        <f t="shared" si="1052"/>
        <v>6.1314052492391156</v>
      </c>
      <c r="AW483" s="38">
        <f t="shared" si="1053"/>
        <v>5.4933371819453543</v>
      </c>
      <c r="AX483" s="38">
        <f t="shared" si="1054"/>
        <v>16.805519300002889</v>
      </c>
      <c r="AY483" s="38">
        <f t="shared" si="1055"/>
        <v>24.91338359824173</v>
      </c>
      <c r="AZ483" s="38">
        <f t="shared" si="1056"/>
        <v>3.8850880677945434</v>
      </c>
      <c r="BA483" s="39"/>
      <c r="BB483" s="42">
        <f t="shared" si="1057"/>
        <v>0.25377474534753469</v>
      </c>
      <c r="BC483" s="42" t="str">
        <f t="shared" si="1058"/>
        <v>NO</v>
      </c>
      <c r="BD483" s="38">
        <f t="shared" si="1059"/>
        <v>8.0492226091412409</v>
      </c>
      <c r="BE483" s="38">
        <f t="shared" si="1060"/>
        <v>7.2537839959586208</v>
      </c>
      <c r="BF483" s="38">
        <f t="shared" si="1061"/>
        <v>8.7994189273535586</v>
      </c>
      <c r="BG483" s="38">
        <f t="shared" si="1062"/>
        <v>8.6607585518005159</v>
      </c>
      <c r="BH483" s="38">
        <f t="shared" si="1063"/>
        <v>6.6055689138503881</v>
      </c>
      <c r="BI483" s="38">
        <f t="shared" si="1064"/>
        <v>-6.0057042180055582</v>
      </c>
      <c r="BJ483" s="38">
        <f t="shared" si="1065"/>
        <v>8.4392226091412414</v>
      </c>
      <c r="BK483" s="38">
        <f t="shared" si="1066"/>
        <v>8.3167394869805769</v>
      </c>
      <c r="BM483" s="24">
        <f t="shared" si="1067"/>
        <v>0.98561521062906621</v>
      </c>
      <c r="BN483" s="24">
        <f t="shared" si="1068"/>
        <v>1.0390741974090748E-2</v>
      </c>
      <c r="BO483" s="24">
        <f t="shared" si="1069"/>
        <v>0.18320730475377842</v>
      </c>
      <c r="BP483" s="24">
        <f t="shared" si="1070"/>
        <v>0</v>
      </c>
      <c r="BQ483" s="24">
        <f t="shared" si="1071"/>
        <v>7.7387315161232845E-2</v>
      </c>
      <c r="BR483" s="24">
        <f t="shared" si="1072"/>
        <v>9.8678414096916309E-4</v>
      </c>
      <c r="BS483" s="24">
        <f t="shared" si="1073"/>
        <v>7.1456218179652836E-2</v>
      </c>
      <c r="BT483" s="24">
        <f t="shared" si="1074"/>
        <v>8.2564455556070712E-2</v>
      </c>
      <c r="BU483" s="24">
        <f t="shared" si="1075"/>
        <v>8.3092794483283827E-2</v>
      </c>
      <c r="BV483" s="24">
        <f t="shared" si="1076"/>
        <v>2.738969807635144E-2</v>
      </c>
      <c r="BW483" s="24">
        <f t="shared" si="1077"/>
        <v>2.7476979223176479E-3</v>
      </c>
      <c r="BX483" s="24">
        <f t="shared" si="1078"/>
        <v>0.16320748223036891</v>
      </c>
      <c r="BY483" s="23">
        <f t="shared" si="1079"/>
        <v>1.6880457031071825</v>
      </c>
      <c r="BZ483" s="23">
        <f t="shared" si="1080"/>
        <v>1.8212757161125452</v>
      </c>
      <c r="CA483" s="24">
        <f t="shared" si="1081"/>
        <v>0.58387945824858067</v>
      </c>
      <c r="CB483" s="24">
        <f t="shared" si="1082"/>
        <v>6.1554861666153517E-3</v>
      </c>
      <c r="CC483" s="24">
        <f t="shared" si="1083"/>
        <v>0.10853219460619407</v>
      </c>
      <c r="CD483" s="24">
        <f t="shared" si="1084"/>
        <v>0</v>
      </c>
      <c r="CE483" s="24">
        <f t="shared" si="1085"/>
        <v>4.5844324604947702E-2</v>
      </c>
      <c r="CF483" s="24">
        <f t="shared" si="1086"/>
        <v>5.8457193377690626E-4</v>
      </c>
      <c r="CG483" s="24">
        <f t="shared" si="1087"/>
        <v>4.2330736690436466E-2</v>
      </c>
      <c r="CH483" s="24">
        <f t="shared" si="1088"/>
        <v>4.8911267866796782E-2</v>
      </c>
      <c r="CI483" s="24">
        <f t="shared" si="1089"/>
        <v>4.9224256387333042E-2</v>
      </c>
      <c r="CJ483" s="24">
        <f t="shared" si="1090"/>
        <v>1.6225685137514507E-2</v>
      </c>
      <c r="CK483" s="24">
        <f t="shared" si="1091"/>
        <v>1.6277390578110329E-3</v>
      </c>
      <c r="CL483" s="24">
        <f t="shared" si="1092"/>
        <v>9.6684279299993597E-2</v>
      </c>
      <c r="CM483" s="23">
        <f t="shared" si="1093"/>
        <v>1.0000000000000002</v>
      </c>
      <c r="CN483" s="23">
        <f t="shared" si="1094"/>
        <v>0.90331572070000665</v>
      </c>
      <c r="CO483" s="23"/>
      <c r="CP483">
        <f t="shared" si="1095"/>
        <v>0.54116749150580579</v>
      </c>
      <c r="CQ483">
        <f t="shared" si="1096"/>
        <v>5.7051998674146134E-3</v>
      </c>
      <c r="CR483">
        <f t="shared" si="1097"/>
        <v>0.20118568883664528</v>
      </c>
      <c r="CS483">
        <f t="shared" si="1098"/>
        <v>0</v>
      </c>
      <c r="CT483">
        <f t="shared" si="1099"/>
        <v>4.249071926704958E-2</v>
      </c>
      <c r="CU483">
        <f t="shared" si="1100"/>
        <v>5.4180931104458048E-4</v>
      </c>
      <c r="CV483">
        <f t="shared" si="1101"/>
        <v>3.9234157435631904E-2</v>
      </c>
      <c r="CW483">
        <f t="shared" si="1102"/>
        <v>4.5333309408144916E-2</v>
      </c>
      <c r="CX483">
        <f t="shared" si="1103"/>
        <v>9.124680436704305E-2</v>
      </c>
      <c r="CY483">
        <f t="shared" si="1104"/>
        <v>3.0077486713339454E-2</v>
      </c>
      <c r="CZ483">
        <f t="shared" si="1105"/>
        <v>3.0173332878807844E-3</v>
      </c>
      <c r="DA483" s="23">
        <f t="shared" si="1106"/>
        <v>0.99999999999999989</v>
      </c>
      <c r="DB483" s="23">
        <f t="shared" si="1107"/>
        <v>0.73729743044356011</v>
      </c>
      <c r="DC483" s="23">
        <f t="shared" si="1108"/>
        <v>2.4036415168981005E-2</v>
      </c>
      <c r="DD483" s="23">
        <f t="shared" si="1109"/>
        <v>0.13926893616186581</v>
      </c>
      <c r="DE483" s="23">
        <f t="shared" si="1110"/>
        <v>8.5534081383704583E-4</v>
      </c>
      <c r="DF483" s="23">
        <f t="shared" si="1111"/>
        <v>0.12749420986994478</v>
      </c>
      <c r="DG483" s="23">
        <f t="shared" si="1112"/>
        <v>1.6916299559471366E-3</v>
      </c>
      <c r="DH483" s="23">
        <f t="shared" si="1113"/>
        <v>0.37489703357449805</v>
      </c>
      <c r="DI483" s="23">
        <f t="shared" si="1114"/>
        <v>0.1859929311986647</v>
      </c>
      <c r="DJ483" s="23">
        <f t="shared" si="1115"/>
        <v>4.8403569601912909E-2</v>
      </c>
      <c r="DK483" s="23">
        <f t="shared" si="1116"/>
        <v>1.0722323665548431E-2</v>
      </c>
      <c r="DL483" s="23">
        <f t="shared" si="1117"/>
        <v>1.6506598204547602</v>
      </c>
      <c r="DM483" s="23">
        <f t="shared" si="1118"/>
        <v>0.73729743044356011</v>
      </c>
      <c r="DN483" s="23">
        <f t="shared" si="1119"/>
        <v>2.4036415168981005E-2</v>
      </c>
      <c r="DO483" s="23">
        <f t="shared" si="1120"/>
        <v>0.27853787232373162</v>
      </c>
      <c r="DP483" s="23">
        <f t="shared" si="1121"/>
        <v>1.7106816276740917E-3</v>
      </c>
      <c r="DQ483" s="23"/>
      <c r="DR483" s="23">
        <f t="shared" si="1122"/>
        <v>0.12749420986994478</v>
      </c>
      <c r="DS483" s="23">
        <f t="shared" si="1123"/>
        <v>1.6916299559471366E-3</v>
      </c>
      <c r="DT483" s="23">
        <f t="shared" si="1124"/>
        <v>0.37489703357449805</v>
      </c>
      <c r="DU483" s="23">
        <f t="shared" si="1125"/>
        <v>0.1859929311986647</v>
      </c>
      <c r="DV483" s="23">
        <f t="shared" si="1126"/>
        <v>9.6807139203825818E-2</v>
      </c>
      <c r="DW483" s="23">
        <f t="shared" si="1127"/>
        <v>2.1444647331096862E-2</v>
      </c>
      <c r="DX483" s="23"/>
      <c r="DY483" s="23">
        <f t="shared" si="1128"/>
        <v>1.4745948608871202</v>
      </c>
      <c r="DZ483" s="23">
        <f t="shared" si="1129"/>
        <v>4.8072830337962009E-2</v>
      </c>
      <c r="EA483" s="23">
        <f t="shared" si="1130"/>
        <v>0.41780680848559743</v>
      </c>
      <c r="EB483" s="23">
        <f t="shared" si="1131"/>
        <v>2.5660224415111374E-3</v>
      </c>
      <c r="EC483" s="23"/>
      <c r="ED483" s="23">
        <f t="shared" si="1132"/>
        <v>0.12749420986994478</v>
      </c>
      <c r="EE483" s="23">
        <f t="shared" si="1133"/>
        <v>1.6916299559471366E-3</v>
      </c>
      <c r="EF483" s="23">
        <f t="shared" si="1134"/>
        <v>0.37489703357449805</v>
      </c>
      <c r="EG483" s="23">
        <f t="shared" si="1135"/>
        <v>0.1859929311986647</v>
      </c>
      <c r="EH483" s="23">
        <f t="shared" si="1136"/>
        <v>4.8403569601912909E-2</v>
      </c>
      <c r="EI483" s="23">
        <f t="shared" si="1137"/>
        <v>1.0722323665548431E-2</v>
      </c>
      <c r="EJ483" s="23">
        <f t="shared" si="1138"/>
        <v>2.6922422200187066</v>
      </c>
      <c r="EK483" s="23">
        <f t="shared" si="1139"/>
        <v>8.5430648954907884</v>
      </c>
      <c r="EL483" s="83">
        <f t="shared" si="1184"/>
        <v>0.74622525465246536</v>
      </c>
      <c r="EM483" s="24">
        <f t="shared" si="1140"/>
        <v>6.2987797955579401</v>
      </c>
      <c r="EN483" s="24">
        <f t="shared" si="1141"/>
        <v>0.20534465464356391</v>
      </c>
      <c r="EO483" s="24">
        <f t="shared" si="1142"/>
        <v>2.3795671191135668</v>
      </c>
      <c r="EP483" s="24">
        <f t="shared" si="1143"/>
        <v>1.4614464160743575E-2</v>
      </c>
      <c r="ER483" s="24">
        <f t="shared" si="1144"/>
        <v>1.0891913087182605</v>
      </c>
      <c r="ES483" s="24">
        <f t="shared" si="1145"/>
        <v>1.4451704492812611E-2</v>
      </c>
      <c r="ET483" s="24">
        <f t="shared" si="1146"/>
        <v>3.2027696869539257</v>
      </c>
      <c r="EU483" s="24">
        <f t="shared" si="1147"/>
        <v>1.5889496813327457</v>
      </c>
      <c r="EV483" s="24">
        <f t="shared" si="1148"/>
        <v>0.82702967256509441</v>
      </c>
      <c r="EW483" s="24">
        <f t="shared" si="1149"/>
        <v>0.18320301381047382</v>
      </c>
      <c r="EX483" s="23">
        <f t="shared" si="1150"/>
        <v>14.79366841497356</v>
      </c>
      <c r="EY483" s="23">
        <f t="shared" si="1151"/>
        <v>15.803901101349128</v>
      </c>
      <c r="EZ483" s="23">
        <f t="shared" si="1152"/>
        <v>13.204718733640814</v>
      </c>
      <c r="FA483" s="23" t="str">
        <f t="shared" si="1153"/>
        <v>Good</v>
      </c>
      <c r="FB483" s="23">
        <f t="shared" si="1154"/>
        <v>80.455641609869829</v>
      </c>
      <c r="FC483" s="23">
        <f t="shared" si="1155"/>
        <v>0.18389377585872518</v>
      </c>
      <c r="FD483" s="23"/>
      <c r="FE483" s="23">
        <f t="shared" si="1156"/>
        <v>-11.093563327576854</v>
      </c>
      <c r="FF483" s="23">
        <f t="shared" si="1157"/>
        <v>9.9471973817759879E-2</v>
      </c>
      <c r="FG483" s="80">
        <f t="shared" si="1158"/>
        <v>9.0366200652685663E-2</v>
      </c>
      <c r="FH483" s="80">
        <f t="shared" si="1159"/>
        <v>0.9988251080655749</v>
      </c>
      <c r="FI483" s="23">
        <f t="shared" si="1160"/>
        <v>6.2987797955579401</v>
      </c>
      <c r="FJ483" s="23">
        <f t="shared" si="1161"/>
        <v>1.7012202044420599</v>
      </c>
      <c r="FK483" s="23">
        <f t="shared" si="1162"/>
        <v>0</v>
      </c>
      <c r="FL483" s="24">
        <f t="shared" si="1163"/>
        <v>8</v>
      </c>
      <c r="FM483" s="23">
        <f t="shared" si="1164"/>
        <v>0.67834691467150687</v>
      </c>
      <c r="FN483" s="23">
        <f t="shared" si="1165"/>
        <v>1.4614464160743575E-2</v>
      </c>
      <c r="FO483" s="23">
        <f t="shared" si="1166"/>
        <v>9.0366200652685663E-2</v>
      </c>
      <c r="FP483" s="23">
        <f t="shared" si="1167"/>
        <v>0.20534465464356391</v>
      </c>
      <c r="FQ483" s="23">
        <f t="shared" si="1168"/>
        <v>0.98867223412849992</v>
      </c>
      <c r="FR483" s="23">
        <f t="shared" si="1169"/>
        <v>3.2027696869539257</v>
      </c>
      <c r="FS483" s="23">
        <f t="shared" si="1170"/>
        <v>4.1914419210824256</v>
      </c>
      <c r="FT483" s="23">
        <f t="shared" si="1171"/>
        <v>0.80855807891757436</v>
      </c>
      <c r="FU483" s="23">
        <f t="shared" si="1172"/>
        <v>5</v>
      </c>
      <c r="FV483" s="23">
        <f t="shared" si="1173"/>
        <v>0</v>
      </c>
      <c r="FW483" s="23">
        <f t="shared" si="1174"/>
        <v>5</v>
      </c>
      <c r="FX483" s="24">
        <f t="shared" si="1175"/>
        <v>0</v>
      </c>
      <c r="FY483" s="24">
        <f t="shared" si="1176"/>
        <v>0.19026702914800053</v>
      </c>
      <c r="FZ483" s="24">
        <f t="shared" si="1177"/>
        <v>1.4451704492812611E-2</v>
      </c>
      <c r="GA483" s="74">
        <f t="shared" si="1178"/>
        <v>0.20471873364081314</v>
      </c>
      <c r="GB483" s="74">
        <f t="shared" si="1179"/>
        <v>0.20471873364081314</v>
      </c>
      <c r="GC483" s="23">
        <f t="shared" si="1180"/>
        <v>1.5889496813327457</v>
      </c>
      <c r="GD483" s="23">
        <f t="shared" si="1181"/>
        <v>0.20633158502644111</v>
      </c>
      <c r="GE483" s="74">
        <f t="shared" si="1182"/>
        <v>2</v>
      </c>
      <c r="GF483" s="23"/>
      <c r="GG483" s="24" t="str">
        <f t="shared" si="1183"/>
        <v>CALCIC</v>
      </c>
      <c r="GH483" s="83">
        <f t="shared" si="1185"/>
        <v>0.74622525465246536</v>
      </c>
    </row>
    <row r="484" spans="1:190" s="24" customFormat="1" ht="18" customHeight="1" x14ac:dyDescent="0.2">
      <c r="A484" s="23" t="s">
        <v>54</v>
      </c>
      <c r="B484" s="23" t="s">
        <v>133</v>
      </c>
      <c r="C484" s="24">
        <v>950</v>
      </c>
      <c r="D484" s="24">
        <v>15</v>
      </c>
      <c r="E484" s="23"/>
      <c r="F484" s="37">
        <v>63.17</v>
      </c>
      <c r="G484" s="37">
        <v>0.41</v>
      </c>
      <c r="H484" s="37">
        <v>18.3</v>
      </c>
      <c r="I484" s="37">
        <v>4.37</v>
      </c>
      <c r="J484" s="37">
        <v>0.08</v>
      </c>
      <c r="K484" s="37">
        <v>1.39</v>
      </c>
      <c r="L484" s="37">
        <v>3.74</v>
      </c>
      <c r="M484" s="37">
        <v>5.41</v>
      </c>
      <c r="N484" s="37">
        <v>2.71</v>
      </c>
      <c r="O484" s="37"/>
      <c r="P484" s="37">
        <v>0.4</v>
      </c>
      <c r="Q484" s="37">
        <v>3.8900000000000006</v>
      </c>
      <c r="R484" s="23"/>
      <c r="S484" s="37">
        <v>44.17</v>
      </c>
      <c r="T484" s="37">
        <v>1.79</v>
      </c>
      <c r="U484" s="37">
        <v>12.49</v>
      </c>
      <c r="V484" s="37">
        <v>10.050000000000001</v>
      </c>
      <c r="W484" s="37">
        <v>0.13</v>
      </c>
      <c r="X484" s="37">
        <v>15.03</v>
      </c>
      <c r="Y484" s="37">
        <v>10.92</v>
      </c>
      <c r="Z484" s="37">
        <v>2.74</v>
      </c>
      <c r="AA484" s="37">
        <v>0.89</v>
      </c>
      <c r="AB484" s="37">
        <v>0.1</v>
      </c>
      <c r="AC484" s="23"/>
      <c r="AD484" s="38">
        <f t="shared" si="1038"/>
        <v>9.1578522740973582</v>
      </c>
      <c r="AE484" s="39"/>
      <c r="AF484" s="58">
        <f t="shared" si="1039"/>
        <v>0.2126867546371787</v>
      </c>
      <c r="AG484" s="38">
        <f t="shared" si="1040"/>
        <v>4.3</v>
      </c>
      <c r="AH484" s="38">
        <f t="shared" si="1041"/>
        <v>4.4649240400765997</v>
      </c>
      <c r="AI484" s="38">
        <f t="shared" si="1042"/>
        <v>5.7428807538201152</v>
      </c>
      <c r="AJ484" s="39"/>
      <c r="AK484" s="40">
        <f t="shared" si="1043"/>
        <v>949.6936605789366</v>
      </c>
      <c r="AL484" s="40">
        <f t="shared" si="1044"/>
        <v>943.59014065985104</v>
      </c>
      <c r="AM484" s="40">
        <f t="shared" si="1045"/>
        <v>921.68950739594925</v>
      </c>
      <c r="AN484" s="40">
        <f t="shared" si="1046"/>
        <v>870.50482598000349</v>
      </c>
      <c r="AO484" s="40">
        <f t="shared" si="1047"/>
        <v>959.30693348764567</v>
      </c>
      <c r="AP484" s="40">
        <f t="shared" si="1048"/>
        <v>931.17416843974161</v>
      </c>
      <c r="AQ484" s="41"/>
      <c r="AR484" s="40">
        <f t="shared" si="1049"/>
        <v>934.48009311852456</v>
      </c>
      <c r="AS484" s="40">
        <f t="shared" si="1050"/>
        <v>960.0345493801849</v>
      </c>
      <c r="AT484" s="41"/>
      <c r="AU484" s="38">
        <f t="shared" si="1051"/>
        <v>9.7818799129878329</v>
      </c>
      <c r="AV484" s="38">
        <f t="shared" si="1052"/>
        <v>4.0847768272796365</v>
      </c>
      <c r="AW484" s="38">
        <f t="shared" si="1053"/>
        <v>4.3307915503108285</v>
      </c>
      <c r="AX484" s="38">
        <f t="shared" si="1054"/>
        <v>12.103749606768252</v>
      </c>
      <c r="AY484" s="38">
        <f t="shared" si="1055"/>
        <v>16.261317848743701</v>
      </c>
      <c r="AZ484" s="38">
        <f t="shared" si="1056"/>
        <v>2.7829743234375819</v>
      </c>
      <c r="BA484" s="39"/>
      <c r="BB484" s="42">
        <f t="shared" si="1057"/>
        <v>0.27278357143291798</v>
      </c>
      <c r="BC484" s="42" t="str">
        <f t="shared" si="1058"/>
        <v>NO</v>
      </c>
      <c r="BD484" s="38">
        <f t="shared" si="1059"/>
        <v>6.7855056869619812</v>
      </c>
      <c r="BE484" s="38">
        <f t="shared" si="1060"/>
        <v>5.7964556308737052</v>
      </c>
      <c r="BF484" s="38">
        <f t="shared" si="1061"/>
        <v>6.0669527127585017</v>
      </c>
      <c r="BG484" s="38">
        <f t="shared" si="1062"/>
        <v>7.2437876887605501</v>
      </c>
      <c r="BH484" s="38">
        <f t="shared" si="1063"/>
        <v>5.5428407665704134</v>
      </c>
      <c r="BI484" s="38">
        <f t="shared" si="1064"/>
        <v>-1.2387086081859238</v>
      </c>
      <c r="BJ484" s="38">
        <f t="shared" si="1065"/>
        <v>7.1755056869619818</v>
      </c>
      <c r="BK484" s="38">
        <f t="shared" si="1066"/>
        <v>7.1208562763298264</v>
      </c>
      <c r="BM484" s="24">
        <f t="shared" si="1067"/>
        <v>1.0513561779033791</v>
      </c>
      <c r="BN484" s="24">
        <f t="shared" si="1068"/>
        <v>5.1327761558761517E-3</v>
      </c>
      <c r="BO484" s="24">
        <f t="shared" si="1069"/>
        <v>0.17948038956071441</v>
      </c>
      <c r="BP484" s="24">
        <f t="shared" si="1070"/>
        <v>0</v>
      </c>
      <c r="BQ484" s="24">
        <f t="shared" si="1071"/>
        <v>6.0824202743630859E-2</v>
      </c>
      <c r="BR484" s="24">
        <f t="shared" si="1072"/>
        <v>1.1277533039647577E-3</v>
      </c>
      <c r="BS484" s="24">
        <f t="shared" si="1073"/>
        <v>3.4487549746429667E-2</v>
      </c>
      <c r="BT484" s="24">
        <f t="shared" si="1074"/>
        <v>6.6693534293672682E-2</v>
      </c>
      <c r="BU484" s="24">
        <f t="shared" si="1075"/>
        <v>8.7287770515449614E-2</v>
      </c>
      <c r="BV484" s="24">
        <f t="shared" si="1076"/>
        <v>2.8769799142214107E-2</v>
      </c>
      <c r="BW484" s="24">
        <f t="shared" si="1077"/>
        <v>2.8181517151975874E-3</v>
      </c>
      <c r="BX484" s="24">
        <f t="shared" si="1078"/>
        <v>0.21594459383542028</v>
      </c>
      <c r="BY484" s="23">
        <f t="shared" si="1079"/>
        <v>1.7339226989159491</v>
      </c>
      <c r="BZ484" s="23">
        <f t="shared" si="1080"/>
        <v>1.8163342160141047</v>
      </c>
      <c r="CA484" s="24">
        <f t="shared" si="1081"/>
        <v>0.60634547235622926</v>
      </c>
      <c r="CB484" s="24">
        <f t="shared" si="1082"/>
        <v>2.9602104863643407E-3</v>
      </c>
      <c r="CC484" s="24">
        <f t="shared" si="1083"/>
        <v>0.10351118286468353</v>
      </c>
      <c r="CD484" s="24">
        <f t="shared" si="1084"/>
        <v>0</v>
      </c>
      <c r="CE484" s="24">
        <f t="shared" si="1085"/>
        <v>3.5078958699634212E-2</v>
      </c>
      <c r="CF484" s="24">
        <f t="shared" si="1086"/>
        <v>6.5040575607541826E-4</v>
      </c>
      <c r="CG484" s="24">
        <f t="shared" si="1087"/>
        <v>1.9889900379060341E-2</v>
      </c>
      <c r="CH484" s="24">
        <f t="shared" si="1088"/>
        <v>3.8463960553356602E-2</v>
      </c>
      <c r="CI484" s="24">
        <f t="shared" si="1089"/>
        <v>5.0341212194766269E-2</v>
      </c>
      <c r="CJ484" s="24">
        <f t="shared" si="1090"/>
        <v>1.6592319346301322E-2</v>
      </c>
      <c r="CK484" s="24">
        <f t="shared" si="1091"/>
        <v>1.6253041251259354E-3</v>
      </c>
      <c r="CL484" s="24">
        <f t="shared" si="1092"/>
        <v>0.12454107323840281</v>
      </c>
      <c r="CM484" s="23">
        <f t="shared" si="1093"/>
        <v>1</v>
      </c>
      <c r="CN484" s="23">
        <f t="shared" si="1094"/>
        <v>0.8754589267615972</v>
      </c>
      <c r="CO484" s="23"/>
      <c r="CP484">
        <f t="shared" si="1095"/>
        <v>0.5788340981708483</v>
      </c>
      <c r="CQ484">
        <f t="shared" si="1096"/>
        <v>2.8258985106495915E-3</v>
      </c>
      <c r="CR484">
        <f t="shared" si="1097"/>
        <v>0.19762925564941364</v>
      </c>
      <c r="CS484">
        <f t="shared" si="1098"/>
        <v>0</v>
      </c>
      <c r="CT484">
        <f t="shared" si="1099"/>
        <v>3.3487340714809577E-2</v>
      </c>
      <c r="CU484">
        <f t="shared" si="1100"/>
        <v>6.2089525926543475E-4</v>
      </c>
      <c r="CV484">
        <f t="shared" si="1101"/>
        <v>1.8987447047114293E-2</v>
      </c>
      <c r="CW484">
        <f t="shared" si="1102"/>
        <v>3.671875677155375E-2</v>
      </c>
      <c r="CX484">
        <f t="shared" si="1103"/>
        <v>9.6114217026644161E-2</v>
      </c>
      <c r="CY484">
        <f t="shared" si="1104"/>
        <v>3.1678970630579915E-2</v>
      </c>
      <c r="CZ484">
        <f t="shared" si="1105"/>
        <v>3.1031202191212845E-3</v>
      </c>
      <c r="DA484" s="23">
        <f t="shared" si="1106"/>
        <v>1</v>
      </c>
      <c r="DB484" s="23">
        <f t="shared" si="1107"/>
        <v>0.7351338036725068</v>
      </c>
      <c r="DC484" s="23">
        <f t="shared" si="1108"/>
        <v>2.2408949558581252E-2</v>
      </c>
      <c r="DD484" s="23">
        <f t="shared" si="1109"/>
        <v>0.12249781779307775</v>
      </c>
      <c r="DE484" s="23">
        <f t="shared" si="1110"/>
        <v>6.579544721823429E-4</v>
      </c>
      <c r="DF484" s="23">
        <f t="shared" si="1111"/>
        <v>0.13988174772848744</v>
      </c>
      <c r="DG484" s="23">
        <f t="shared" si="1112"/>
        <v>1.8325991189427314E-3</v>
      </c>
      <c r="DH484" s="23">
        <f t="shared" si="1113"/>
        <v>0.37291213862506323</v>
      </c>
      <c r="DI484" s="23">
        <f t="shared" si="1114"/>
        <v>0.19473085414088387</v>
      </c>
      <c r="DJ484" s="23">
        <f t="shared" si="1115"/>
        <v>4.4208593569747122E-2</v>
      </c>
      <c r="DK484" s="23">
        <f t="shared" si="1116"/>
        <v>9.4483842201367359E-3</v>
      </c>
      <c r="DL484" s="23">
        <f t="shared" si="1117"/>
        <v>1.6437128428996093</v>
      </c>
      <c r="DM484" s="23">
        <f t="shared" si="1118"/>
        <v>0.7351338036725068</v>
      </c>
      <c r="DN484" s="23">
        <f t="shared" si="1119"/>
        <v>2.2408949558581252E-2</v>
      </c>
      <c r="DO484" s="23">
        <f t="shared" si="1120"/>
        <v>0.2449956355861555</v>
      </c>
      <c r="DP484" s="23">
        <f t="shared" si="1121"/>
        <v>1.3159089443646858E-3</v>
      </c>
      <c r="DQ484" s="23"/>
      <c r="DR484" s="23">
        <f t="shared" si="1122"/>
        <v>0.13988174772848744</v>
      </c>
      <c r="DS484" s="23">
        <f t="shared" si="1123"/>
        <v>1.8325991189427314E-3</v>
      </c>
      <c r="DT484" s="23">
        <f t="shared" si="1124"/>
        <v>0.37291213862506323</v>
      </c>
      <c r="DU484" s="23">
        <f t="shared" si="1125"/>
        <v>0.19473085414088387</v>
      </c>
      <c r="DV484" s="23">
        <f t="shared" si="1126"/>
        <v>8.8417187139494244E-2</v>
      </c>
      <c r="DW484" s="23">
        <f t="shared" si="1127"/>
        <v>1.8896768440273472E-2</v>
      </c>
      <c r="DX484" s="23"/>
      <c r="DY484" s="23">
        <f t="shared" si="1128"/>
        <v>1.4702676073450136</v>
      </c>
      <c r="DZ484" s="23">
        <f t="shared" si="1129"/>
        <v>4.4817899117162503E-2</v>
      </c>
      <c r="EA484" s="23">
        <f t="shared" si="1130"/>
        <v>0.36749345337923323</v>
      </c>
      <c r="EB484" s="23">
        <f t="shared" si="1131"/>
        <v>1.9738634165470288E-3</v>
      </c>
      <c r="EC484" s="23"/>
      <c r="ED484" s="23">
        <f t="shared" si="1132"/>
        <v>0.13988174772848744</v>
      </c>
      <c r="EE484" s="23">
        <f t="shared" si="1133"/>
        <v>1.8325991189427314E-3</v>
      </c>
      <c r="EF484" s="23">
        <f t="shared" si="1134"/>
        <v>0.37291213862506323</v>
      </c>
      <c r="EG484" s="23">
        <f t="shared" si="1135"/>
        <v>0.19473085414088387</v>
      </c>
      <c r="EH484" s="23">
        <f t="shared" si="1136"/>
        <v>4.4208593569747122E-2</v>
      </c>
      <c r="EI484" s="23">
        <f t="shared" si="1137"/>
        <v>9.4483842201367359E-3</v>
      </c>
      <c r="EJ484" s="23">
        <f t="shared" si="1138"/>
        <v>2.6475671406612173</v>
      </c>
      <c r="EK484" s="23">
        <f t="shared" si="1139"/>
        <v>8.6872206739413826</v>
      </c>
      <c r="EL484" s="83">
        <f t="shared" si="1184"/>
        <v>0.72721642856708191</v>
      </c>
      <c r="EM484" s="24">
        <f t="shared" si="1140"/>
        <v>6.3862695773769662</v>
      </c>
      <c r="EN484" s="24">
        <f t="shared" si="1141"/>
        <v>0.19467148988661667</v>
      </c>
      <c r="EO484" s="24">
        <f t="shared" si="1142"/>
        <v>2.1283311504894593</v>
      </c>
      <c r="EP484" s="24">
        <f t="shared" si="1143"/>
        <v>1.1431591386509279E-2</v>
      </c>
      <c r="ER484" s="24">
        <f t="shared" si="1144"/>
        <v>1.2151836107739691</v>
      </c>
      <c r="ES484" s="24">
        <f t="shared" si="1145"/>
        <v>1.592019295312606E-2</v>
      </c>
      <c r="ET484" s="24">
        <f t="shared" si="1146"/>
        <v>3.2395700402273442</v>
      </c>
      <c r="EU484" s="24">
        <f t="shared" si="1147"/>
        <v>1.6916699019469503</v>
      </c>
      <c r="EV484" s="24">
        <f t="shared" si="1148"/>
        <v>0.76809961604995858</v>
      </c>
      <c r="EW484" s="24">
        <f t="shared" si="1149"/>
        <v>0.16416039746502675</v>
      </c>
      <c r="EX484" s="23">
        <f t="shared" si="1150"/>
        <v>14.883047555040942</v>
      </c>
      <c r="EY484" s="23">
        <f t="shared" si="1151"/>
        <v>15.815307568555928</v>
      </c>
      <c r="EZ484" s="23">
        <f t="shared" si="1152"/>
        <v>13.191377653093992</v>
      </c>
      <c r="FA484" s="23" t="str">
        <f t="shared" si="1153"/>
        <v>Good</v>
      </c>
      <c r="FB484" s="23">
        <f t="shared" si="1154"/>
        <v>168.28698029245177</v>
      </c>
      <c r="FC484" s="23">
        <f t="shared" si="1155"/>
        <v>0.1566847373366862</v>
      </c>
      <c r="FD484" s="23"/>
      <c r="FE484" s="23">
        <f t="shared" si="1156"/>
        <v>-11.712516026526705</v>
      </c>
      <c r="FF484" s="23">
        <f t="shared" si="1157"/>
        <v>9.7924642903324657E-2</v>
      </c>
      <c r="FG484" s="80">
        <f t="shared" si="1158"/>
        <v>9.9507874913138089E-2</v>
      </c>
      <c r="FH484" s="80">
        <f t="shared" si="1159"/>
        <v>1.1156757358608309</v>
      </c>
      <c r="FI484" s="23">
        <f t="shared" si="1160"/>
        <v>6.3862695773769662</v>
      </c>
      <c r="FJ484" s="23">
        <f t="shared" si="1161"/>
        <v>1.6137304226230338</v>
      </c>
      <c r="FK484" s="23">
        <f t="shared" si="1162"/>
        <v>0</v>
      </c>
      <c r="FL484" s="24">
        <f t="shared" si="1163"/>
        <v>8</v>
      </c>
      <c r="FM484" s="23">
        <f t="shared" si="1164"/>
        <v>0.51460072786642552</v>
      </c>
      <c r="FN484" s="23">
        <f t="shared" si="1165"/>
        <v>1.1431591386509279E-2</v>
      </c>
      <c r="FO484" s="23">
        <f t="shared" si="1166"/>
        <v>9.9507874913138089E-2</v>
      </c>
      <c r="FP484" s="23">
        <f t="shared" si="1167"/>
        <v>0.19467148988661667</v>
      </c>
      <c r="FQ484" s="23">
        <f t="shared" si="1168"/>
        <v>0.82021168405268952</v>
      </c>
      <c r="FR484" s="23">
        <f t="shared" si="1169"/>
        <v>3.2395700402273442</v>
      </c>
      <c r="FS484" s="23">
        <f t="shared" si="1170"/>
        <v>4.0597817242800334</v>
      </c>
      <c r="FT484" s="23">
        <f t="shared" si="1171"/>
        <v>0.94021827571996663</v>
      </c>
      <c r="FU484" s="23">
        <f t="shared" si="1172"/>
        <v>5</v>
      </c>
      <c r="FV484" s="23">
        <f t="shared" si="1173"/>
        <v>0</v>
      </c>
      <c r="FW484" s="23">
        <f t="shared" si="1174"/>
        <v>5</v>
      </c>
      <c r="FX484" s="24">
        <f t="shared" si="1175"/>
        <v>0</v>
      </c>
      <c r="FY484" s="24">
        <f t="shared" si="1176"/>
        <v>0.17545746014086427</v>
      </c>
      <c r="FZ484" s="24">
        <f t="shared" si="1177"/>
        <v>1.592019295312606E-2</v>
      </c>
      <c r="GA484" s="74">
        <f t="shared" si="1178"/>
        <v>0.19137765309399032</v>
      </c>
      <c r="GB484" s="74">
        <f t="shared" si="1179"/>
        <v>0.19137765309399032</v>
      </c>
      <c r="GC484" s="23">
        <f t="shared" si="1180"/>
        <v>1.6916699019469503</v>
      </c>
      <c r="GD484" s="23">
        <f t="shared" si="1181"/>
        <v>0.11695244495905932</v>
      </c>
      <c r="GE484" s="74">
        <f t="shared" si="1182"/>
        <v>2</v>
      </c>
      <c r="GF484" s="23"/>
      <c r="GG484" s="24" t="str">
        <f t="shared" si="1183"/>
        <v>CALCIC</v>
      </c>
      <c r="GH484" s="83">
        <f t="shared" si="1185"/>
        <v>0.72721642856708191</v>
      </c>
    </row>
    <row r="485" spans="1:190" s="24" customFormat="1" ht="18" customHeight="1" x14ac:dyDescent="0.2">
      <c r="A485" s="23" t="s">
        <v>7</v>
      </c>
      <c r="B485" s="23" t="s">
        <v>133</v>
      </c>
      <c r="C485" s="24">
        <v>850</v>
      </c>
      <c r="D485" s="24">
        <v>15</v>
      </c>
      <c r="E485" s="23"/>
      <c r="F485" s="37">
        <v>68.180000000000007</v>
      </c>
      <c r="G485" s="37">
        <v>0.15</v>
      </c>
      <c r="H485" s="37">
        <v>14.79</v>
      </c>
      <c r="I485" s="37">
        <v>0.83</v>
      </c>
      <c r="J485" s="37">
        <v>0</v>
      </c>
      <c r="K485" s="37">
        <v>0.15</v>
      </c>
      <c r="L485" s="37">
        <v>1.82</v>
      </c>
      <c r="M485" s="37">
        <v>0.25</v>
      </c>
      <c r="N485" s="37">
        <v>3.26</v>
      </c>
      <c r="O485" s="37">
        <v>0.15</v>
      </c>
      <c r="P485" s="37"/>
      <c r="Q485" s="37">
        <v>10.419999999999987</v>
      </c>
      <c r="R485" s="23"/>
      <c r="S485" s="37">
        <v>41.83</v>
      </c>
      <c r="T485" s="37">
        <v>1.17</v>
      </c>
      <c r="U485" s="37">
        <v>15.39</v>
      </c>
      <c r="V485" s="37">
        <v>17.920000000000002</v>
      </c>
      <c r="W485" s="37">
        <v>0.33</v>
      </c>
      <c r="X485" s="37">
        <v>7.54</v>
      </c>
      <c r="Y485" s="37">
        <v>9.89</v>
      </c>
      <c r="Z485" s="37">
        <v>2.2999999999999998</v>
      </c>
      <c r="AA485" s="37">
        <v>1.62</v>
      </c>
      <c r="AB485" s="37"/>
      <c r="AC485" s="23"/>
      <c r="AD485" s="38">
        <f t="shared" si="1038"/>
        <v>22.907376950215692</v>
      </c>
      <c r="AE485" s="39"/>
      <c r="AF485" s="58">
        <f t="shared" si="1039"/>
        <v>0.42951647438560608</v>
      </c>
      <c r="AG485" s="38">
        <f t="shared" si="1040"/>
        <v>24.3</v>
      </c>
      <c r="AH485" s="38">
        <f t="shared" si="1041"/>
        <v>13.014259484989534</v>
      </c>
      <c r="AI485" s="38">
        <f t="shared" si="1042"/>
        <v>24.691008029377585</v>
      </c>
      <c r="AJ485" s="39"/>
      <c r="AK485" s="40">
        <f t="shared" si="1043"/>
        <v>873.44773354845904</v>
      </c>
      <c r="AL485" s="40">
        <f t="shared" si="1044"/>
        <v>909.35564205204469</v>
      </c>
      <c r="AM485" s="40">
        <f t="shared" si="1045"/>
        <v>939.14185945158442</v>
      </c>
      <c r="AN485" s="40">
        <f t="shared" si="1046"/>
        <v>721.45430347429965</v>
      </c>
      <c r="AO485" s="40">
        <f t="shared" si="1047"/>
        <v>769.36508590391134</v>
      </c>
      <c r="AP485" s="40">
        <f t="shared" si="1048"/>
        <v>764.41005183968252</v>
      </c>
      <c r="AQ485" s="41"/>
      <c r="AR485" s="40">
        <f t="shared" si="1049"/>
        <v>883.01255754144722</v>
      </c>
      <c r="AS485" s="40">
        <f t="shared" si="1050"/>
        <v>786.35390989785242</v>
      </c>
      <c r="AT485" s="41"/>
      <c r="AU485" s="38">
        <f t="shared" si="1051"/>
        <v>15.820006938360157</v>
      </c>
      <c r="AV485" s="38">
        <f t="shared" si="1052"/>
        <v>7.1473817101925272</v>
      </c>
      <c r="AW485" s="38">
        <f t="shared" si="1053"/>
        <v>5.8808415754056025</v>
      </c>
      <c r="AX485" s="38">
        <f t="shared" si="1054"/>
        <v>14.815322288704312</v>
      </c>
      <c r="AY485" s="38">
        <f t="shared" si="1055"/>
        <v>29.632333344511526</v>
      </c>
      <c r="AZ485" s="38">
        <f t="shared" si="1056"/>
        <v>6.1220654869092188</v>
      </c>
      <c r="BA485" s="39"/>
      <c r="BB485" s="42">
        <f t="shared" si="1057"/>
        <v>0.57141468328834011</v>
      </c>
      <c r="BC485" s="42" t="str">
        <f t="shared" si="1058"/>
        <v>YES</v>
      </c>
      <c r="BD485" s="38">
        <f t="shared" si="1059"/>
        <v>9.7957243779327214</v>
      </c>
      <c r="BE485" s="38">
        <f t="shared" si="1060"/>
        <v>9.5380974870722746</v>
      </c>
      <c r="BF485" s="38">
        <f t="shared" si="1061"/>
        <v>14.710579436157291</v>
      </c>
      <c r="BG485" s="38">
        <f t="shared" si="1062"/>
        <v>10.619062721976251</v>
      </c>
      <c r="BH485" s="38">
        <f t="shared" si="1063"/>
        <v>8.0742970414821897</v>
      </c>
      <c r="BI485" s="38">
        <f t="shared" si="1064"/>
        <v>5.0866928657661532</v>
      </c>
      <c r="BJ485" s="38">
        <f t="shared" si="1065"/>
        <v>10.185724377932722</v>
      </c>
      <c r="BK485" s="38">
        <f t="shared" si="1066"/>
        <v>9.9694926518806657</v>
      </c>
      <c r="BM485" s="24">
        <f t="shared" si="1067"/>
        <v>1.1347390250032039</v>
      </c>
      <c r="BN485" s="24">
        <f t="shared" si="1068"/>
        <v>1.8778449350766412E-3</v>
      </c>
      <c r="BO485" s="24">
        <f t="shared" si="1069"/>
        <v>0.14505546238267572</v>
      </c>
      <c r="BP485" s="24">
        <f t="shared" si="1070"/>
        <v>9.8693170827351419E-4</v>
      </c>
      <c r="BQ485" s="24">
        <f t="shared" si="1071"/>
        <v>1.1552422946730803E-2</v>
      </c>
      <c r="BR485" s="24">
        <f t="shared" si="1072"/>
        <v>0</v>
      </c>
      <c r="BS485" s="24">
        <f t="shared" si="1073"/>
        <v>3.7216780301902517E-3</v>
      </c>
      <c r="BT485" s="24">
        <f t="shared" si="1074"/>
        <v>3.245514235681398E-2</v>
      </c>
      <c r="BU485" s="24">
        <f t="shared" si="1075"/>
        <v>4.0336308001594091E-3</v>
      </c>
      <c r="BV485" s="24">
        <f t="shared" si="1076"/>
        <v>3.4608688267017705E-2</v>
      </c>
      <c r="BW485" s="24">
        <f t="shared" si="1077"/>
        <v>0</v>
      </c>
      <c r="BX485" s="24">
        <f t="shared" si="1078"/>
        <v>0.57844284518382416</v>
      </c>
      <c r="BY485" s="23">
        <f t="shared" si="1079"/>
        <v>1.9474736716139662</v>
      </c>
      <c r="BZ485" s="23">
        <f t="shared" si="1080"/>
        <v>1.5537155395882685</v>
      </c>
      <c r="CA485" s="24">
        <f t="shared" si="1081"/>
        <v>0.58267233161760301</v>
      </c>
      <c r="CB485" s="24">
        <f t="shared" si="1082"/>
        <v>9.642466352422519E-4</v>
      </c>
      <c r="CC485" s="24">
        <f t="shared" si="1083"/>
        <v>7.4483914466715845E-2</v>
      </c>
      <c r="CD485" s="24">
        <f t="shared" si="1084"/>
        <v>5.0677537912776802E-4</v>
      </c>
      <c r="CE485" s="24">
        <f t="shared" si="1085"/>
        <v>5.9320046864390968E-3</v>
      </c>
      <c r="CF485" s="24">
        <f t="shared" si="1086"/>
        <v>0</v>
      </c>
      <c r="CG485" s="24">
        <f t="shared" si="1087"/>
        <v>1.9110286749632491E-3</v>
      </c>
      <c r="CH485" s="24">
        <f t="shared" si="1088"/>
        <v>1.6665253466516355E-2</v>
      </c>
      <c r="CI485" s="24">
        <f t="shared" si="1089"/>
        <v>2.0712119803994798E-3</v>
      </c>
      <c r="CJ485" s="24">
        <f t="shared" si="1090"/>
        <v>1.7771068626738249E-2</v>
      </c>
      <c r="CK485" s="24">
        <f t="shared" si="1091"/>
        <v>0</v>
      </c>
      <c r="CL485" s="24">
        <f t="shared" si="1092"/>
        <v>0.29702216446625457</v>
      </c>
      <c r="CM485" s="23">
        <f t="shared" si="1093"/>
        <v>1</v>
      </c>
      <c r="CN485" s="23">
        <f t="shared" si="1094"/>
        <v>0.70297783553374549</v>
      </c>
      <c r="CO485" s="23"/>
      <c r="CP485">
        <f t="shared" si="1095"/>
        <v>0.73033898167994604</v>
      </c>
      <c r="CQ485">
        <f t="shared" si="1096"/>
        <v>1.2086156617666748E-3</v>
      </c>
      <c r="CR485">
        <f t="shared" si="1097"/>
        <v>0.18672074609116046</v>
      </c>
      <c r="CS485">
        <f t="shared" si="1098"/>
        <v>1.2704149287649515E-3</v>
      </c>
      <c r="CT485">
        <f t="shared" si="1099"/>
        <v>7.4353526449199136E-3</v>
      </c>
      <c r="CU485">
        <f t="shared" si="1100"/>
        <v>0</v>
      </c>
      <c r="CV485">
        <f t="shared" si="1101"/>
        <v>2.3953406755373567E-3</v>
      </c>
      <c r="CW485">
        <f t="shared" si="1102"/>
        <v>2.088872868286722E-2</v>
      </c>
      <c r="CX485">
        <f t="shared" si="1103"/>
        <v>5.1922384727236667E-3</v>
      </c>
      <c r="CY485">
        <f t="shared" si="1104"/>
        <v>4.4549581162313584E-2</v>
      </c>
      <c r="CZ485">
        <f t="shared" si="1105"/>
        <v>0</v>
      </c>
      <c r="DA485" s="23">
        <f t="shared" si="1106"/>
        <v>0.99999999999999978</v>
      </c>
      <c r="DB485" s="23">
        <f t="shared" si="1107"/>
        <v>0.69618852179354673</v>
      </c>
      <c r="DC485" s="23">
        <f t="shared" si="1108"/>
        <v>1.4647190493597801E-2</v>
      </c>
      <c r="DD485" s="23">
        <f t="shared" si="1109"/>
        <v>0.1509400653190926</v>
      </c>
      <c r="DE485" s="23">
        <f t="shared" si="1110"/>
        <v>0</v>
      </c>
      <c r="DF485" s="23">
        <f t="shared" si="1111"/>
        <v>0.24942098699447712</v>
      </c>
      <c r="DG485" s="23">
        <f t="shared" si="1112"/>
        <v>4.6519823788546254E-3</v>
      </c>
      <c r="DH485" s="23">
        <f t="shared" si="1113"/>
        <v>0.18707634898423001</v>
      </c>
      <c r="DI485" s="23">
        <f t="shared" si="1114"/>
        <v>0.17636338346642322</v>
      </c>
      <c r="DJ485" s="23">
        <f t="shared" si="1115"/>
        <v>3.7109403361466557E-2</v>
      </c>
      <c r="DK485" s="23">
        <f t="shared" si="1116"/>
        <v>1.719818251305788E-2</v>
      </c>
      <c r="DL485" s="23">
        <f t="shared" si="1117"/>
        <v>1.5335960653047465</v>
      </c>
      <c r="DM485" s="23">
        <f t="shared" si="1118"/>
        <v>0.69618852179354673</v>
      </c>
      <c r="DN485" s="23">
        <f t="shared" si="1119"/>
        <v>1.4647190493597801E-2</v>
      </c>
      <c r="DO485" s="23">
        <f t="shared" si="1120"/>
        <v>0.3018801306381852</v>
      </c>
      <c r="DP485" s="23">
        <f t="shared" si="1121"/>
        <v>0</v>
      </c>
      <c r="DQ485" s="23"/>
      <c r="DR485" s="23">
        <f t="shared" si="1122"/>
        <v>0.24942098699447712</v>
      </c>
      <c r="DS485" s="23">
        <f t="shared" si="1123"/>
        <v>4.6519823788546254E-3</v>
      </c>
      <c r="DT485" s="23">
        <f t="shared" si="1124"/>
        <v>0.18707634898423001</v>
      </c>
      <c r="DU485" s="23">
        <f t="shared" si="1125"/>
        <v>0.17636338346642322</v>
      </c>
      <c r="DV485" s="23">
        <f t="shared" si="1126"/>
        <v>7.4218806722933114E-2</v>
      </c>
      <c r="DW485" s="23">
        <f t="shared" si="1127"/>
        <v>3.4396365026115761E-2</v>
      </c>
      <c r="DX485" s="23"/>
      <c r="DY485" s="23">
        <f t="shared" si="1128"/>
        <v>1.3923770435870935</v>
      </c>
      <c r="DZ485" s="23">
        <f t="shared" si="1129"/>
        <v>2.9294380987195601E-2</v>
      </c>
      <c r="EA485" s="23">
        <f t="shared" si="1130"/>
        <v>0.45282019595727779</v>
      </c>
      <c r="EB485" s="23">
        <f t="shared" si="1131"/>
        <v>0</v>
      </c>
      <c r="EC485" s="23"/>
      <c r="ED485" s="23">
        <f t="shared" si="1132"/>
        <v>0.24942098699447712</v>
      </c>
      <c r="EE485" s="23">
        <f t="shared" si="1133"/>
        <v>4.6519823788546254E-3</v>
      </c>
      <c r="EF485" s="23">
        <f t="shared" si="1134"/>
        <v>0.18707634898423001</v>
      </c>
      <c r="EG485" s="23">
        <f t="shared" si="1135"/>
        <v>0.17636338346642322</v>
      </c>
      <c r="EH485" s="23">
        <f t="shared" si="1136"/>
        <v>3.7109403361466557E-2</v>
      </c>
      <c r="EI485" s="23">
        <f t="shared" si="1137"/>
        <v>1.719818251305788E-2</v>
      </c>
      <c r="EJ485" s="23">
        <f t="shared" si="1138"/>
        <v>2.5463119082300767</v>
      </c>
      <c r="EK485" s="23">
        <f t="shared" si="1139"/>
        <v>9.032671891318742</v>
      </c>
      <c r="EL485" s="83">
        <f t="shared" si="1184"/>
        <v>0.42858531671165984</v>
      </c>
      <c r="EM485" s="24">
        <f t="shared" si="1140"/>
        <v>6.2884424918633153</v>
      </c>
      <c r="EN485" s="24">
        <f t="shared" si="1141"/>
        <v>0.13230326585831195</v>
      </c>
      <c r="EO485" s="24">
        <f t="shared" si="1142"/>
        <v>2.7267841705631652</v>
      </c>
      <c r="EP485" s="24">
        <f t="shared" si="1143"/>
        <v>0</v>
      </c>
      <c r="ER485" s="24">
        <f t="shared" si="1144"/>
        <v>2.2529379383299912</v>
      </c>
      <c r="ES485" s="24">
        <f t="shared" si="1145"/>
        <v>4.2019830472390274E-2</v>
      </c>
      <c r="ET485" s="24">
        <f t="shared" si="1146"/>
        <v>1.68979927900039</v>
      </c>
      <c r="EU485" s="24">
        <f t="shared" si="1147"/>
        <v>1.5930325764950295</v>
      </c>
      <c r="EV485" s="24">
        <f t="shared" si="1148"/>
        <v>0.67039412929345643</v>
      </c>
      <c r="EW485" s="24">
        <f t="shared" si="1149"/>
        <v>0.31069107953493486</v>
      </c>
      <c r="EX485" s="23">
        <f t="shared" si="1150"/>
        <v>14.725319552582594</v>
      </c>
      <c r="EY485" s="23">
        <f t="shared" si="1151"/>
        <v>15.706404761410985</v>
      </c>
      <c r="EZ485" s="23">
        <f t="shared" si="1152"/>
        <v>13.132286976087563</v>
      </c>
      <c r="FA485" s="23" t="str">
        <f t="shared" si="1153"/>
        <v>Good</v>
      </c>
      <c r="FB485" s="23">
        <f t="shared" si="1154"/>
        <v>698.34627147062577</v>
      </c>
      <c r="FC485" s="23">
        <f t="shared" si="1155"/>
        <v>0.10061548831335147</v>
      </c>
      <c r="FD485" s="23"/>
      <c r="FE485" s="23">
        <f t="shared" si="1156"/>
        <v>-10.711265333331413</v>
      </c>
      <c r="FF485" s="23">
        <f t="shared" si="1157"/>
        <v>0.12667797794249322</v>
      </c>
      <c r="FG485" s="80">
        <f t="shared" si="1158"/>
        <v>0.22770675889600361</v>
      </c>
      <c r="FH485" s="80">
        <f t="shared" si="1159"/>
        <v>2.0252311794339874</v>
      </c>
      <c r="FI485" s="23">
        <f t="shared" si="1160"/>
        <v>6.2884424918633153</v>
      </c>
      <c r="FJ485" s="23">
        <f t="shared" si="1161"/>
        <v>1.7115575081366847</v>
      </c>
      <c r="FK485" s="23">
        <f t="shared" si="1162"/>
        <v>0</v>
      </c>
      <c r="FL485" s="24">
        <f t="shared" si="1163"/>
        <v>8</v>
      </c>
      <c r="FM485" s="23">
        <f t="shared" si="1164"/>
        <v>1.0152266624264805</v>
      </c>
      <c r="FN485" s="23">
        <f t="shared" si="1165"/>
        <v>0</v>
      </c>
      <c r="FO485" s="23">
        <f t="shared" si="1166"/>
        <v>0.22770675889600361</v>
      </c>
      <c r="FP485" s="23">
        <f t="shared" si="1167"/>
        <v>0.13230326585831195</v>
      </c>
      <c r="FQ485" s="23">
        <f t="shared" si="1168"/>
        <v>1.3752366871807959</v>
      </c>
      <c r="FR485" s="23">
        <f t="shared" si="1169"/>
        <v>1.68979927900039</v>
      </c>
      <c r="FS485" s="23">
        <f t="shared" si="1170"/>
        <v>3.0650359661811857</v>
      </c>
      <c r="FT485" s="23">
        <f t="shared" si="1171"/>
        <v>1.9349640338188143</v>
      </c>
      <c r="FU485" s="23">
        <f t="shared" si="1172"/>
        <v>5</v>
      </c>
      <c r="FV485" s="23">
        <f t="shared" si="1173"/>
        <v>0</v>
      </c>
      <c r="FW485" s="23">
        <f t="shared" si="1174"/>
        <v>5</v>
      </c>
      <c r="FX485" s="24">
        <f t="shared" si="1175"/>
        <v>0</v>
      </c>
      <c r="FY485" s="24">
        <f t="shared" si="1176"/>
        <v>9.0267145615173128E-2</v>
      </c>
      <c r="FZ485" s="24">
        <f t="shared" si="1177"/>
        <v>4.2019830472390274E-2</v>
      </c>
      <c r="GA485" s="74">
        <f t="shared" si="1178"/>
        <v>0.1322869760875634</v>
      </c>
      <c r="GB485" s="74">
        <f t="shared" si="1179"/>
        <v>0.1322869760875634</v>
      </c>
      <c r="GC485" s="23">
        <f t="shared" si="1180"/>
        <v>1.5930325764950295</v>
      </c>
      <c r="GD485" s="23">
        <f t="shared" si="1181"/>
        <v>0.27468044741740716</v>
      </c>
      <c r="GE485" s="74">
        <f t="shared" si="1182"/>
        <v>2</v>
      </c>
      <c r="GF485" s="23"/>
      <c r="GG485" s="24" t="str">
        <f t="shared" si="1183"/>
        <v>CALCIC</v>
      </c>
      <c r="GH485" s="83">
        <f t="shared" si="1185"/>
        <v>0.42858531671165984</v>
      </c>
    </row>
    <row r="486" spans="1:190" s="24" customFormat="1" ht="18" customHeight="1" x14ac:dyDescent="0.2">
      <c r="A486" s="23" t="s">
        <v>7</v>
      </c>
      <c r="B486" s="23" t="s">
        <v>133</v>
      </c>
      <c r="C486" s="24">
        <v>900</v>
      </c>
      <c r="D486" s="24">
        <v>15</v>
      </c>
      <c r="E486" s="23"/>
      <c r="F486" s="37">
        <v>68.27</v>
      </c>
      <c r="G486" s="37">
        <v>0.18</v>
      </c>
      <c r="H486" s="37">
        <v>14.74</v>
      </c>
      <c r="I486" s="37">
        <v>0.86</v>
      </c>
      <c r="J486" s="37">
        <v>0</v>
      </c>
      <c r="K486" s="37">
        <v>0.14000000000000001</v>
      </c>
      <c r="L486" s="37">
        <v>1.59</v>
      </c>
      <c r="M486" s="37">
        <v>0.56000000000000005</v>
      </c>
      <c r="N486" s="37">
        <v>2.19</v>
      </c>
      <c r="O486" s="37">
        <v>0.18</v>
      </c>
      <c r="P486" s="37"/>
      <c r="Q486" s="37">
        <v>11.289999999999992</v>
      </c>
      <c r="R486" s="23"/>
      <c r="S486" s="37">
        <v>41.04</v>
      </c>
      <c r="T486" s="37">
        <v>1.72</v>
      </c>
      <c r="U486" s="37">
        <v>15.71</v>
      </c>
      <c r="V486" s="37">
        <v>17.690000000000001</v>
      </c>
      <c r="W486" s="37">
        <v>0.12</v>
      </c>
      <c r="X486" s="37">
        <v>7.87</v>
      </c>
      <c r="Y486" s="37">
        <v>9.93</v>
      </c>
      <c r="Z486" s="37">
        <v>2.1800000000000002</v>
      </c>
      <c r="AA486" s="37">
        <v>1.89</v>
      </c>
      <c r="AB486" s="37"/>
      <c r="AC486" s="23"/>
      <c r="AD486" s="38">
        <f t="shared" si="1038"/>
        <v>22.008397178163555</v>
      </c>
      <c r="AE486" s="39"/>
      <c r="AF486" s="58">
        <f t="shared" si="1039"/>
        <v>0.36591708282852164</v>
      </c>
      <c r="AG486" s="38">
        <f t="shared" si="1040"/>
        <v>22.7</v>
      </c>
      <c r="AH486" s="38">
        <f t="shared" si="1041"/>
        <v>14.597470496469203</v>
      </c>
      <c r="AI486" s="38">
        <f t="shared" si="1042"/>
        <v>23.757858092710972</v>
      </c>
      <c r="AJ486" s="39"/>
      <c r="AK486" s="40">
        <f t="shared" si="1043"/>
        <v>895.11150091402351</v>
      </c>
      <c r="AL486" s="40">
        <f t="shared" si="1044"/>
        <v>927.27509254011659</v>
      </c>
      <c r="AM486" s="40">
        <f t="shared" si="1045"/>
        <v>960.57100045680136</v>
      </c>
      <c r="AN486" s="40">
        <f t="shared" si="1046"/>
        <v>725.13531240964107</v>
      </c>
      <c r="AO486" s="40">
        <f t="shared" si="1047"/>
        <v>781.54304061229857</v>
      </c>
      <c r="AP486" s="40">
        <f t="shared" si="1048"/>
        <v>782.01971855230079</v>
      </c>
      <c r="AQ486" s="41"/>
      <c r="AR486" s="40">
        <f t="shared" si="1049"/>
        <v>889.01937859107545</v>
      </c>
      <c r="AS486" s="40">
        <f t="shared" si="1050"/>
        <v>792.91062746772377</v>
      </c>
      <c r="AT486" s="41"/>
      <c r="AU486" s="38">
        <f t="shared" si="1051"/>
        <v>13.824297625261643</v>
      </c>
      <c r="AV486" s="38">
        <f t="shared" si="1052"/>
        <v>7.5224293156766464</v>
      </c>
      <c r="AW486" s="38">
        <f t="shared" si="1053"/>
        <v>5.9656387268206634</v>
      </c>
      <c r="AX486" s="38">
        <f t="shared" si="1054"/>
        <v>14.109619486657648</v>
      </c>
      <c r="AY486" s="38">
        <f t="shared" si="1055"/>
        <v>23.200872478043188</v>
      </c>
      <c r="AZ486" s="38">
        <f t="shared" si="1056"/>
        <v>6.5398817726720173</v>
      </c>
      <c r="BA486" s="39"/>
      <c r="BB486" s="42">
        <f t="shared" si="1057"/>
        <v>0.5577095669712846</v>
      </c>
      <c r="BC486" s="42" t="str">
        <f t="shared" si="1058"/>
        <v>YES</v>
      </c>
      <c r="BD486" s="38">
        <f t="shared" si="1059"/>
        <v>10.077836293087847</v>
      </c>
      <c r="BE486" s="38">
        <f t="shared" si="1060"/>
        <v>9.9365243290175318</v>
      </c>
      <c r="BF486" s="38">
        <f t="shared" si="1061"/>
        <v>15.983772820068493</v>
      </c>
      <c r="BG486" s="38">
        <f t="shared" si="1062"/>
        <v>10.935387016504066</v>
      </c>
      <c r="BH486" s="38">
        <f t="shared" si="1063"/>
        <v>8.3115402623780525</v>
      </c>
      <c r="BI486" s="38">
        <f t="shared" si="1064"/>
        <v>3.1792142994564783</v>
      </c>
      <c r="BJ486" s="38">
        <f t="shared" si="1065"/>
        <v>10.467836293087847</v>
      </c>
      <c r="BK486" s="38">
        <f t="shared" si="1066"/>
        <v>10.23646138272329</v>
      </c>
      <c r="BM486" s="24">
        <f t="shared" si="1067"/>
        <v>1.1362369204600868</v>
      </c>
      <c r="BN486" s="24">
        <f t="shared" si="1068"/>
        <v>2.2534139220919693E-3</v>
      </c>
      <c r="BO486" s="24">
        <f t="shared" si="1069"/>
        <v>0.14456507880464101</v>
      </c>
      <c r="BP486" s="24">
        <f t="shared" si="1070"/>
        <v>1.1843180499282171E-3</v>
      </c>
      <c r="BQ486" s="24">
        <f t="shared" si="1071"/>
        <v>1.1969980402636736E-2</v>
      </c>
      <c r="BR486" s="24">
        <f t="shared" si="1072"/>
        <v>0</v>
      </c>
      <c r="BS486" s="24">
        <f t="shared" si="1073"/>
        <v>3.4735661615109023E-3</v>
      </c>
      <c r="BT486" s="24">
        <f t="shared" si="1074"/>
        <v>2.8353668322711113E-2</v>
      </c>
      <c r="BU486" s="24">
        <f t="shared" si="1075"/>
        <v>9.0353329923570768E-3</v>
      </c>
      <c r="BV486" s="24">
        <f t="shared" si="1076"/>
        <v>2.324939487876343E-2</v>
      </c>
      <c r="BW486" s="24">
        <f t="shared" si="1077"/>
        <v>0</v>
      </c>
      <c r="BX486" s="24">
        <f t="shared" si="1078"/>
        <v>0.62673893686423976</v>
      </c>
      <c r="BY486" s="23">
        <f t="shared" si="1079"/>
        <v>1.9870606108589672</v>
      </c>
      <c r="BZ486" s="23">
        <f t="shared" si="1080"/>
        <v>1.5383557987204168</v>
      </c>
      <c r="CA486" s="24">
        <f t="shared" si="1081"/>
        <v>0.57181794770161232</v>
      </c>
      <c r="CB486" s="24">
        <f t="shared" si="1082"/>
        <v>1.1340438785698956E-3</v>
      </c>
      <c r="CC486" s="24">
        <f t="shared" si="1083"/>
        <v>7.2753230583212244E-2</v>
      </c>
      <c r="CD486" s="24">
        <f t="shared" si="1084"/>
        <v>5.9601506036409207E-4</v>
      </c>
      <c r="CE486" s="24">
        <f t="shared" si="1085"/>
        <v>6.0239634046504245E-3</v>
      </c>
      <c r="CF486" s="24">
        <f t="shared" si="1086"/>
        <v>0</v>
      </c>
      <c r="CG486" s="24">
        <f t="shared" si="1087"/>
        <v>1.7480927066484137E-3</v>
      </c>
      <c r="CH486" s="24">
        <f t="shared" si="1088"/>
        <v>1.4269151211474309E-2</v>
      </c>
      <c r="CI486" s="24">
        <f t="shared" si="1089"/>
        <v>4.5470847456692727E-3</v>
      </c>
      <c r="CJ486" s="24">
        <f t="shared" si="1090"/>
        <v>1.1700395424130105E-2</v>
      </c>
      <c r="CK486" s="24">
        <f t="shared" si="1091"/>
        <v>0</v>
      </c>
      <c r="CL486" s="24">
        <f t="shared" si="1092"/>
        <v>0.31541007528366882</v>
      </c>
      <c r="CM486" s="23">
        <f t="shared" si="1093"/>
        <v>0.99999999999999989</v>
      </c>
      <c r="CN486" s="23">
        <f t="shared" si="1094"/>
        <v>0.68458992471633107</v>
      </c>
      <c r="CO486" s="23"/>
      <c r="CP486">
        <f t="shared" si="1095"/>
        <v>0.73860476321875157</v>
      </c>
      <c r="CQ486">
        <f t="shared" si="1096"/>
        <v>1.4648197276379937E-3</v>
      </c>
      <c r="CR486">
        <f t="shared" si="1097"/>
        <v>0.1879475202354205</v>
      </c>
      <c r="CS486">
        <f t="shared" si="1098"/>
        <v>1.5397192910941884E-3</v>
      </c>
      <c r="CT486">
        <f t="shared" si="1099"/>
        <v>7.7810220578316157E-3</v>
      </c>
      <c r="CU486">
        <f t="shared" si="1100"/>
        <v>0</v>
      </c>
      <c r="CV486">
        <f t="shared" si="1101"/>
        <v>2.2579731973579628E-3</v>
      </c>
      <c r="CW486">
        <f t="shared" si="1102"/>
        <v>1.8431151198113793E-2</v>
      </c>
      <c r="CX486">
        <f t="shared" si="1103"/>
        <v>1.1746740253291914E-2</v>
      </c>
      <c r="CY486">
        <f t="shared" si="1104"/>
        <v>3.0226290820500636E-2</v>
      </c>
      <c r="CZ486">
        <f t="shared" si="1105"/>
        <v>0</v>
      </c>
      <c r="DA486" s="23">
        <f t="shared" si="1106"/>
        <v>1.0000000000000002</v>
      </c>
      <c r="DB486" s="23">
        <f t="shared" si="1107"/>
        <v>0.68304032833868411</v>
      </c>
      <c r="DC486" s="23">
        <f t="shared" si="1108"/>
        <v>2.1532621922212152E-2</v>
      </c>
      <c r="DD486" s="23">
        <f t="shared" si="1109"/>
        <v>0.15407852021851492</v>
      </c>
      <c r="DE486" s="23">
        <f t="shared" si="1110"/>
        <v>0</v>
      </c>
      <c r="DF486" s="23">
        <f t="shared" si="1111"/>
        <v>0.24621971316586497</v>
      </c>
      <c r="DG486" s="23">
        <f t="shared" si="1112"/>
        <v>1.6916299559471366E-3</v>
      </c>
      <c r="DH486" s="23">
        <f t="shared" si="1113"/>
        <v>0.19526404065064856</v>
      </c>
      <c r="DI486" s="23">
        <f t="shared" si="1114"/>
        <v>0.17707668329844109</v>
      </c>
      <c r="DJ486" s="23">
        <f t="shared" si="1115"/>
        <v>3.517326057739005E-2</v>
      </c>
      <c r="DK486" s="23">
        <f t="shared" si="1116"/>
        <v>2.0064546265234191E-2</v>
      </c>
      <c r="DL486" s="23">
        <f t="shared" si="1117"/>
        <v>1.5341413443929373</v>
      </c>
      <c r="DM486" s="23">
        <f t="shared" si="1118"/>
        <v>0.68304032833868411</v>
      </c>
      <c r="DN486" s="23">
        <f t="shared" si="1119"/>
        <v>2.1532621922212152E-2</v>
      </c>
      <c r="DO486" s="23">
        <f t="shared" si="1120"/>
        <v>0.30815704043702985</v>
      </c>
      <c r="DP486" s="23">
        <f t="shared" si="1121"/>
        <v>0</v>
      </c>
      <c r="DQ486" s="23"/>
      <c r="DR486" s="23">
        <f t="shared" si="1122"/>
        <v>0.24621971316586497</v>
      </c>
      <c r="DS486" s="23">
        <f t="shared" si="1123"/>
        <v>1.6916299559471366E-3</v>
      </c>
      <c r="DT486" s="23">
        <f t="shared" si="1124"/>
        <v>0.19526404065064856</v>
      </c>
      <c r="DU486" s="23">
        <f t="shared" si="1125"/>
        <v>0.17707668329844109</v>
      </c>
      <c r="DV486" s="23">
        <f t="shared" si="1126"/>
        <v>7.0346521154780101E-2</v>
      </c>
      <c r="DW486" s="23">
        <f t="shared" si="1127"/>
        <v>4.0129092530468383E-2</v>
      </c>
      <c r="DX486" s="23"/>
      <c r="DY486" s="23">
        <f t="shared" si="1128"/>
        <v>1.3660806566773682</v>
      </c>
      <c r="DZ486" s="23">
        <f t="shared" si="1129"/>
        <v>4.3065243844424304E-2</v>
      </c>
      <c r="EA486" s="23">
        <f t="shared" si="1130"/>
        <v>0.46223556065554477</v>
      </c>
      <c r="EB486" s="23">
        <f t="shared" si="1131"/>
        <v>0</v>
      </c>
      <c r="EC486" s="23"/>
      <c r="ED486" s="23">
        <f t="shared" si="1132"/>
        <v>0.24621971316586497</v>
      </c>
      <c r="EE486" s="23">
        <f t="shared" si="1133"/>
        <v>1.6916299559471366E-3</v>
      </c>
      <c r="EF486" s="23">
        <f t="shared" si="1134"/>
        <v>0.19526404065064856</v>
      </c>
      <c r="EG486" s="23">
        <f t="shared" si="1135"/>
        <v>0.17707668329844109</v>
      </c>
      <c r="EH486" s="23">
        <f t="shared" si="1136"/>
        <v>3.517326057739005E-2</v>
      </c>
      <c r="EI486" s="23">
        <f t="shared" si="1137"/>
        <v>2.0064546265234191E-2</v>
      </c>
      <c r="EJ486" s="23">
        <f t="shared" si="1138"/>
        <v>2.5468713350908629</v>
      </c>
      <c r="EK486" s="23">
        <f t="shared" si="1139"/>
        <v>9.0306878416295984</v>
      </c>
      <c r="EL486" s="83">
        <f t="shared" si="1184"/>
        <v>0.4422904330287154</v>
      </c>
      <c r="EM486" s="24">
        <f t="shared" si="1140"/>
        <v>6.1683239884708438</v>
      </c>
      <c r="EN486" s="24">
        <f t="shared" si="1141"/>
        <v>0.19445438699132822</v>
      </c>
      <c r="EO486" s="24">
        <f t="shared" si="1142"/>
        <v>2.7828700383872458</v>
      </c>
      <c r="EP486" s="24">
        <f t="shared" si="1143"/>
        <v>0</v>
      </c>
      <c r="ER486" s="24">
        <f t="shared" si="1144"/>
        <v>2.2235333700565039</v>
      </c>
      <c r="ES486" s="24">
        <f t="shared" si="1145"/>
        <v>1.527658207570822E-2</v>
      </c>
      <c r="ET486" s="24">
        <f t="shared" si="1146"/>
        <v>1.7633685978112796</v>
      </c>
      <c r="EU486" s="24">
        <f t="shared" si="1147"/>
        <v>1.5991242508993269</v>
      </c>
      <c r="EV486" s="24">
        <f t="shared" si="1148"/>
        <v>0.635277473293412</v>
      </c>
      <c r="EW486" s="24">
        <f t="shared" si="1149"/>
        <v>0.36239330801052994</v>
      </c>
      <c r="EX486" s="23">
        <f t="shared" si="1150"/>
        <v>14.746951214692238</v>
      </c>
      <c r="EY486" s="23">
        <f t="shared" si="1151"/>
        <v>15.74462199599618</v>
      </c>
      <c r="EZ486" s="23">
        <f t="shared" si="1152"/>
        <v>13.147826963792911</v>
      </c>
      <c r="FA486" s="23" t="str">
        <f t="shared" si="1153"/>
        <v>Good</v>
      </c>
      <c r="FB486" s="23">
        <f t="shared" si="1154"/>
        <v>772.17136560294819</v>
      </c>
      <c r="FC486" s="23">
        <f t="shared" si="1155"/>
        <v>8.930744184991847E-2</v>
      </c>
      <c r="FD486" s="23"/>
      <c r="FE486" s="23">
        <f t="shared" si="1156"/>
        <v>-10.55026253348653</v>
      </c>
      <c r="FF486" s="23">
        <f t="shared" si="1157"/>
        <v>0.11203757254047887</v>
      </c>
      <c r="FG486" s="80">
        <f t="shared" si="1158"/>
        <v>0.20351633005946279</v>
      </c>
      <c r="FH486" s="80">
        <f t="shared" si="1159"/>
        <v>2.020017039997041</v>
      </c>
      <c r="FI486" s="23">
        <f t="shared" si="1160"/>
        <v>6.1683239884708438</v>
      </c>
      <c r="FJ486" s="23">
        <f t="shared" si="1161"/>
        <v>1.8316760115291562</v>
      </c>
      <c r="FK486" s="23">
        <f t="shared" si="1162"/>
        <v>0</v>
      </c>
      <c r="FL486" s="24">
        <f t="shared" si="1163"/>
        <v>8</v>
      </c>
      <c r="FM486" s="23">
        <f t="shared" si="1164"/>
        <v>0.95119402685808963</v>
      </c>
      <c r="FN486" s="23">
        <f t="shared" si="1165"/>
        <v>0</v>
      </c>
      <c r="FO486" s="23">
        <f t="shared" si="1166"/>
        <v>0.20351633005946279</v>
      </c>
      <c r="FP486" s="23">
        <f t="shared" si="1167"/>
        <v>0.19445438699132822</v>
      </c>
      <c r="FQ486" s="23">
        <f t="shared" si="1168"/>
        <v>1.3491647439088807</v>
      </c>
      <c r="FR486" s="23">
        <f t="shared" si="1169"/>
        <v>1.7633685978112796</v>
      </c>
      <c r="FS486" s="23">
        <f t="shared" si="1170"/>
        <v>3.1125333417201606</v>
      </c>
      <c r="FT486" s="23">
        <f t="shared" si="1171"/>
        <v>1.8874666582798394</v>
      </c>
      <c r="FU486" s="23">
        <f t="shared" si="1172"/>
        <v>5</v>
      </c>
      <c r="FV486" s="23">
        <f t="shared" si="1173"/>
        <v>0</v>
      </c>
      <c r="FW486" s="23">
        <f t="shared" si="1174"/>
        <v>5</v>
      </c>
      <c r="FX486" s="24">
        <f t="shared" si="1175"/>
        <v>0</v>
      </c>
      <c r="FY486" s="24">
        <f t="shared" si="1176"/>
        <v>0.13255038171720157</v>
      </c>
      <c r="FZ486" s="24">
        <f t="shared" si="1177"/>
        <v>1.527658207570822E-2</v>
      </c>
      <c r="GA486" s="74">
        <f t="shared" si="1178"/>
        <v>0.1478269637929098</v>
      </c>
      <c r="GB486" s="74">
        <f t="shared" si="1179"/>
        <v>0.1478269637929098</v>
      </c>
      <c r="GC486" s="23">
        <f t="shared" si="1180"/>
        <v>1.5991242508993269</v>
      </c>
      <c r="GD486" s="23">
        <f t="shared" si="1181"/>
        <v>0.25304878530776342</v>
      </c>
      <c r="GE486" s="74">
        <f t="shared" si="1182"/>
        <v>2</v>
      </c>
      <c r="GF486" s="23"/>
      <c r="GG486" s="24" t="str">
        <f t="shared" si="1183"/>
        <v>CALCIC</v>
      </c>
      <c r="GH486" s="83">
        <f t="shared" si="1185"/>
        <v>0.4422904330287154</v>
      </c>
    </row>
    <row r="487" spans="1:190" s="24" customFormat="1" ht="18" customHeight="1" x14ac:dyDescent="0.2">
      <c r="A487" s="23" t="s">
        <v>66</v>
      </c>
      <c r="B487" s="23" t="s">
        <v>133</v>
      </c>
      <c r="C487" s="24">
        <v>1000</v>
      </c>
      <c r="D487" s="24">
        <v>15</v>
      </c>
      <c r="E487" s="23"/>
      <c r="F487" s="37">
        <v>50.94</v>
      </c>
      <c r="G487" s="37">
        <v>0.96</v>
      </c>
      <c r="H487" s="37">
        <v>16.850000000000001</v>
      </c>
      <c r="I487" s="37">
        <v>3.32</v>
      </c>
      <c r="J487" s="37"/>
      <c r="K487" s="37">
        <v>1.7</v>
      </c>
      <c r="L487" s="37">
        <v>2.2999999999999998</v>
      </c>
      <c r="M487" s="37">
        <v>4.3</v>
      </c>
      <c r="N487" s="37">
        <v>1.71</v>
      </c>
      <c r="O487" s="37"/>
      <c r="P487" s="37">
        <v>1.25</v>
      </c>
      <c r="Q487" s="37">
        <v>16.670000000000016</v>
      </c>
      <c r="R487" s="23"/>
      <c r="S487" s="37">
        <v>44.34</v>
      </c>
      <c r="T487" s="37">
        <v>2.48</v>
      </c>
      <c r="U487" s="37">
        <v>10.15</v>
      </c>
      <c r="V487" s="37">
        <v>11.18</v>
      </c>
      <c r="W487" s="37">
        <v>0.39</v>
      </c>
      <c r="X487" s="37">
        <v>15.02</v>
      </c>
      <c r="Y487" s="37">
        <v>9.2899999999999991</v>
      </c>
      <c r="Z487" s="37">
        <v>4.0199999999999996</v>
      </c>
      <c r="AA487" s="37">
        <v>1.1399999999999999</v>
      </c>
      <c r="AB487" s="37"/>
      <c r="AC487" s="23"/>
      <c r="AD487" s="38">
        <f t="shared" si="1038"/>
        <v>16.342089963505884</v>
      </c>
      <c r="AE487" s="39"/>
      <c r="AF487" s="58">
        <f t="shared" si="1039"/>
        <v>0.38113840180963543</v>
      </c>
      <c r="AG487" s="38">
        <f t="shared" si="1040"/>
        <v>12.9</v>
      </c>
      <c r="AH487" s="38">
        <f t="shared" si="1041"/>
        <v>14.082167465564625</v>
      </c>
      <c r="AI487" s="38">
        <f t="shared" si="1042"/>
        <v>7.1367313362305325</v>
      </c>
      <c r="AJ487" s="39"/>
      <c r="AK487" s="40">
        <f t="shared" si="1043"/>
        <v>971.61206570535546</v>
      </c>
      <c r="AL487" s="40">
        <f t="shared" si="1044"/>
        <v>981.41886474274327</v>
      </c>
      <c r="AM487" s="40">
        <f t="shared" si="1045"/>
        <v>902.20251169565768</v>
      </c>
      <c r="AN487" s="40">
        <f t="shared" si="1046"/>
        <v>854.58731814025214</v>
      </c>
      <c r="AO487" s="40">
        <f t="shared" si="1047"/>
        <v>1033.4725464094874</v>
      </c>
      <c r="AP487" s="40">
        <f t="shared" si="1048"/>
        <v>951.0549966489549</v>
      </c>
      <c r="AQ487" s="41"/>
      <c r="AR487" s="40">
        <f t="shared" si="1049"/>
        <v>1007.0877558022017</v>
      </c>
      <c r="AS487" s="40">
        <f t="shared" si="1050"/>
        <v>1038.9887304475483</v>
      </c>
      <c r="AT487" s="41"/>
      <c r="AU487" s="38">
        <f t="shared" si="1051"/>
        <v>30.85383944643489</v>
      </c>
      <c r="AV487" s="38">
        <f t="shared" si="1052"/>
        <v>2.7748272568294152</v>
      </c>
      <c r="AW487" s="38">
        <f t="shared" si="1053"/>
        <v>3.7380634028102531</v>
      </c>
      <c r="AX487" s="38">
        <f t="shared" si="1054"/>
        <v>22.172544552726102</v>
      </c>
      <c r="AY487" s="38">
        <f t="shared" si="1055"/>
        <v>28.519535306503524</v>
      </c>
      <c r="AZ487" s="38">
        <f t="shared" si="1056"/>
        <v>1.7899267602541489</v>
      </c>
      <c r="BA487" s="39"/>
      <c r="BB487" s="42">
        <f t="shared" si="1057"/>
        <v>0.29456269359711529</v>
      </c>
      <c r="BC487" s="42" t="str">
        <f t="shared" si="1058"/>
        <v>NO</v>
      </c>
      <c r="BD487" s="38">
        <f t="shared" si="1059"/>
        <v>4.8947083806185407</v>
      </c>
      <c r="BE487" s="38">
        <f t="shared" si="1060"/>
        <v>3.9221125167986952</v>
      </c>
      <c r="BF487" s="38">
        <f t="shared" si="1061"/>
        <v>3.4782123870661472</v>
      </c>
      <c r="BG487" s="38">
        <f t="shared" si="1062"/>
        <v>5.1236889198188003</v>
      </c>
      <c r="BH487" s="38">
        <f t="shared" si="1063"/>
        <v>3.9527666898641014</v>
      </c>
      <c r="BI487" s="38">
        <f t="shared" si="1064"/>
        <v>-4.7982624728412642</v>
      </c>
      <c r="BJ487" s="38">
        <f t="shared" si="1065"/>
        <v>5.2847083806185413</v>
      </c>
      <c r="BK487" s="38">
        <f t="shared" si="1066"/>
        <v>5.3315530599889165</v>
      </c>
      <c r="BM487" s="24">
        <f t="shared" si="1067"/>
        <v>0.84780882859582285</v>
      </c>
      <c r="BN487" s="24">
        <f t="shared" si="1068"/>
        <v>1.2018207584490502E-2</v>
      </c>
      <c r="BO487" s="24">
        <f t="shared" si="1069"/>
        <v>0.16525926579770697</v>
      </c>
      <c r="BP487" s="24">
        <f t="shared" si="1070"/>
        <v>0</v>
      </c>
      <c r="BQ487" s="24">
        <f t="shared" si="1071"/>
        <v>4.6209691786923211E-2</v>
      </c>
      <c r="BR487" s="24">
        <f t="shared" si="1072"/>
        <v>0</v>
      </c>
      <c r="BS487" s="24">
        <f t="shared" si="1073"/>
        <v>4.2179017675489525E-2</v>
      </c>
      <c r="BT487" s="24">
        <f t="shared" si="1074"/>
        <v>4.1014740341028651E-2</v>
      </c>
      <c r="BU487" s="24">
        <f t="shared" si="1075"/>
        <v>6.9378449762741837E-2</v>
      </c>
      <c r="BV487" s="24">
        <f t="shared" si="1076"/>
        <v>1.8153637097116652E-2</v>
      </c>
      <c r="BW487" s="24">
        <f t="shared" si="1077"/>
        <v>8.8067241099924615E-3</v>
      </c>
      <c r="BX487" s="24">
        <f t="shared" si="1078"/>
        <v>0.92539752679600484</v>
      </c>
      <c r="BY487" s="23">
        <f t="shared" si="1079"/>
        <v>2.1762260895473178</v>
      </c>
      <c r="BZ487" s="23">
        <f t="shared" si="1080"/>
        <v>1.5124266395188706</v>
      </c>
      <c r="CA487" s="24">
        <f t="shared" si="1081"/>
        <v>0.38957755017640544</v>
      </c>
      <c r="CB487" s="24">
        <f t="shared" si="1082"/>
        <v>5.5224995427705951E-3</v>
      </c>
      <c r="CC487" s="24">
        <f t="shared" si="1083"/>
        <v>7.5938463651119517E-2</v>
      </c>
      <c r="CD487" s="24">
        <f t="shared" si="1084"/>
        <v>0</v>
      </c>
      <c r="CE487" s="24">
        <f t="shared" si="1085"/>
        <v>2.123386536393165E-2</v>
      </c>
      <c r="CF487" s="24">
        <f t="shared" si="1086"/>
        <v>0</v>
      </c>
      <c r="CG487" s="24">
        <f t="shared" si="1087"/>
        <v>1.9381725951214603E-2</v>
      </c>
      <c r="CH487" s="24">
        <f t="shared" si="1088"/>
        <v>1.8846727616228621E-2</v>
      </c>
      <c r="CI487" s="24">
        <f t="shared" si="1089"/>
        <v>3.1880166355864901E-2</v>
      </c>
      <c r="CJ487" s="24">
        <f t="shared" si="1090"/>
        <v>8.3417973823174014E-3</v>
      </c>
      <c r="CK487" s="24">
        <f t="shared" si="1091"/>
        <v>4.0467873040821644E-3</v>
      </c>
      <c r="CL487" s="24">
        <f t="shared" si="1092"/>
        <v>0.42523041665606492</v>
      </c>
      <c r="CM487" s="23">
        <f t="shared" si="1093"/>
        <v>0.99999999999999978</v>
      </c>
      <c r="CN487" s="23">
        <f t="shared" si="1094"/>
        <v>0.57476958334393491</v>
      </c>
      <c r="CO487" s="23"/>
      <c r="CP487">
        <f t="shared" si="1095"/>
        <v>0.56056195153077026</v>
      </c>
      <c r="CQ487">
        <f t="shared" si="1096"/>
        <v>7.9463077880681243E-3</v>
      </c>
      <c r="CR487">
        <f t="shared" si="1097"/>
        <v>0.21853524855959802</v>
      </c>
      <c r="CS487">
        <f t="shared" si="1098"/>
        <v>0</v>
      </c>
      <c r="CT487">
        <f t="shared" si="1099"/>
        <v>3.0553344261129468E-2</v>
      </c>
      <c r="CU487">
        <f t="shared" si="1100"/>
        <v>0</v>
      </c>
      <c r="CV487">
        <f t="shared" si="1101"/>
        <v>2.7888306495915338E-2</v>
      </c>
      <c r="CW487">
        <f t="shared" si="1102"/>
        <v>2.7118499019612718E-2</v>
      </c>
      <c r="CX487">
        <f t="shared" si="1103"/>
        <v>9.1744548727087136E-2</v>
      </c>
      <c r="CY487">
        <f t="shared" si="1104"/>
        <v>2.4005973741498817E-2</v>
      </c>
      <c r="CZ487">
        <f t="shared" si="1105"/>
        <v>1.1645819876320129E-2</v>
      </c>
      <c r="DA487" s="23">
        <f t="shared" si="1106"/>
        <v>1</v>
      </c>
      <c r="DB487" s="23">
        <f t="shared" si="1107"/>
        <v>0.73796316175773047</v>
      </c>
      <c r="DC487" s="23">
        <f t="shared" si="1108"/>
        <v>3.10470362599338E-2</v>
      </c>
      <c r="DD487" s="23">
        <f t="shared" si="1109"/>
        <v>9.9547866341051977E-2</v>
      </c>
      <c r="DE487" s="23">
        <f t="shared" si="1110"/>
        <v>0</v>
      </c>
      <c r="DF487" s="23">
        <f t="shared" si="1111"/>
        <v>0.15560974523427756</v>
      </c>
      <c r="DG487" s="23">
        <f t="shared" si="1112"/>
        <v>5.4977973568281942E-3</v>
      </c>
      <c r="DH487" s="23">
        <f t="shared" si="1113"/>
        <v>0.37266402675638388</v>
      </c>
      <c r="DI487" s="23">
        <f t="shared" si="1114"/>
        <v>0.16566388598615484</v>
      </c>
      <c r="DJ487" s="23">
        <f t="shared" si="1115"/>
        <v>6.4860783266563291E-2</v>
      </c>
      <c r="DK487" s="23">
        <f t="shared" si="1116"/>
        <v>1.2102424731411099E-2</v>
      </c>
      <c r="DL487" s="23">
        <f t="shared" si="1117"/>
        <v>1.6449567276903352</v>
      </c>
      <c r="DM487" s="23">
        <f t="shared" si="1118"/>
        <v>0.73796316175773047</v>
      </c>
      <c r="DN487" s="23">
        <f t="shared" si="1119"/>
        <v>3.10470362599338E-2</v>
      </c>
      <c r="DO487" s="23">
        <f t="shared" si="1120"/>
        <v>0.19909573268210395</v>
      </c>
      <c r="DP487" s="23">
        <f t="shared" si="1121"/>
        <v>0</v>
      </c>
      <c r="DQ487" s="23"/>
      <c r="DR487" s="23">
        <f t="shared" si="1122"/>
        <v>0.15560974523427756</v>
      </c>
      <c r="DS487" s="23">
        <f t="shared" si="1123"/>
        <v>5.4977973568281942E-3</v>
      </c>
      <c r="DT487" s="23">
        <f t="shared" si="1124"/>
        <v>0.37266402675638388</v>
      </c>
      <c r="DU487" s="23">
        <f t="shared" si="1125"/>
        <v>0.16566388598615484</v>
      </c>
      <c r="DV487" s="23">
        <f t="shared" si="1126"/>
        <v>0.12972156653312658</v>
      </c>
      <c r="DW487" s="23">
        <f t="shared" si="1127"/>
        <v>2.4204849462822198E-2</v>
      </c>
      <c r="DX487" s="23"/>
      <c r="DY487" s="23">
        <f t="shared" si="1128"/>
        <v>1.4759263235154609</v>
      </c>
      <c r="DZ487" s="23">
        <f t="shared" si="1129"/>
        <v>6.2094072519867601E-2</v>
      </c>
      <c r="EA487" s="23">
        <f t="shared" si="1130"/>
        <v>0.29864359902315596</v>
      </c>
      <c r="EB487" s="23">
        <f t="shared" si="1131"/>
        <v>0</v>
      </c>
      <c r="EC487" s="23"/>
      <c r="ED487" s="23">
        <f t="shared" si="1132"/>
        <v>0.15560974523427756</v>
      </c>
      <c r="EE487" s="23">
        <f t="shared" si="1133"/>
        <v>5.4977973568281942E-3</v>
      </c>
      <c r="EF487" s="23">
        <f t="shared" si="1134"/>
        <v>0.37266402675638388</v>
      </c>
      <c r="EG487" s="23">
        <f t="shared" si="1135"/>
        <v>0.16566388598615484</v>
      </c>
      <c r="EH487" s="23">
        <f t="shared" si="1136"/>
        <v>6.4860783266563291E-2</v>
      </c>
      <c r="EI487" s="23">
        <f t="shared" si="1137"/>
        <v>1.2102424731411099E-2</v>
      </c>
      <c r="EJ487" s="23">
        <f t="shared" si="1138"/>
        <v>2.6130626583901031</v>
      </c>
      <c r="EK487" s="23">
        <f t="shared" si="1139"/>
        <v>8.8019320647175761</v>
      </c>
      <c r="EL487" s="83">
        <f t="shared" si="1184"/>
        <v>0.7054373064028846</v>
      </c>
      <c r="EM487" s="24">
        <f t="shared" si="1140"/>
        <v>6.4955016160557308</v>
      </c>
      <c r="EN487" s="24">
        <f t="shared" si="1141"/>
        <v>0.27327390397076057</v>
      </c>
      <c r="EO487" s="24">
        <f t="shared" si="1142"/>
        <v>1.7524271134430498</v>
      </c>
      <c r="EP487" s="24">
        <f t="shared" si="1143"/>
        <v>0</v>
      </c>
      <c r="ER487" s="24">
        <f t="shared" si="1144"/>
        <v>1.3696664061601207</v>
      </c>
      <c r="ES487" s="24">
        <f t="shared" si="1145"/>
        <v>4.8391238840385618E-2</v>
      </c>
      <c r="ET487" s="24">
        <f t="shared" si="1146"/>
        <v>3.2801634464737841</v>
      </c>
      <c r="EU487" s="24">
        <f t="shared" si="1147"/>
        <v>1.458162270027253</v>
      </c>
      <c r="EV487" s="24">
        <f t="shared" si="1148"/>
        <v>1.1418004159533213</v>
      </c>
      <c r="EW487" s="24">
        <f t="shared" si="1149"/>
        <v>0.21304944060847669</v>
      </c>
      <c r="EX487" s="23">
        <f t="shared" si="1150"/>
        <v>14.677585994971086</v>
      </c>
      <c r="EY487" s="23">
        <f t="shared" si="1151"/>
        <v>16.032435851532885</v>
      </c>
      <c r="EZ487" s="23">
        <f t="shared" si="1152"/>
        <v>13.219423724943832</v>
      </c>
      <c r="FA487" s="23" t="str">
        <f t="shared" si="1153"/>
        <v>BAD</v>
      </c>
      <c r="FB487" s="23">
        <f t="shared" si="1154"/>
        <v>115.66558822820976</v>
      </c>
      <c r="FC487" s="23">
        <f t="shared" si="1155"/>
        <v>0.11039318262738244</v>
      </c>
      <c r="FD487" s="23"/>
      <c r="FE487" s="23">
        <f t="shared" si="1156"/>
        <v>-10.462148061093743</v>
      </c>
      <c r="FF487" s="23">
        <f t="shared" si="1157"/>
        <v>0.10876607701346377</v>
      </c>
      <c r="FG487" s="80">
        <f t="shared" si="1158"/>
        <v>0.12235672078346693</v>
      </c>
      <c r="FH487" s="80">
        <f t="shared" si="1159"/>
        <v>1.2473096853766537</v>
      </c>
      <c r="FI487" s="23">
        <f t="shared" si="1160"/>
        <v>6.4955016160557308</v>
      </c>
      <c r="FJ487" s="23">
        <f t="shared" si="1161"/>
        <v>1.5044983839442692</v>
      </c>
      <c r="FK487" s="23">
        <f t="shared" si="1162"/>
        <v>0</v>
      </c>
      <c r="FL487" s="24">
        <f t="shared" si="1163"/>
        <v>8</v>
      </c>
      <c r="FM487" s="23">
        <f t="shared" si="1164"/>
        <v>0.24792872949878064</v>
      </c>
      <c r="FN487" s="23">
        <f t="shared" si="1165"/>
        <v>0</v>
      </c>
      <c r="FO487" s="23">
        <f t="shared" si="1166"/>
        <v>0.12235672078346693</v>
      </c>
      <c r="FP487" s="23">
        <f t="shared" si="1167"/>
        <v>0.27327390397076057</v>
      </c>
      <c r="FQ487" s="23">
        <f t="shared" si="1168"/>
        <v>0.64355935425300814</v>
      </c>
      <c r="FR487" s="23">
        <f t="shared" si="1169"/>
        <v>3.2801634464737841</v>
      </c>
      <c r="FS487" s="23">
        <f t="shared" si="1170"/>
        <v>3.9237228007267921</v>
      </c>
      <c r="FT487" s="23">
        <f t="shared" si="1171"/>
        <v>1.0762771992732079</v>
      </c>
      <c r="FU487" s="23">
        <f t="shared" si="1172"/>
        <v>5</v>
      </c>
      <c r="FV487" s="23">
        <f t="shared" si="1173"/>
        <v>0</v>
      </c>
      <c r="FW487" s="23">
        <f t="shared" si="1174"/>
        <v>5</v>
      </c>
      <c r="FX487" s="24">
        <f t="shared" si="1175"/>
        <v>0</v>
      </c>
      <c r="FY487" s="24">
        <f t="shared" si="1176"/>
        <v>0.17103248610344579</v>
      </c>
      <c r="FZ487" s="24">
        <f t="shared" si="1177"/>
        <v>4.8391238840385618E-2</v>
      </c>
      <c r="GA487" s="74">
        <f t="shared" si="1178"/>
        <v>0.21942372494383142</v>
      </c>
      <c r="GB487" s="74">
        <f t="shared" si="1179"/>
        <v>0.21942372494383142</v>
      </c>
      <c r="GC487" s="23">
        <f t="shared" si="1180"/>
        <v>1.458162270027253</v>
      </c>
      <c r="GD487" s="23">
        <f t="shared" si="1181"/>
        <v>0.32241400502891571</v>
      </c>
      <c r="GE487" s="74">
        <f t="shared" si="1182"/>
        <v>2</v>
      </c>
      <c r="GF487" s="23"/>
      <c r="GG487" s="24" t="str">
        <f t="shared" si="1183"/>
        <v>CALCIC</v>
      </c>
      <c r="GH487" s="83">
        <f t="shared" si="1185"/>
        <v>0.7054373064028846</v>
      </c>
    </row>
    <row r="488" spans="1:190" s="24" customFormat="1" ht="18" customHeight="1" x14ac:dyDescent="0.2">
      <c r="A488" s="23" t="s">
        <v>66</v>
      </c>
      <c r="B488" s="23" t="s">
        <v>133</v>
      </c>
      <c r="C488" s="24">
        <v>1080</v>
      </c>
      <c r="D488" s="24">
        <v>15</v>
      </c>
      <c r="E488" s="23"/>
      <c r="F488" s="37">
        <v>51.87</v>
      </c>
      <c r="G488" s="37">
        <v>2.5499999999999998</v>
      </c>
      <c r="H488" s="37">
        <v>16.89</v>
      </c>
      <c r="I488" s="37">
        <v>9.27</v>
      </c>
      <c r="J488" s="37">
        <v>0.31</v>
      </c>
      <c r="K488" s="37">
        <v>2.12</v>
      </c>
      <c r="L488" s="37">
        <v>8.49</v>
      </c>
      <c r="M488" s="37">
        <v>4.16</v>
      </c>
      <c r="N488" s="37">
        <v>1.63</v>
      </c>
      <c r="O488" s="37"/>
      <c r="P488" s="37">
        <v>2.4700000000000002</v>
      </c>
      <c r="Q488" s="37">
        <v>0.24000000000000909</v>
      </c>
      <c r="R488" s="23"/>
      <c r="S488" s="37">
        <v>43.7</v>
      </c>
      <c r="T488" s="37">
        <v>2.86</v>
      </c>
      <c r="U488" s="37">
        <v>11.94</v>
      </c>
      <c r="V488" s="37">
        <v>9.77</v>
      </c>
      <c r="W488" s="37">
        <v>0.27</v>
      </c>
      <c r="X488" s="37">
        <v>15.45</v>
      </c>
      <c r="Y488" s="37">
        <v>9.64</v>
      </c>
      <c r="Z488" s="37">
        <v>3.04</v>
      </c>
      <c r="AA488" s="37">
        <v>1.22</v>
      </c>
      <c r="AB488" s="37">
        <v>0.14000000000000001</v>
      </c>
      <c r="AC488" s="23"/>
      <c r="AD488" s="38">
        <f t="shared" si="1038"/>
        <v>14.900503868735662</v>
      </c>
      <c r="AE488" s="39"/>
      <c r="AF488" s="58">
        <f t="shared" si="1039"/>
        <v>0.14461795191364429</v>
      </c>
      <c r="AG488" s="38">
        <f t="shared" si="1040"/>
        <v>10.9</v>
      </c>
      <c r="AH488" s="38">
        <f t="shared" si="1041"/>
        <v>6.3341749671837917</v>
      </c>
      <c r="AI488" s="38">
        <f t="shared" si="1042"/>
        <v>6.9393012385859656</v>
      </c>
      <c r="AJ488" s="39"/>
      <c r="AK488" s="40">
        <f t="shared" si="1043"/>
        <v>980.083146132774</v>
      </c>
      <c r="AL488" s="40">
        <f t="shared" si="1044"/>
        <v>988.64367215059258</v>
      </c>
      <c r="AM488" s="40">
        <f t="shared" si="1045"/>
        <v>929.43943433956588</v>
      </c>
      <c r="AN488" s="40">
        <f t="shared" si="1046"/>
        <v>894.39821227492746</v>
      </c>
      <c r="AO488" s="40">
        <f t="shared" si="1047"/>
        <v>1053.147424940184</v>
      </c>
      <c r="AP488" s="40">
        <f t="shared" si="1048"/>
        <v>990.37983674228803</v>
      </c>
      <c r="AQ488" s="41"/>
      <c r="AR488" s="40">
        <f t="shared" si="1049"/>
        <v>883.36973923702647</v>
      </c>
      <c r="AS488" s="40">
        <f t="shared" si="1050"/>
        <v>933.15760837388711</v>
      </c>
      <c r="AT488" s="41"/>
      <c r="AU488" s="38">
        <f t="shared" si="1051"/>
        <v>20.721790176204379</v>
      </c>
      <c r="AV488" s="38">
        <f t="shared" si="1052"/>
        <v>4.4733825743227671</v>
      </c>
      <c r="AW488" s="38">
        <f t="shared" si="1053"/>
        <v>5.0792096807900418</v>
      </c>
      <c r="AX488" s="38">
        <f t="shared" si="1054"/>
        <v>16.220241940101499</v>
      </c>
      <c r="AY488" s="38">
        <f t="shared" si="1055"/>
        <v>15.191678386240548</v>
      </c>
      <c r="AZ488" s="38">
        <f t="shared" si="1056"/>
        <v>2.5459080489490549</v>
      </c>
      <c r="BA488" s="39"/>
      <c r="BB488" s="42">
        <f t="shared" si="1057"/>
        <v>0.26185248085652785</v>
      </c>
      <c r="BC488" s="42" t="str">
        <f t="shared" si="1058"/>
        <v>NO</v>
      </c>
      <c r="BD488" s="38">
        <f t="shared" si="1059"/>
        <v>6.3537914169690453</v>
      </c>
      <c r="BE488" s="38">
        <f t="shared" si="1060"/>
        <v>5.3361848673950076</v>
      </c>
      <c r="BF488" s="38">
        <f t="shared" si="1061"/>
        <v>5.3432345067337144</v>
      </c>
      <c r="BG488" s="38">
        <f t="shared" si="1062"/>
        <v>6.75971840789372</v>
      </c>
      <c r="BH488" s="38">
        <f t="shared" si="1063"/>
        <v>5.1797888059202917</v>
      </c>
      <c r="BI488" s="38">
        <f t="shared" si="1064"/>
        <v>-8.6614688828130753</v>
      </c>
      <c r="BJ488" s="38">
        <f t="shared" si="1065"/>
        <v>6.7437914169690458</v>
      </c>
      <c r="BK488" s="38">
        <f t="shared" si="1066"/>
        <v>6.712315535740089</v>
      </c>
      <c r="BM488" s="24">
        <f t="shared" si="1067"/>
        <v>0.86328708165028134</v>
      </c>
      <c r="BN488" s="24">
        <f t="shared" si="1068"/>
        <v>3.1923363896302896E-2</v>
      </c>
      <c r="BO488" s="24">
        <f t="shared" si="1069"/>
        <v>0.16565157266013478</v>
      </c>
      <c r="BP488" s="24">
        <f t="shared" si="1070"/>
        <v>0</v>
      </c>
      <c r="BQ488" s="24">
        <f t="shared" si="1071"/>
        <v>0.12902525387493319</v>
      </c>
      <c r="BR488" s="24">
        <f t="shared" si="1072"/>
        <v>4.3700440528634359E-3</v>
      </c>
      <c r="BS488" s="24">
        <f t="shared" si="1073"/>
        <v>5.2599716160022229E-2</v>
      </c>
      <c r="BT488" s="24">
        <f t="shared" si="1074"/>
        <v>0.15139788934579707</v>
      </c>
      <c r="BU488" s="24">
        <f t="shared" si="1075"/>
        <v>6.7119616514652564E-2</v>
      </c>
      <c r="BV488" s="24">
        <f t="shared" si="1076"/>
        <v>1.7304344133508853E-2</v>
      </c>
      <c r="BW488" s="24">
        <f t="shared" si="1077"/>
        <v>1.7402086841345105E-2</v>
      </c>
      <c r="BX488" s="24">
        <f t="shared" si="1078"/>
        <v>1.3323059773908181E-2</v>
      </c>
      <c r="BY488" s="23">
        <f t="shared" si="1079"/>
        <v>1.5134040289037496</v>
      </c>
      <c r="BZ488" s="23">
        <f t="shared" si="1080"/>
        <v>1.7675585892794825</v>
      </c>
      <c r="CA488" s="24">
        <f t="shared" si="1081"/>
        <v>0.57042737112019759</v>
      </c>
      <c r="CB488" s="24">
        <f t="shared" si="1082"/>
        <v>2.1093748454883477E-2</v>
      </c>
      <c r="CC488" s="24">
        <f t="shared" si="1083"/>
        <v>0.1094562783608593</v>
      </c>
      <c r="CD488" s="24">
        <f t="shared" si="1084"/>
        <v>0</v>
      </c>
      <c r="CE488" s="24">
        <f t="shared" si="1085"/>
        <v>8.5254995632854241E-2</v>
      </c>
      <c r="CF488" s="24">
        <f t="shared" si="1086"/>
        <v>2.8875594153326815E-3</v>
      </c>
      <c r="CG488" s="24">
        <f t="shared" si="1087"/>
        <v>3.4755898065187127E-2</v>
      </c>
      <c r="CH488" s="24">
        <f t="shared" si="1088"/>
        <v>0.10003798487008374</v>
      </c>
      <c r="CI488" s="24">
        <f t="shared" si="1089"/>
        <v>4.4350097682290021E-2</v>
      </c>
      <c r="CJ488" s="24">
        <f t="shared" si="1090"/>
        <v>1.1434054491082226E-2</v>
      </c>
      <c r="CK488" s="24">
        <f t="shared" si="1091"/>
        <v>1.1498639166403233E-2</v>
      </c>
      <c r="CL488" s="24">
        <f t="shared" si="1092"/>
        <v>8.8033727408264404E-3</v>
      </c>
      <c r="CM488" s="23">
        <f t="shared" si="1093"/>
        <v>1.0000000000000002</v>
      </c>
      <c r="CN488" s="23">
        <f t="shared" si="1094"/>
        <v>0.99119662725917368</v>
      </c>
      <c r="CO488" s="23"/>
      <c r="CP488">
        <f t="shared" si="1095"/>
        <v>0.48840648727926284</v>
      </c>
      <c r="CQ488">
        <f t="shared" si="1096"/>
        <v>1.8060710456741326E-2</v>
      </c>
      <c r="CR488">
        <f t="shared" si="1097"/>
        <v>0.18743545324589217</v>
      </c>
      <c r="CS488">
        <f t="shared" si="1098"/>
        <v>0</v>
      </c>
      <c r="CT488">
        <f t="shared" si="1099"/>
        <v>7.2996309518389604E-2</v>
      </c>
      <c r="CU488">
        <f t="shared" si="1100"/>
        <v>2.4723616401563331E-3</v>
      </c>
      <c r="CV488">
        <f t="shared" si="1101"/>
        <v>2.9758400360275286E-2</v>
      </c>
      <c r="CW488">
        <f t="shared" si="1102"/>
        <v>8.5653675224147477E-2</v>
      </c>
      <c r="CX488">
        <f t="shared" si="1103"/>
        <v>7.5946129222243003E-2</v>
      </c>
      <c r="CY488">
        <f t="shared" si="1104"/>
        <v>1.9579938383329852E-2</v>
      </c>
      <c r="CZ488">
        <f t="shared" si="1105"/>
        <v>1.9690534669562259E-2</v>
      </c>
      <c r="DA488" s="23">
        <f t="shared" si="1106"/>
        <v>1</v>
      </c>
      <c r="DB488" s="23">
        <f t="shared" si="1107"/>
        <v>0.72731146073100628</v>
      </c>
      <c r="DC488" s="23">
        <f t="shared" si="1108"/>
        <v>3.5804243428794624E-2</v>
      </c>
      <c r="DD488" s="23">
        <f t="shared" si="1109"/>
        <v>0.11710359843469562</v>
      </c>
      <c r="DE488" s="23">
        <f t="shared" si="1110"/>
        <v>9.2113626105528017E-4</v>
      </c>
      <c r="DF488" s="23">
        <f t="shared" si="1111"/>
        <v>0.13598454480669872</v>
      </c>
      <c r="DG488" s="23">
        <f t="shared" si="1112"/>
        <v>3.8061674008810576E-3</v>
      </c>
      <c r="DH488" s="23">
        <f t="shared" si="1113"/>
        <v>0.38333283710959593</v>
      </c>
      <c r="DI488" s="23">
        <f t="shared" si="1114"/>
        <v>0.17190525951631141</v>
      </c>
      <c r="DJ488" s="23">
        <f t="shared" si="1115"/>
        <v>4.9048950529938413E-2</v>
      </c>
      <c r="DK488" s="23">
        <f t="shared" si="1116"/>
        <v>1.2951717695018896E-2</v>
      </c>
      <c r="DL488" s="23">
        <f t="shared" si="1117"/>
        <v>1.6381699159139962</v>
      </c>
      <c r="DM488" s="23">
        <f t="shared" si="1118"/>
        <v>0.72731146073100628</v>
      </c>
      <c r="DN488" s="23">
        <f t="shared" si="1119"/>
        <v>3.5804243428794624E-2</v>
      </c>
      <c r="DO488" s="23">
        <f t="shared" si="1120"/>
        <v>0.23420719686939123</v>
      </c>
      <c r="DP488" s="23">
        <f t="shared" si="1121"/>
        <v>1.8422725221105603E-3</v>
      </c>
      <c r="DQ488" s="23"/>
      <c r="DR488" s="23">
        <f t="shared" si="1122"/>
        <v>0.13598454480669872</v>
      </c>
      <c r="DS488" s="23">
        <f t="shared" si="1123"/>
        <v>3.8061674008810576E-3</v>
      </c>
      <c r="DT488" s="23">
        <f t="shared" si="1124"/>
        <v>0.38333283710959593</v>
      </c>
      <c r="DU488" s="23">
        <f t="shared" si="1125"/>
        <v>0.17190525951631141</v>
      </c>
      <c r="DV488" s="23">
        <f t="shared" si="1126"/>
        <v>9.8097901059876827E-2</v>
      </c>
      <c r="DW488" s="23">
        <f t="shared" si="1127"/>
        <v>2.5903435390037793E-2</v>
      </c>
      <c r="DX488" s="23"/>
      <c r="DY488" s="23">
        <f t="shared" si="1128"/>
        <v>1.4546229214620126</v>
      </c>
      <c r="DZ488" s="23">
        <f t="shared" si="1129"/>
        <v>7.1608486857589249E-2</v>
      </c>
      <c r="EA488" s="23">
        <f t="shared" si="1130"/>
        <v>0.35131079530408682</v>
      </c>
      <c r="EB488" s="23">
        <f t="shared" si="1131"/>
        <v>2.7634087831658405E-3</v>
      </c>
      <c r="EC488" s="23"/>
      <c r="ED488" s="23">
        <f t="shared" si="1132"/>
        <v>0.13598454480669872</v>
      </c>
      <c r="EE488" s="23">
        <f t="shared" si="1133"/>
        <v>3.8061674008810576E-3</v>
      </c>
      <c r="EF488" s="23">
        <f t="shared" si="1134"/>
        <v>0.38333283710959593</v>
      </c>
      <c r="EG488" s="23">
        <f t="shared" si="1135"/>
        <v>0.17190525951631141</v>
      </c>
      <c r="EH488" s="23">
        <f t="shared" si="1136"/>
        <v>4.9048950529938413E-2</v>
      </c>
      <c r="EI488" s="23">
        <f t="shared" si="1137"/>
        <v>1.2951717695018896E-2</v>
      </c>
      <c r="EJ488" s="23">
        <f t="shared" si="1138"/>
        <v>2.6373350894652985</v>
      </c>
      <c r="EK488" s="23">
        <f t="shared" si="1139"/>
        <v>8.720924425520419</v>
      </c>
      <c r="EL488" s="83">
        <f t="shared" si="1184"/>
        <v>0.7381475191434721</v>
      </c>
      <c r="EM488" s="24">
        <f t="shared" si="1140"/>
        <v>6.3428282828499674</v>
      </c>
      <c r="EN488" s="24">
        <f t="shared" si="1141"/>
        <v>0.31224610105545397</v>
      </c>
      <c r="EO488" s="24">
        <f t="shared" si="1142"/>
        <v>2.0425032638109433</v>
      </c>
      <c r="EP488" s="24">
        <f t="shared" si="1143"/>
        <v>1.6066319436539092E-2</v>
      </c>
      <c r="ER488" s="24">
        <f t="shared" si="1144"/>
        <v>1.1859109382980146</v>
      </c>
      <c r="ES488" s="24">
        <f t="shared" si="1145"/>
        <v>3.3193298253963187E-2</v>
      </c>
      <c r="ET488" s="24">
        <f t="shared" si="1146"/>
        <v>3.3430167022531152</v>
      </c>
      <c r="EU488" s="24">
        <f t="shared" si="1147"/>
        <v>1.4991727765912266</v>
      </c>
      <c r="EV488" s="24">
        <f t="shared" si="1148"/>
        <v>0.85550438144536523</v>
      </c>
      <c r="EW488" s="24">
        <f t="shared" si="1149"/>
        <v>0.22590190239787064</v>
      </c>
      <c r="EX488" s="23">
        <f t="shared" si="1150"/>
        <v>14.774937682549224</v>
      </c>
      <c r="EY488" s="23">
        <f t="shared" si="1151"/>
        <v>15.85634396639246</v>
      </c>
      <c r="EZ488" s="23">
        <f t="shared" si="1152"/>
        <v>13.275764905957997</v>
      </c>
      <c r="FA488" s="23" t="str">
        <f t="shared" si="1153"/>
        <v>Good</v>
      </c>
      <c r="FB488" s="23">
        <f t="shared" si="1154"/>
        <v>110.13837495891529</v>
      </c>
      <c r="FC488" s="23">
        <f t="shared" si="1155"/>
        <v>0.31364732717122595</v>
      </c>
      <c r="FD488" s="23"/>
      <c r="FE488" s="23">
        <f t="shared" si="1156"/>
        <v>-10.502322972666155</v>
      </c>
      <c r="FF488" s="23">
        <f t="shared" si="1157"/>
        <v>0.11525447211374988</v>
      </c>
      <c r="FG488" s="80">
        <f t="shared" si="1158"/>
        <v>0.11107724150129335</v>
      </c>
      <c r="FH488" s="80">
        <f t="shared" si="1159"/>
        <v>1.0748336967967214</v>
      </c>
      <c r="FI488" s="23">
        <f t="shared" si="1160"/>
        <v>6.3428282828499674</v>
      </c>
      <c r="FJ488" s="23">
        <f t="shared" si="1161"/>
        <v>1.6571717171500326</v>
      </c>
      <c r="FK488" s="23">
        <f t="shared" si="1162"/>
        <v>0</v>
      </c>
      <c r="FL488" s="24">
        <f t="shared" si="1163"/>
        <v>8</v>
      </c>
      <c r="FM488" s="23">
        <f t="shared" si="1164"/>
        <v>0.38533154666091063</v>
      </c>
      <c r="FN488" s="23">
        <f t="shared" si="1165"/>
        <v>1.6066319436539092E-2</v>
      </c>
      <c r="FO488" s="23">
        <f t="shared" si="1166"/>
        <v>0.11107724150129335</v>
      </c>
      <c r="FP488" s="23">
        <f t="shared" si="1167"/>
        <v>0.31224610105545397</v>
      </c>
      <c r="FQ488" s="23">
        <f t="shared" si="1168"/>
        <v>0.82472120865419707</v>
      </c>
      <c r="FR488" s="23">
        <f t="shared" si="1169"/>
        <v>3.3430167022531152</v>
      </c>
      <c r="FS488" s="23">
        <f t="shared" si="1170"/>
        <v>4.167737910907312</v>
      </c>
      <c r="FT488" s="23">
        <f t="shared" si="1171"/>
        <v>0.83226208909268795</v>
      </c>
      <c r="FU488" s="23">
        <f t="shared" si="1172"/>
        <v>5</v>
      </c>
      <c r="FV488" s="23">
        <f t="shared" si="1173"/>
        <v>0</v>
      </c>
      <c r="FW488" s="23">
        <f t="shared" si="1174"/>
        <v>5</v>
      </c>
      <c r="FX488" s="24">
        <f t="shared" si="1175"/>
        <v>0</v>
      </c>
      <c r="FY488" s="24">
        <f t="shared" si="1176"/>
        <v>0.24257160770403341</v>
      </c>
      <c r="FZ488" s="24">
        <f t="shared" si="1177"/>
        <v>3.3193298253963187E-2</v>
      </c>
      <c r="GA488" s="74">
        <f t="shared" si="1178"/>
        <v>0.27576490595799658</v>
      </c>
      <c r="GB488" s="74">
        <f t="shared" si="1179"/>
        <v>0.27576490595799658</v>
      </c>
      <c r="GC488" s="23">
        <f t="shared" si="1180"/>
        <v>1.4991727765912266</v>
      </c>
      <c r="GD488" s="23">
        <f t="shared" si="1181"/>
        <v>0.22506231745077687</v>
      </c>
      <c r="GE488" s="74">
        <f t="shared" si="1182"/>
        <v>2</v>
      </c>
      <c r="GF488" s="23"/>
      <c r="GG488" s="24" t="str">
        <f t="shared" si="1183"/>
        <v>CALCIC</v>
      </c>
      <c r="GH488" s="83">
        <f t="shared" si="1185"/>
        <v>0.7381475191434721</v>
      </c>
    </row>
    <row r="489" spans="1:190" s="24" customFormat="1" ht="18" customHeight="1" x14ac:dyDescent="0.2">
      <c r="A489" s="23" t="s">
        <v>46</v>
      </c>
      <c r="B489" s="23" t="s">
        <v>133</v>
      </c>
      <c r="C489" s="24">
        <v>1092</v>
      </c>
      <c r="D489" s="24">
        <v>15</v>
      </c>
      <c r="E489" s="23"/>
      <c r="F489" s="37">
        <v>45.98</v>
      </c>
      <c r="G489" s="37">
        <v>2.41</v>
      </c>
      <c r="H489" s="37">
        <v>16.46</v>
      </c>
      <c r="I489" s="37">
        <v>9.1300000000000008</v>
      </c>
      <c r="J489" s="37">
        <v>0.18</v>
      </c>
      <c r="K489" s="37">
        <v>5.39</v>
      </c>
      <c r="L489" s="37">
        <v>6.51</v>
      </c>
      <c r="M489" s="37">
        <v>5.05</v>
      </c>
      <c r="N489" s="37">
        <v>1.24</v>
      </c>
      <c r="O489" s="37"/>
      <c r="P489" s="37">
        <v>1.1399999999999999</v>
      </c>
      <c r="Q489" s="37">
        <v>6.52</v>
      </c>
      <c r="R489" s="23"/>
      <c r="S489" s="37">
        <v>42.48</v>
      </c>
      <c r="T489" s="37">
        <v>3.32</v>
      </c>
      <c r="U489" s="37">
        <v>14.09</v>
      </c>
      <c r="V489" s="37">
        <v>7.62</v>
      </c>
      <c r="W489" s="37">
        <v>0.16</v>
      </c>
      <c r="X489" s="37">
        <v>15.7</v>
      </c>
      <c r="Y489" s="37">
        <v>9.61</v>
      </c>
      <c r="Z489" s="37">
        <v>3.37</v>
      </c>
      <c r="AA489" s="37">
        <v>0.79</v>
      </c>
      <c r="AB489" s="37"/>
      <c r="AC489" s="23"/>
      <c r="AD489" s="38">
        <f t="shared" si="1038"/>
        <v>13.730637608669438</v>
      </c>
      <c r="AE489" s="39"/>
      <c r="AF489" s="58">
        <f t="shared" si="1039"/>
        <v>0.28653211572404264</v>
      </c>
      <c r="AG489" s="38">
        <f t="shared" si="1040"/>
        <v>9.5</v>
      </c>
      <c r="AH489" s="38">
        <f t="shared" si="1041"/>
        <v>10.783418069321232</v>
      </c>
      <c r="AI489" s="38">
        <f t="shared" si="1042"/>
        <v>7.8488207079866807</v>
      </c>
      <c r="AJ489" s="39"/>
      <c r="AK489" s="40">
        <f t="shared" si="1043"/>
        <v>1038.7840653686171</v>
      </c>
      <c r="AL489" s="40">
        <f t="shared" si="1044"/>
        <v>1041.3701954212684</v>
      </c>
      <c r="AM489" s="40">
        <f t="shared" si="1045"/>
        <v>963.67429548709038</v>
      </c>
      <c r="AN489" s="40">
        <f t="shared" si="1046"/>
        <v>919.97295560900739</v>
      </c>
      <c r="AO489" s="40">
        <f t="shared" si="1047"/>
        <v>1114.2441521622845</v>
      </c>
      <c r="AP489" s="40">
        <f t="shared" si="1048"/>
        <v>1050.200006924026</v>
      </c>
      <c r="AQ489" s="41"/>
      <c r="AR489" s="40">
        <f t="shared" si="1049"/>
        <v>984.87661474236484</v>
      </c>
      <c r="AS489" s="40">
        <f t="shared" si="1050"/>
        <v>1055.3984829448395</v>
      </c>
      <c r="AT489" s="41"/>
      <c r="AU489" s="38">
        <f t="shared" si="1051"/>
        <v>25.066122114811094</v>
      </c>
      <c r="AV489" s="38">
        <f t="shared" si="1052"/>
        <v>6.9731409750830933</v>
      </c>
      <c r="AW489" s="38">
        <f t="shared" si="1053"/>
        <v>5.8833843677531705</v>
      </c>
      <c r="AX489" s="38">
        <f t="shared" si="1054"/>
        <v>18.873469662744924</v>
      </c>
      <c r="AY489" s="38">
        <f t="shared" si="1055"/>
        <v>21.601033209636196</v>
      </c>
      <c r="AZ489" s="38">
        <f t="shared" si="1056"/>
        <v>4.0546824465158338</v>
      </c>
      <c r="BA489" s="39"/>
      <c r="BB489" s="42">
        <f t="shared" si="1057"/>
        <v>0.21400446955069879</v>
      </c>
      <c r="BC489" s="42" t="str">
        <f t="shared" si="1058"/>
        <v>NO</v>
      </c>
      <c r="BD489" s="38">
        <f t="shared" si="1059"/>
        <v>8.1746161023970298</v>
      </c>
      <c r="BE489" s="38">
        <f t="shared" si="1060"/>
        <v>7.4073380938929256</v>
      </c>
      <c r="BF489" s="38">
        <f t="shared" si="1061"/>
        <v>9.1301378375452611</v>
      </c>
      <c r="BG489" s="38">
        <f t="shared" si="1062"/>
        <v>8.8013588106400089</v>
      </c>
      <c r="BH489" s="38">
        <f t="shared" si="1063"/>
        <v>6.7110191079800083</v>
      </c>
      <c r="BI489" s="38">
        <f t="shared" si="1064"/>
        <v>-8.6467870675732179</v>
      </c>
      <c r="BJ489" s="38">
        <f t="shared" si="1065"/>
        <v>8.5646161023970304</v>
      </c>
      <c r="BK489" s="38">
        <f t="shared" si="1066"/>
        <v>8.4354021167812832</v>
      </c>
      <c r="BM489" s="24">
        <f t="shared" si="1067"/>
        <v>0.76525814563871086</v>
      </c>
      <c r="BN489" s="24">
        <f t="shared" si="1068"/>
        <v>3.0170708623564704E-2</v>
      </c>
      <c r="BO489" s="24">
        <f t="shared" si="1069"/>
        <v>0.16143427388903603</v>
      </c>
      <c r="BP489" s="24">
        <f t="shared" si="1070"/>
        <v>0</v>
      </c>
      <c r="BQ489" s="24">
        <f t="shared" si="1071"/>
        <v>0.12707665241403884</v>
      </c>
      <c r="BR489" s="24">
        <f t="shared" si="1072"/>
        <v>2.5374449339207049E-3</v>
      </c>
      <c r="BS489" s="24">
        <f t="shared" si="1073"/>
        <v>0.1337322972181697</v>
      </c>
      <c r="BT489" s="24">
        <f t="shared" si="1074"/>
        <v>0.11608954766091152</v>
      </c>
      <c r="BU489" s="24">
        <f t="shared" si="1075"/>
        <v>8.1479342163220059E-2</v>
      </c>
      <c r="BV489" s="24">
        <f t="shared" si="1076"/>
        <v>1.3164040935920846E-2</v>
      </c>
      <c r="BW489" s="24">
        <f t="shared" si="1077"/>
        <v>8.0317323883131227E-3</v>
      </c>
      <c r="BX489" s="24">
        <f t="shared" si="1078"/>
        <v>0.36194312385782518</v>
      </c>
      <c r="BY489" s="23">
        <f t="shared" si="1079"/>
        <v>1.8009173097236315</v>
      </c>
      <c r="BZ489" s="23">
        <f t="shared" si="1080"/>
        <v>1.7030835752422964</v>
      </c>
      <c r="CA489" s="24">
        <f t="shared" si="1081"/>
        <v>0.42492686449670874</v>
      </c>
      <c r="CB489" s="24">
        <f t="shared" si="1082"/>
        <v>1.6752967202139167E-2</v>
      </c>
      <c r="CC489" s="24">
        <f t="shared" si="1083"/>
        <v>8.9640025678807939E-2</v>
      </c>
      <c r="CD489" s="24">
        <f t="shared" si="1084"/>
        <v>0</v>
      </c>
      <c r="CE489" s="24">
        <f t="shared" si="1085"/>
        <v>7.0562180577596875E-2</v>
      </c>
      <c r="CF489" s="24">
        <f t="shared" si="1086"/>
        <v>1.408973593746012E-3</v>
      </c>
      <c r="CG489" s="24">
        <f t="shared" si="1087"/>
        <v>7.425787763608771E-2</v>
      </c>
      <c r="CH489" s="24">
        <f t="shared" si="1088"/>
        <v>6.4461342580313483E-2</v>
      </c>
      <c r="CI489" s="24">
        <f t="shared" si="1089"/>
        <v>4.524324449728559E-2</v>
      </c>
      <c r="CJ489" s="24">
        <f t="shared" si="1090"/>
        <v>7.3096309668659902E-3</v>
      </c>
      <c r="CK489" s="24">
        <f t="shared" si="1091"/>
        <v>4.4598007609498022E-3</v>
      </c>
      <c r="CL489" s="24">
        <f t="shared" si="1092"/>
        <v>0.2009770920094987</v>
      </c>
      <c r="CM489" s="23">
        <f t="shared" si="1093"/>
        <v>1</v>
      </c>
      <c r="CN489" s="23">
        <f t="shared" si="1094"/>
        <v>0.79902290799050124</v>
      </c>
      <c r="CO489" s="23"/>
      <c r="CP489">
        <f t="shared" si="1095"/>
        <v>0.44933681280429127</v>
      </c>
      <c r="CQ489">
        <f t="shared" si="1096"/>
        <v>1.7715342372010334E-2</v>
      </c>
      <c r="CR489">
        <f t="shared" si="1097"/>
        <v>0.18957880427690568</v>
      </c>
      <c r="CS489">
        <f t="shared" si="1098"/>
        <v>0</v>
      </c>
      <c r="CT489">
        <f t="shared" si="1099"/>
        <v>7.4615629121994057E-2</v>
      </c>
      <c r="CU489">
        <f t="shared" si="1100"/>
        <v>1.4899121633298029E-3</v>
      </c>
      <c r="CV489">
        <f t="shared" si="1101"/>
        <v>7.8523625711758582E-2</v>
      </c>
      <c r="CW489">
        <f t="shared" si="1102"/>
        <v>6.8164328133101484E-2</v>
      </c>
      <c r="CX489">
        <f t="shared" si="1103"/>
        <v>9.5684490588347146E-2</v>
      </c>
      <c r="CY489">
        <f t="shared" si="1104"/>
        <v>1.5459066281052012E-2</v>
      </c>
      <c r="CZ489">
        <f t="shared" si="1105"/>
        <v>9.4319885472096739E-3</v>
      </c>
      <c r="DA489" s="23">
        <f t="shared" si="1106"/>
        <v>1</v>
      </c>
      <c r="DB489" s="23">
        <f t="shared" si="1107"/>
        <v>0.70700665564881338</v>
      </c>
      <c r="DC489" s="23">
        <f t="shared" si="1108"/>
        <v>4.156296789636299E-2</v>
      </c>
      <c r="DD489" s="23">
        <f t="shared" si="1109"/>
        <v>0.13819009229018939</v>
      </c>
      <c r="DE489" s="23">
        <f t="shared" si="1110"/>
        <v>0</v>
      </c>
      <c r="DF489" s="23">
        <f t="shared" si="1111"/>
        <v>0.10605959380010689</v>
      </c>
      <c r="DG489" s="23">
        <f t="shared" si="1112"/>
        <v>2.2555066079295153E-3</v>
      </c>
      <c r="DH489" s="23">
        <f t="shared" si="1113"/>
        <v>0.38953563382657969</v>
      </c>
      <c r="DI489" s="23">
        <f t="shared" si="1114"/>
        <v>0.17137028464229798</v>
      </c>
      <c r="DJ489" s="23">
        <f t="shared" si="1115"/>
        <v>5.4373343186148837E-2</v>
      </c>
      <c r="DK489" s="23">
        <f t="shared" si="1116"/>
        <v>8.3867680156269903E-3</v>
      </c>
      <c r="DL489" s="23">
        <f t="shared" si="1117"/>
        <v>1.6187408459140558</v>
      </c>
      <c r="DM489" s="23">
        <f t="shared" si="1118"/>
        <v>0.70700665564881338</v>
      </c>
      <c r="DN489" s="23">
        <f t="shared" si="1119"/>
        <v>4.156296789636299E-2</v>
      </c>
      <c r="DO489" s="23">
        <f t="shared" si="1120"/>
        <v>0.27638018458037877</v>
      </c>
      <c r="DP489" s="23">
        <f t="shared" si="1121"/>
        <v>0</v>
      </c>
      <c r="DQ489" s="23"/>
      <c r="DR489" s="23">
        <f t="shared" si="1122"/>
        <v>0.10605959380010689</v>
      </c>
      <c r="DS489" s="23">
        <f t="shared" si="1123"/>
        <v>2.2555066079295153E-3</v>
      </c>
      <c r="DT489" s="23">
        <f t="shared" si="1124"/>
        <v>0.38953563382657969</v>
      </c>
      <c r="DU489" s="23">
        <f t="shared" si="1125"/>
        <v>0.17137028464229798</v>
      </c>
      <c r="DV489" s="23">
        <f t="shared" si="1126"/>
        <v>0.10874668637229767</v>
      </c>
      <c r="DW489" s="23">
        <f t="shared" si="1127"/>
        <v>1.6773536031253981E-2</v>
      </c>
      <c r="DX489" s="23"/>
      <c r="DY489" s="23">
        <f t="shared" si="1128"/>
        <v>1.4140133112976268</v>
      </c>
      <c r="DZ489" s="23">
        <f t="shared" si="1129"/>
        <v>8.312593579272598E-2</v>
      </c>
      <c r="EA489" s="23">
        <f t="shared" si="1130"/>
        <v>0.41457027687056813</v>
      </c>
      <c r="EB489" s="23">
        <f t="shared" si="1131"/>
        <v>0</v>
      </c>
      <c r="EC489" s="23"/>
      <c r="ED489" s="23">
        <f t="shared" si="1132"/>
        <v>0.10605959380010689</v>
      </c>
      <c r="EE489" s="23">
        <f t="shared" si="1133"/>
        <v>2.2555066079295153E-3</v>
      </c>
      <c r="EF489" s="23">
        <f t="shared" si="1134"/>
        <v>0.38953563382657969</v>
      </c>
      <c r="EG489" s="23">
        <f t="shared" si="1135"/>
        <v>0.17137028464229798</v>
      </c>
      <c r="EH489" s="23">
        <f t="shared" si="1136"/>
        <v>5.4373343186148837E-2</v>
      </c>
      <c r="EI489" s="23">
        <f t="shared" si="1137"/>
        <v>8.3867680156269903E-3</v>
      </c>
      <c r="EJ489" s="23">
        <f t="shared" si="1138"/>
        <v>2.6436906540396112</v>
      </c>
      <c r="EK489" s="23">
        <f t="shared" si="1139"/>
        <v>8.6999588869656694</v>
      </c>
      <c r="EL489" s="83">
        <f t="shared" si="1184"/>
        <v>0.78599553044930115</v>
      </c>
      <c r="EM489" s="24">
        <f t="shared" si="1140"/>
        <v>6.1509288369557709</v>
      </c>
      <c r="EN489" s="24">
        <f t="shared" si="1141"/>
        <v>0.361596111918632</v>
      </c>
      <c r="EO489" s="24">
        <f t="shared" si="1142"/>
        <v>2.4044962430212782</v>
      </c>
      <c r="EP489" s="24">
        <f t="shared" si="1143"/>
        <v>0</v>
      </c>
      <c r="ER489" s="24">
        <f t="shared" si="1144"/>
        <v>0.92271410562920897</v>
      </c>
      <c r="ES489" s="24">
        <f t="shared" si="1145"/>
        <v>1.9622814758266178E-2</v>
      </c>
      <c r="ET489" s="24">
        <f t="shared" si="1146"/>
        <v>3.3889439992993569</v>
      </c>
      <c r="EU489" s="24">
        <f t="shared" si="1147"/>
        <v>1.4909144308355966</v>
      </c>
      <c r="EV489" s="24">
        <f t="shared" si="1148"/>
        <v>0.94609170053273961</v>
      </c>
      <c r="EW489" s="24">
        <f t="shared" si="1149"/>
        <v>0.14592907386094695</v>
      </c>
      <c r="EX489" s="23">
        <f t="shared" si="1150"/>
        <v>14.739216542418111</v>
      </c>
      <c r="EY489" s="23">
        <f t="shared" si="1151"/>
        <v>15.831237316811798</v>
      </c>
      <c r="EZ489" s="23">
        <f t="shared" si="1152"/>
        <v>13.248302111582515</v>
      </c>
      <c r="FA489" s="23" t="str">
        <f t="shared" si="1153"/>
        <v>Good</v>
      </c>
      <c r="FB489" s="23">
        <f t="shared" si="1154"/>
        <v>42.349391769052602</v>
      </c>
      <c r="FC489" s="23">
        <f t="shared" si="1155"/>
        <v>0.26446612755783722</v>
      </c>
      <c r="FD489" s="23"/>
      <c r="FE489" s="23">
        <f t="shared" si="1156"/>
        <v>-9.8411972677106867</v>
      </c>
      <c r="FF489" s="23">
        <f t="shared" si="1157"/>
        <v>0.10684953525950662</v>
      </c>
      <c r="FG489" s="80">
        <f t="shared" si="1158"/>
        <v>8.1232305238325378E-2</v>
      </c>
      <c r="FH489" s="80">
        <f t="shared" si="1159"/>
        <v>0.84148180039088361</v>
      </c>
      <c r="FI489" s="23">
        <f t="shared" si="1160"/>
        <v>6.1509288369557709</v>
      </c>
      <c r="FJ489" s="23">
        <f t="shared" si="1161"/>
        <v>1.8490711630442291</v>
      </c>
      <c r="FK489" s="23">
        <f t="shared" si="1162"/>
        <v>0</v>
      </c>
      <c r="FL489" s="24">
        <f t="shared" si="1163"/>
        <v>8</v>
      </c>
      <c r="FM489" s="23">
        <f t="shared" si="1164"/>
        <v>0.55542507997704904</v>
      </c>
      <c r="FN489" s="23">
        <f t="shared" si="1165"/>
        <v>0</v>
      </c>
      <c r="FO489" s="23">
        <f t="shared" si="1166"/>
        <v>8.1232305238325378E-2</v>
      </c>
      <c r="FP489" s="23">
        <f t="shared" si="1167"/>
        <v>0.361596111918632</v>
      </c>
      <c r="FQ489" s="23">
        <f t="shared" si="1168"/>
        <v>0.99825349713400646</v>
      </c>
      <c r="FR489" s="23">
        <f t="shared" si="1169"/>
        <v>3.3889439992993569</v>
      </c>
      <c r="FS489" s="23">
        <f t="shared" si="1170"/>
        <v>4.3871974964333633</v>
      </c>
      <c r="FT489" s="23">
        <f t="shared" si="1171"/>
        <v>0.61280250356663668</v>
      </c>
      <c r="FU489" s="23">
        <f t="shared" si="1172"/>
        <v>5</v>
      </c>
      <c r="FV489" s="23">
        <f t="shared" si="1173"/>
        <v>0</v>
      </c>
      <c r="FW489" s="23">
        <f t="shared" si="1174"/>
        <v>5</v>
      </c>
      <c r="FX489" s="24">
        <f t="shared" si="1175"/>
        <v>0</v>
      </c>
      <c r="FY489" s="24">
        <f t="shared" si="1176"/>
        <v>0.22867929682424692</v>
      </c>
      <c r="FZ489" s="24">
        <f t="shared" si="1177"/>
        <v>1.9622814758266178E-2</v>
      </c>
      <c r="GA489" s="74">
        <f t="shared" si="1178"/>
        <v>0.24830211158251311</v>
      </c>
      <c r="GB489" s="74">
        <f t="shared" si="1179"/>
        <v>0.24830211158251311</v>
      </c>
      <c r="GC489" s="23">
        <f t="shared" si="1180"/>
        <v>1.4909144308355966</v>
      </c>
      <c r="GD489" s="23">
        <f t="shared" si="1181"/>
        <v>0.26078345758189037</v>
      </c>
      <c r="GE489" s="74">
        <f t="shared" si="1182"/>
        <v>2</v>
      </c>
      <c r="GF489" s="23"/>
      <c r="GG489" s="24" t="str">
        <f t="shared" si="1183"/>
        <v>CALCIC</v>
      </c>
      <c r="GH489" s="83">
        <f t="shared" si="1185"/>
        <v>0.78599553044930115</v>
      </c>
    </row>
    <row r="490" spans="1:190" s="24" customFormat="1" ht="18" customHeight="1" x14ac:dyDescent="0.2">
      <c r="A490" s="23" t="s">
        <v>45</v>
      </c>
      <c r="B490" s="23" t="s">
        <v>133</v>
      </c>
      <c r="C490" s="24">
        <v>1025</v>
      </c>
      <c r="D490" s="24">
        <v>15</v>
      </c>
      <c r="E490" s="23"/>
      <c r="F490" s="37">
        <v>48.71</v>
      </c>
      <c r="G490" s="37">
        <v>0.83</v>
      </c>
      <c r="H490" s="37">
        <v>17.37</v>
      </c>
      <c r="I490" s="37">
        <v>5.76</v>
      </c>
      <c r="J490" s="37">
        <v>0.16</v>
      </c>
      <c r="K490" s="37">
        <v>2.97</v>
      </c>
      <c r="L490" s="37">
        <v>8.59</v>
      </c>
      <c r="M490" s="37">
        <v>2.68</v>
      </c>
      <c r="N490" s="37">
        <v>0.51</v>
      </c>
      <c r="O490" s="37"/>
      <c r="P490" s="37">
        <v>0.25</v>
      </c>
      <c r="Q490" s="37">
        <v>12.2</v>
      </c>
      <c r="R490" s="23"/>
      <c r="S490" s="37">
        <v>41.77</v>
      </c>
      <c r="T490" s="37">
        <v>1.49</v>
      </c>
      <c r="U490" s="37">
        <v>14.5</v>
      </c>
      <c r="V490" s="37">
        <v>11</v>
      </c>
      <c r="W490" s="37">
        <v>0.13</v>
      </c>
      <c r="X490" s="37">
        <v>14.52</v>
      </c>
      <c r="Y490" s="37">
        <v>11.45</v>
      </c>
      <c r="Z490" s="37">
        <v>2.74</v>
      </c>
      <c r="AA490" s="37">
        <v>0.5</v>
      </c>
      <c r="AB490" s="37"/>
      <c r="AC490" s="23"/>
      <c r="AD490" s="38">
        <f t="shared" si="1038"/>
        <v>14.598544406331968</v>
      </c>
      <c r="AE490" s="39"/>
      <c r="AF490" s="58">
        <f t="shared" si="1039"/>
        <v>0.39062499999999994</v>
      </c>
      <c r="AG490" s="38">
        <f t="shared" si="1040"/>
        <v>10.7</v>
      </c>
      <c r="AH490" s="38">
        <f t="shared" si="1041"/>
        <v>12.352125708435157</v>
      </c>
      <c r="AI490" s="38">
        <f t="shared" si="1042"/>
        <v>9.8390280088025435</v>
      </c>
      <c r="AJ490" s="39"/>
      <c r="AK490" s="40">
        <f t="shared" si="1043"/>
        <v>976.57812612390467</v>
      </c>
      <c r="AL490" s="40">
        <f t="shared" si="1044"/>
        <v>979.92100307202827</v>
      </c>
      <c r="AM490" s="40">
        <f t="shared" si="1045"/>
        <v>973.59233524611227</v>
      </c>
      <c r="AN490" s="40">
        <f t="shared" si="1046"/>
        <v>833.88462365825967</v>
      </c>
      <c r="AO490" s="40">
        <f t="shared" si="1047"/>
        <v>996.31219685355109</v>
      </c>
      <c r="AP490" s="40">
        <f t="shared" si="1048"/>
        <v>959.47127075344793</v>
      </c>
      <c r="AQ490" s="41"/>
      <c r="AR490" s="40">
        <f t="shared" si="1049"/>
        <v>925.30829100879521</v>
      </c>
      <c r="AS490" s="40">
        <f t="shared" si="1050"/>
        <v>982.99492388047634</v>
      </c>
      <c r="AT490" s="41"/>
      <c r="AU490" s="38">
        <f t="shared" si="1051"/>
        <v>10.150093727882462</v>
      </c>
      <c r="AV490" s="38">
        <f t="shared" si="1052"/>
        <v>5.7142080873655177</v>
      </c>
      <c r="AW490" s="38">
        <f t="shared" si="1053"/>
        <v>5.1767676576216024</v>
      </c>
      <c r="AX490" s="38">
        <f t="shared" si="1054"/>
        <v>11.401363560751109</v>
      </c>
      <c r="AY490" s="38">
        <f t="shared" si="1055"/>
        <v>16.105251524685308</v>
      </c>
      <c r="AZ490" s="38">
        <f t="shared" si="1056"/>
        <v>4.2449320121982037</v>
      </c>
      <c r="BA490" s="39"/>
      <c r="BB490" s="42">
        <f t="shared" si="1057"/>
        <v>0.29823818635096117</v>
      </c>
      <c r="BC490" s="42" t="str">
        <f t="shared" si="1058"/>
        <v>NO</v>
      </c>
      <c r="BD490" s="38">
        <f t="shared" si="1059"/>
        <v>8.6237089088855576</v>
      </c>
      <c r="BE490" s="38">
        <f t="shared" si="1060"/>
        <v>7.9705495316991541</v>
      </c>
      <c r="BF490" s="38">
        <f t="shared" si="1061"/>
        <v>10.419920748562918</v>
      </c>
      <c r="BG490" s="38">
        <f t="shared" si="1062"/>
        <v>9.3049141642374824</v>
      </c>
      <c r="BH490" s="38">
        <f t="shared" si="1063"/>
        <v>7.0886856231781126</v>
      </c>
      <c r="BI490" s="38">
        <f t="shared" si="1064"/>
        <v>-4.211505854433808</v>
      </c>
      <c r="BJ490" s="38">
        <f t="shared" si="1065"/>
        <v>9.0137089088855582</v>
      </c>
      <c r="BK490" s="38">
        <f t="shared" si="1066"/>
        <v>8.8603885499592927</v>
      </c>
      <c r="BM490" s="24">
        <f t="shared" si="1067"/>
        <v>0.81069430783083107</v>
      </c>
      <c r="BN490" s="24">
        <f t="shared" si="1068"/>
        <v>1.0390741974090748E-2</v>
      </c>
      <c r="BO490" s="24">
        <f t="shared" si="1069"/>
        <v>0.17035925500926827</v>
      </c>
      <c r="BP490" s="24">
        <f t="shared" si="1070"/>
        <v>0</v>
      </c>
      <c r="BQ490" s="24">
        <f t="shared" si="1071"/>
        <v>8.0171031533939063E-2</v>
      </c>
      <c r="BR490" s="24">
        <f t="shared" si="1072"/>
        <v>2.2555066079295153E-3</v>
      </c>
      <c r="BS490" s="24">
        <f t="shared" si="1073"/>
        <v>7.3689224997766992E-2</v>
      </c>
      <c r="BT490" s="24">
        <f t="shared" si="1074"/>
        <v>0.15318113892584179</v>
      </c>
      <c r="BU490" s="24">
        <f t="shared" si="1075"/>
        <v>4.3240522177708865E-2</v>
      </c>
      <c r="BV490" s="24">
        <f t="shared" si="1076"/>
        <v>5.4142426429997026E-3</v>
      </c>
      <c r="BW490" s="24">
        <f t="shared" si="1077"/>
        <v>1.7613448219984923E-3</v>
      </c>
      <c r="BX490" s="24">
        <f t="shared" si="1078"/>
        <v>0.67725553850697351</v>
      </c>
      <c r="BY490" s="23">
        <f t="shared" si="1079"/>
        <v>2.0284128550293477</v>
      </c>
      <c r="BZ490" s="23">
        <f t="shared" si="1080"/>
        <v>1.5719326811743497</v>
      </c>
      <c r="CA490" s="24">
        <f t="shared" si="1081"/>
        <v>0.39966928124161477</v>
      </c>
      <c r="CB490" s="24">
        <f t="shared" si="1082"/>
        <v>5.1225971814995285E-3</v>
      </c>
      <c r="CC490" s="24">
        <f t="shared" si="1083"/>
        <v>8.39864796690038E-2</v>
      </c>
      <c r="CD490" s="24">
        <f t="shared" si="1084"/>
        <v>0</v>
      </c>
      <c r="CE490" s="24">
        <f t="shared" si="1085"/>
        <v>3.9524020632761732E-2</v>
      </c>
      <c r="CF490" s="24">
        <f t="shared" si="1086"/>
        <v>1.1119563763052971E-3</v>
      </c>
      <c r="CG490" s="24">
        <f t="shared" si="1087"/>
        <v>3.632851409665358E-2</v>
      </c>
      <c r="CH490" s="24">
        <f t="shared" si="1088"/>
        <v>7.5517732273307603E-2</v>
      </c>
      <c r="CI490" s="24">
        <f t="shared" si="1089"/>
        <v>2.1317416752953504E-2</v>
      </c>
      <c r="CJ490" s="24">
        <f t="shared" si="1090"/>
        <v>2.6692015038138612E-3</v>
      </c>
      <c r="CK490" s="24">
        <f t="shared" si="1091"/>
        <v>8.683364521336602E-4</v>
      </c>
      <c r="CL490" s="24">
        <f t="shared" si="1092"/>
        <v>0.33388446381995285</v>
      </c>
      <c r="CM490" s="23">
        <f t="shared" si="1093"/>
        <v>1.0000000000000004</v>
      </c>
      <c r="CN490" s="23">
        <f t="shared" si="1094"/>
        <v>0.66611553618004749</v>
      </c>
      <c r="CO490" s="23"/>
      <c r="CP490">
        <f t="shared" si="1095"/>
        <v>0.51573093271728576</v>
      </c>
      <c r="CQ490">
        <f t="shared" si="1096"/>
        <v>6.610169823766306E-3</v>
      </c>
      <c r="CR490">
        <f t="shared" si="1097"/>
        <v>0.21675133680915309</v>
      </c>
      <c r="CS490">
        <f t="shared" si="1098"/>
        <v>0</v>
      </c>
      <c r="CT490">
        <f t="shared" si="1099"/>
        <v>5.1001568002292177E-2</v>
      </c>
      <c r="CU490">
        <f t="shared" si="1100"/>
        <v>1.4348620872520351E-3</v>
      </c>
      <c r="CV490">
        <f t="shared" si="1101"/>
        <v>4.687810481980418E-2</v>
      </c>
      <c r="CW490">
        <f t="shared" si="1102"/>
        <v>9.744764566597354E-2</v>
      </c>
      <c r="CX490">
        <f t="shared" si="1103"/>
        <v>5.5015742971136657E-2</v>
      </c>
      <c r="CY490">
        <f t="shared" si="1104"/>
        <v>6.8886444156818008E-3</v>
      </c>
      <c r="CZ490">
        <f t="shared" si="1105"/>
        <v>2.2409926876545854E-3</v>
      </c>
      <c r="DA490" s="23">
        <f t="shared" si="1106"/>
        <v>1.0000000000000002</v>
      </c>
      <c r="DB490" s="23">
        <f t="shared" si="1107"/>
        <v>0.69518992482229136</v>
      </c>
      <c r="DC490" s="23">
        <f t="shared" si="1108"/>
        <v>1.8653259688427969E-2</v>
      </c>
      <c r="DD490" s="23">
        <f t="shared" si="1109"/>
        <v>0.14221123763007423</v>
      </c>
      <c r="DE490" s="23">
        <f t="shared" si="1110"/>
        <v>0</v>
      </c>
      <c r="DF490" s="23">
        <f t="shared" si="1111"/>
        <v>0.15310440049884197</v>
      </c>
      <c r="DG490" s="23">
        <f t="shared" si="1112"/>
        <v>1.8325991189427314E-3</v>
      </c>
      <c r="DH490" s="23">
        <f t="shared" si="1113"/>
        <v>0.36025843332241642</v>
      </c>
      <c r="DI490" s="23">
        <f t="shared" si="1114"/>
        <v>0.20418207691512089</v>
      </c>
      <c r="DJ490" s="23">
        <f t="shared" si="1115"/>
        <v>4.4208593569747122E-2</v>
      </c>
      <c r="DK490" s="23">
        <f t="shared" si="1116"/>
        <v>5.3080810225487286E-3</v>
      </c>
      <c r="DL490" s="23">
        <f t="shared" si="1117"/>
        <v>1.6249486065884113</v>
      </c>
      <c r="DM490" s="23">
        <f t="shared" si="1118"/>
        <v>0.69518992482229136</v>
      </c>
      <c r="DN490" s="23">
        <f t="shared" si="1119"/>
        <v>1.8653259688427969E-2</v>
      </c>
      <c r="DO490" s="23">
        <f t="shared" si="1120"/>
        <v>0.28442247526014847</v>
      </c>
      <c r="DP490" s="23">
        <f t="shared" si="1121"/>
        <v>0</v>
      </c>
      <c r="DQ490" s="23"/>
      <c r="DR490" s="23">
        <f t="shared" si="1122"/>
        <v>0.15310440049884197</v>
      </c>
      <c r="DS490" s="23">
        <f t="shared" si="1123"/>
        <v>1.8325991189427314E-3</v>
      </c>
      <c r="DT490" s="23">
        <f t="shared" si="1124"/>
        <v>0.36025843332241642</v>
      </c>
      <c r="DU490" s="23">
        <f t="shared" si="1125"/>
        <v>0.20418207691512089</v>
      </c>
      <c r="DV490" s="23">
        <f t="shared" si="1126"/>
        <v>8.8417187139494244E-2</v>
      </c>
      <c r="DW490" s="23">
        <f t="shared" si="1127"/>
        <v>1.0616162045097457E-2</v>
      </c>
      <c r="DX490" s="23"/>
      <c r="DY490" s="23">
        <f t="shared" si="1128"/>
        <v>1.3903798496445827</v>
      </c>
      <c r="DZ490" s="23">
        <f t="shared" si="1129"/>
        <v>3.7306519376855939E-2</v>
      </c>
      <c r="EA490" s="23">
        <f t="shared" si="1130"/>
        <v>0.42663371289022267</v>
      </c>
      <c r="EB490" s="23">
        <f t="shared" si="1131"/>
        <v>0</v>
      </c>
      <c r="EC490" s="23"/>
      <c r="ED490" s="23">
        <f t="shared" si="1132"/>
        <v>0.15310440049884197</v>
      </c>
      <c r="EE490" s="23">
        <f t="shared" si="1133"/>
        <v>1.8325991189427314E-3</v>
      </c>
      <c r="EF490" s="23">
        <f t="shared" si="1134"/>
        <v>0.36025843332241642</v>
      </c>
      <c r="EG490" s="23">
        <f t="shared" si="1135"/>
        <v>0.20418207691512089</v>
      </c>
      <c r="EH490" s="23">
        <f t="shared" si="1136"/>
        <v>4.4208593569747122E-2</v>
      </c>
      <c r="EI490" s="23">
        <f t="shared" si="1137"/>
        <v>5.3080810225487286E-3</v>
      </c>
      <c r="EJ490" s="23">
        <f t="shared" si="1138"/>
        <v>2.623214266359279</v>
      </c>
      <c r="EK490" s="23">
        <f t="shared" si="1139"/>
        <v>8.7678693635352047</v>
      </c>
      <c r="EL490" s="83">
        <f t="shared" si="1184"/>
        <v>0.70176181364903878</v>
      </c>
      <c r="EM490" s="24">
        <f t="shared" si="1140"/>
        <v>6.0953344436877108</v>
      </c>
      <c r="EN490" s="24">
        <f t="shared" si="1141"/>
        <v>0.16354934415223382</v>
      </c>
      <c r="EO490" s="24">
        <f t="shared" si="1142"/>
        <v>2.4937791071343054</v>
      </c>
      <c r="EP490" s="24">
        <f t="shared" si="1143"/>
        <v>0</v>
      </c>
      <c r="ER490" s="24">
        <f t="shared" si="1144"/>
        <v>1.3423993825562206</v>
      </c>
      <c r="ES490" s="24">
        <f t="shared" si="1145"/>
        <v>1.6067989670619582E-2</v>
      </c>
      <c r="ET490" s="24">
        <f t="shared" si="1146"/>
        <v>3.1586988804828051</v>
      </c>
      <c r="EU490" s="24">
        <f t="shared" si="1147"/>
        <v>1.7902417767670771</v>
      </c>
      <c r="EV490" s="24">
        <f t="shared" si="1148"/>
        <v>0.7752303463303305</v>
      </c>
      <c r="EW490" s="24">
        <f t="shared" si="1149"/>
        <v>9.308112195353524E-2</v>
      </c>
      <c r="EX490" s="23">
        <f t="shared" si="1150"/>
        <v>15.060070924450971</v>
      </c>
      <c r="EY490" s="23">
        <f t="shared" si="1151"/>
        <v>15.928382392734836</v>
      </c>
      <c r="EZ490" s="23">
        <f t="shared" si="1152"/>
        <v>13.269829147683893</v>
      </c>
      <c r="FA490" s="23" t="str">
        <f t="shared" si="1153"/>
        <v>Good</v>
      </c>
      <c r="FB490" s="23">
        <f t="shared" si="1154"/>
        <v>66.01098325495073</v>
      </c>
      <c r="FC490" s="23">
        <f t="shared" si="1155"/>
        <v>0.31014628022765134</v>
      </c>
      <c r="FD490" s="23"/>
      <c r="FE490" s="23">
        <f t="shared" si="1156"/>
        <v>-10.649272857974932</v>
      </c>
      <c r="FF490" s="23">
        <f t="shared" si="1157"/>
        <v>9.3640395289644449E-2</v>
      </c>
      <c r="FG490" s="80">
        <f t="shared" si="1158"/>
        <v>0.10587454106606678</v>
      </c>
      <c r="FH490" s="80">
        <f t="shared" si="1159"/>
        <v>1.2365248414901537</v>
      </c>
      <c r="FI490" s="23">
        <f t="shared" si="1160"/>
        <v>6.0953344436877108</v>
      </c>
      <c r="FJ490" s="23">
        <f t="shared" si="1161"/>
        <v>1.9046655563122892</v>
      </c>
      <c r="FK490" s="23">
        <f t="shared" si="1162"/>
        <v>0</v>
      </c>
      <c r="FL490" s="24">
        <f t="shared" si="1163"/>
        <v>8</v>
      </c>
      <c r="FM490" s="23">
        <f t="shared" si="1164"/>
        <v>0.58911355082201622</v>
      </c>
      <c r="FN490" s="23">
        <f t="shared" si="1165"/>
        <v>0</v>
      </c>
      <c r="FO490" s="23">
        <f t="shared" si="1166"/>
        <v>0.10587454106606678</v>
      </c>
      <c r="FP490" s="23">
        <f t="shared" si="1167"/>
        <v>0.16354934415223382</v>
      </c>
      <c r="FQ490" s="23">
        <f t="shared" si="1168"/>
        <v>0.85853743604031685</v>
      </c>
      <c r="FR490" s="23">
        <f t="shared" si="1169"/>
        <v>3.1586988804828051</v>
      </c>
      <c r="FS490" s="23">
        <f t="shared" si="1170"/>
        <v>4.017236316523122</v>
      </c>
      <c r="FT490" s="23">
        <f t="shared" si="1171"/>
        <v>0.98276368347687804</v>
      </c>
      <c r="FU490" s="23">
        <f t="shared" si="1172"/>
        <v>5</v>
      </c>
      <c r="FV490" s="23">
        <f t="shared" si="1173"/>
        <v>0</v>
      </c>
      <c r="FW490" s="23">
        <f t="shared" si="1174"/>
        <v>5</v>
      </c>
      <c r="FX490" s="24">
        <f t="shared" si="1175"/>
        <v>0</v>
      </c>
      <c r="FY490" s="24">
        <f t="shared" si="1176"/>
        <v>0.2537611580132757</v>
      </c>
      <c r="FZ490" s="24">
        <f t="shared" si="1177"/>
        <v>1.6067989670619582E-2</v>
      </c>
      <c r="GA490" s="74">
        <f t="shared" si="1178"/>
        <v>0.26982914768389527</v>
      </c>
      <c r="GB490" s="74">
        <f t="shared" si="1179"/>
        <v>0.26982914768389527</v>
      </c>
      <c r="GC490" s="23">
        <f t="shared" si="1180"/>
        <v>1.7301708523161048</v>
      </c>
      <c r="GD490" s="23">
        <f t="shared" si="1181"/>
        <v>0</v>
      </c>
      <c r="GE490" s="74">
        <f t="shared" si="1182"/>
        <v>2</v>
      </c>
      <c r="GF490" s="23"/>
      <c r="GG490" s="24" t="str">
        <f t="shared" si="1183"/>
        <v>CALCIC</v>
      </c>
      <c r="GH490" s="83">
        <f t="shared" si="1185"/>
        <v>0.70176181364903878</v>
      </c>
    </row>
    <row r="491" spans="1:190" s="24" customFormat="1" ht="18" customHeight="1" x14ac:dyDescent="0.2">
      <c r="A491" s="23" t="s">
        <v>45</v>
      </c>
      <c r="B491" s="23" t="s">
        <v>133</v>
      </c>
      <c r="C491" s="24">
        <v>1050</v>
      </c>
      <c r="D491" s="24">
        <v>15</v>
      </c>
      <c r="E491" s="23"/>
      <c r="F491" s="37">
        <v>48.32</v>
      </c>
      <c r="G491" s="37">
        <v>0.88</v>
      </c>
      <c r="H491" s="37">
        <v>17.010000000000002</v>
      </c>
      <c r="I491" s="37">
        <v>6.98</v>
      </c>
      <c r="J491" s="37">
        <v>0.1</v>
      </c>
      <c r="K491" s="37">
        <v>5.04</v>
      </c>
      <c r="L491" s="37">
        <v>8.6999999999999993</v>
      </c>
      <c r="M491" s="37">
        <v>2.36</v>
      </c>
      <c r="N491" s="37">
        <v>0.5</v>
      </c>
      <c r="O491" s="37"/>
      <c r="P491" s="37">
        <v>0.2</v>
      </c>
      <c r="Q491" s="37">
        <v>9.91</v>
      </c>
      <c r="R491" s="23"/>
      <c r="S491" s="37">
        <v>42.4</v>
      </c>
      <c r="T491" s="37">
        <v>1.39</v>
      </c>
      <c r="U491" s="37">
        <v>14.05</v>
      </c>
      <c r="V491" s="37">
        <v>9.4</v>
      </c>
      <c r="W491" s="37">
        <v>0.13</v>
      </c>
      <c r="X491" s="37">
        <v>15.92</v>
      </c>
      <c r="Y491" s="37">
        <v>11.45</v>
      </c>
      <c r="Z491" s="37">
        <v>2.84</v>
      </c>
      <c r="AA491" s="37">
        <v>0.48</v>
      </c>
      <c r="AB491" s="37"/>
      <c r="AC491" s="23"/>
      <c r="AD491" s="38">
        <f t="shared" si="1038"/>
        <v>13.797551986741079</v>
      </c>
      <c r="AE491" s="39"/>
      <c r="AF491" s="58">
        <f t="shared" si="1039"/>
        <v>0.42634375314970269</v>
      </c>
      <c r="AG491" s="38">
        <f t="shared" si="1040"/>
        <v>9.6999999999999993</v>
      </c>
      <c r="AH491" s="38">
        <f t="shared" si="1041"/>
        <v>11.214106815687632</v>
      </c>
      <c r="AI491" s="38">
        <f t="shared" si="1042"/>
        <v>9.3936378735956101</v>
      </c>
      <c r="AJ491" s="39"/>
      <c r="AK491" s="40">
        <f t="shared" si="1043"/>
        <v>985.31454149158935</v>
      </c>
      <c r="AL491" s="40">
        <f t="shared" si="1044"/>
        <v>986.95451607515417</v>
      </c>
      <c r="AM491" s="40">
        <f t="shared" si="1045"/>
        <v>965.16758117225913</v>
      </c>
      <c r="AN491" s="40">
        <f t="shared" si="1046"/>
        <v>856.22575442806726</v>
      </c>
      <c r="AO491" s="40">
        <f t="shared" si="1047"/>
        <v>1014.424579207542</v>
      </c>
      <c r="AP491" s="40">
        <f t="shared" si="1048"/>
        <v>981.51087877526572</v>
      </c>
      <c r="AQ491" s="41"/>
      <c r="AR491" s="40">
        <f t="shared" si="1049"/>
        <v>958.11841717580637</v>
      </c>
      <c r="AS491" s="40">
        <f t="shared" si="1050"/>
        <v>1034.0470104212291</v>
      </c>
      <c r="AT491" s="41"/>
      <c r="AU491" s="38">
        <f t="shared" si="1051"/>
        <v>10.969959190316883</v>
      </c>
      <c r="AV491" s="38">
        <f t="shared" si="1052"/>
        <v>5.3685807489640123</v>
      </c>
      <c r="AW491" s="38">
        <f t="shared" si="1053"/>
        <v>5.0383704166983714</v>
      </c>
      <c r="AX491" s="38">
        <f t="shared" si="1054"/>
        <v>12.214674344598405</v>
      </c>
      <c r="AY491" s="38">
        <f t="shared" si="1055"/>
        <v>16.541309539843038</v>
      </c>
      <c r="AZ491" s="38">
        <f t="shared" si="1056"/>
        <v>3.7710244506532105</v>
      </c>
      <c r="BA491" s="39"/>
      <c r="BB491" s="42">
        <f t="shared" si="1057"/>
        <v>0.24881611346018176</v>
      </c>
      <c r="BC491" s="42" t="str">
        <f t="shared" si="1058"/>
        <v>NO</v>
      </c>
      <c r="BD491" s="38">
        <f t="shared" si="1059"/>
        <v>8.1465929407316064</v>
      </c>
      <c r="BE491" s="38">
        <f t="shared" si="1060"/>
        <v>7.3728813039341423</v>
      </c>
      <c r="BF491" s="38">
        <f t="shared" si="1061"/>
        <v>9.0551658603046441</v>
      </c>
      <c r="BG491" s="38">
        <f t="shared" si="1062"/>
        <v>8.7699372138620788</v>
      </c>
      <c r="BH491" s="38">
        <f t="shared" si="1063"/>
        <v>6.6874529103965594</v>
      </c>
      <c r="BI491" s="38">
        <f t="shared" si="1064"/>
        <v>-5.9588238934636859</v>
      </c>
      <c r="BJ491" s="38">
        <f t="shared" si="1065"/>
        <v>8.536592940731607</v>
      </c>
      <c r="BK491" s="38">
        <f t="shared" si="1066"/>
        <v>8.4088831804935271</v>
      </c>
      <c r="BM491" s="24">
        <f t="shared" si="1067"/>
        <v>0.80420342751767104</v>
      </c>
      <c r="BN491" s="24">
        <f t="shared" si="1068"/>
        <v>1.1016690285782961E-2</v>
      </c>
      <c r="BO491" s="24">
        <f t="shared" si="1069"/>
        <v>0.16682849324741814</v>
      </c>
      <c r="BP491" s="24">
        <f t="shared" si="1070"/>
        <v>0</v>
      </c>
      <c r="BQ491" s="24">
        <f t="shared" si="1071"/>
        <v>9.7151701407447E-2</v>
      </c>
      <c r="BR491" s="24">
        <f t="shared" si="1072"/>
        <v>1.4096916299559472E-3</v>
      </c>
      <c r="BS491" s="24">
        <f t="shared" si="1073"/>
        <v>0.12504838181439248</v>
      </c>
      <c r="BT491" s="24">
        <f t="shared" si="1074"/>
        <v>0.15514271346389097</v>
      </c>
      <c r="BU491" s="24">
        <f t="shared" si="1075"/>
        <v>3.8077474753504821E-2</v>
      </c>
      <c r="BV491" s="24">
        <f t="shared" si="1076"/>
        <v>5.3080810225487286E-3</v>
      </c>
      <c r="BW491" s="24">
        <f t="shared" si="1077"/>
        <v>1.4090758575987937E-3</v>
      </c>
      <c r="BX491" s="24">
        <f t="shared" si="1078"/>
        <v>0.55013134316427115</v>
      </c>
      <c r="BY491" s="23">
        <f t="shared" si="1079"/>
        <v>1.9557270741644823</v>
      </c>
      <c r="BZ491" s="23">
        <f t="shared" si="1080"/>
        <v>1.6172188558812814</v>
      </c>
      <c r="CA491" s="24">
        <f t="shared" si="1081"/>
        <v>0.41120432300669535</v>
      </c>
      <c r="CB491" s="24">
        <f t="shared" si="1082"/>
        <v>5.6330407403545639E-3</v>
      </c>
      <c r="CC491" s="24">
        <f t="shared" si="1083"/>
        <v>8.530254320822854E-2</v>
      </c>
      <c r="CD491" s="24">
        <f t="shared" si="1084"/>
        <v>0</v>
      </c>
      <c r="CE491" s="24">
        <f t="shared" si="1085"/>
        <v>4.9675490353863282E-2</v>
      </c>
      <c r="CF491" s="24">
        <f t="shared" si="1086"/>
        <v>7.2080181768623824E-4</v>
      </c>
      <c r="CG491" s="24">
        <f t="shared" si="1087"/>
        <v>6.3939587208412058E-2</v>
      </c>
      <c r="CH491" s="24">
        <f t="shared" si="1088"/>
        <v>7.9327384435872991E-2</v>
      </c>
      <c r="CI491" s="24">
        <f t="shared" si="1089"/>
        <v>1.9469728295177447E-2</v>
      </c>
      <c r="CJ491" s="24">
        <f t="shared" si="1090"/>
        <v>2.7141215625991295E-3</v>
      </c>
      <c r="CK491" s="24">
        <f t="shared" si="1091"/>
        <v>7.2048696171001945E-4</v>
      </c>
      <c r="CL491" s="24">
        <f t="shared" si="1092"/>
        <v>0.28129249240940024</v>
      </c>
      <c r="CM491" s="23">
        <f t="shared" si="1093"/>
        <v>0.99999999999999978</v>
      </c>
      <c r="CN491" s="23">
        <f t="shared" si="1094"/>
        <v>0.71870750759059954</v>
      </c>
      <c r="CO491" s="23"/>
      <c r="CP491">
        <f t="shared" si="1095"/>
        <v>0.4972755694710419</v>
      </c>
      <c r="CQ491">
        <f t="shared" si="1096"/>
        <v>6.8121208491472634E-3</v>
      </c>
      <c r="CR491">
        <f t="shared" si="1097"/>
        <v>0.20631529571983281</v>
      </c>
      <c r="CS491">
        <f t="shared" si="1098"/>
        <v>0</v>
      </c>
      <c r="CT491">
        <f t="shared" si="1099"/>
        <v>6.0073317259527935E-2</v>
      </c>
      <c r="CU491">
        <f t="shared" si="1100"/>
        <v>8.7167647398456464E-4</v>
      </c>
      <c r="CV491">
        <f t="shared" si="1101"/>
        <v>7.7323104018750186E-2</v>
      </c>
      <c r="CW491">
        <f t="shared" si="1102"/>
        <v>9.5931798531589618E-2</v>
      </c>
      <c r="CX491">
        <f t="shared" si="1103"/>
        <v>4.7090070233883119E-2</v>
      </c>
      <c r="CY491">
        <f t="shared" si="1104"/>
        <v>6.5644560144040142E-3</v>
      </c>
      <c r="CZ491">
        <f t="shared" si="1105"/>
        <v>1.7425914278385495E-3</v>
      </c>
      <c r="DA491" s="23">
        <f t="shared" si="1106"/>
        <v>1</v>
      </c>
      <c r="DB491" s="23">
        <f t="shared" si="1107"/>
        <v>0.70567519302047288</v>
      </c>
      <c r="DC491" s="23">
        <f t="shared" si="1108"/>
        <v>1.740136306504354E-2</v>
      </c>
      <c r="DD491" s="23">
        <f t="shared" si="1109"/>
        <v>0.13779778542776161</v>
      </c>
      <c r="DE491" s="23">
        <f t="shared" si="1110"/>
        <v>0</v>
      </c>
      <c r="DF491" s="23">
        <f t="shared" si="1111"/>
        <v>0.13083466951719222</v>
      </c>
      <c r="DG491" s="23">
        <f t="shared" si="1112"/>
        <v>1.8325991189427314E-3</v>
      </c>
      <c r="DH491" s="23">
        <f t="shared" si="1113"/>
        <v>0.39499409493752541</v>
      </c>
      <c r="DI491" s="23">
        <f t="shared" si="1114"/>
        <v>0.20418207691512089</v>
      </c>
      <c r="DJ491" s="23">
        <f t="shared" si="1115"/>
        <v>4.5822045889810883E-2</v>
      </c>
      <c r="DK491" s="23">
        <f t="shared" si="1116"/>
        <v>5.0957577816467788E-3</v>
      </c>
      <c r="DL491" s="23">
        <f t="shared" si="1117"/>
        <v>1.643635585673517</v>
      </c>
      <c r="DM491" s="23">
        <f t="shared" si="1118"/>
        <v>0.70567519302047288</v>
      </c>
      <c r="DN491" s="23">
        <f t="shared" si="1119"/>
        <v>1.740136306504354E-2</v>
      </c>
      <c r="DO491" s="23">
        <f t="shared" si="1120"/>
        <v>0.27559557085552322</v>
      </c>
      <c r="DP491" s="23">
        <f t="shared" si="1121"/>
        <v>0</v>
      </c>
      <c r="DQ491" s="23"/>
      <c r="DR491" s="23">
        <f t="shared" si="1122"/>
        <v>0.13083466951719222</v>
      </c>
      <c r="DS491" s="23">
        <f t="shared" si="1123"/>
        <v>1.8325991189427314E-3</v>
      </c>
      <c r="DT491" s="23">
        <f t="shared" si="1124"/>
        <v>0.39499409493752541</v>
      </c>
      <c r="DU491" s="23">
        <f t="shared" si="1125"/>
        <v>0.20418207691512089</v>
      </c>
      <c r="DV491" s="23">
        <f t="shared" si="1126"/>
        <v>9.1644091779621767E-2</v>
      </c>
      <c r="DW491" s="23">
        <f t="shared" si="1127"/>
        <v>1.0191515563293558E-2</v>
      </c>
      <c r="DX491" s="23"/>
      <c r="DY491" s="23">
        <f t="shared" si="1128"/>
        <v>1.4113503860409458</v>
      </c>
      <c r="DZ491" s="23">
        <f t="shared" si="1129"/>
        <v>3.4802726130087079E-2</v>
      </c>
      <c r="EA491" s="23">
        <f t="shared" si="1130"/>
        <v>0.41339335628328483</v>
      </c>
      <c r="EB491" s="23">
        <f t="shared" si="1131"/>
        <v>0</v>
      </c>
      <c r="EC491" s="23"/>
      <c r="ED491" s="23">
        <f t="shared" si="1132"/>
        <v>0.13083466951719222</v>
      </c>
      <c r="EE491" s="23">
        <f t="shared" si="1133"/>
        <v>1.8325991189427314E-3</v>
      </c>
      <c r="EF491" s="23">
        <f t="shared" si="1134"/>
        <v>0.39499409493752541</v>
      </c>
      <c r="EG491" s="23">
        <f t="shared" si="1135"/>
        <v>0.20418207691512089</v>
      </c>
      <c r="EH491" s="23">
        <f t="shared" si="1136"/>
        <v>4.5822045889810883E-2</v>
      </c>
      <c r="EI491" s="23">
        <f t="shared" si="1137"/>
        <v>5.0957577816467788E-3</v>
      </c>
      <c r="EJ491" s="23">
        <f t="shared" si="1138"/>
        <v>2.6423077126145564</v>
      </c>
      <c r="EK491" s="23">
        <f t="shared" si="1139"/>
        <v>8.7045123057380636</v>
      </c>
      <c r="EL491" s="83">
        <f t="shared" si="1184"/>
        <v>0.75118388653981816</v>
      </c>
      <c r="EM491" s="24">
        <f t="shared" si="1140"/>
        <v>6.1425584015007892</v>
      </c>
      <c r="EN491" s="24">
        <f t="shared" si="1141"/>
        <v>0.15147037893628731</v>
      </c>
      <c r="EO491" s="24">
        <f t="shared" si="1142"/>
        <v>2.3989250379188083</v>
      </c>
      <c r="EP491" s="24">
        <f t="shared" si="1143"/>
        <v>0</v>
      </c>
      <c r="ER491" s="24">
        <f t="shared" si="1144"/>
        <v>1.1388519908295724</v>
      </c>
      <c r="ES491" s="24">
        <f t="shared" si="1145"/>
        <v>1.5951881582321737E-2</v>
      </c>
      <c r="ET491" s="24">
        <f t="shared" si="1146"/>
        <v>3.4382309600775587</v>
      </c>
      <c r="EU491" s="24">
        <f t="shared" si="1147"/>
        <v>1.7773054011188256</v>
      </c>
      <c r="EV491" s="24">
        <f t="shared" si="1148"/>
        <v>0.79771712464390621</v>
      </c>
      <c r="EW491" s="24">
        <f t="shared" si="1149"/>
        <v>8.8712172634809766E-2</v>
      </c>
      <c r="EX491" s="23">
        <f t="shared" si="1150"/>
        <v>15.063294051964162</v>
      </c>
      <c r="EY491" s="23">
        <f t="shared" si="1151"/>
        <v>15.949723349242879</v>
      </c>
      <c r="EZ491" s="23">
        <f t="shared" si="1152"/>
        <v>13.285988650845336</v>
      </c>
      <c r="FA491" s="23" t="str">
        <f t="shared" si="1153"/>
        <v>Good</v>
      </c>
      <c r="FB491" s="23">
        <f t="shared" si="1154"/>
        <v>43.508613331295521</v>
      </c>
      <c r="FC491" s="23">
        <f t="shared" si="1155"/>
        <v>0.31739527147211988</v>
      </c>
      <c r="FD491" s="23"/>
      <c r="FE491" s="23">
        <f t="shared" si="1156"/>
        <v>-10.61697324004682</v>
      </c>
      <c r="FF491" s="23">
        <f t="shared" si="1157"/>
        <v>8.5998243336900704E-2</v>
      </c>
      <c r="FG491" s="80">
        <f t="shared" si="1158"/>
        <v>8.3566181081338481E-2</v>
      </c>
      <c r="FH491" s="80">
        <f t="shared" si="1159"/>
        <v>1.055285809748234</v>
      </c>
      <c r="FI491" s="23">
        <f t="shared" si="1160"/>
        <v>6.1425584015007892</v>
      </c>
      <c r="FJ491" s="23">
        <f t="shared" si="1161"/>
        <v>1.8574415984992108</v>
      </c>
      <c r="FK491" s="23">
        <f t="shared" si="1162"/>
        <v>0</v>
      </c>
      <c r="FL491" s="24">
        <f t="shared" si="1163"/>
        <v>8</v>
      </c>
      <c r="FM491" s="23">
        <f t="shared" si="1164"/>
        <v>0.54148343941959753</v>
      </c>
      <c r="FN491" s="23">
        <f t="shared" si="1165"/>
        <v>0</v>
      </c>
      <c r="FO491" s="23">
        <f t="shared" si="1166"/>
        <v>8.3566181081338481E-2</v>
      </c>
      <c r="FP491" s="23">
        <f t="shared" si="1167"/>
        <v>0.15147037893628731</v>
      </c>
      <c r="FQ491" s="23">
        <f t="shared" si="1168"/>
        <v>0.77651999943722338</v>
      </c>
      <c r="FR491" s="23">
        <f t="shared" si="1169"/>
        <v>3.4382309600775587</v>
      </c>
      <c r="FS491" s="23">
        <f t="shared" si="1170"/>
        <v>4.2147509595147818</v>
      </c>
      <c r="FT491" s="23">
        <f t="shared" si="1171"/>
        <v>0.78524904048521815</v>
      </c>
      <c r="FU491" s="23">
        <f t="shared" si="1172"/>
        <v>5</v>
      </c>
      <c r="FV491" s="23">
        <f t="shared" si="1173"/>
        <v>0</v>
      </c>
      <c r="FW491" s="23">
        <f t="shared" si="1174"/>
        <v>5</v>
      </c>
      <c r="FX491" s="24">
        <f t="shared" si="1175"/>
        <v>0</v>
      </c>
      <c r="FY491" s="24">
        <f t="shared" si="1176"/>
        <v>0.2700367692630159</v>
      </c>
      <c r="FZ491" s="24">
        <f t="shared" si="1177"/>
        <v>1.5951881582321737E-2</v>
      </c>
      <c r="GA491" s="74">
        <f t="shared" si="1178"/>
        <v>0.28598865084533764</v>
      </c>
      <c r="GB491" s="74">
        <f t="shared" si="1179"/>
        <v>0.28598865084533764</v>
      </c>
      <c r="GC491" s="23">
        <f t="shared" si="1180"/>
        <v>1.7140113491546622</v>
      </c>
      <c r="GD491" s="23">
        <f t="shared" si="1181"/>
        <v>0</v>
      </c>
      <c r="GE491" s="74">
        <f t="shared" si="1182"/>
        <v>2</v>
      </c>
      <c r="GF491" s="23"/>
      <c r="GG491" s="24" t="str">
        <f t="shared" si="1183"/>
        <v>CALCIC</v>
      </c>
      <c r="GH491" s="83">
        <f t="shared" si="1185"/>
        <v>0.75118388653981816</v>
      </c>
    </row>
    <row r="492" spans="1:190" s="24" customFormat="1" ht="18" customHeight="1" x14ac:dyDescent="0.2">
      <c r="A492" s="23" t="s">
        <v>95</v>
      </c>
      <c r="B492" s="23" t="s">
        <v>133</v>
      </c>
      <c r="C492" s="24">
        <v>950</v>
      </c>
      <c r="D492" s="24">
        <v>15</v>
      </c>
      <c r="E492" s="23"/>
      <c r="F492" s="37">
        <v>73.7</v>
      </c>
      <c r="G492" s="37">
        <v>0.33</v>
      </c>
      <c r="H492" s="37">
        <v>15.5</v>
      </c>
      <c r="I492" s="37">
        <v>1.36</v>
      </c>
      <c r="J492" s="37">
        <v>0.04</v>
      </c>
      <c r="K492" s="37">
        <v>0.44</v>
      </c>
      <c r="L492" s="37">
        <v>1.65</v>
      </c>
      <c r="M492" s="37">
        <v>3.92</v>
      </c>
      <c r="N492" s="37">
        <v>2.91</v>
      </c>
      <c r="O492" s="37"/>
      <c r="P492" s="37"/>
      <c r="Q492" s="37">
        <v>5.5</v>
      </c>
      <c r="R492" s="23"/>
      <c r="S492" s="37">
        <v>47.4</v>
      </c>
      <c r="T492" s="37">
        <v>1.76</v>
      </c>
      <c r="U492" s="37">
        <v>11.12</v>
      </c>
      <c r="V492" s="37">
        <v>10.6</v>
      </c>
      <c r="W492" s="37">
        <v>0.23</v>
      </c>
      <c r="X492" s="37">
        <v>13.5</v>
      </c>
      <c r="Y492" s="37">
        <v>9.8000000000000007</v>
      </c>
      <c r="Z492" s="37">
        <v>2.57</v>
      </c>
      <c r="AA492" s="37">
        <v>0.75</v>
      </c>
      <c r="AB492" s="37"/>
      <c r="AC492" s="23"/>
      <c r="AD492" s="38">
        <f t="shared" si="1038"/>
        <v>8.5071217658028626</v>
      </c>
      <c r="AE492" s="39"/>
      <c r="AF492" s="58">
        <f t="shared" si="1039"/>
        <v>0.25403050108932462</v>
      </c>
      <c r="AG492" s="38">
        <f t="shared" si="1040"/>
        <v>3.7</v>
      </c>
      <c r="AH492" s="38">
        <f t="shared" si="1041"/>
        <v>3.7311507162037358</v>
      </c>
      <c r="AI492" s="38">
        <f t="shared" si="1042"/>
        <v>5.6260920758823261</v>
      </c>
      <c r="AJ492" s="39"/>
      <c r="AK492" s="40">
        <f t="shared" si="1043"/>
        <v>881.73059632867569</v>
      </c>
      <c r="AL492" s="40">
        <f t="shared" si="1044"/>
        <v>881.0283733803293</v>
      </c>
      <c r="AM492" s="40">
        <f t="shared" si="1045"/>
        <v>843.60988271914471</v>
      </c>
      <c r="AN492" s="40">
        <f t="shared" si="1046"/>
        <v>805.25630130960644</v>
      </c>
      <c r="AO492" s="40">
        <f t="shared" si="1047"/>
        <v>896.87167341771305</v>
      </c>
      <c r="AP492" s="40">
        <f t="shared" si="1048"/>
        <v>834.33469281120722</v>
      </c>
      <c r="AQ492" s="41"/>
      <c r="AR492" s="40">
        <f t="shared" si="1049"/>
        <v>924.03352047059332</v>
      </c>
      <c r="AS492" s="40">
        <f t="shared" si="1050"/>
        <v>900.95716205213478</v>
      </c>
      <c r="AT492" s="41"/>
      <c r="AU492" s="38">
        <f t="shared" si="1051"/>
        <v>6.366389641178567</v>
      </c>
      <c r="AV492" s="38">
        <f t="shared" si="1052"/>
        <v>3.1609919780134286</v>
      </c>
      <c r="AW492" s="38">
        <f t="shared" si="1053"/>
        <v>3.0619083720462177</v>
      </c>
      <c r="AX492" s="38">
        <f t="shared" si="1054"/>
        <v>10.624529384881914</v>
      </c>
      <c r="AY492" s="38">
        <f t="shared" si="1055"/>
        <v>16.841833541818918</v>
      </c>
      <c r="AZ492" s="38">
        <f t="shared" si="1056"/>
        <v>2.1460792373716666</v>
      </c>
      <c r="BA492" s="39"/>
      <c r="BB492" s="42">
        <f t="shared" si="1057"/>
        <v>0.30578370999357379</v>
      </c>
      <c r="BC492" s="42" t="str">
        <f t="shared" si="1058"/>
        <v>NO</v>
      </c>
      <c r="BD492" s="38">
        <f t="shared" si="1059"/>
        <v>5.5704382494723337</v>
      </c>
      <c r="BE492" s="38">
        <f t="shared" si="1060"/>
        <v>4.5498540872039435</v>
      </c>
      <c r="BF492" s="38">
        <f t="shared" si="1061"/>
        <v>4.2433013327512681</v>
      </c>
      <c r="BG492" s="38">
        <f t="shared" si="1062"/>
        <v>5.8813661485137079</v>
      </c>
      <c r="BH492" s="38">
        <f t="shared" si="1063"/>
        <v>4.5210246113852826</v>
      </c>
      <c r="BI492" s="38">
        <f t="shared" si="1064"/>
        <v>-1.9743423497230426</v>
      </c>
      <c r="BJ492" s="38">
        <f t="shared" si="1065"/>
        <v>5.9604382494723342</v>
      </c>
      <c r="BK492" s="38">
        <f t="shared" si="1066"/>
        <v>5.9710111466179523</v>
      </c>
      <c r="BM492" s="24">
        <f t="shared" si="1067"/>
        <v>1.2266099463586995</v>
      </c>
      <c r="BN492" s="24">
        <f t="shared" si="1068"/>
        <v>4.1312588571686109E-3</v>
      </c>
      <c r="BO492" s="24">
        <f t="shared" si="1069"/>
        <v>0.15201890919076902</v>
      </c>
      <c r="BP492" s="24">
        <f t="shared" si="1070"/>
        <v>0</v>
      </c>
      <c r="BQ492" s="24">
        <f t="shared" si="1071"/>
        <v>1.8929271334402281E-2</v>
      </c>
      <c r="BR492" s="24">
        <f t="shared" si="1072"/>
        <v>5.6387665198237883E-4</v>
      </c>
      <c r="BS492" s="24">
        <f t="shared" si="1073"/>
        <v>1.0916922221891405E-2</v>
      </c>
      <c r="BT492" s="24">
        <f t="shared" si="1074"/>
        <v>2.9423618070737945E-2</v>
      </c>
      <c r="BU492" s="24">
        <f t="shared" si="1075"/>
        <v>6.3247330946499536E-2</v>
      </c>
      <c r="BV492" s="24">
        <f t="shared" si="1076"/>
        <v>3.0893031551233602E-2</v>
      </c>
      <c r="BW492" s="24">
        <f t="shared" si="1077"/>
        <v>0</v>
      </c>
      <c r="BX492" s="24">
        <f t="shared" si="1078"/>
        <v>0.30532011981871754</v>
      </c>
      <c r="BY492" s="23">
        <f t="shared" si="1079"/>
        <v>1.842054285002102</v>
      </c>
      <c r="BZ492" s="23">
        <f t="shared" si="1080"/>
        <v>1.7828934368718865</v>
      </c>
      <c r="CA492" s="24">
        <f t="shared" si="1081"/>
        <v>0.66589239869079087</v>
      </c>
      <c r="CB492" s="24">
        <f t="shared" si="1082"/>
        <v>2.2427454450203114E-3</v>
      </c>
      <c r="CC492" s="24">
        <f t="shared" si="1083"/>
        <v>8.2526834539295643E-2</v>
      </c>
      <c r="CD492" s="24">
        <f t="shared" si="1084"/>
        <v>0</v>
      </c>
      <c r="CE492" s="24">
        <f t="shared" si="1085"/>
        <v>1.0276174534335551E-2</v>
      </c>
      <c r="CF492" s="24">
        <f t="shared" si="1086"/>
        <v>3.0611293954441486E-4</v>
      </c>
      <c r="CG492" s="24">
        <f t="shared" si="1087"/>
        <v>5.9264932150894503E-3</v>
      </c>
      <c r="CH492" s="24">
        <f t="shared" si="1088"/>
        <v>1.5973263280188492E-2</v>
      </c>
      <c r="CI492" s="24">
        <f t="shared" si="1089"/>
        <v>3.4335215558768055E-2</v>
      </c>
      <c r="CJ492" s="24">
        <f t="shared" si="1090"/>
        <v>1.6770966959422887E-2</v>
      </c>
      <c r="CK492" s="24">
        <f t="shared" si="1091"/>
        <v>0</v>
      </c>
      <c r="CL492" s="24">
        <f t="shared" si="1092"/>
        <v>0.16574979483754418</v>
      </c>
      <c r="CM492" s="23">
        <f t="shared" si="1093"/>
        <v>0.99999999999999989</v>
      </c>
      <c r="CN492" s="23">
        <f t="shared" si="1094"/>
        <v>0.83425020516245574</v>
      </c>
      <c r="CO492" s="23"/>
      <c r="CP492">
        <f t="shared" si="1095"/>
        <v>0.68798836822844844</v>
      </c>
      <c r="CQ492">
        <f t="shared" si="1096"/>
        <v>2.3171653289705114E-3</v>
      </c>
      <c r="CR492">
        <f t="shared" si="1097"/>
        <v>0.17053056121793628</v>
      </c>
      <c r="CS492">
        <f t="shared" si="1098"/>
        <v>0</v>
      </c>
      <c r="CT492">
        <f t="shared" si="1099"/>
        <v>1.0617163618939544E-2</v>
      </c>
      <c r="CU492">
        <f t="shared" si="1100"/>
        <v>3.162705298706517E-4</v>
      </c>
      <c r="CV492">
        <f t="shared" si="1101"/>
        <v>6.1231490318598685E-3</v>
      </c>
      <c r="CW492">
        <f t="shared" si="1102"/>
        <v>1.6503295969478762E-2</v>
      </c>
      <c r="CX492">
        <f t="shared" si="1103"/>
        <v>7.0949087184333279E-2</v>
      </c>
      <c r="CY492">
        <f t="shared" si="1104"/>
        <v>3.4654938890162607E-2</v>
      </c>
      <c r="CZ492">
        <f t="shared" si="1105"/>
        <v>0</v>
      </c>
      <c r="DA492" s="23">
        <f t="shared" si="1106"/>
        <v>0.99999999999999978</v>
      </c>
      <c r="DB492" s="23">
        <f t="shared" si="1107"/>
        <v>0.78889160729175511</v>
      </c>
      <c r="DC492" s="23">
        <f t="shared" si="1108"/>
        <v>2.2033380571565921E-2</v>
      </c>
      <c r="DD492" s="23">
        <f t="shared" si="1109"/>
        <v>0.1090613077549259</v>
      </c>
      <c r="DE492" s="23">
        <f t="shared" si="1110"/>
        <v>0</v>
      </c>
      <c r="DF492" s="23">
        <f t="shared" si="1111"/>
        <v>0.14753696775342953</v>
      </c>
      <c r="DG492" s="23">
        <f t="shared" si="1112"/>
        <v>3.2422907488986784E-3</v>
      </c>
      <c r="DH492" s="23">
        <f t="shared" si="1113"/>
        <v>0.33495102271712268</v>
      </c>
      <c r="DI492" s="23">
        <f t="shared" si="1114"/>
        <v>0.17475845884438296</v>
      </c>
      <c r="DJ492" s="23">
        <f t="shared" si="1115"/>
        <v>4.1465724625638724E-2</v>
      </c>
      <c r="DK492" s="23">
        <f t="shared" si="1116"/>
        <v>7.9621215338230925E-3</v>
      </c>
      <c r="DL492" s="23">
        <f t="shared" si="1117"/>
        <v>1.6299028818415424</v>
      </c>
      <c r="DM492" s="23">
        <f t="shared" si="1118"/>
        <v>0.78889160729175511</v>
      </c>
      <c r="DN492" s="23">
        <f t="shared" si="1119"/>
        <v>2.2033380571565921E-2</v>
      </c>
      <c r="DO492" s="23">
        <f t="shared" si="1120"/>
        <v>0.21812261550985179</v>
      </c>
      <c r="DP492" s="23">
        <f t="shared" si="1121"/>
        <v>0</v>
      </c>
      <c r="DQ492" s="23"/>
      <c r="DR492" s="23">
        <f t="shared" si="1122"/>
        <v>0.14753696775342953</v>
      </c>
      <c r="DS492" s="23">
        <f t="shared" si="1123"/>
        <v>3.2422907488986784E-3</v>
      </c>
      <c r="DT492" s="23">
        <f t="shared" si="1124"/>
        <v>0.33495102271712268</v>
      </c>
      <c r="DU492" s="23">
        <f t="shared" si="1125"/>
        <v>0.17475845884438296</v>
      </c>
      <c r="DV492" s="23">
        <f t="shared" si="1126"/>
        <v>8.2931449251277448E-2</v>
      </c>
      <c r="DW492" s="23">
        <f t="shared" si="1127"/>
        <v>1.5924243067646185E-2</v>
      </c>
      <c r="DX492" s="23"/>
      <c r="DY492" s="23">
        <f t="shared" si="1128"/>
        <v>1.5777832145835102</v>
      </c>
      <c r="DZ492" s="23">
        <f t="shared" si="1129"/>
        <v>4.4066761143131843E-2</v>
      </c>
      <c r="EA492" s="23">
        <f t="shared" si="1130"/>
        <v>0.32718392326477769</v>
      </c>
      <c r="EB492" s="23">
        <f t="shared" si="1131"/>
        <v>0</v>
      </c>
      <c r="EC492" s="23"/>
      <c r="ED492" s="23">
        <f t="shared" si="1132"/>
        <v>0.14753696775342953</v>
      </c>
      <c r="EE492" s="23">
        <f t="shared" si="1133"/>
        <v>3.2422907488986784E-3</v>
      </c>
      <c r="EF492" s="23">
        <f t="shared" si="1134"/>
        <v>0.33495102271712268</v>
      </c>
      <c r="EG492" s="23">
        <f t="shared" si="1135"/>
        <v>0.17475845884438296</v>
      </c>
      <c r="EH492" s="23">
        <f t="shared" si="1136"/>
        <v>4.1465724625638724E-2</v>
      </c>
      <c r="EI492" s="23">
        <f t="shared" si="1137"/>
        <v>7.9621215338230925E-3</v>
      </c>
      <c r="EJ492" s="23">
        <f t="shared" si="1138"/>
        <v>2.6589504852147154</v>
      </c>
      <c r="EK492" s="23">
        <f t="shared" si="1139"/>
        <v>8.6500294487968645</v>
      </c>
      <c r="EL492" s="83">
        <f t="shared" si="1184"/>
        <v>0.69421629000642626</v>
      </c>
      <c r="EM492" s="24">
        <f t="shared" si="1140"/>
        <v>6.823935634982373</v>
      </c>
      <c r="EN492" s="24">
        <f t="shared" si="1141"/>
        <v>0.19058939080059392</v>
      </c>
      <c r="EO492" s="24">
        <f t="shared" si="1142"/>
        <v>1.8867670476088136</v>
      </c>
      <c r="EP492" s="24">
        <f t="shared" si="1143"/>
        <v>0</v>
      </c>
      <c r="ER492" s="24">
        <f t="shared" si="1144"/>
        <v>1.2761991158533588</v>
      </c>
      <c r="ES492" s="24">
        <f t="shared" si="1145"/>
        <v>2.8045910459535209E-2</v>
      </c>
      <c r="ET492" s="24">
        <f t="shared" si="1146"/>
        <v>2.8973362104077389</v>
      </c>
      <c r="EU492" s="24">
        <f t="shared" si="1147"/>
        <v>1.5116658154302673</v>
      </c>
      <c r="EV492" s="24">
        <f t="shared" si="1148"/>
        <v>0.71735947825495261</v>
      </c>
      <c r="EW492" s="24">
        <f t="shared" si="1149"/>
        <v>0.13774517148493881</v>
      </c>
      <c r="EX492" s="23">
        <f t="shared" si="1150"/>
        <v>14.614539125542681</v>
      </c>
      <c r="EY492" s="23">
        <f t="shared" si="1151"/>
        <v>15.469643775282572</v>
      </c>
      <c r="EZ492" s="23">
        <f t="shared" si="1152"/>
        <v>13.102873310112413</v>
      </c>
      <c r="FA492" s="23" t="str">
        <f t="shared" si="1153"/>
        <v>Good</v>
      </c>
      <c r="FB492" s="23">
        <f t="shared" si="1154"/>
        <v>469.46246490179647</v>
      </c>
      <c r="FC492" s="23">
        <f t="shared" si="1155"/>
        <v>8.8236943929043979E-2</v>
      </c>
      <c r="FD492" s="23"/>
      <c r="FE492" s="23">
        <f t="shared" si="1156"/>
        <v>-12.853521756056017</v>
      </c>
      <c r="FF492" s="23">
        <f t="shared" si="1157"/>
        <v>8.7146452455040491E-2</v>
      </c>
      <c r="FG492" s="80">
        <f t="shared" si="1158"/>
        <v>9.4709101202817531E-2</v>
      </c>
      <c r="FH492" s="80">
        <f t="shared" si="1159"/>
        <v>1.1814900146505412</v>
      </c>
      <c r="FI492" s="23">
        <f t="shared" si="1160"/>
        <v>6.823935634982373</v>
      </c>
      <c r="FJ492" s="23">
        <f t="shared" si="1161"/>
        <v>1.176064365017627</v>
      </c>
      <c r="FK492" s="23">
        <f t="shared" si="1162"/>
        <v>0</v>
      </c>
      <c r="FL492" s="24">
        <f t="shared" si="1163"/>
        <v>8</v>
      </c>
      <c r="FM492" s="23">
        <f t="shared" si="1164"/>
        <v>0.71070268259118663</v>
      </c>
      <c r="FN492" s="23">
        <f t="shared" si="1165"/>
        <v>0</v>
      </c>
      <c r="FO492" s="23">
        <f t="shared" si="1166"/>
        <v>9.4709101202817531E-2</v>
      </c>
      <c r="FP492" s="23">
        <f t="shared" si="1167"/>
        <v>0.19058939080059392</v>
      </c>
      <c r="FQ492" s="23">
        <f t="shared" si="1168"/>
        <v>0.99600117459459803</v>
      </c>
      <c r="FR492" s="23">
        <f t="shared" si="1169"/>
        <v>2.8973362104077389</v>
      </c>
      <c r="FS492" s="23">
        <f t="shared" si="1170"/>
        <v>3.8933373850023369</v>
      </c>
      <c r="FT492" s="23">
        <f t="shared" si="1171"/>
        <v>1.1066626149976631</v>
      </c>
      <c r="FU492" s="23">
        <f t="shared" si="1172"/>
        <v>5</v>
      </c>
      <c r="FV492" s="23">
        <f t="shared" si="1173"/>
        <v>0</v>
      </c>
      <c r="FW492" s="23">
        <f t="shared" si="1174"/>
        <v>5</v>
      </c>
      <c r="FX492" s="24">
        <f t="shared" si="1175"/>
        <v>0</v>
      </c>
      <c r="FY492" s="24">
        <f t="shared" si="1176"/>
        <v>7.4827399652878102E-2</v>
      </c>
      <c r="FZ492" s="24">
        <f t="shared" si="1177"/>
        <v>2.8045910459535209E-2</v>
      </c>
      <c r="GA492" s="74">
        <f t="shared" si="1178"/>
        <v>0.10287331011241331</v>
      </c>
      <c r="GB492" s="74">
        <f t="shared" si="1179"/>
        <v>0.10287331011241331</v>
      </c>
      <c r="GC492" s="23">
        <f t="shared" si="1180"/>
        <v>1.5116658154302673</v>
      </c>
      <c r="GD492" s="23">
        <f t="shared" si="1181"/>
        <v>0.38546087445731936</v>
      </c>
      <c r="GE492" s="74">
        <f t="shared" si="1182"/>
        <v>2</v>
      </c>
      <c r="GF492" s="23"/>
      <c r="GG492" s="24" t="str">
        <f t="shared" si="1183"/>
        <v>CALCIC</v>
      </c>
      <c r="GH492" s="83">
        <f t="shared" si="1185"/>
        <v>0.69421629000642626</v>
      </c>
    </row>
    <row r="493" spans="1:190" s="24" customFormat="1" ht="18" customHeight="1" x14ac:dyDescent="0.2">
      <c r="A493" s="23" t="s">
        <v>95</v>
      </c>
      <c r="B493" s="23" t="s">
        <v>133</v>
      </c>
      <c r="C493" s="24">
        <v>950</v>
      </c>
      <c r="D493" s="24">
        <v>15</v>
      </c>
      <c r="E493" s="23"/>
      <c r="F493" s="37">
        <v>71.5</v>
      </c>
      <c r="G493" s="37">
        <v>0.64</v>
      </c>
      <c r="H493" s="37">
        <v>15.2</v>
      </c>
      <c r="I493" s="37">
        <v>2.2999999999999998</v>
      </c>
      <c r="J493" s="37">
        <v>0.04</v>
      </c>
      <c r="K493" s="37">
        <v>1.24</v>
      </c>
      <c r="L493" s="37">
        <v>3.38</v>
      </c>
      <c r="M493" s="37">
        <v>2.12</v>
      </c>
      <c r="N493" s="37">
        <v>3.33</v>
      </c>
      <c r="O493" s="37"/>
      <c r="P493" s="37"/>
      <c r="Q493" s="37">
        <v>0.25</v>
      </c>
      <c r="R493" s="23"/>
      <c r="S493" s="37">
        <v>42.9</v>
      </c>
      <c r="T493" s="37">
        <v>2.4700000000000002</v>
      </c>
      <c r="U493" s="37">
        <v>15.48</v>
      </c>
      <c r="V493" s="37">
        <v>12.2</v>
      </c>
      <c r="W493" s="37">
        <v>0.28000000000000003</v>
      </c>
      <c r="X493" s="37">
        <v>11.3</v>
      </c>
      <c r="Y493" s="37">
        <v>10</v>
      </c>
      <c r="Z493" s="37">
        <v>2.0699999999999998</v>
      </c>
      <c r="AA493" s="37">
        <v>1.46</v>
      </c>
      <c r="AB493" s="37"/>
      <c r="AC493" s="23"/>
      <c r="AD493" s="38">
        <f t="shared" si="1038"/>
        <v>13.910868401182629</v>
      </c>
      <c r="AE493" s="39"/>
      <c r="AF493" s="58">
        <f t="shared" si="1039"/>
        <v>0.5820700269334359</v>
      </c>
      <c r="AG493" s="38">
        <f t="shared" si="1040"/>
        <v>9.5</v>
      </c>
      <c r="AH493" s="38">
        <f t="shared" si="1041"/>
        <v>6.6122504967689988</v>
      </c>
      <c r="AI493" s="38">
        <f t="shared" si="1042"/>
        <v>14.633194904023455</v>
      </c>
      <c r="AJ493" s="39"/>
      <c r="AK493" s="40">
        <f t="shared" si="1043"/>
        <v>938.90681536295529</v>
      </c>
      <c r="AL493" s="40">
        <f t="shared" si="1044"/>
        <v>946.02025291027644</v>
      </c>
      <c r="AM493" s="40">
        <f t="shared" si="1045"/>
        <v>945.6351646317064</v>
      </c>
      <c r="AN493" s="40">
        <f t="shared" si="1046"/>
        <v>898.26977106143534</v>
      </c>
      <c r="AO493" s="40">
        <f t="shared" si="1047"/>
        <v>956.88111372246033</v>
      </c>
      <c r="AP493" s="40">
        <f t="shared" si="1048"/>
        <v>856.09725463514496</v>
      </c>
      <c r="AQ493" s="41"/>
      <c r="AR493" s="40">
        <f t="shared" si="1049"/>
        <v>941.17904717404883</v>
      </c>
      <c r="AS493" s="40">
        <f t="shared" si="1050"/>
        <v>943.61985101150742</v>
      </c>
      <c r="AT493" s="41"/>
      <c r="AU493" s="38">
        <f t="shared" si="1051"/>
        <v>13.187693390416458</v>
      </c>
      <c r="AV493" s="38">
        <f t="shared" si="1052"/>
        <v>8.6166803117969195</v>
      </c>
      <c r="AW493" s="38">
        <f t="shared" si="1053"/>
        <v>6.3962427795746235</v>
      </c>
      <c r="AX493" s="38">
        <f t="shared" si="1054"/>
        <v>12.463175881675404</v>
      </c>
      <c r="AY493" s="38">
        <f t="shared" si="1055"/>
        <v>17.772851973226864</v>
      </c>
      <c r="AZ493" s="38">
        <f t="shared" si="1056"/>
        <v>5.6235276079152356</v>
      </c>
      <c r="BA493" s="39"/>
      <c r="BB493" s="42">
        <f t="shared" si="1057"/>
        <v>0.37720311327745631</v>
      </c>
      <c r="BC493" s="42" t="str">
        <f t="shared" si="1058"/>
        <v>NO</v>
      </c>
      <c r="BD493" s="38">
        <f t="shared" si="1059"/>
        <v>9.4539797920244677</v>
      </c>
      <c r="BE493" s="38">
        <f t="shared" si="1060"/>
        <v>9.0664235307646663</v>
      </c>
      <c r="BF493" s="38">
        <f t="shared" si="1061"/>
        <v>13.303322891806916</v>
      </c>
      <c r="BG493" s="38">
        <f t="shared" si="1062"/>
        <v>10.235873961633795</v>
      </c>
      <c r="BH493" s="38">
        <f t="shared" si="1063"/>
        <v>7.7869054712253467</v>
      </c>
      <c r="BI493" s="38">
        <f t="shared" si="1064"/>
        <v>0.37685570498311804</v>
      </c>
      <c r="BJ493" s="38">
        <f t="shared" si="1065"/>
        <v>9.8439797920244683</v>
      </c>
      <c r="BK493" s="38">
        <f t="shared" si="1066"/>
        <v>9.6460922087547623</v>
      </c>
      <c r="BM493" s="24">
        <f t="shared" si="1067"/>
        <v>1.1899947240793352</v>
      </c>
      <c r="BN493" s="24">
        <f t="shared" si="1068"/>
        <v>8.0121383896603355E-3</v>
      </c>
      <c r="BO493" s="24">
        <f t="shared" si="1069"/>
        <v>0.14907660772256059</v>
      </c>
      <c r="BP493" s="24">
        <f t="shared" si="1070"/>
        <v>0</v>
      </c>
      <c r="BQ493" s="24">
        <f t="shared" si="1071"/>
        <v>3.20127382861215E-2</v>
      </c>
      <c r="BR493" s="24">
        <f t="shared" si="1072"/>
        <v>5.6387665198237883E-4</v>
      </c>
      <c r="BS493" s="24">
        <f t="shared" si="1073"/>
        <v>3.0765871716239419E-2</v>
      </c>
      <c r="BT493" s="24">
        <f t="shared" si="1074"/>
        <v>6.0273835805511669E-2</v>
      </c>
      <c r="BU493" s="24">
        <f t="shared" si="1075"/>
        <v>3.4205189185351786E-2</v>
      </c>
      <c r="BV493" s="24">
        <f t="shared" si="1076"/>
        <v>3.5351819610174529E-2</v>
      </c>
      <c r="BW493" s="24">
        <f t="shared" si="1077"/>
        <v>0</v>
      </c>
      <c r="BX493" s="24">
        <f t="shared" si="1078"/>
        <v>1.3878187264487162E-2</v>
      </c>
      <c r="BY493" s="23">
        <f t="shared" si="1079"/>
        <v>1.5541349887114244</v>
      </c>
      <c r="BZ493" s="23">
        <f t="shared" si="1080"/>
        <v>1.7588904179650242</v>
      </c>
      <c r="CA493" s="24">
        <f t="shared" si="1081"/>
        <v>0.76569585828962783</v>
      </c>
      <c r="CB493" s="24">
        <f t="shared" si="1082"/>
        <v>5.1553683868242467E-3</v>
      </c>
      <c r="CC493" s="24">
        <f t="shared" si="1083"/>
        <v>9.592256065617831E-2</v>
      </c>
      <c r="CD493" s="24">
        <f t="shared" si="1084"/>
        <v>0</v>
      </c>
      <c r="CE493" s="24">
        <f t="shared" si="1085"/>
        <v>2.0598428398207632E-2</v>
      </c>
      <c r="CF493" s="24">
        <f t="shared" si="1086"/>
        <v>3.6282347162771509E-4</v>
      </c>
      <c r="CG493" s="24">
        <f t="shared" si="1087"/>
        <v>1.9796138649286983E-2</v>
      </c>
      <c r="CH493" s="24">
        <f t="shared" si="1088"/>
        <v>3.8782883239432339E-2</v>
      </c>
      <c r="CI493" s="24">
        <f t="shared" si="1089"/>
        <v>2.2009149419969135E-2</v>
      </c>
      <c r="CJ493" s="24">
        <f t="shared" si="1090"/>
        <v>2.2746942747544525E-2</v>
      </c>
      <c r="CK493" s="24">
        <f t="shared" si="1091"/>
        <v>0</v>
      </c>
      <c r="CL493" s="24">
        <f t="shared" si="1092"/>
        <v>8.9298467413013744E-3</v>
      </c>
      <c r="CM493" s="23">
        <f t="shared" si="1093"/>
        <v>1.0000000000000002</v>
      </c>
      <c r="CN493" s="23">
        <f t="shared" si="1094"/>
        <v>0.99107015325869874</v>
      </c>
      <c r="CO493" s="23"/>
      <c r="CP493">
        <f t="shared" si="1095"/>
        <v>0.67655989931204363</v>
      </c>
      <c r="CQ493">
        <f t="shared" si="1096"/>
        <v>4.5552231724191802E-3</v>
      </c>
      <c r="CR493">
        <f t="shared" si="1097"/>
        <v>0.16951210399455938</v>
      </c>
      <c r="CS493">
        <f t="shared" si="1098"/>
        <v>0</v>
      </c>
      <c r="CT493">
        <f t="shared" si="1099"/>
        <v>1.8200530265642778E-2</v>
      </c>
      <c r="CU493">
        <f t="shared" si="1100"/>
        <v>3.2058657334364511E-4</v>
      </c>
      <c r="CV493">
        <f t="shared" si="1101"/>
        <v>1.7491636432833874E-2</v>
      </c>
      <c r="CW493">
        <f t="shared" si="1102"/>
        <v>3.4268101747490572E-2</v>
      </c>
      <c r="CX493">
        <f t="shared" si="1103"/>
        <v>3.8894053701112333E-2</v>
      </c>
      <c r="CY493">
        <f t="shared" si="1104"/>
        <v>4.0197864800554622E-2</v>
      </c>
      <c r="CZ493">
        <f t="shared" si="1105"/>
        <v>0</v>
      </c>
      <c r="DA493" s="23">
        <f t="shared" si="1106"/>
        <v>1</v>
      </c>
      <c r="DB493" s="23">
        <f t="shared" si="1107"/>
        <v>0.71399683444760109</v>
      </c>
      <c r="DC493" s="23">
        <f t="shared" si="1108"/>
        <v>3.0921846597595361E-2</v>
      </c>
      <c r="DD493" s="23">
        <f t="shared" si="1109"/>
        <v>0.15182275575955512</v>
      </c>
      <c r="DE493" s="23">
        <f t="shared" si="1110"/>
        <v>0</v>
      </c>
      <c r="DF493" s="23">
        <f t="shared" si="1111"/>
        <v>0.16980669873507925</v>
      </c>
      <c r="DG493" s="23">
        <f t="shared" si="1112"/>
        <v>3.9471365638766524E-3</v>
      </c>
      <c r="DH493" s="23">
        <f t="shared" si="1113"/>
        <v>0.28036641160766568</v>
      </c>
      <c r="DI493" s="23">
        <f t="shared" si="1114"/>
        <v>0.1783249580044724</v>
      </c>
      <c r="DJ493" s="23">
        <f t="shared" si="1115"/>
        <v>3.3398463025319902E-2</v>
      </c>
      <c r="DK493" s="23">
        <f t="shared" si="1116"/>
        <v>1.5499596585842287E-2</v>
      </c>
      <c r="DL493" s="23">
        <f t="shared" si="1117"/>
        <v>1.5780847013270074</v>
      </c>
      <c r="DM493" s="23">
        <f t="shared" si="1118"/>
        <v>0.71399683444760109</v>
      </c>
      <c r="DN493" s="23">
        <f t="shared" si="1119"/>
        <v>3.0921846597595361E-2</v>
      </c>
      <c r="DO493" s="23">
        <f t="shared" si="1120"/>
        <v>0.30364551151911023</v>
      </c>
      <c r="DP493" s="23">
        <f t="shared" si="1121"/>
        <v>0</v>
      </c>
      <c r="DQ493" s="23"/>
      <c r="DR493" s="23">
        <f t="shared" si="1122"/>
        <v>0.16980669873507925</v>
      </c>
      <c r="DS493" s="23">
        <f t="shared" si="1123"/>
        <v>3.9471365638766524E-3</v>
      </c>
      <c r="DT493" s="23">
        <f t="shared" si="1124"/>
        <v>0.28036641160766568</v>
      </c>
      <c r="DU493" s="23">
        <f t="shared" si="1125"/>
        <v>0.1783249580044724</v>
      </c>
      <c r="DV493" s="23">
        <f t="shared" si="1126"/>
        <v>6.6796926050639804E-2</v>
      </c>
      <c r="DW493" s="23">
        <f t="shared" si="1127"/>
        <v>3.0999193171684574E-2</v>
      </c>
      <c r="DX493" s="23"/>
      <c r="DY493" s="23">
        <f t="shared" si="1128"/>
        <v>1.4279936688952022</v>
      </c>
      <c r="DZ493" s="23">
        <f t="shared" si="1129"/>
        <v>6.1843693195190723E-2</v>
      </c>
      <c r="EA493" s="23">
        <f t="shared" si="1130"/>
        <v>0.45546826727866535</v>
      </c>
      <c r="EB493" s="23">
        <f t="shared" si="1131"/>
        <v>0</v>
      </c>
      <c r="EC493" s="23"/>
      <c r="ED493" s="23">
        <f t="shared" si="1132"/>
        <v>0.16980669873507925</v>
      </c>
      <c r="EE493" s="23">
        <f t="shared" si="1133"/>
        <v>3.9471365638766524E-3</v>
      </c>
      <c r="EF493" s="23">
        <f t="shared" si="1134"/>
        <v>0.28036641160766568</v>
      </c>
      <c r="EG493" s="23">
        <f t="shared" si="1135"/>
        <v>0.1783249580044724</v>
      </c>
      <c r="EH493" s="23">
        <f t="shared" si="1136"/>
        <v>3.3398463025319902E-2</v>
      </c>
      <c r="EI493" s="23">
        <f t="shared" si="1137"/>
        <v>1.5499596585842287E-2</v>
      </c>
      <c r="EJ493" s="23">
        <f t="shared" si="1138"/>
        <v>2.6266488938913146</v>
      </c>
      <c r="EK493" s="23">
        <f t="shared" si="1139"/>
        <v>8.7564044259931801</v>
      </c>
      <c r="EL493" s="83">
        <f t="shared" si="1184"/>
        <v>0.62279688672254374</v>
      </c>
      <c r="EM493" s="24">
        <f t="shared" si="1140"/>
        <v>6.252045041302094</v>
      </c>
      <c r="EN493" s="24">
        <f t="shared" si="1141"/>
        <v>0.27076419440706617</v>
      </c>
      <c r="EO493" s="24">
        <f t="shared" si="1142"/>
        <v>2.6588429009988999</v>
      </c>
      <c r="EP493" s="24">
        <f t="shared" si="1143"/>
        <v>0</v>
      </c>
      <c r="ER493" s="24">
        <f t="shared" si="1144"/>
        <v>1.4868961283671385</v>
      </c>
      <c r="ES493" s="24">
        <f t="shared" si="1145"/>
        <v>3.4562724077929034E-2</v>
      </c>
      <c r="ET493" s="24">
        <f t="shared" si="1146"/>
        <v>2.4550016875011895</v>
      </c>
      <c r="EU493" s="24">
        <f t="shared" si="1147"/>
        <v>1.5614854515354102</v>
      </c>
      <c r="EV493" s="24">
        <f t="shared" si="1148"/>
        <v>0.58490089891256158</v>
      </c>
      <c r="EW493" s="24">
        <f t="shared" si="1149"/>
        <v>0.27144147229075638</v>
      </c>
      <c r="EX493" s="23">
        <f t="shared" si="1150"/>
        <v>14.719598128189727</v>
      </c>
      <c r="EY493" s="23">
        <f t="shared" si="1151"/>
        <v>15.575940499393045</v>
      </c>
      <c r="EZ493" s="23">
        <f t="shared" si="1152"/>
        <v>13.158112676654317</v>
      </c>
      <c r="FA493" s="23" t="str">
        <f t="shared" si="1153"/>
        <v>Good</v>
      </c>
      <c r="FB493" s="23">
        <f t="shared" si="1154"/>
        <v>138.66635645847262</v>
      </c>
      <c r="FC493" s="23">
        <f t="shared" si="1155"/>
        <v>0.16816207257572399</v>
      </c>
      <c r="FD493" s="23"/>
      <c r="FE493" s="23">
        <f t="shared" si="1156"/>
        <v>-11.272681427386482</v>
      </c>
      <c r="FF493" s="23">
        <f t="shared" si="1157"/>
        <v>9.6104947343310432E-2</v>
      </c>
      <c r="FG493" s="80">
        <f t="shared" si="1158"/>
        <v>0.11985982901044247</v>
      </c>
      <c r="FH493" s="80">
        <f t="shared" si="1159"/>
        <v>1.367036299356696</v>
      </c>
      <c r="FI493" s="23">
        <f t="shared" si="1160"/>
        <v>6.252045041302094</v>
      </c>
      <c r="FJ493" s="23">
        <f t="shared" si="1161"/>
        <v>1.747954958697906</v>
      </c>
      <c r="FK493" s="23">
        <f t="shared" si="1162"/>
        <v>0</v>
      </c>
      <c r="FL493" s="24">
        <f t="shared" si="1163"/>
        <v>8</v>
      </c>
      <c r="FM493" s="23">
        <f t="shared" si="1164"/>
        <v>0.9108879423009939</v>
      </c>
      <c r="FN493" s="23">
        <f t="shared" si="1165"/>
        <v>0</v>
      </c>
      <c r="FO493" s="23">
        <f t="shared" si="1166"/>
        <v>0.11985982901044247</v>
      </c>
      <c r="FP493" s="23">
        <f t="shared" si="1167"/>
        <v>0.27076419440706617</v>
      </c>
      <c r="FQ493" s="23">
        <f t="shared" si="1168"/>
        <v>1.3015119657185026</v>
      </c>
      <c r="FR493" s="23">
        <f t="shared" si="1169"/>
        <v>2.4550016875011895</v>
      </c>
      <c r="FS493" s="23">
        <f t="shared" si="1170"/>
        <v>3.7565136532196921</v>
      </c>
      <c r="FT493" s="23">
        <f t="shared" si="1171"/>
        <v>1.2434863467803079</v>
      </c>
      <c r="FU493" s="23">
        <f t="shared" si="1172"/>
        <v>5</v>
      </c>
      <c r="FV493" s="23">
        <f t="shared" si="1173"/>
        <v>0</v>
      </c>
      <c r="FW493" s="23">
        <f t="shared" si="1174"/>
        <v>5</v>
      </c>
      <c r="FX493" s="24">
        <f t="shared" si="1175"/>
        <v>0</v>
      </c>
      <c r="FY493" s="24">
        <f t="shared" si="1176"/>
        <v>0.12354995257638812</v>
      </c>
      <c r="FZ493" s="24">
        <f t="shared" si="1177"/>
        <v>3.4562724077929034E-2</v>
      </c>
      <c r="GA493" s="74">
        <f t="shared" si="1178"/>
        <v>0.15811267665431716</v>
      </c>
      <c r="GB493" s="74">
        <f t="shared" si="1179"/>
        <v>0.15811267665431716</v>
      </c>
      <c r="GC493" s="23">
        <f t="shared" si="1180"/>
        <v>1.5614854515354102</v>
      </c>
      <c r="GD493" s="23">
        <f t="shared" si="1181"/>
        <v>0.28040187181027276</v>
      </c>
      <c r="GE493" s="74">
        <f t="shared" si="1182"/>
        <v>2</v>
      </c>
      <c r="GF493" s="23"/>
      <c r="GG493" s="24" t="str">
        <f t="shared" si="1183"/>
        <v>CALCIC</v>
      </c>
      <c r="GH493" s="83">
        <f t="shared" si="1185"/>
        <v>0.62279688672254374</v>
      </c>
    </row>
    <row r="494" spans="1:190" s="24" customFormat="1" ht="18" customHeight="1" x14ac:dyDescent="0.2">
      <c r="A494" s="23" t="s">
        <v>72</v>
      </c>
      <c r="B494" s="23" t="s">
        <v>133</v>
      </c>
      <c r="C494" s="24">
        <v>850</v>
      </c>
      <c r="D494" s="24">
        <v>15</v>
      </c>
      <c r="E494" s="23"/>
      <c r="F494" s="37">
        <v>71.78</v>
      </c>
      <c r="G494" s="37">
        <v>0.23</v>
      </c>
      <c r="H494" s="37">
        <v>14.33</v>
      </c>
      <c r="I494" s="37">
        <v>1.03</v>
      </c>
      <c r="J494" s="37">
        <v>0.01</v>
      </c>
      <c r="K494" s="37">
        <v>0.24</v>
      </c>
      <c r="L494" s="37">
        <v>1.07</v>
      </c>
      <c r="M494" s="37">
        <v>1.46</v>
      </c>
      <c r="N494" s="37">
        <v>3.25</v>
      </c>
      <c r="O494" s="37"/>
      <c r="P494" s="37">
        <v>0.04</v>
      </c>
      <c r="Q494" s="37">
        <v>6.56</v>
      </c>
      <c r="R494" s="23"/>
      <c r="S494" s="37">
        <v>42.01</v>
      </c>
      <c r="T494" s="37">
        <v>1.99</v>
      </c>
      <c r="U494" s="37">
        <v>13.42</v>
      </c>
      <c r="V494" s="37">
        <v>16.649999999999999</v>
      </c>
      <c r="W494" s="37">
        <v>0.11</v>
      </c>
      <c r="X494" s="37">
        <v>8.15</v>
      </c>
      <c r="Y494" s="37">
        <v>9.94</v>
      </c>
      <c r="Z494" s="37">
        <v>2.6</v>
      </c>
      <c r="AA494" s="37">
        <v>1.56</v>
      </c>
      <c r="AB494" s="37"/>
      <c r="AC494" s="23"/>
      <c r="AD494" s="38">
        <f t="shared" si="1038"/>
        <v>17.05013908105612</v>
      </c>
      <c r="AE494" s="39"/>
      <c r="AF494" s="58">
        <f t="shared" si="1039"/>
        <v>0.4760259693847162</v>
      </c>
      <c r="AG494" s="38">
        <f t="shared" si="1040"/>
        <v>13.8</v>
      </c>
      <c r="AH494" s="38">
        <f t="shared" si="1041"/>
        <v>8.89383127508329</v>
      </c>
      <c r="AI494" s="38">
        <f t="shared" si="1042"/>
        <v>16.248424316195486</v>
      </c>
      <c r="AJ494" s="39"/>
      <c r="AK494" s="40">
        <f t="shared" si="1043"/>
        <v>889.43545406399699</v>
      </c>
      <c r="AL494" s="40">
        <f t="shared" si="1044"/>
        <v>903.4816282202371</v>
      </c>
      <c r="AM494" s="40">
        <f t="shared" si="1045"/>
        <v>919.97998127798905</v>
      </c>
      <c r="AN494" s="40">
        <f t="shared" si="1046"/>
        <v>771.54881952361336</v>
      </c>
      <c r="AO494" s="40">
        <f t="shared" si="1047"/>
        <v>847.38490147502534</v>
      </c>
      <c r="AP494" s="40">
        <f t="shared" si="1048"/>
        <v>786.46308290825084</v>
      </c>
      <c r="AQ494" s="41"/>
      <c r="AR494" s="40">
        <f t="shared" si="1049"/>
        <v>954.15177505734152</v>
      </c>
      <c r="AS494" s="40">
        <f t="shared" si="1050"/>
        <v>880.79516135461631</v>
      </c>
      <c r="AT494" s="41"/>
      <c r="AU494" s="38">
        <f t="shared" si="1051"/>
        <v>10.009568117303404</v>
      </c>
      <c r="AV494" s="38">
        <f t="shared" si="1052"/>
        <v>4.5519022922662051</v>
      </c>
      <c r="AW494" s="38">
        <f t="shared" si="1053"/>
        <v>4.3514085139615615</v>
      </c>
      <c r="AX494" s="38">
        <f t="shared" si="1054"/>
        <v>14.244350321228513</v>
      </c>
      <c r="AY494" s="38">
        <f t="shared" si="1055"/>
        <v>27.078472479522457</v>
      </c>
      <c r="AZ494" s="38">
        <f t="shared" si="1056"/>
        <v>4.1604769168553348</v>
      </c>
      <c r="BA494" s="39"/>
      <c r="BB494" s="42">
        <f t="shared" si="1057"/>
        <v>0.53402792556220136</v>
      </c>
      <c r="BC494" s="42" t="str">
        <f t="shared" si="1058"/>
        <v>YES</v>
      </c>
      <c r="BD494" s="38">
        <f t="shared" si="1059"/>
        <v>8.192203213192224</v>
      </c>
      <c r="BE494" s="38">
        <f t="shared" si="1060"/>
        <v>7.4290041288022364</v>
      </c>
      <c r="BF494" s="38">
        <f t="shared" si="1061"/>
        <v>9.177506348016033</v>
      </c>
      <c r="BG494" s="38">
        <f t="shared" si="1062"/>
        <v>8.8210787519690133</v>
      </c>
      <c r="BH494" s="38">
        <f t="shared" si="1063"/>
        <v>6.7258090639767607</v>
      </c>
      <c r="BI494" s="38">
        <f t="shared" si="1064"/>
        <v>3.9171031681300317</v>
      </c>
      <c r="BJ494" s="38">
        <f t="shared" si="1065"/>
        <v>8.5822032131922246</v>
      </c>
      <c r="BK494" s="38">
        <f t="shared" si="1066"/>
        <v>8.4520451878320042</v>
      </c>
      <c r="BM494" s="24">
        <f t="shared" si="1067"/>
        <v>1.1946548432785271</v>
      </c>
      <c r="BN494" s="24">
        <f t="shared" si="1068"/>
        <v>2.8793622337841833E-3</v>
      </c>
      <c r="BO494" s="24">
        <f t="shared" si="1069"/>
        <v>0.14054393346475613</v>
      </c>
      <c r="BP494" s="24">
        <f t="shared" si="1070"/>
        <v>0</v>
      </c>
      <c r="BQ494" s="24">
        <f t="shared" si="1071"/>
        <v>1.4336139319437021E-2</v>
      </c>
      <c r="BR494" s="24">
        <f t="shared" si="1072"/>
        <v>1.4096916299559471E-4</v>
      </c>
      <c r="BS494" s="24">
        <f t="shared" si="1073"/>
        <v>5.9546848483044033E-3</v>
      </c>
      <c r="BT494" s="24">
        <f t="shared" si="1074"/>
        <v>1.9080770506478547E-2</v>
      </c>
      <c r="BU494" s="24">
        <f t="shared" si="1075"/>
        <v>2.3556403872930946E-2</v>
      </c>
      <c r="BV494" s="24">
        <f t="shared" si="1076"/>
        <v>3.4502526646566736E-2</v>
      </c>
      <c r="BW494" s="24">
        <f t="shared" si="1077"/>
        <v>2.8181517151975878E-4</v>
      </c>
      <c r="BX494" s="24">
        <f t="shared" si="1078"/>
        <v>0.36416363382014311</v>
      </c>
      <c r="BY494" s="23">
        <f t="shared" si="1079"/>
        <v>1.8000950823254438</v>
      </c>
      <c r="BZ494" s="23">
        <f t="shared" si="1080"/>
        <v>1.634816127661074</v>
      </c>
      <c r="CA494" s="24">
        <f t="shared" si="1081"/>
        <v>0.66366207819156875</v>
      </c>
      <c r="CB494" s="24">
        <f t="shared" si="1082"/>
        <v>1.5995611909924744E-3</v>
      </c>
      <c r="CC494" s="24">
        <f t="shared" si="1083"/>
        <v>7.8075838795801364E-2</v>
      </c>
      <c r="CD494" s="24">
        <f t="shared" si="1084"/>
        <v>0</v>
      </c>
      <c r="CE494" s="24">
        <f t="shared" si="1085"/>
        <v>7.964101152321882E-3</v>
      </c>
      <c r="CF494" s="24">
        <f t="shared" si="1086"/>
        <v>7.8312064945749643E-5</v>
      </c>
      <c r="CG494" s="24">
        <f t="shared" si="1087"/>
        <v>3.3079835097443149E-3</v>
      </c>
      <c r="CH494" s="24">
        <f t="shared" si="1088"/>
        <v>1.0599868136870387E-2</v>
      </c>
      <c r="CI494" s="24">
        <f t="shared" si="1089"/>
        <v>1.3086199781458058E-2</v>
      </c>
      <c r="CJ494" s="24">
        <f t="shared" si="1090"/>
        <v>1.9167057887850468E-2</v>
      </c>
      <c r="CK494" s="24">
        <f t="shared" si="1091"/>
        <v>1.5655571435465356E-4</v>
      </c>
      <c r="CL494" s="24">
        <f t="shared" si="1092"/>
        <v>0.20230244357409174</v>
      </c>
      <c r="CM494" s="23">
        <f t="shared" si="1093"/>
        <v>1</v>
      </c>
      <c r="CN494" s="23">
        <f t="shared" si="1094"/>
        <v>0.79769755642590823</v>
      </c>
      <c r="CO494" s="23"/>
      <c r="CP494">
        <f t="shared" si="1095"/>
        <v>0.73075792626765668</v>
      </c>
      <c r="CQ494">
        <f t="shared" si="1096"/>
        <v>1.7612758921724595E-3</v>
      </c>
      <c r="CR494">
        <f t="shared" si="1097"/>
        <v>0.17193852089755424</v>
      </c>
      <c r="CS494">
        <f t="shared" si="1098"/>
        <v>0</v>
      </c>
      <c r="CT494">
        <f t="shared" si="1099"/>
        <v>8.7692671223813332E-3</v>
      </c>
      <c r="CU494">
        <f t="shared" si="1100"/>
        <v>8.6229368924368774E-5</v>
      </c>
      <c r="CV494">
        <f t="shared" si="1101"/>
        <v>3.6424187084719744E-3</v>
      </c>
      <c r="CW494">
        <f t="shared" si="1102"/>
        <v>1.1671508607990882E-2</v>
      </c>
      <c r="CX494">
        <f t="shared" si="1103"/>
        <v>2.8818413856282438E-2</v>
      </c>
      <c r="CY494">
        <f t="shared" si="1104"/>
        <v>4.220967246748341E-2</v>
      </c>
      <c r="CZ494">
        <f t="shared" si="1105"/>
        <v>3.4476681108223565E-4</v>
      </c>
      <c r="DA494" s="23">
        <f t="shared" si="1106"/>
        <v>1</v>
      </c>
      <c r="DB494" s="23">
        <f t="shared" si="1107"/>
        <v>0.69918431270731285</v>
      </c>
      <c r="DC494" s="23">
        <f t="shared" si="1108"/>
        <v>2.4912742805350104E-2</v>
      </c>
      <c r="DD494" s="23">
        <f t="shared" si="1109"/>
        <v>0.13161895234452389</v>
      </c>
      <c r="DE494" s="23">
        <f t="shared" si="1110"/>
        <v>0</v>
      </c>
      <c r="DF494" s="23">
        <f t="shared" si="1111"/>
        <v>0.2317443880277926</v>
      </c>
      <c r="DG494" s="23">
        <f t="shared" si="1112"/>
        <v>1.5506607929515418E-3</v>
      </c>
      <c r="DH494" s="23">
        <f t="shared" si="1113"/>
        <v>0.20221117297367036</v>
      </c>
      <c r="DI494" s="23">
        <f t="shared" si="1114"/>
        <v>0.17725500825644555</v>
      </c>
      <c r="DJ494" s="23">
        <f t="shared" si="1115"/>
        <v>4.1949760321657856E-2</v>
      </c>
      <c r="DK494" s="23">
        <f t="shared" si="1116"/>
        <v>1.6561212790352033E-2</v>
      </c>
      <c r="DL494" s="23">
        <f t="shared" si="1117"/>
        <v>1.5269882110200568</v>
      </c>
      <c r="DM494" s="23">
        <f t="shared" si="1118"/>
        <v>0.69918431270731285</v>
      </c>
      <c r="DN494" s="23">
        <f t="shared" si="1119"/>
        <v>2.4912742805350104E-2</v>
      </c>
      <c r="DO494" s="23">
        <f t="shared" si="1120"/>
        <v>0.26323790468904779</v>
      </c>
      <c r="DP494" s="23">
        <f t="shared" si="1121"/>
        <v>0</v>
      </c>
      <c r="DQ494" s="23"/>
      <c r="DR494" s="23">
        <f t="shared" si="1122"/>
        <v>0.2317443880277926</v>
      </c>
      <c r="DS494" s="23">
        <f t="shared" si="1123"/>
        <v>1.5506607929515418E-3</v>
      </c>
      <c r="DT494" s="23">
        <f t="shared" si="1124"/>
        <v>0.20221117297367036</v>
      </c>
      <c r="DU494" s="23">
        <f t="shared" si="1125"/>
        <v>0.17725500825644555</v>
      </c>
      <c r="DV494" s="23">
        <f t="shared" si="1126"/>
        <v>8.3899520643315711E-2</v>
      </c>
      <c r="DW494" s="23">
        <f t="shared" si="1127"/>
        <v>3.3122425580704065E-2</v>
      </c>
      <c r="DX494" s="23"/>
      <c r="DY494" s="23">
        <f t="shared" si="1128"/>
        <v>1.3983686254146257</v>
      </c>
      <c r="DZ494" s="23">
        <f t="shared" si="1129"/>
        <v>4.9825485610700208E-2</v>
      </c>
      <c r="EA494" s="23">
        <f t="shared" si="1130"/>
        <v>0.39485685703357165</v>
      </c>
      <c r="EB494" s="23">
        <f t="shared" si="1131"/>
        <v>0</v>
      </c>
      <c r="EC494" s="23"/>
      <c r="ED494" s="23">
        <f t="shared" si="1132"/>
        <v>0.2317443880277926</v>
      </c>
      <c r="EE494" s="23">
        <f t="shared" si="1133"/>
        <v>1.5506607929515418E-3</v>
      </c>
      <c r="EF494" s="23">
        <f t="shared" si="1134"/>
        <v>0.20221117297367036</v>
      </c>
      <c r="EG494" s="23">
        <f t="shared" si="1135"/>
        <v>0.17725500825644555</v>
      </c>
      <c r="EH494" s="23">
        <f t="shared" si="1136"/>
        <v>4.1949760321657856E-2</v>
      </c>
      <c r="EI494" s="23">
        <f t="shared" si="1137"/>
        <v>1.6561212790352033E-2</v>
      </c>
      <c r="EJ494" s="23">
        <f t="shared" si="1138"/>
        <v>2.5143231712217666</v>
      </c>
      <c r="EK494" s="23">
        <f t="shared" si="1139"/>
        <v>9.1475909951638315</v>
      </c>
      <c r="EL494" s="83">
        <f t="shared" si="1184"/>
        <v>0.46597207443779864</v>
      </c>
      <c r="EM494" s="24">
        <f t="shared" si="1140"/>
        <v>6.3958521228812275</v>
      </c>
      <c r="EN494" s="24">
        <f t="shared" si="1141"/>
        <v>0.22789158175105315</v>
      </c>
      <c r="EO494" s="24">
        <f t="shared" si="1142"/>
        <v>2.4079926865193286</v>
      </c>
      <c r="EP494" s="24">
        <f t="shared" si="1143"/>
        <v>0</v>
      </c>
      <c r="ER494" s="24">
        <f t="shared" si="1144"/>
        <v>2.1199028771027884</v>
      </c>
      <c r="ES494" s="24">
        <f t="shared" si="1145"/>
        <v>1.418481070615713E-2</v>
      </c>
      <c r="ET494" s="24">
        <f t="shared" si="1146"/>
        <v>1.849745105015463</v>
      </c>
      <c r="EU494" s="24">
        <f t="shared" si="1147"/>
        <v>1.6214563173743519</v>
      </c>
      <c r="EV494" s="24">
        <f t="shared" si="1148"/>
        <v>0.76747849953535674</v>
      </c>
      <c r="EW494" s="24">
        <f t="shared" si="1149"/>
        <v>0.30299040198003263</v>
      </c>
      <c r="EX494" s="23">
        <f t="shared" si="1150"/>
        <v>14.637025501350369</v>
      </c>
      <c r="EY494" s="23">
        <f t="shared" si="1151"/>
        <v>15.707494402865759</v>
      </c>
      <c r="EZ494" s="23">
        <f t="shared" si="1152"/>
        <v>13.015569183976018</v>
      </c>
      <c r="FA494" s="23" t="str">
        <f t="shared" si="1153"/>
        <v>Good</v>
      </c>
      <c r="FB494" s="23">
        <f t="shared" si="1154"/>
        <v>507.22681642600713</v>
      </c>
      <c r="FC494" s="23">
        <f t="shared" si="1155"/>
        <v>6.3566835860883061E-2</v>
      </c>
      <c r="FD494" s="23"/>
      <c r="FE494" s="23">
        <f t="shared" si="1156"/>
        <v>-11.643016506601759</v>
      </c>
      <c r="FF494" s="23">
        <f t="shared" si="1157"/>
        <v>9.9602925617297305E-2</v>
      </c>
      <c r="FG494" s="80">
        <f t="shared" si="1158"/>
        <v>0.17607363103389131</v>
      </c>
      <c r="FH494" s="80">
        <f t="shared" si="1159"/>
        <v>1.9438292460688971</v>
      </c>
      <c r="FI494" s="23">
        <f t="shared" si="1160"/>
        <v>6.3958521228812275</v>
      </c>
      <c r="FJ494" s="23">
        <f t="shared" si="1161"/>
        <v>1.6041478771187725</v>
      </c>
      <c r="FK494" s="23">
        <f t="shared" si="1162"/>
        <v>0</v>
      </c>
      <c r="FL494" s="24">
        <f t="shared" si="1163"/>
        <v>8</v>
      </c>
      <c r="FM494" s="23">
        <f t="shared" si="1164"/>
        <v>0.80384480940055614</v>
      </c>
      <c r="FN494" s="23">
        <f t="shared" si="1165"/>
        <v>0</v>
      </c>
      <c r="FO494" s="23">
        <f t="shared" si="1166"/>
        <v>0.17607363103389131</v>
      </c>
      <c r="FP494" s="23">
        <f t="shared" si="1167"/>
        <v>0.22789158175105315</v>
      </c>
      <c r="FQ494" s="23">
        <f t="shared" si="1168"/>
        <v>1.2078100221855006</v>
      </c>
      <c r="FR494" s="23">
        <f t="shared" si="1169"/>
        <v>1.849745105015463</v>
      </c>
      <c r="FS494" s="23">
        <f t="shared" si="1170"/>
        <v>3.0575551272009633</v>
      </c>
      <c r="FT494" s="23">
        <f t="shared" si="1171"/>
        <v>1.9424448727990367</v>
      </c>
      <c r="FU494" s="23">
        <f t="shared" si="1172"/>
        <v>5</v>
      </c>
      <c r="FV494" s="23">
        <f t="shared" si="1173"/>
        <v>0</v>
      </c>
      <c r="FW494" s="23">
        <f t="shared" si="1174"/>
        <v>5</v>
      </c>
      <c r="FX494" s="24">
        <f t="shared" si="1175"/>
        <v>0</v>
      </c>
      <c r="FY494" s="24">
        <f t="shared" si="1176"/>
        <v>1.3843732698604061E-3</v>
      </c>
      <c r="FZ494" s="24">
        <f t="shared" si="1177"/>
        <v>1.418481070615713E-2</v>
      </c>
      <c r="GA494" s="74">
        <f t="shared" si="1178"/>
        <v>1.5569183976017536E-2</v>
      </c>
      <c r="GB494" s="74">
        <f t="shared" si="1179"/>
        <v>1.5569183976017536E-2</v>
      </c>
      <c r="GC494" s="23">
        <f t="shared" si="1180"/>
        <v>1.6214563173743519</v>
      </c>
      <c r="GD494" s="23">
        <f t="shared" si="1181"/>
        <v>0.36297449864963061</v>
      </c>
      <c r="GE494" s="74">
        <f t="shared" si="1182"/>
        <v>2</v>
      </c>
      <c r="GF494" s="23"/>
      <c r="GG494" s="24" t="str">
        <f t="shared" si="1183"/>
        <v>CALCIC</v>
      </c>
      <c r="GH494" s="83">
        <f t="shared" si="1185"/>
        <v>0.46597207443779864</v>
      </c>
    </row>
    <row r="495" spans="1:190" s="24" customFormat="1" ht="18" customHeight="1" x14ac:dyDescent="0.2">
      <c r="A495" s="23" t="s">
        <v>72</v>
      </c>
      <c r="B495" s="23" t="s">
        <v>133</v>
      </c>
      <c r="C495" s="24">
        <v>875</v>
      </c>
      <c r="D495" s="24">
        <v>15</v>
      </c>
      <c r="E495" s="23"/>
      <c r="F495" s="37">
        <v>70.319999999999993</v>
      </c>
      <c r="G495" s="37">
        <v>0.21</v>
      </c>
      <c r="H495" s="37">
        <v>13.68</v>
      </c>
      <c r="I495" s="37">
        <v>1.35</v>
      </c>
      <c r="J495" s="37">
        <v>0.02</v>
      </c>
      <c r="K495" s="37">
        <v>0.2</v>
      </c>
      <c r="L495" s="37">
        <v>0.97</v>
      </c>
      <c r="M495" s="37">
        <v>1.87</v>
      </c>
      <c r="N495" s="37">
        <v>3.52</v>
      </c>
      <c r="O495" s="37"/>
      <c r="P495" s="37">
        <v>0.08</v>
      </c>
      <c r="Q495" s="37">
        <v>7.78</v>
      </c>
      <c r="R495" s="23"/>
      <c r="S495" s="37">
        <v>41.46</v>
      </c>
      <c r="T495" s="37">
        <v>0.77</v>
      </c>
      <c r="U495" s="37">
        <v>14.29</v>
      </c>
      <c r="V495" s="37">
        <v>19.04</v>
      </c>
      <c r="W495" s="37">
        <v>0.19</v>
      </c>
      <c r="X495" s="37">
        <v>7.9</v>
      </c>
      <c r="Y495" s="37">
        <v>9.92</v>
      </c>
      <c r="Z495" s="37">
        <v>2.59</v>
      </c>
      <c r="AA495" s="37">
        <v>0.96</v>
      </c>
      <c r="AB495" s="37"/>
      <c r="AC495" s="23"/>
      <c r="AD495" s="38">
        <f t="shared" si="1038"/>
        <v>16.148262599252913</v>
      </c>
      <c r="AE495" s="39"/>
      <c r="AF495" s="58">
        <f t="shared" si="1039"/>
        <v>0.35705578996718229</v>
      </c>
      <c r="AG495" s="38">
        <f t="shared" si="1040"/>
        <v>12.3</v>
      </c>
      <c r="AH495" s="38">
        <f t="shared" si="1041"/>
        <v>9.2373147959235542</v>
      </c>
      <c r="AI495" s="38">
        <f t="shared" si="1042"/>
        <v>13.922117870163959</v>
      </c>
      <c r="AJ495" s="39"/>
      <c r="AK495" s="40">
        <f t="shared" si="1043"/>
        <v>862.12488288996508</v>
      </c>
      <c r="AL495" s="40">
        <f t="shared" si="1044"/>
        <v>869.03339022919931</v>
      </c>
      <c r="AM495" s="40">
        <f t="shared" si="1045"/>
        <v>934.04290399069328</v>
      </c>
      <c r="AN495" s="40">
        <f t="shared" si="1046"/>
        <v>767.51410122253276</v>
      </c>
      <c r="AO495" s="40">
        <f t="shared" si="1047"/>
        <v>844.73732117147483</v>
      </c>
      <c r="AP495" s="40">
        <f t="shared" si="1048"/>
        <v>755.79945252763127</v>
      </c>
      <c r="AQ495" s="41"/>
      <c r="AR495" s="40">
        <f t="shared" si="1049"/>
        <v>950.27868063059918</v>
      </c>
      <c r="AS495" s="40">
        <f t="shared" si="1050"/>
        <v>867.57294365279427</v>
      </c>
      <c r="AT495" s="41"/>
      <c r="AU495" s="38">
        <f t="shared" si="1051"/>
        <v>10.778766025772343</v>
      </c>
      <c r="AV495" s="38">
        <f t="shared" si="1052"/>
        <v>5.0024130377919436</v>
      </c>
      <c r="AW495" s="38">
        <f t="shared" si="1053"/>
        <v>4.5690061401351612</v>
      </c>
      <c r="AX495" s="38">
        <f t="shared" si="1054"/>
        <v>12.782421861433173</v>
      </c>
      <c r="AY495" s="38">
        <f t="shared" si="1055"/>
        <v>23.080887607558935</v>
      </c>
      <c r="AZ495" s="38">
        <f t="shared" si="1056"/>
        <v>4.872638302733586</v>
      </c>
      <c r="BA495" s="39"/>
      <c r="BB495" s="42">
        <f t="shared" si="1057"/>
        <v>0.57483590254785211</v>
      </c>
      <c r="BC495" s="42" t="str">
        <f t="shared" si="1058"/>
        <v>YES</v>
      </c>
      <c r="BD495" s="38">
        <f t="shared" si="1059"/>
        <v>8.9874473982603185</v>
      </c>
      <c r="BE495" s="38">
        <f t="shared" si="1060"/>
        <v>8.441919418350091</v>
      </c>
      <c r="BF495" s="38">
        <f t="shared" si="1061"/>
        <v>11.596970228167146</v>
      </c>
      <c r="BG495" s="38">
        <f t="shared" si="1062"/>
        <v>9.7127640807531179</v>
      </c>
      <c r="BH495" s="38">
        <f t="shared" si="1063"/>
        <v>7.3945730605648405</v>
      </c>
      <c r="BI495" s="38">
        <f t="shared" si="1064"/>
        <v>3.5132393711157306</v>
      </c>
      <c r="BJ495" s="38">
        <f t="shared" si="1065"/>
        <v>9.377447398260319</v>
      </c>
      <c r="BK495" s="38">
        <f t="shared" si="1066"/>
        <v>9.2046023092880933</v>
      </c>
      <c r="BM495" s="24">
        <f t="shared" si="1067"/>
        <v>1.1703556503113126</v>
      </c>
      <c r="BN495" s="24">
        <f t="shared" si="1068"/>
        <v>2.6289829091072974E-3</v>
      </c>
      <c r="BO495" s="24">
        <f t="shared" si="1069"/>
        <v>0.13416894695030454</v>
      </c>
      <c r="BP495" s="24">
        <f t="shared" si="1070"/>
        <v>0</v>
      </c>
      <c r="BQ495" s="24">
        <f t="shared" si="1071"/>
        <v>1.8790085515766969E-2</v>
      </c>
      <c r="BR495" s="24">
        <f t="shared" si="1072"/>
        <v>2.8193832599118942E-4</v>
      </c>
      <c r="BS495" s="24">
        <f t="shared" si="1073"/>
        <v>4.9622373735870029E-3</v>
      </c>
      <c r="BT495" s="24">
        <f t="shared" si="1074"/>
        <v>1.7297520926433822E-2</v>
      </c>
      <c r="BU495" s="24">
        <f t="shared" si="1075"/>
        <v>3.0171558385192379E-2</v>
      </c>
      <c r="BV495" s="24">
        <f t="shared" si="1076"/>
        <v>3.7368890398743047E-2</v>
      </c>
      <c r="BW495" s="24">
        <f t="shared" si="1077"/>
        <v>5.6363034303951755E-4</v>
      </c>
      <c r="BX495" s="24">
        <f t="shared" si="1078"/>
        <v>0.4318891876708405</v>
      </c>
      <c r="BY495" s="23">
        <f t="shared" si="1079"/>
        <v>1.8484786291103186</v>
      </c>
      <c r="BZ495" s="23">
        <f t="shared" si="1080"/>
        <v>1.6188624675167578</v>
      </c>
      <c r="CA495" s="24">
        <f t="shared" si="1081"/>
        <v>0.63314535092819024</v>
      </c>
      <c r="CB495" s="24">
        <f t="shared" si="1082"/>
        <v>1.4222414409912E-3</v>
      </c>
      <c r="CC495" s="24">
        <f t="shared" si="1083"/>
        <v>7.2583445021964191E-2</v>
      </c>
      <c r="CD495" s="24">
        <f t="shared" si="1084"/>
        <v>0</v>
      </c>
      <c r="CE495" s="24">
        <f t="shared" si="1085"/>
        <v>1.0165162431339941E-2</v>
      </c>
      <c r="CF495" s="24">
        <f t="shared" si="1086"/>
        <v>1.5252452560238019E-4</v>
      </c>
      <c r="CG495" s="24">
        <f t="shared" si="1087"/>
        <v>2.6844981031646283E-3</v>
      </c>
      <c r="CH495" s="24">
        <f t="shared" si="1088"/>
        <v>9.3577067400336684E-3</v>
      </c>
      <c r="CI495" s="24">
        <f t="shared" si="1089"/>
        <v>1.6322373388603411E-2</v>
      </c>
      <c r="CJ495" s="24">
        <f t="shared" si="1090"/>
        <v>2.021602511938635E-2</v>
      </c>
      <c r="CK495" s="24">
        <f t="shared" si="1091"/>
        <v>3.0491580165619521E-4</v>
      </c>
      <c r="CL495" s="24">
        <f t="shared" si="1092"/>
        <v>0.23364575649906799</v>
      </c>
      <c r="CM495" s="23">
        <f t="shared" si="1093"/>
        <v>1.0000000000000002</v>
      </c>
      <c r="CN495" s="23">
        <f t="shared" si="1094"/>
        <v>0.76635424350093218</v>
      </c>
      <c r="CO495" s="23"/>
      <c r="CP495">
        <f t="shared" si="1095"/>
        <v>0.72294940045559963</v>
      </c>
      <c r="CQ495">
        <f t="shared" si="1096"/>
        <v>1.6239692758706096E-3</v>
      </c>
      <c r="CR495">
        <f t="shared" si="1097"/>
        <v>0.16575706663471174</v>
      </c>
      <c r="CS495">
        <f t="shared" si="1098"/>
        <v>0</v>
      </c>
      <c r="CT495">
        <f t="shared" si="1099"/>
        <v>1.1606968407013526E-2</v>
      </c>
      <c r="CU495">
        <f t="shared" si="1100"/>
        <v>1.7415829426428462E-4</v>
      </c>
      <c r="CV495">
        <f t="shared" si="1101"/>
        <v>3.0652618571105615E-3</v>
      </c>
      <c r="CW495">
        <f t="shared" si="1102"/>
        <v>1.0684984841836026E-2</v>
      </c>
      <c r="CX495">
        <f t="shared" si="1103"/>
        <v>3.7275011300340812E-2</v>
      </c>
      <c r="CY495">
        <f t="shared" si="1104"/>
        <v>4.616685005498309E-2</v>
      </c>
      <c r="CZ495">
        <f t="shared" si="1105"/>
        <v>6.9632887826980656E-4</v>
      </c>
      <c r="DA495" s="23">
        <f t="shared" si="1106"/>
        <v>0.99999999999999989</v>
      </c>
      <c r="DB495" s="23">
        <f t="shared" si="1107"/>
        <v>0.69003050713747183</v>
      </c>
      <c r="DC495" s="23">
        <f t="shared" si="1108"/>
        <v>9.6396040000600921E-3</v>
      </c>
      <c r="DD495" s="23">
        <f t="shared" si="1109"/>
        <v>0.14015162660232833</v>
      </c>
      <c r="DE495" s="23">
        <f t="shared" si="1110"/>
        <v>0</v>
      </c>
      <c r="DF495" s="23">
        <f t="shared" si="1111"/>
        <v>0.26500979868163188</v>
      </c>
      <c r="DG495" s="23">
        <f t="shared" si="1112"/>
        <v>2.6784140969162997E-3</v>
      </c>
      <c r="DH495" s="23">
        <f t="shared" si="1113"/>
        <v>0.19600837625668663</v>
      </c>
      <c r="DI495" s="23">
        <f t="shared" si="1114"/>
        <v>0.17689835834043663</v>
      </c>
      <c r="DJ495" s="23">
        <f t="shared" si="1115"/>
        <v>4.1788415089651476E-2</v>
      </c>
      <c r="DK495" s="23">
        <f t="shared" si="1116"/>
        <v>1.0191515563293558E-2</v>
      </c>
      <c r="DL495" s="23">
        <f t="shared" si="1117"/>
        <v>1.5323966157684765</v>
      </c>
      <c r="DM495" s="23">
        <f t="shared" si="1118"/>
        <v>0.69003050713747183</v>
      </c>
      <c r="DN495" s="23">
        <f t="shared" si="1119"/>
        <v>9.6396040000600921E-3</v>
      </c>
      <c r="DO495" s="23">
        <f t="shared" si="1120"/>
        <v>0.28030325320465665</v>
      </c>
      <c r="DP495" s="23">
        <f t="shared" si="1121"/>
        <v>0</v>
      </c>
      <c r="DQ495" s="23"/>
      <c r="DR495" s="23">
        <f t="shared" si="1122"/>
        <v>0.26500979868163188</v>
      </c>
      <c r="DS495" s="23">
        <f t="shared" si="1123"/>
        <v>2.6784140969162997E-3</v>
      </c>
      <c r="DT495" s="23">
        <f t="shared" si="1124"/>
        <v>0.19600837625668663</v>
      </c>
      <c r="DU495" s="23">
        <f t="shared" si="1125"/>
        <v>0.17689835834043663</v>
      </c>
      <c r="DV495" s="23">
        <f t="shared" si="1126"/>
        <v>8.3576830179302952E-2</v>
      </c>
      <c r="DW495" s="23">
        <f t="shared" si="1127"/>
        <v>2.0383031126587115E-2</v>
      </c>
      <c r="DX495" s="23"/>
      <c r="DY495" s="23">
        <f t="shared" si="1128"/>
        <v>1.3800610142749437</v>
      </c>
      <c r="DZ495" s="23">
        <f t="shared" si="1129"/>
        <v>1.9279208000120184E-2</v>
      </c>
      <c r="EA495" s="23">
        <f t="shared" si="1130"/>
        <v>0.42045487980698498</v>
      </c>
      <c r="EB495" s="23">
        <f t="shared" si="1131"/>
        <v>0</v>
      </c>
      <c r="EC495" s="23"/>
      <c r="ED495" s="23">
        <f t="shared" si="1132"/>
        <v>0.26500979868163188</v>
      </c>
      <c r="EE495" s="23">
        <f t="shared" si="1133"/>
        <v>2.6784140969162997E-3</v>
      </c>
      <c r="EF495" s="23">
        <f t="shared" si="1134"/>
        <v>0.19600837625668663</v>
      </c>
      <c r="EG495" s="23">
        <f t="shared" si="1135"/>
        <v>0.17689835834043663</v>
      </c>
      <c r="EH495" s="23">
        <f t="shared" si="1136"/>
        <v>4.1788415089651476E-2</v>
      </c>
      <c r="EI495" s="23">
        <f t="shared" si="1137"/>
        <v>1.0191515563293558E-2</v>
      </c>
      <c r="EJ495" s="23">
        <f t="shared" si="1138"/>
        <v>2.5123699801106651</v>
      </c>
      <c r="EK495" s="23">
        <f t="shared" si="1139"/>
        <v>9.154702604346074</v>
      </c>
      <c r="EL495" s="83">
        <f t="shared" si="1184"/>
        <v>0.42516409745214795</v>
      </c>
      <c r="EM495" s="24">
        <f t="shared" si="1140"/>
        <v>6.3170240807696558</v>
      </c>
      <c r="EN495" s="24">
        <f t="shared" si="1141"/>
        <v>8.8247707844214957E-2</v>
      </c>
      <c r="EO495" s="24">
        <f t="shared" si="1142"/>
        <v>2.5660929221193474</v>
      </c>
      <c r="EP495" s="24">
        <f t="shared" si="1143"/>
        <v>0</v>
      </c>
      <c r="ER495" s="24">
        <f t="shared" si="1144"/>
        <v>2.4260858941679642</v>
      </c>
      <c r="ES495" s="24">
        <f t="shared" si="1145"/>
        <v>2.4520084508556885E-2</v>
      </c>
      <c r="ET495" s="24">
        <f t="shared" si="1146"/>
        <v>1.7943983925907343</v>
      </c>
      <c r="EU495" s="24">
        <f t="shared" si="1147"/>
        <v>1.6194518618037403</v>
      </c>
      <c r="EV495" s="24">
        <f t="shared" si="1148"/>
        <v>0.76512102490545431</v>
      </c>
      <c r="EW495" s="24">
        <f t="shared" si="1149"/>
        <v>0.18660058813903416</v>
      </c>
      <c r="EX495" s="23">
        <f t="shared" si="1150"/>
        <v>14.835820943804217</v>
      </c>
      <c r="EY495" s="23">
        <f t="shared" si="1151"/>
        <v>15.787542556848706</v>
      </c>
      <c r="EZ495" s="23">
        <f t="shared" si="1152"/>
        <v>13.216369082000476</v>
      </c>
      <c r="FA495" s="23" t="str">
        <f t="shared" si="1153"/>
        <v>Good</v>
      </c>
      <c r="FB495" s="23">
        <f t="shared" si="1154"/>
        <v>575.81435086675197</v>
      </c>
      <c r="FC495" s="23">
        <f t="shared" si="1155"/>
        <v>6.0558040174772322E-2</v>
      </c>
      <c r="FD495" s="23"/>
      <c r="FE495" s="23">
        <f t="shared" si="1156"/>
        <v>-12.371503826396683</v>
      </c>
      <c r="FF495" s="23">
        <f t="shared" si="1157"/>
        <v>0.1036308458252653</v>
      </c>
      <c r="FG495" s="80">
        <f t="shared" si="1158"/>
        <v>0.20825421281581566</v>
      </c>
      <c r="FH495" s="80">
        <f t="shared" si="1159"/>
        <v>2.2178316813521484</v>
      </c>
      <c r="FI495" s="23">
        <f t="shared" si="1160"/>
        <v>6.3170240807696558</v>
      </c>
      <c r="FJ495" s="23">
        <f t="shared" si="1161"/>
        <v>1.6829759192303442</v>
      </c>
      <c r="FK495" s="23">
        <f t="shared" si="1162"/>
        <v>0</v>
      </c>
      <c r="FL495" s="24">
        <f t="shared" si="1163"/>
        <v>8</v>
      </c>
      <c r="FM495" s="23">
        <f t="shared" si="1164"/>
        <v>0.88311700288900319</v>
      </c>
      <c r="FN495" s="23">
        <f t="shared" si="1165"/>
        <v>0</v>
      </c>
      <c r="FO495" s="23">
        <f t="shared" si="1166"/>
        <v>0.20825421281581566</v>
      </c>
      <c r="FP495" s="23">
        <f t="shared" si="1167"/>
        <v>8.8247707844214957E-2</v>
      </c>
      <c r="FQ495" s="23">
        <f t="shared" si="1168"/>
        <v>1.1796189235490337</v>
      </c>
      <c r="FR495" s="23">
        <f t="shared" si="1169"/>
        <v>1.7943983925907343</v>
      </c>
      <c r="FS495" s="23">
        <f t="shared" si="1170"/>
        <v>2.9740173161397681</v>
      </c>
      <c r="FT495" s="23">
        <f t="shared" si="1171"/>
        <v>2.0259826838602319</v>
      </c>
      <c r="FU495" s="23">
        <f t="shared" si="1172"/>
        <v>5</v>
      </c>
      <c r="FV495" s="23">
        <f t="shared" si="1173"/>
        <v>0</v>
      </c>
      <c r="FW495" s="23">
        <f t="shared" si="1174"/>
        <v>5</v>
      </c>
      <c r="FX495" s="24">
        <f t="shared" si="1175"/>
        <v>0</v>
      </c>
      <c r="FY495" s="24">
        <f t="shared" si="1176"/>
        <v>0.19184899749191642</v>
      </c>
      <c r="FZ495" s="24">
        <f t="shared" si="1177"/>
        <v>2.4520084508556885E-2</v>
      </c>
      <c r="GA495" s="74">
        <f t="shared" si="1178"/>
        <v>0.21636908200047331</v>
      </c>
      <c r="GB495" s="74">
        <f t="shared" si="1179"/>
        <v>0.21636908200047331</v>
      </c>
      <c r="GC495" s="23">
        <f t="shared" si="1180"/>
        <v>1.6194518618037403</v>
      </c>
      <c r="GD495" s="23">
        <f t="shared" si="1181"/>
        <v>0.16417905619578632</v>
      </c>
      <c r="GE495" s="74">
        <f t="shared" si="1182"/>
        <v>2</v>
      </c>
      <c r="GF495" s="23"/>
      <c r="GG495" s="24" t="str">
        <f t="shared" si="1183"/>
        <v>CALCIC</v>
      </c>
      <c r="GH495" s="83">
        <f t="shared" si="1185"/>
        <v>0.42516409745214795</v>
      </c>
    </row>
    <row r="496" spans="1:190" s="24" customFormat="1" ht="18" customHeight="1" x14ac:dyDescent="0.2">
      <c r="A496" s="23" t="s">
        <v>111</v>
      </c>
      <c r="B496" s="23" t="s">
        <v>133</v>
      </c>
      <c r="C496" s="24">
        <v>1000</v>
      </c>
      <c r="D496" s="24">
        <v>15</v>
      </c>
      <c r="E496" s="23"/>
      <c r="F496" s="37">
        <v>68.099999999999994</v>
      </c>
      <c r="G496" s="37">
        <v>0.68</v>
      </c>
      <c r="H496" s="37">
        <v>19.37</v>
      </c>
      <c r="I496" s="37">
        <v>2.2490000000000001</v>
      </c>
      <c r="J496" s="37">
        <v>0.03</v>
      </c>
      <c r="K496" s="37">
        <v>0.54</v>
      </c>
      <c r="L496" s="37">
        <v>3.76</v>
      </c>
      <c r="M496" s="37">
        <v>4.67</v>
      </c>
      <c r="N496" s="37">
        <v>0.52</v>
      </c>
      <c r="O496" s="37">
        <v>0.02</v>
      </c>
      <c r="P496" s="37"/>
      <c r="Q496" s="37">
        <v>6.0999999999992838E-2</v>
      </c>
      <c r="R496" s="23"/>
      <c r="S496" s="37">
        <v>40.44</v>
      </c>
      <c r="T496" s="37">
        <v>3.31</v>
      </c>
      <c r="U496" s="37">
        <v>14.59</v>
      </c>
      <c r="V496" s="37">
        <v>16.760000000000002</v>
      </c>
      <c r="W496" s="37">
        <v>0.19</v>
      </c>
      <c r="X496" s="37">
        <v>8.7899999999999991</v>
      </c>
      <c r="Y496" s="37">
        <v>11.23</v>
      </c>
      <c r="Z496" s="37">
        <v>3.53</v>
      </c>
      <c r="AA496" s="37">
        <v>0.19</v>
      </c>
      <c r="AB496" s="37"/>
      <c r="AC496" s="23"/>
      <c r="AD496" s="38">
        <f t="shared" si="1038"/>
        <v>7.7802515445596327</v>
      </c>
      <c r="AE496" s="39"/>
      <c r="AF496" s="58">
        <f t="shared" si="1039"/>
        <v>0.45781439456595807</v>
      </c>
      <c r="AG496" s="38">
        <f t="shared" si="1040"/>
        <v>3.4</v>
      </c>
      <c r="AH496" s="38">
        <f t="shared" si="1041"/>
        <v>6.3100553458696425</v>
      </c>
      <c r="AI496" s="38">
        <f t="shared" si="1042"/>
        <v>4.7842342524589245</v>
      </c>
      <c r="AJ496" s="39"/>
      <c r="AK496" s="40">
        <f t="shared" si="1043"/>
        <v>983.85473324439874</v>
      </c>
      <c r="AL496" s="40">
        <f t="shared" si="1044"/>
        <v>967.59300595351021</v>
      </c>
      <c r="AM496" s="40">
        <f t="shared" si="1045"/>
        <v>987.06163595881321</v>
      </c>
      <c r="AN496" s="40">
        <f t="shared" si="1046"/>
        <v>888.7380222958883</v>
      </c>
      <c r="AO496" s="40">
        <f t="shared" si="1047"/>
        <v>976.84288038754801</v>
      </c>
      <c r="AP496" s="40">
        <f t="shared" si="1048"/>
        <v>852.69645937967425</v>
      </c>
      <c r="AQ496" s="41"/>
      <c r="AR496" s="40">
        <f t="shared" si="1049"/>
        <v>906.67974420985286</v>
      </c>
      <c r="AS496" s="40">
        <f t="shared" si="1050"/>
        <v>864.77754709794181</v>
      </c>
      <c r="AT496" s="41"/>
      <c r="AU496" s="38">
        <f t="shared" si="1051"/>
        <v>9.7291281649806152</v>
      </c>
      <c r="AV496" s="38">
        <f t="shared" si="1052"/>
        <v>5.0380467264800952</v>
      </c>
      <c r="AW496" s="38">
        <f t="shared" si="1053"/>
        <v>4.6195413479348799</v>
      </c>
      <c r="AX496" s="38">
        <f t="shared" si="1054"/>
        <v>13.274061877066998</v>
      </c>
      <c r="AY496" s="38">
        <f t="shared" si="1055"/>
        <v>24.732327504545012</v>
      </c>
      <c r="AZ496" s="38">
        <f t="shared" si="1056"/>
        <v>4.8688978383681603</v>
      </c>
      <c r="BA496" s="39"/>
      <c r="BB496" s="42">
        <f t="shared" si="1057"/>
        <v>0.5168212796079299</v>
      </c>
      <c r="BC496" s="42" t="str">
        <f t="shared" si="1058"/>
        <v>NO</v>
      </c>
      <c r="BD496" s="38">
        <f t="shared" si="1059"/>
        <v>8.9551871977446016</v>
      </c>
      <c r="BE496" s="38">
        <f t="shared" si="1060"/>
        <v>8.3995633673118437</v>
      </c>
      <c r="BF496" s="38">
        <f t="shared" si="1061"/>
        <v>11.487411800890518</v>
      </c>
      <c r="BG496" s="38">
        <f t="shared" si="1062"/>
        <v>9.6765916093995124</v>
      </c>
      <c r="BH496" s="38">
        <f t="shared" si="1063"/>
        <v>7.3674437070496355</v>
      </c>
      <c r="BI496" s="38">
        <f t="shared" si="1064"/>
        <v>-2.5916147049562444</v>
      </c>
      <c r="BJ496" s="38">
        <f t="shared" si="1065"/>
        <v>9.3451871977446022</v>
      </c>
      <c r="BK496" s="38">
        <f t="shared" si="1066"/>
        <v>9.1740737696350507</v>
      </c>
      <c r="BM496" s="24">
        <f t="shared" si="1067"/>
        <v>1.1334075623748632</v>
      </c>
      <c r="BN496" s="24">
        <f t="shared" si="1068"/>
        <v>8.5128970390141064E-3</v>
      </c>
      <c r="BO496" s="24">
        <f t="shared" si="1069"/>
        <v>0.18997459813065781</v>
      </c>
      <c r="BP496" s="24">
        <f t="shared" si="1070"/>
        <v>1.3159089443646858E-4</v>
      </c>
      <c r="BQ496" s="24">
        <f t="shared" si="1071"/>
        <v>3.1302890611081421E-2</v>
      </c>
      <c r="BR496" s="24">
        <f t="shared" si="1072"/>
        <v>4.2290748898678415E-4</v>
      </c>
      <c r="BS496" s="24">
        <f t="shared" si="1073"/>
        <v>1.3398040908684909E-2</v>
      </c>
      <c r="BT496" s="24">
        <f t="shared" si="1074"/>
        <v>6.7050184209681618E-2</v>
      </c>
      <c r="BU496" s="24">
        <f t="shared" si="1075"/>
        <v>7.5348223346977758E-2</v>
      </c>
      <c r="BV496" s="24">
        <f t="shared" si="1076"/>
        <v>5.5204042634506775E-3</v>
      </c>
      <c r="BW496" s="24">
        <f t="shared" si="1077"/>
        <v>0</v>
      </c>
      <c r="BX496" s="24">
        <f t="shared" si="1078"/>
        <v>3.3862776925344699E-3</v>
      </c>
      <c r="BY496" s="23">
        <f t="shared" si="1079"/>
        <v>1.5284555769603689</v>
      </c>
      <c r="BZ496" s="23">
        <f t="shared" si="1080"/>
        <v>1.7960441159033573</v>
      </c>
      <c r="CA496" s="24">
        <f t="shared" si="1081"/>
        <v>0.74153778458440023</v>
      </c>
      <c r="CB496" s="24">
        <f t="shared" si="1082"/>
        <v>5.5696071036252532E-3</v>
      </c>
      <c r="CC496" s="24">
        <f t="shared" si="1083"/>
        <v>0.12429186755198947</v>
      </c>
      <c r="CD496" s="24">
        <f t="shared" si="1084"/>
        <v>8.6094026166048379E-5</v>
      </c>
      <c r="CE496" s="24">
        <f t="shared" si="1085"/>
        <v>2.0480078769010288E-2</v>
      </c>
      <c r="CF496" s="24">
        <f t="shared" si="1086"/>
        <v>2.7668942124429806E-4</v>
      </c>
      <c r="CG496" s="24">
        <f t="shared" si="1087"/>
        <v>8.7657378537160484E-3</v>
      </c>
      <c r="CH496" s="24">
        <f t="shared" si="1088"/>
        <v>4.3867931276762355E-2</v>
      </c>
      <c r="CI496" s="24">
        <f t="shared" si="1089"/>
        <v>4.9296966482220143E-2</v>
      </c>
      <c r="CJ496" s="24">
        <f t="shared" si="1090"/>
        <v>3.611753162253544E-3</v>
      </c>
      <c r="CK496" s="24">
        <f t="shared" si="1091"/>
        <v>0</v>
      </c>
      <c r="CL496" s="24">
        <f t="shared" si="1092"/>
        <v>2.2154897686125371E-3</v>
      </c>
      <c r="CM496" s="23">
        <f t="shared" si="1093"/>
        <v>1.0000000000000002</v>
      </c>
      <c r="CN496" s="23">
        <f t="shared" si="1094"/>
        <v>0.9977845102313877</v>
      </c>
      <c r="CO496" s="23"/>
      <c r="CP496">
        <f t="shared" si="1095"/>
        <v>0.63105775205571302</v>
      </c>
      <c r="CQ496">
        <f t="shared" si="1096"/>
        <v>4.7398039745434484E-3</v>
      </c>
      <c r="CR496">
        <f t="shared" si="1097"/>
        <v>0.21154780826205505</v>
      </c>
      <c r="CS496">
        <f t="shared" si="1098"/>
        <v>1.4653414498149144E-4</v>
      </c>
      <c r="CT496">
        <f t="shared" si="1099"/>
        <v>1.7428798287249747E-2</v>
      </c>
      <c r="CU496">
        <f t="shared" si="1100"/>
        <v>2.3546609197518188E-4</v>
      </c>
      <c r="CV496">
        <f t="shared" si="1101"/>
        <v>7.4597504538167136E-3</v>
      </c>
      <c r="CW496">
        <f t="shared" si="1102"/>
        <v>3.73321476994775E-2</v>
      </c>
      <c r="CX496">
        <f t="shared" si="1103"/>
        <v>8.3904646528217178E-2</v>
      </c>
      <c r="CY496">
        <f t="shared" si="1104"/>
        <v>6.1472925019707284E-3</v>
      </c>
      <c r="CZ496">
        <f t="shared" si="1105"/>
        <v>0</v>
      </c>
      <c r="DA496" s="23">
        <f t="shared" si="1106"/>
        <v>1</v>
      </c>
      <c r="DB496" s="23">
        <f t="shared" si="1107"/>
        <v>0.67305435862613028</v>
      </c>
      <c r="DC496" s="23">
        <f t="shared" si="1108"/>
        <v>4.1437778234024551E-2</v>
      </c>
      <c r="DD496" s="23">
        <f t="shared" si="1109"/>
        <v>0.14309392807053678</v>
      </c>
      <c r="DE496" s="23">
        <f t="shared" si="1110"/>
        <v>0</v>
      </c>
      <c r="DF496" s="23">
        <f t="shared" si="1111"/>
        <v>0.23327543203278106</v>
      </c>
      <c r="DG496" s="23">
        <f t="shared" si="1112"/>
        <v>2.6784140969162997E-3</v>
      </c>
      <c r="DH496" s="23">
        <f t="shared" si="1113"/>
        <v>0.21809033256914875</v>
      </c>
      <c r="DI496" s="23">
        <f t="shared" si="1114"/>
        <v>0.20025892783902252</v>
      </c>
      <c r="DJ496" s="23">
        <f t="shared" si="1115"/>
        <v>5.6954866898250849E-2</v>
      </c>
      <c r="DK496" s="23">
        <f t="shared" si="1116"/>
        <v>2.0170707885685166E-3</v>
      </c>
      <c r="DL496" s="23">
        <f t="shared" si="1117"/>
        <v>1.5708611091553797</v>
      </c>
      <c r="DM496" s="23">
        <f t="shared" si="1118"/>
        <v>0.67305435862613028</v>
      </c>
      <c r="DN496" s="23">
        <f t="shared" si="1119"/>
        <v>4.1437778234024551E-2</v>
      </c>
      <c r="DO496" s="23">
        <f t="shared" si="1120"/>
        <v>0.28618785614107356</v>
      </c>
      <c r="DP496" s="23">
        <f t="shared" si="1121"/>
        <v>0</v>
      </c>
      <c r="DQ496" s="23"/>
      <c r="DR496" s="23">
        <f t="shared" si="1122"/>
        <v>0.23327543203278106</v>
      </c>
      <c r="DS496" s="23">
        <f t="shared" si="1123"/>
        <v>2.6784140969162997E-3</v>
      </c>
      <c r="DT496" s="23">
        <f t="shared" si="1124"/>
        <v>0.21809033256914875</v>
      </c>
      <c r="DU496" s="23">
        <f t="shared" si="1125"/>
        <v>0.20025892783902252</v>
      </c>
      <c r="DV496" s="23">
        <f t="shared" si="1126"/>
        <v>0.1139097337965017</v>
      </c>
      <c r="DW496" s="23">
        <f t="shared" si="1127"/>
        <v>4.0341415771370332E-3</v>
      </c>
      <c r="DX496" s="23"/>
      <c r="DY496" s="23">
        <f t="shared" si="1128"/>
        <v>1.3461087172522606</v>
      </c>
      <c r="DZ496" s="23">
        <f t="shared" si="1129"/>
        <v>8.2875556468049102E-2</v>
      </c>
      <c r="EA496" s="23">
        <f t="shared" si="1130"/>
        <v>0.42928178421161034</v>
      </c>
      <c r="EB496" s="23">
        <f t="shared" si="1131"/>
        <v>0</v>
      </c>
      <c r="EC496" s="23"/>
      <c r="ED496" s="23">
        <f t="shared" si="1132"/>
        <v>0.23327543203278106</v>
      </c>
      <c r="EE496" s="23">
        <f t="shared" si="1133"/>
        <v>2.6784140969162997E-3</v>
      </c>
      <c r="EF496" s="23">
        <f t="shared" si="1134"/>
        <v>0.21809033256914875</v>
      </c>
      <c r="EG496" s="23">
        <f t="shared" si="1135"/>
        <v>0.20025892783902252</v>
      </c>
      <c r="EH496" s="23">
        <f t="shared" si="1136"/>
        <v>5.6954866898250849E-2</v>
      </c>
      <c r="EI496" s="23">
        <f t="shared" si="1137"/>
        <v>2.0170707885685166E-3</v>
      </c>
      <c r="EJ496" s="23">
        <f t="shared" si="1138"/>
        <v>2.5715411021566079</v>
      </c>
      <c r="EK496" s="23">
        <f t="shared" si="1139"/>
        <v>8.9440530352445791</v>
      </c>
      <c r="EL496" s="83">
        <f t="shared" si="1184"/>
        <v>0.48317872039207005</v>
      </c>
      <c r="EM496" s="24">
        <f t="shared" si="1140"/>
        <v>6.0198338791546337</v>
      </c>
      <c r="EN496" s="24">
        <f t="shared" si="1141"/>
        <v>0.37062168618781904</v>
      </c>
      <c r="EO496" s="24">
        <f t="shared" si="1142"/>
        <v>2.559679363368708</v>
      </c>
      <c r="EP496" s="24">
        <f t="shared" si="1143"/>
        <v>0</v>
      </c>
      <c r="ER496" s="24">
        <f t="shared" si="1144"/>
        <v>2.086427835920786</v>
      </c>
      <c r="ES496" s="24">
        <f t="shared" si="1145"/>
        <v>2.3955877733166098E-2</v>
      </c>
      <c r="ET496" s="24">
        <f t="shared" si="1146"/>
        <v>1.9506115009725946</v>
      </c>
      <c r="EU496" s="24">
        <f t="shared" si="1147"/>
        <v>1.7911264713734345</v>
      </c>
      <c r="EV496" s="24">
        <f t="shared" si="1148"/>
        <v>1.0188147003065031</v>
      </c>
      <c r="EW496" s="24">
        <f t="shared" si="1149"/>
        <v>3.6081576217598832E-2</v>
      </c>
      <c r="EX496" s="23">
        <f t="shared" si="1150"/>
        <v>14.802256614711144</v>
      </c>
      <c r="EY496" s="23">
        <f t="shared" si="1151"/>
        <v>15.857152891235247</v>
      </c>
      <c r="EZ496" s="23">
        <f t="shared" si="1152"/>
        <v>13.011130143337709</v>
      </c>
      <c r="FA496" s="23" t="str">
        <f t="shared" si="1153"/>
        <v>Good</v>
      </c>
      <c r="FB496" s="23">
        <f t="shared" si="1154"/>
        <v>261.26113689766987</v>
      </c>
      <c r="FC496" s="23">
        <f t="shared" si="1155"/>
        <v>0.15000061999869382</v>
      </c>
      <c r="FD496" s="23"/>
      <c r="FE496" s="23">
        <f t="shared" si="1156"/>
        <v>-11.390399548633775</v>
      </c>
      <c r="FF496" s="23">
        <f t="shared" si="1157"/>
        <v>7.5909232117543704E-2</v>
      </c>
      <c r="FG496" s="80">
        <f t="shared" si="1158"/>
        <v>0.137503556168978</v>
      </c>
      <c r="FH496" s="80">
        <f t="shared" si="1159"/>
        <v>1.948924279751808</v>
      </c>
      <c r="FI496" s="23">
        <f t="shared" si="1160"/>
        <v>6.0198338791546337</v>
      </c>
      <c r="FJ496" s="23">
        <f t="shared" si="1161"/>
        <v>1.9801661208453663</v>
      </c>
      <c r="FK496" s="23">
        <f t="shared" si="1162"/>
        <v>0</v>
      </c>
      <c r="FL496" s="24">
        <f t="shared" si="1163"/>
        <v>8</v>
      </c>
      <c r="FM496" s="23">
        <f t="shared" si="1164"/>
        <v>0.5795132425233418</v>
      </c>
      <c r="FN496" s="23">
        <f t="shared" si="1165"/>
        <v>0</v>
      </c>
      <c r="FO496" s="23">
        <f t="shared" si="1166"/>
        <v>0.137503556168978</v>
      </c>
      <c r="FP496" s="23">
        <f t="shared" si="1167"/>
        <v>0.37062168618781904</v>
      </c>
      <c r="FQ496" s="23">
        <f t="shared" si="1168"/>
        <v>1.0876384848801388</v>
      </c>
      <c r="FR496" s="23">
        <f t="shared" si="1169"/>
        <v>1.9506115009725946</v>
      </c>
      <c r="FS496" s="23">
        <f t="shared" si="1170"/>
        <v>3.0382499858527332</v>
      </c>
      <c r="FT496" s="23">
        <f t="shared" si="1171"/>
        <v>1.948924279751808</v>
      </c>
      <c r="FU496" s="23">
        <f t="shared" si="1172"/>
        <v>4.9871742656045415</v>
      </c>
      <c r="FV496" s="23">
        <f t="shared" si="1173"/>
        <v>1.2825734395458532E-2</v>
      </c>
      <c r="FW496" s="23">
        <f t="shared" si="1174"/>
        <v>5</v>
      </c>
      <c r="FX496" s="24">
        <f t="shared" si="1175"/>
        <v>0</v>
      </c>
      <c r="FY496" s="24">
        <f t="shared" si="1176"/>
        <v>0</v>
      </c>
      <c r="FZ496" s="24">
        <f t="shared" si="1177"/>
        <v>1.1130143337707565E-2</v>
      </c>
      <c r="GA496" s="74">
        <f t="shared" si="1178"/>
        <v>1.1130143337707565E-2</v>
      </c>
      <c r="GB496" s="74">
        <f t="shared" si="1179"/>
        <v>1.1130143337707565E-2</v>
      </c>
      <c r="GC496" s="23">
        <f t="shared" si="1180"/>
        <v>1.7911264713734345</v>
      </c>
      <c r="GD496" s="23">
        <f t="shared" si="1181"/>
        <v>0.19774338528885793</v>
      </c>
      <c r="GE496" s="74">
        <f t="shared" si="1182"/>
        <v>2</v>
      </c>
      <c r="GF496" s="23"/>
      <c r="GG496" s="24" t="str">
        <f t="shared" si="1183"/>
        <v>CALCIC</v>
      </c>
      <c r="GH496" s="83">
        <f t="shared" si="1185"/>
        <v>0.48317872039207005</v>
      </c>
    </row>
    <row r="497" spans="1:190" s="24" customFormat="1" ht="18" customHeight="1" x14ac:dyDescent="0.2">
      <c r="A497" s="23" t="s">
        <v>2</v>
      </c>
      <c r="B497" s="23" t="s">
        <v>133</v>
      </c>
      <c r="C497" s="24">
        <v>800</v>
      </c>
      <c r="D497" s="24">
        <v>18</v>
      </c>
      <c r="E497" s="23"/>
      <c r="F497" s="37">
        <v>64.069999999999993</v>
      </c>
      <c r="G497" s="37">
        <v>0.21</v>
      </c>
      <c r="H497" s="37">
        <v>14.12</v>
      </c>
      <c r="I497" s="37">
        <v>0.61</v>
      </c>
      <c r="J497" s="37">
        <v>0.02</v>
      </c>
      <c r="K497" s="37">
        <v>0.11</v>
      </c>
      <c r="L497" s="37">
        <v>1.58</v>
      </c>
      <c r="M497" s="37">
        <v>4.2699999999999996</v>
      </c>
      <c r="N497" s="37">
        <v>0.43</v>
      </c>
      <c r="O497" s="37"/>
      <c r="P497" s="37"/>
      <c r="Q497" s="37">
        <f>IF(100-SUM(F497:P497)&lt;0,0,100-SUM(F497:P497))</f>
        <v>14.580000000000013</v>
      </c>
      <c r="R497" s="23"/>
      <c r="S497" s="37">
        <v>42.63</v>
      </c>
      <c r="T497" s="37">
        <v>1.3</v>
      </c>
      <c r="U497" s="37">
        <v>15.01</v>
      </c>
      <c r="V497" s="37">
        <v>15.45</v>
      </c>
      <c r="W497" s="37">
        <v>0.22</v>
      </c>
      <c r="X497" s="37">
        <v>9.41</v>
      </c>
      <c r="Y497" s="37">
        <v>9.44</v>
      </c>
      <c r="Z497" s="37">
        <v>2.99</v>
      </c>
      <c r="AA497" s="37">
        <v>0.16</v>
      </c>
      <c r="AB497" s="37"/>
      <c r="AC497" s="23"/>
      <c r="AD497" s="38">
        <f t="shared" si="1038"/>
        <v>13.859533209133234</v>
      </c>
      <c r="AE497" s="39"/>
      <c r="AF497" s="58">
        <f t="shared" si="1039"/>
        <v>0.2960749812721033</v>
      </c>
      <c r="AG497" s="38">
        <f t="shared" si="1040"/>
        <v>9.4</v>
      </c>
      <c r="AH497" s="38">
        <f t="shared" si="1041"/>
        <v>11.391793423687432</v>
      </c>
      <c r="AI497" s="38">
        <f t="shared" si="1042"/>
        <v>8.7105926907817093</v>
      </c>
      <c r="AJ497" s="39"/>
      <c r="AK497" s="40">
        <f t="shared" si="1043"/>
        <v>906.94907520190827</v>
      </c>
      <c r="AL497" s="40">
        <f t="shared" si="1044"/>
        <v>908.34595455948806</v>
      </c>
      <c r="AM497" s="40">
        <f t="shared" si="1045"/>
        <v>925.17104738253715</v>
      </c>
      <c r="AN497" s="40">
        <f t="shared" si="1046"/>
        <v>696.34986231965047</v>
      </c>
      <c r="AO497" s="40">
        <f t="shared" si="1047"/>
        <v>810.59780923250003</v>
      </c>
      <c r="AP497" s="40">
        <f t="shared" si="1048"/>
        <v>768.22512162798569</v>
      </c>
      <c r="AQ497" s="41"/>
      <c r="AR497" s="40">
        <f t="shared" si="1049"/>
        <v>859.94421920564525</v>
      </c>
      <c r="AS497" s="40">
        <f t="shared" si="1050"/>
        <v>763.91231861649089</v>
      </c>
      <c r="AT497" s="41"/>
      <c r="AU497" s="38">
        <f t="shared" si="1051"/>
        <v>13.264285654106089</v>
      </c>
      <c r="AV497" s="38">
        <f t="shared" si="1052"/>
        <v>6.5215392441967399</v>
      </c>
      <c r="AW497" s="38">
        <f t="shared" si="1053"/>
        <v>4.9563563365771586</v>
      </c>
      <c r="AX497" s="38">
        <f t="shared" si="1054"/>
        <v>14.698064654475941</v>
      </c>
      <c r="AY497" s="38">
        <f t="shared" si="1055"/>
        <v>28.77410834463943</v>
      </c>
      <c r="AZ497" s="38">
        <f t="shared" si="1056"/>
        <v>5.5067964021784173</v>
      </c>
      <c r="BA497" s="39"/>
      <c r="BB497" s="42">
        <f t="shared" si="1057"/>
        <v>0.47945312429332587</v>
      </c>
      <c r="BC497" s="42" t="str">
        <f t="shared" si="1058"/>
        <v>YES</v>
      </c>
      <c r="BD497" s="38">
        <f t="shared" si="1059"/>
        <v>9.3694909182216879</v>
      </c>
      <c r="BE497" s="38">
        <f t="shared" si="1060"/>
        <v>8.9516654681285619</v>
      </c>
      <c r="BF497" s="38">
        <f t="shared" si="1061"/>
        <v>12.976685135175396</v>
      </c>
      <c r="BG497" s="38">
        <f t="shared" si="1062"/>
        <v>10.141138922220739</v>
      </c>
      <c r="BH497" s="38">
        <f t="shared" si="1063"/>
        <v>7.7158541916655556</v>
      </c>
      <c r="BI497" s="38">
        <f t="shared" si="1064"/>
        <v>6.5337350945627595</v>
      </c>
      <c r="BJ497" s="38">
        <f t="shared" si="1065"/>
        <v>9.7594909182216885</v>
      </c>
      <c r="BK497" s="38">
        <f t="shared" si="1066"/>
        <v>9.566138523008993</v>
      </c>
      <c r="BM497" s="24">
        <f t="shared" si="1067"/>
        <v>1.0663351324722097</v>
      </c>
      <c r="BN497" s="24">
        <f t="shared" si="1068"/>
        <v>2.6289829091072974E-3</v>
      </c>
      <c r="BO497" s="24">
        <f t="shared" si="1069"/>
        <v>0.13848432243701023</v>
      </c>
      <c r="BP497" s="24">
        <f t="shared" si="1070"/>
        <v>0</v>
      </c>
      <c r="BQ497" s="24">
        <f t="shared" si="1071"/>
        <v>8.490334936753963E-3</v>
      </c>
      <c r="BR497" s="24">
        <f t="shared" si="1072"/>
        <v>2.8193832599118942E-4</v>
      </c>
      <c r="BS497" s="24">
        <f t="shared" si="1073"/>
        <v>2.7292305554728513E-3</v>
      </c>
      <c r="BT497" s="24">
        <f t="shared" si="1074"/>
        <v>2.8175343364706642E-2</v>
      </c>
      <c r="BU497" s="24">
        <f t="shared" si="1075"/>
        <v>6.8894414066722698E-2</v>
      </c>
      <c r="BV497" s="24">
        <f t="shared" si="1076"/>
        <v>4.564949679391906E-3</v>
      </c>
      <c r="BW497" s="24">
        <f t="shared" si="1077"/>
        <v>0</v>
      </c>
      <c r="BX497" s="24">
        <f t="shared" si="1078"/>
        <v>0.80937588126489202</v>
      </c>
      <c r="BY497" s="23">
        <f t="shared" si="1079"/>
        <v>2.1299605300122586</v>
      </c>
      <c r="BZ497" s="23">
        <f t="shared" si="1080"/>
        <v>1.5325283349304915</v>
      </c>
      <c r="CA497" s="24">
        <f t="shared" si="1081"/>
        <v>0.50063609979949841</v>
      </c>
      <c r="CB497" s="24">
        <f t="shared" si="1082"/>
        <v>1.2342871485473803E-3</v>
      </c>
      <c r="CC497" s="24">
        <f t="shared" si="1083"/>
        <v>6.5017318624309539E-2</v>
      </c>
      <c r="CD497" s="24">
        <f t="shared" si="1084"/>
        <v>0</v>
      </c>
      <c r="CE497" s="24">
        <f t="shared" si="1085"/>
        <v>3.9861466055923101E-3</v>
      </c>
      <c r="CF497" s="24">
        <f t="shared" si="1086"/>
        <v>1.3236786410758831E-4</v>
      </c>
      <c r="CG497" s="24">
        <f t="shared" si="1087"/>
        <v>1.2813526434018679E-3</v>
      </c>
      <c r="CH497" s="24">
        <f t="shared" si="1088"/>
        <v>1.3228105858160895E-2</v>
      </c>
      <c r="CI497" s="24">
        <f t="shared" si="1089"/>
        <v>3.2345394713171605E-2</v>
      </c>
      <c r="CJ497" s="24">
        <f t="shared" si="1090"/>
        <v>2.1432085783137178E-3</v>
      </c>
      <c r="CK497" s="24">
        <f t="shared" si="1091"/>
        <v>0</v>
      </c>
      <c r="CL497" s="24">
        <f t="shared" si="1092"/>
        <v>0.37999571816489658</v>
      </c>
      <c r="CM497" s="23">
        <f t="shared" si="1093"/>
        <v>1</v>
      </c>
      <c r="CN497" s="23">
        <f t="shared" si="1094"/>
        <v>0.62000428183510348</v>
      </c>
      <c r="CO497" s="23"/>
      <c r="CP497">
        <f t="shared" si="1095"/>
        <v>0.69580125089209122</v>
      </c>
      <c r="CQ497">
        <f t="shared" si="1096"/>
        <v>1.7154546830786893E-3</v>
      </c>
      <c r="CR497">
        <f t="shared" si="1097"/>
        <v>0.18072660619784398</v>
      </c>
      <c r="CS497">
        <f t="shared" si="1098"/>
        <v>0</v>
      </c>
      <c r="CT497">
        <f t="shared" si="1099"/>
        <v>5.5400834968177253E-3</v>
      </c>
      <c r="CU497">
        <f t="shared" si="1100"/>
        <v>1.8396940504462311E-4</v>
      </c>
      <c r="CV497">
        <f t="shared" si="1101"/>
        <v>1.780867924766061E-3</v>
      </c>
      <c r="CW497">
        <f t="shared" si="1102"/>
        <v>1.8384875974240666E-2</v>
      </c>
      <c r="CX497">
        <f t="shared" si="1103"/>
        <v>8.990948160165331E-2</v>
      </c>
      <c r="CY497">
        <f t="shared" si="1104"/>
        <v>5.9574098244636392E-3</v>
      </c>
      <c r="CZ497">
        <f t="shared" si="1105"/>
        <v>0</v>
      </c>
      <c r="DA497" s="23">
        <f t="shared" si="1106"/>
        <v>0.99999999999999989</v>
      </c>
      <c r="DB497" s="23">
        <f t="shared" si="1107"/>
        <v>0.70950314807695192</v>
      </c>
      <c r="DC497" s="23">
        <f t="shared" si="1108"/>
        <v>1.6274656103997556E-2</v>
      </c>
      <c r="DD497" s="23">
        <f t="shared" si="1109"/>
        <v>0.14721315012602859</v>
      </c>
      <c r="DE497" s="23">
        <f t="shared" si="1110"/>
        <v>0</v>
      </c>
      <c r="DF497" s="23">
        <f t="shared" si="1111"/>
        <v>0.21504208979155531</v>
      </c>
      <c r="DG497" s="23">
        <f t="shared" si="1112"/>
        <v>3.1013215859030836E-3</v>
      </c>
      <c r="DH497" s="23">
        <f t="shared" si="1113"/>
        <v>0.23347326842726848</v>
      </c>
      <c r="DI497" s="23">
        <f t="shared" si="1114"/>
        <v>0.16833876035622194</v>
      </c>
      <c r="DJ497" s="23">
        <f t="shared" si="1115"/>
        <v>4.8242224369906536E-2</v>
      </c>
      <c r="DK497" s="23">
        <f t="shared" si="1116"/>
        <v>1.698585927215593E-3</v>
      </c>
      <c r="DL497" s="23">
        <f t="shared" si="1117"/>
        <v>1.5428872047650488</v>
      </c>
      <c r="DM497" s="23">
        <f t="shared" si="1118"/>
        <v>0.70950314807695192</v>
      </c>
      <c r="DN497" s="23">
        <f t="shared" si="1119"/>
        <v>1.6274656103997556E-2</v>
      </c>
      <c r="DO497" s="23">
        <f t="shared" si="1120"/>
        <v>0.29442630025205718</v>
      </c>
      <c r="DP497" s="23">
        <f t="shared" si="1121"/>
        <v>0</v>
      </c>
      <c r="DQ497" s="23"/>
      <c r="DR497" s="23">
        <f t="shared" si="1122"/>
        <v>0.21504208979155531</v>
      </c>
      <c r="DS497" s="23">
        <f t="shared" si="1123"/>
        <v>3.1013215859030836E-3</v>
      </c>
      <c r="DT497" s="23">
        <f t="shared" si="1124"/>
        <v>0.23347326842726848</v>
      </c>
      <c r="DU497" s="23">
        <f t="shared" si="1125"/>
        <v>0.16833876035622194</v>
      </c>
      <c r="DV497" s="23">
        <f t="shared" si="1126"/>
        <v>9.6484448739813072E-2</v>
      </c>
      <c r="DW497" s="23">
        <f t="shared" si="1127"/>
        <v>3.397171854431186E-3</v>
      </c>
      <c r="DX497" s="23"/>
      <c r="DY497" s="23">
        <f t="shared" si="1128"/>
        <v>1.4190062961539038</v>
      </c>
      <c r="DZ497" s="23">
        <f t="shared" si="1129"/>
        <v>3.2549312207995111E-2</v>
      </c>
      <c r="EA497" s="23">
        <f t="shared" si="1130"/>
        <v>0.44163945037808577</v>
      </c>
      <c r="EB497" s="23">
        <f t="shared" si="1131"/>
        <v>0</v>
      </c>
      <c r="EC497" s="23"/>
      <c r="ED497" s="23">
        <f t="shared" si="1132"/>
        <v>0.21504208979155531</v>
      </c>
      <c r="EE497" s="23">
        <f t="shared" si="1133"/>
        <v>3.1013215859030836E-3</v>
      </c>
      <c r="EF497" s="23">
        <f t="shared" si="1134"/>
        <v>0.23347326842726848</v>
      </c>
      <c r="EG497" s="23">
        <f t="shared" si="1135"/>
        <v>0.16833876035622194</v>
      </c>
      <c r="EH497" s="23">
        <f t="shared" si="1136"/>
        <v>4.8242224369906536E-2</v>
      </c>
      <c r="EI497" s="23">
        <f t="shared" si="1137"/>
        <v>1.698585927215593E-3</v>
      </c>
      <c r="EJ497" s="23">
        <f t="shared" si="1138"/>
        <v>2.5630913091980556</v>
      </c>
      <c r="EK497" s="23">
        <f t="shared" si="1139"/>
        <v>8.97353906880371</v>
      </c>
      <c r="EL497" s="83">
        <f t="shared" si="1184"/>
        <v>0.52054687570667413</v>
      </c>
      <c r="EM497" s="24">
        <f t="shared" si="1140"/>
        <v>6.3667542187077517</v>
      </c>
      <c r="EN497" s="24">
        <f t="shared" si="1141"/>
        <v>0.14604126238056683</v>
      </c>
      <c r="EO497" s="24">
        <f t="shared" si="1142"/>
        <v>2.6420459081951666</v>
      </c>
      <c r="EP497" s="24">
        <f t="shared" si="1143"/>
        <v>0</v>
      </c>
      <c r="ER497" s="24">
        <f t="shared" si="1144"/>
        <v>1.929688594181717</v>
      </c>
      <c r="ES497" s="24">
        <f t="shared" si="1145"/>
        <v>2.7829830416025603E-2</v>
      </c>
      <c r="ET497" s="24">
        <f t="shared" si="1146"/>
        <v>2.0950814957533894</v>
      </c>
      <c r="EU497" s="24">
        <f t="shared" si="1147"/>
        <v>1.5105944428505427</v>
      </c>
      <c r="EV497" s="24">
        <f t="shared" si="1148"/>
        <v>0.86580697029870146</v>
      </c>
      <c r="EW497" s="24">
        <f t="shared" si="1149"/>
        <v>3.0484654359178597E-2</v>
      </c>
      <c r="EX497" s="23">
        <f t="shared" si="1150"/>
        <v>14.718035752485161</v>
      </c>
      <c r="EY497" s="23">
        <f t="shared" si="1151"/>
        <v>15.61432737714304</v>
      </c>
      <c r="EZ497" s="23">
        <f t="shared" si="1152"/>
        <v>13.207441309634618</v>
      </c>
      <c r="FA497" s="23" t="str">
        <f t="shared" si="1153"/>
        <v>Good</v>
      </c>
      <c r="FB497" s="23">
        <f t="shared" si="1154"/>
        <v>1157.9608383388213</v>
      </c>
      <c r="FC497" s="23">
        <f t="shared" si="1155"/>
        <v>9.2334584493481406E-2</v>
      </c>
      <c r="FD497" s="23"/>
      <c r="FE497" s="23">
        <f t="shared" si="1156"/>
        <v>-11.909292812806042</v>
      </c>
      <c r="FF497" s="23">
        <f t="shared" si="1157"/>
        <v>9.902938997204197E-2</v>
      </c>
      <c r="FG497" s="80">
        <f t="shared" si="1158"/>
        <v>0.15950459820238666</v>
      </c>
      <c r="FH497" s="80">
        <f t="shared" si="1159"/>
        <v>1.7701839959793304</v>
      </c>
      <c r="FI497" s="23">
        <f t="shared" si="1160"/>
        <v>6.3667542187077517</v>
      </c>
      <c r="FJ497" s="23">
        <f t="shared" si="1161"/>
        <v>1.6332457812922483</v>
      </c>
      <c r="FK497" s="23">
        <f t="shared" si="1162"/>
        <v>0</v>
      </c>
      <c r="FL497" s="24">
        <f t="shared" si="1163"/>
        <v>8</v>
      </c>
      <c r="FM497" s="23">
        <f t="shared" si="1164"/>
        <v>1.0088001269029183</v>
      </c>
      <c r="FN497" s="23">
        <f t="shared" si="1165"/>
        <v>0</v>
      </c>
      <c r="FO497" s="23">
        <f t="shared" si="1166"/>
        <v>0.15950459820238666</v>
      </c>
      <c r="FP497" s="23">
        <f t="shared" si="1167"/>
        <v>0.14604126238056683</v>
      </c>
      <c r="FQ497" s="23">
        <f t="shared" si="1168"/>
        <v>1.3143459874858718</v>
      </c>
      <c r="FR497" s="23">
        <f t="shared" si="1169"/>
        <v>2.0950814957533894</v>
      </c>
      <c r="FS497" s="23">
        <f t="shared" si="1170"/>
        <v>3.409427483239261</v>
      </c>
      <c r="FT497" s="23">
        <f t="shared" si="1171"/>
        <v>1.590572516760739</v>
      </c>
      <c r="FU497" s="23">
        <f t="shared" si="1172"/>
        <v>5</v>
      </c>
      <c r="FV497" s="23">
        <f t="shared" si="1173"/>
        <v>0</v>
      </c>
      <c r="FW497" s="23">
        <f t="shared" si="1174"/>
        <v>5</v>
      </c>
      <c r="FX497" s="24">
        <f t="shared" si="1175"/>
        <v>0</v>
      </c>
      <c r="FY497" s="24">
        <f t="shared" si="1176"/>
        <v>0.17961147921859144</v>
      </c>
      <c r="FZ497" s="24">
        <f t="shared" si="1177"/>
        <v>2.7829830416025603E-2</v>
      </c>
      <c r="GA497" s="74">
        <f t="shared" si="1178"/>
        <v>0.20744130963461704</v>
      </c>
      <c r="GB497" s="74">
        <f t="shared" si="1179"/>
        <v>0.20744130963461704</v>
      </c>
      <c r="GC497" s="23">
        <f t="shared" si="1180"/>
        <v>1.5105944428505427</v>
      </c>
      <c r="GD497" s="23">
        <f t="shared" si="1181"/>
        <v>0.28196424751484028</v>
      </c>
      <c r="GE497" s="74">
        <f t="shared" si="1182"/>
        <v>2</v>
      </c>
      <c r="GF497" s="23"/>
      <c r="GG497" s="24" t="str">
        <f t="shared" si="1183"/>
        <v>CALCIC</v>
      </c>
      <c r="GH497" s="83">
        <f t="shared" si="1185"/>
        <v>0.52054687570667413</v>
      </c>
    </row>
    <row r="498" spans="1:190" s="24" customFormat="1" ht="18" customHeight="1" x14ac:dyDescent="0.2">
      <c r="A498" s="23" t="s">
        <v>41</v>
      </c>
      <c r="B498" s="23" t="s">
        <v>133</v>
      </c>
      <c r="C498" s="24">
        <v>900</v>
      </c>
      <c r="D498" s="24">
        <v>18</v>
      </c>
      <c r="E498" s="23"/>
      <c r="F498" s="37">
        <v>66.5</v>
      </c>
      <c r="G498" s="37">
        <v>0.54</v>
      </c>
      <c r="H498" s="37">
        <v>19.16</v>
      </c>
      <c r="I498" s="37">
        <v>2.48</v>
      </c>
      <c r="J498" s="37"/>
      <c r="K498" s="37">
        <v>0.01</v>
      </c>
      <c r="L498" s="37">
        <v>1.62</v>
      </c>
      <c r="M498" s="37">
        <v>6.24</v>
      </c>
      <c r="N498" s="37">
        <v>2.68</v>
      </c>
      <c r="O498" s="37"/>
      <c r="P498" s="37"/>
      <c r="Q498" s="37">
        <v>0.76999999999998181</v>
      </c>
      <c r="R498" s="23"/>
      <c r="S498" s="37">
        <v>42.19</v>
      </c>
      <c r="T498" s="37">
        <v>3.25</v>
      </c>
      <c r="U498" s="37">
        <v>13.34</v>
      </c>
      <c r="V498" s="37">
        <v>12.22</v>
      </c>
      <c r="W498" s="37">
        <v>0.09</v>
      </c>
      <c r="X498" s="37">
        <v>11.24</v>
      </c>
      <c r="Y498" s="37">
        <v>10.01</v>
      </c>
      <c r="Z498" s="37">
        <v>4.0199999999999996</v>
      </c>
      <c r="AA498" s="37">
        <v>0.6</v>
      </c>
      <c r="AB498" s="37"/>
      <c r="AC498" s="23"/>
      <c r="AD498" s="38">
        <f t="shared" si="1038"/>
        <v>7.2819696151605093</v>
      </c>
      <c r="AE498" s="39"/>
      <c r="AF498" s="58">
        <f t="shared" si="1039"/>
        <v>4.3838250487888879E-3</v>
      </c>
      <c r="AG498" s="38">
        <f t="shared" si="1040"/>
        <v>2.9</v>
      </c>
      <c r="AH498" s="38">
        <f t="shared" si="1041"/>
        <v>5.3697974505580301</v>
      </c>
      <c r="AI498" s="38">
        <f t="shared" si="1042"/>
        <v>4.3728534798420124</v>
      </c>
      <c r="AJ498" s="39"/>
      <c r="AK498" s="40">
        <f t="shared" si="1043"/>
        <v>1004.1048988621512</v>
      </c>
      <c r="AL498" s="40">
        <f t="shared" si="1044"/>
        <v>989.03027565273749</v>
      </c>
      <c r="AM498" s="40">
        <f t="shared" si="1045"/>
        <v>943.48258890006991</v>
      </c>
      <c r="AN498" s="40">
        <f t="shared" si="1046"/>
        <v>875.98596075523631</v>
      </c>
      <c r="AO498" s="40">
        <f t="shared" si="1047"/>
        <v>962.91134968907318</v>
      </c>
      <c r="AP498" s="40">
        <f t="shared" si="1048"/>
        <v>1031.6085037343241</v>
      </c>
      <c r="AQ498" s="41"/>
      <c r="AR498" s="40">
        <f t="shared" si="1049"/>
        <v>740.76875870466154</v>
      </c>
      <c r="AS498" s="40">
        <f t="shared" si="1050"/>
        <v>517.25589945862987</v>
      </c>
      <c r="AT498" s="41"/>
      <c r="AU498" s="38">
        <f t="shared" si="1051"/>
        <v>19.017725619648132</v>
      </c>
      <c r="AV498" s="38">
        <f t="shared" si="1052"/>
        <v>4.6609247703875534</v>
      </c>
      <c r="AW498" s="38">
        <f t="shared" si="1053"/>
        <v>4.3444265681596343</v>
      </c>
      <c r="AX498" s="38">
        <f t="shared" si="1054"/>
        <v>20.950888853650095</v>
      </c>
      <c r="AY498" s="38">
        <f t="shared" si="1055"/>
        <v>45.411527098390863</v>
      </c>
      <c r="AZ498" s="38">
        <f t="shared" si="1056"/>
        <v>3.8389640214797143</v>
      </c>
      <c r="BA498" s="39"/>
      <c r="BB498" s="42">
        <f t="shared" si="1057"/>
        <v>0.37883999808675406</v>
      </c>
      <c r="BC498" s="42" t="str">
        <f t="shared" si="1058"/>
        <v>NO</v>
      </c>
      <c r="BD498" s="38">
        <f t="shared" si="1059"/>
        <v>7.8216911531726101</v>
      </c>
      <c r="BE498" s="38">
        <f t="shared" si="1060"/>
        <v>6.9792809803320406</v>
      </c>
      <c r="BF498" s="38">
        <f t="shared" si="1061"/>
        <v>8.2296053679341679</v>
      </c>
      <c r="BG498" s="38">
        <f t="shared" si="1062"/>
        <v>8.4056338178714753</v>
      </c>
      <c r="BH498" s="38">
        <f t="shared" si="1063"/>
        <v>6.4142253634036068</v>
      </c>
      <c r="BI498" s="38">
        <f t="shared" si="1064"/>
        <v>1.6734465163321346</v>
      </c>
      <c r="BJ498" s="38">
        <f t="shared" si="1065"/>
        <v>8.2116911531726107</v>
      </c>
      <c r="BK498" s="38">
        <f t="shared" si="1066"/>
        <v>8.1014214491255707</v>
      </c>
      <c r="BM498" s="24">
        <f t="shared" si="1067"/>
        <v>1.106778309808053</v>
      </c>
      <c r="BN498" s="24">
        <f t="shared" si="1068"/>
        <v>6.7602417662759083E-3</v>
      </c>
      <c r="BO498" s="24">
        <f t="shared" si="1069"/>
        <v>0.18791498710291191</v>
      </c>
      <c r="BP498" s="24">
        <f t="shared" si="1070"/>
        <v>0</v>
      </c>
      <c r="BQ498" s="24">
        <f t="shared" si="1071"/>
        <v>3.4518083021557101E-2</v>
      </c>
      <c r="BR498" s="24">
        <f t="shared" si="1072"/>
        <v>0</v>
      </c>
      <c r="BS498" s="24">
        <f t="shared" si="1073"/>
        <v>2.4811186867935016E-4</v>
      </c>
      <c r="BT498" s="24">
        <f t="shared" si="1074"/>
        <v>2.8888643196724531E-2</v>
      </c>
      <c r="BU498" s="24">
        <f t="shared" si="1075"/>
        <v>0.10067942477197885</v>
      </c>
      <c r="BV498" s="24">
        <f t="shared" si="1076"/>
        <v>2.8451314280861187E-2</v>
      </c>
      <c r="BW498" s="24">
        <f t="shared" si="1077"/>
        <v>0</v>
      </c>
      <c r="BX498" s="24">
        <f t="shared" si="1078"/>
        <v>4.274481677461945E-2</v>
      </c>
      <c r="BY498" s="23">
        <f t="shared" si="1079"/>
        <v>1.5369839325916614</v>
      </c>
      <c r="BZ498" s="23">
        <f t="shared" si="1080"/>
        <v>1.8112848419727938</v>
      </c>
      <c r="CA498" s="24">
        <f t="shared" si="1081"/>
        <v>0.7200975145796118</v>
      </c>
      <c r="CB498" s="24">
        <f t="shared" si="1082"/>
        <v>4.3983815464334703E-3</v>
      </c>
      <c r="CC498" s="24">
        <f t="shared" si="1083"/>
        <v>0.12226216755958519</v>
      </c>
      <c r="CD498" s="24">
        <f t="shared" si="1084"/>
        <v>0</v>
      </c>
      <c r="CE498" s="24">
        <f t="shared" si="1085"/>
        <v>2.2458323922328015E-2</v>
      </c>
      <c r="CF498" s="24">
        <f t="shared" si="1086"/>
        <v>0</v>
      </c>
      <c r="CG498" s="24">
        <f t="shared" si="1087"/>
        <v>1.6142775693236042E-4</v>
      </c>
      <c r="CH498" s="24">
        <f t="shared" si="1088"/>
        <v>1.8795670263131847E-2</v>
      </c>
      <c r="CI498" s="24">
        <f t="shared" si="1089"/>
        <v>6.5504539531661368E-2</v>
      </c>
      <c r="CJ498" s="24">
        <f t="shared" si="1090"/>
        <v>1.851113318594463E-2</v>
      </c>
      <c r="CK498" s="24">
        <f t="shared" si="1091"/>
        <v>0</v>
      </c>
      <c r="CL498" s="24">
        <f t="shared" si="1092"/>
        <v>2.7810841654371209E-2</v>
      </c>
      <c r="CM498" s="23">
        <f t="shared" si="1093"/>
        <v>1</v>
      </c>
      <c r="CN498" s="23">
        <f t="shared" si="1094"/>
        <v>0.9721891583456288</v>
      </c>
      <c r="CO498" s="23"/>
      <c r="CP498">
        <f t="shared" si="1095"/>
        <v>0.61104597364298885</v>
      </c>
      <c r="CQ498">
        <f t="shared" si="1096"/>
        <v>3.7322908079509285E-3</v>
      </c>
      <c r="CR498">
        <f t="shared" si="1097"/>
        <v>0.20749357886553157</v>
      </c>
      <c r="CS498">
        <f t="shared" si="1098"/>
        <v>0</v>
      </c>
      <c r="CT498">
        <f t="shared" si="1099"/>
        <v>1.9057236179352722E-2</v>
      </c>
      <c r="CU498">
        <f t="shared" si="1100"/>
        <v>0</v>
      </c>
      <c r="CV498">
        <f t="shared" si="1101"/>
        <v>1.3698114340156162E-4</v>
      </c>
      <c r="CW498">
        <f t="shared" si="1102"/>
        <v>1.5949254654646115E-2</v>
      </c>
      <c r="CX498">
        <f t="shared" si="1103"/>
        <v>0.11116906898234959</v>
      </c>
      <c r="CY498">
        <f t="shared" si="1104"/>
        <v>3.1415615723778621E-2</v>
      </c>
      <c r="CZ498">
        <f t="shared" si="1105"/>
        <v>0</v>
      </c>
      <c r="DA498" s="23">
        <f t="shared" si="1106"/>
        <v>0.99999999999999989</v>
      </c>
      <c r="DB498" s="23">
        <f t="shared" si="1107"/>
        <v>0.70218010362107908</v>
      </c>
      <c r="DC498" s="23">
        <f t="shared" si="1108"/>
        <v>4.0686640259993891E-2</v>
      </c>
      <c r="DD498" s="23">
        <f t="shared" si="1109"/>
        <v>0.13083433861966831</v>
      </c>
      <c r="DE498" s="23">
        <f t="shared" si="1110"/>
        <v>0</v>
      </c>
      <c r="DF498" s="23">
        <f t="shared" si="1111"/>
        <v>0.17008507037234991</v>
      </c>
      <c r="DG498" s="23">
        <f t="shared" si="1112"/>
        <v>1.2687224669603525E-3</v>
      </c>
      <c r="DH498" s="23">
        <f t="shared" si="1113"/>
        <v>0.27887774039558955</v>
      </c>
      <c r="DI498" s="23">
        <f t="shared" si="1114"/>
        <v>0.17850328296247686</v>
      </c>
      <c r="DJ498" s="23">
        <f t="shared" si="1115"/>
        <v>6.4860783266563291E-2</v>
      </c>
      <c r="DK498" s="23">
        <f t="shared" si="1116"/>
        <v>6.3696972270584741E-3</v>
      </c>
      <c r="DL498" s="23">
        <f t="shared" si="1117"/>
        <v>1.5736663791917396</v>
      </c>
      <c r="DM498" s="23">
        <f t="shared" si="1118"/>
        <v>0.70218010362107908</v>
      </c>
      <c r="DN498" s="23">
        <f t="shared" si="1119"/>
        <v>4.0686640259993891E-2</v>
      </c>
      <c r="DO498" s="23">
        <f t="shared" si="1120"/>
        <v>0.26166867723933662</v>
      </c>
      <c r="DP498" s="23">
        <f t="shared" si="1121"/>
        <v>0</v>
      </c>
      <c r="DQ498" s="23"/>
      <c r="DR498" s="23">
        <f t="shared" si="1122"/>
        <v>0.17008507037234991</v>
      </c>
      <c r="DS498" s="23">
        <f t="shared" si="1123"/>
        <v>1.2687224669603525E-3</v>
      </c>
      <c r="DT498" s="23">
        <f t="shared" si="1124"/>
        <v>0.27887774039558955</v>
      </c>
      <c r="DU498" s="23">
        <f t="shared" si="1125"/>
        <v>0.17850328296247686</v>
      </c>
      <c r="DV498" s="23">
        <f t="shared" si="1126"/>
        <v>0.12972156653312658</v>
      </c>
      <c r="DW498" s="23">
        <f t="shared" si="1127"/>
        <v>1.2739394454116948E-2</v>
      </c>
      <c r="DX498" s="23"/>
      <c r="DY498" s="23">
        <f t="shared" si="1128"/>
        <v>1.4043602072421582</v>
      </c>
      <c r="DZ498" s="23">
        <f t="shared" si="1129"/>
        <v>8.1373280519987781E-2</v>
      </c>
      <c r="EA498" s="23">
        <f t="shared" si="1130"/>
        <v>0.39250301585900493</v>
      </c>
      <c r="EB498" s="23">
        <f t="shared" si="1131"/>
        <v>0</v>
      </c>
      <c r="EC498" s="23"/>
      <c r="ED498" s="23">
        <f t="shared" si="1132"/>
        <v>0.17008507037234991</v>
      </c>
      <c r="EE498" s="23">
        <f t="shared" si="1133"/>
        <v>1.2687224669603525E-3</v>
      </c>
      <c r="EF498" s="23">
        <f t="shared" si="1134"/>
        <v>0.27887774039558955</v>
      </c>
      <c r="EG498" s="23">
        <f t="shared" si="1135"/>
        <v>0.17850328296247686</v>
      </c>
      <c r="EH498" s="23">
        <f t="shared" si="1136"/>
        <v>6.4860783266563291E-2</v>
      </c>
      <c r="EI498" s="23">
        <f t="shared" si="1137"/>
        <v>6.3696972270584741E-3</v>
      </c>
      <c r="EJ498" s="23">
        <f t="shared" si="1138"/>
        <v>2.578201800312149</v>
      </c>
      <c r="EK498" s="23">
        <f t="shared" si="1139"/>
        <v>8.9209463732495013</v>
      </c>
      <c r="EL498" s="83">
        <f t="shared" si="1184"/>
        <v>0.62116000191324594</v>
      </c>
      <c r="EM498" s="24">
        <f t="shared" si="1140"/>
        <v>6.2641110487664244</v>
      </c>
      <c r="EN498" s="24">
        <f t="shared" si="1141"/>
        <v>0.36296333586709967</v>
      </c>
      <c r="EO498" s="24">
        <f t="shared" si="1142"/>
        <v>2.3343322372112545</v>
      </c>
      <c r="EP498" s="24">
        <f t="shared" si="1143"/>
        <v>0</v>
      </c>
      <c r="ER498" s="24">
        <f t="shared" si="1144"/>
        <v>1.5173197916821011</v>
      </c>
      <c r="ES498" s="24">
        <f t="shared" si="1145"/>
        <v>1.1318205090290117E-2</v>
      </c>
      <c r="ET498" s="24">
        <f t="shared" si="1146"/>
        <v>2.4878533667620504</v>
      </c>
      <c r="EU498" s="24">
        <f t="shared" si="1147"/>
        <v>1.5924182147572374</v>
      </c>
      <c r="EV498" s="24">
        <f t="shared" si="1148"/>
        <v>1.1572391384959395</v>
      </c>
      <c r="EW498" s="24">
        <f t="shared" si="1149"/>
        <v>0.1136474547528494</v>
      </c>
      <c r="EX498" s="23">
        <f t="shared" si="1150"/>
        <v>14.57031620013646</v>
      </c>
      <c r="EY498" s="23">
        <f t="shared" si="1151"/>
        <v>15.841202793385248</v>
      </c>
      <c r="EZ498" s="23">
        <f t="shared" si="1152"/>
        <v>12.977897985379222</v>
      </c>
      <c r="FA498" s="23" t="str">
        <f t="shared" si="1153"/>
        <v>Good</v>
      </c>
      <c r="FB498" s="23">
        <f t="shared" si="1154"/>
        <v>18192.944259333464</v>
      </c>
      <c r="FC498" s="23">
        <f t="shared" si="1155"/>
        <v>7.1379575721348162E-2</v>
      </c>
      <c r="FD498" s="23"/>
      <c r="FE498" s="23">
        <f t="shared" si="1156"/>
        <v>-11.090407554443763</v>
      </c>
      <c r="FF498" s="23">
        <f t="shared" si="1157"/>
        <v>9.4089711722302266E-2</v>
      </c>
      <c r="FG498" s="80">
        <f t="shared" si="1158"/>
        <v>0.12015372339644677</v>
      </c>
      <c r="FH498" s="80">
        <f t="shared" si="1159"/>
        <v>1.3971660682856544</v>
      </c>
      <c r="FI498" s="23">
        <f t="shared" si="1160"/>
        <v>6.2641110487664244</v>
      </c>
      <c r="FJ498" s="23">
        <f t="shared" si="1161"/>
        <v>1.7358889512335756</v>
      </c>
      <c r="FK498" s="23">
        <f t="shared" si="1162"/>
        <v>0</v>
      </c>
      <c r="FL498" s="24">
        <f t="shared" si="1163"/>
        <v>8</v>
      </c>
      <c r="FM498" s="23">
        <f t="shared" si="1164"/>
        <v>0.59844328597767893</v>
      </c>
      <c r="FN498" s="23">
        <f t="shared" si="1165"/>
        <v>0</v>
      </c>
      <c r="FO498" s="23">
        <f t="shared" si="1166"/>
        <v>0.12015372339644677</v>
      </c>
      <c r="FP498" s="23">
        <f t="shared" si="1167"/>
        <v>0.36296333586709967</v>
      </c>
      <c r="FQ498" s="23">
        <f t="shared" si="1168"/>
        <v>1.0815603452412255</v>
      </c>
      <c r="FR498" s="23">
        <f t="shared" si="1169"/>
        <v>2.4878533667620504</v>
      </c>
      <c r="FS498" s="23">
        <f t="shared" si="1170"/>
        <v>3.5694137120032758</v>
      </c>
      <c r="FT498" s="23">
        <f t="shared" si="1171"/>
        <v>1.3971660682856544</v>
      </c>
      <c r="FU498" s="23">
        <f t="shared" si="1172"/>
        <v>4.9665797802889298</v>
      </c>
      <c r="FV498" s="23">
        <f t="shared" si="1173"/>
        <v>1.1318205090290117E-2</v>
      </c>
      <c r="FW498" s="23">
        <f t="shared" si="1174"/>
        <v>4.9778979853792196</v>
      </c>
      <c r="FX498" s="24">
        <f t="shared" si="1175"/>
        <v>0</v>
      </c>
      <c r="FY498" s="24">
        <f t="shared" si="1176"/>
        <v>0</v>
      </c>
      <c r="FZ498" s="24">
        <f t="shared" si="1177"/>
        <v>0</v>
      </c>
      <c r="GA498" s="74">
        <f t="shared" si="1178"/>
        <v>0</v>
      </c>
      <c r="GB498" s="74">
        <f t="shared" si="1179"/>
        <v>0</v>
      </c>
      <c r="GC498" s="23">
        <f t="shared" si="1180"/>
        <v>1.5924182147572374</v>
      </c>
      <c r="GD498" s="23">
        <f t="shared" si="1181"/>
        <v>0.40758178524276256</v>
      </c>
      <c r="GE498" s="74">
        <f t="shared" si="1182"/>
        <v>2</v>
      </c>
      <c r="GF498" s="23"/>
      <c r="GG498" s="24" t="str">
        <f t="shared" si="1183"/>
        <v>CALCIC</v>
      </c>
      <c r="GH498" s="83">
        <f t="shared" si="1185"/>
        <v>0.62116000191324594</v>
      </c>
    </row>
    <row r="499" spans="1:190" s="24" customFormat="1" ht="18" customHeight="1" x14ac:dyDescent="0.2">
      <c r="A499" s="23" t="s">
        <v>14</v>
      </c>
      <c r="B499" s="23" t="s">
        <v>133</v>
      </c>
      <c r="C499" s="24">
        <v>1050</v>
      </c>
      <c r="D499" s="24">
        <v>20</v>
      </c>
      <c r="E499" s="23"/>
      <c r="F499" s="37">
        <v>39.14</v>
      </c>
      <c r="G499" s="37">
        <v>2.76</v>
      </c>
      <c r="H499" s="37">
        <v>11.39</v>
      </c>
      <c r="I499" s="37">
        <v>10.27</v>
      </c>
      <c r="J499" s="37">
        <v>0.19</v>
      </c>
      <c r="K499" s="37">
        <v>7.48</v>
      </c>
      <c r="L499" s="37">
        <v>8.1300000000000008</v>
      </c>
      <c r="M499" s="37">
        <v>2.92</v>
      </c>
      <c r="N499" s="37">
        <v>1.6</v>
      </c>
      <c r="O499" s="37">
        <v>0.02</v>
      </c>
      <c r="P499" s="37">
        <v>1.98</v>
      </c>
      <c r="Q499" s="37">
        <v>14.1</v>
      </c>
      <c r="R499" s="23"/>
      <c r="S499" s="37">
        <v>44.51</v>
      </c>
      <c r="T499" s="37">
        <v>2.0099999999999998</v>
      </c>
      <c r="U499" s="37">
        <v>11.32</v>
      </c>
      <c r="V499" s="37">
        <v>7.69</v>
      </c>
      <c r="W499" s="37">
        <v>0.09</v>
      </c>
      <c r="X499" s="37">
        <v>17.22</v>
      </c>
      <c r="Y499" s="37">
        <v>10.1</v>
      </c>
      <c r="Z499" s="37">
        <v>2.95</v>
      </c>
      <c r="AA499" s="37">
        <v>1.3</v>
      </c>
      <c r="AB499" s="37">
        <v>0.18</v>
      </c>
      <c r="AC499" s="23"/>
      <c r="AD499" s="38">
        <f t="shared" si="1038"/>
        <v>17.23564816749289</v>
      </c>
      <c r="AE499" s="39"/>
      <c r="AF499" s="58">
        <f t="shared" si="1039"/>
        <v>0.32525527369615054</v>
      </c>
      <c r="AG499" s="38">
        <f t="shared" si="1040"/>
        <v>14.4</v>
      </c>
      <c r="AH499" s="38">
        <f t="shared" si="1041"/>
        <v>16.872939032284233</v>
      </c>
      <c r="AI499" s="38">
        <f t="shared" si="1042"/>
        <v>11.350705629161412</v>
      </c>
      <c r="AJ499" s="39"/>
      <c r="AK499" s="40">
        <f t="shared" si="1043"/>
        <v>971.14224571120656</v>
      </c>
      <c r="AL499" s="40">
        <f t="shared" si="1044"/>
        <v>988.4690817787199</v>
      </c>
      <c r="AM499" s="40">
        <f t="shared" si="1045"/>
        <v>912.0616631702876</v>
      </c>
      <c r="AN499" s="40">
        <f t="shared" si="1046"/>
        <v>855.1624743390912</v>
      </c>
      <c r="AO499" s="40">
        <f t="shared" si="1047"/>
        <v>1005.2722282133366</v>
      </c>
      <c r="AP499" s="40">
        <f t="shared" si="1048"/>
        <v>1002.8530738939722</v>
      </c>
      <c r="AQ499" s="41"/>
      <c r="AR499" s="40">
        <f t="shared" si="1049"/>
        <v>961.9068710089507</v>
      </c>
      <c r="AS499" s="40">
        <f t="shared" si="1050"/>
        <v>1058.1707566711962</v>
      </c>
      <c r="AT499" s="41"/>
      <c r="AU499" s="38">
        <f t="shared" si="1051"/>
        <v>16.722097647907407</v>
      </c>
      <c r="AV499" s="38">
        <f t="shared" si="1052"/>
        <v>3.7911444115569819</v>
      </c>
      <c r="AW499" s="38">
        <f t="shared" si="1053"/>
        <v>4.4661341167413919</v>
      </c>
      <c r="AX499" s="38">
        <f t="shared" si="1054"/>
        <v>15.930875695627179</v>
      </c>
      <c r="AY499" s="38">
        <f t="shared" si="1055"/>
        <v>16.506360986528403</v>
      </c>
      <c r="AZ499" s="38">
        <f t="shared" si="1056"/>
        <v>2.1886788138968307</v>
      </c>
      <c r="BA499" s="39"/>
      <c r="BB499" s="42">
        <f t="shared" si="1057"/>
        <v>0.20033201169890291</v>
      </c>
      <c r="BC499" s="42" t="str">
        <f t="shared" si="1058"/>
        <v>NO</v>
      </c>
      <c r="BD499" s="38">
        <f t="shared" si="1059"/>
        <v>5.7899189263929589</v>
      </c>
      <c r="BE499" s="38">
        <f t="shared" si="1060"/>
        <v>4.763820999804218</v>
      </c>
      <c r="BF499" s="38">
        <f t="shared" si="1061"/>
        <v>4.5263704357005539</v>
      </c>
      <c r="BG499" s="38">
        <f t="shared" si="1062"/>
        <v>6.1274637663730189</v>
      </c>
      <c r="BH499" s="38">
        <f t="shared" si="1063"/>
        <v>4.7055978247797645</v>
      </c>
      <c r="BI499" s="38">
        <f t="shared" si="1064"/>
        <v>-7.0934779593077089</v>
      </c>
      <c r="BJ499" s="38">
        <f t="shared" si="1065"/>
        <v>6.1799189263929595</v>
      </c>
      <c r="BK499" s="38">
        <f t="shared" si="1066"/>
        <v>6.1787105545985046</v>
      </c>
      <c r="BM499" s="24">
        <f t="shared" si="1067"/>
        <v>0.65141809091559699</v>
      </c>
      <c r="BN499" s="24">
        <f t="shared" si="1068"/>
        <v>3.4552346805410195E-2</v>
      </c>
      <c r="BO499" s="24">
        <f t="shared" si="1069"/>
        <v>0.11170937907631349</v>
      </c>
      <c r="BP499" s="24">
        <f t="shared" si="1070"/>
        <v>1.3159089443646858E-4</v>
      </c>
      <c r="BQ499" s="24">
        <f t="shared" si="1071"/>
        <v>0.14294383573846428</v>
      </c>
      <c r="BR499" s="24">
        <f t="shared" si="1072"/>
        <v>2.6784140969162997E-3</v>
      </c>
      <c r="BS499" s="24">
        <f t="shared" si="1073"/>
        <v>0.1855876777721539</v>
      </c>
      <c r="BT499" s="24">
        <f t="shared" si="1074"/>
        <v>0.14497819085763608</v>
      </c>
      <c r="BU499" s="24">
        <f t="shared" si="1075"/>
        <v>4.7112807745861893E-2</v>
      </c>
      <c r="BV499" s="24">
        <f t="shared" si="1076"/>
        <v>1.6985859272155932E-2</v>
      </c>
      <c r="BW499" s="24">
        <f t="shared" si="1077"/>
        <v>1.3949850990228057E-2</v>
      </c>
      <c r="BX499" s="24">
        <f t="shared" si="1078"/>
        <v>0.78272976171707587</v>
      </c>
      <c r="BY499" s="23">
        <f t="shared" si="1079"/>
        <v>2.1347778058822495</v>
      </c>
      <c r="BZ499" s="23">
        <f t="shared" si="1080"/>
        <v>1.5419375321441695</v>
      </c>
      <c r="CA499" s="24">
        <f t="shared" si="1081"/>
        <v>0.30514561708513849</v>
      </c>
      <c r="CB499" s="24">
        <f t="shared" si="1082"/>
        <v>1.6185453451035194E-2</v>
      </c>
      <c r="CC499" s="24">
        <f t="shared" si="1083"/>
        <v>5.2328340105703336E-2</v>
      </c>
      <c r="CD499" s="24">
        <f t="shared" si="1084"/>
        <v>6.1641494526445769E-5</v>
      </c>
      <c r="CE499" s="24">
        <f t="shared" si="1085"/>
        <v>6.6959584901337882E-2</v>
      </c>
      <c r="CF499" s="24">
        <f t="shared" si="1086"/>
        <v>1.2546570840000742E-3</v>
      </c>
      <c r="CG499" s="24">
        <f t="shared" si="1087"/>
        <v>8.6935360326858571E-2</v>
      </c>
      <c r="CH499" s="24">
        <f t="shared" si="1088"/>
        <v>6.7912543618430715E-2</v>
      </c>
      <c r="CI499" s="24">
        <f t="shared" si="1089"/>
        <v>2.2069185662341735E-2</v>
      </c>
      <c r="CJ499" s="24">
        <f t="shared" si="1090"/>
        <v>7.9567340569835585E-3</v>
      </c>
      <c r="CK499" s="24">
        <f t="shared" si="1091"/>
        <v>6.534568118419677E-3</v>
      </c>
      <c r="CL499" s="24">
        <f t="shared" si="1092"/>
        <v>0.36665631409522431</v>
      </c>
      <c r="CM499" s="23">
        <f t="shared" si="1093"/>
        <v>1</v>
      </c>
      <c r="CN499" s="23">
        <f t="shared" si="1094"/>
        <v>0.63334368590477563</v>
      </c>
      <c r="CO499" s="23"/>
      <c r="CP499">
        <f t="shared" si="1095"/>
        <v>0.4224672383515794</v>
      </c>
      <c r="CQ499">
        <f t="shared" si="1096"/>
        <v>2.2408395985642034E-2</v>
      </c>
      <c r="CR499">
        <f t="shared" si="1097"/>
        <v>0.14489481804230289</v>
      </c>
      <c r="CS499">
        <f t="shared" si="1098"/>
        <v>1.7068252337496765E-4</v>
      </c>
      <c r="CT499">
        <f t="shared" si="1099"/>
        <v>9.2704038106972531E-2</v>
      </c>
      <c r="CU499">
        <f t="shared" si="1100"/>
        <v>1.7370444918036218E-3</v>
      </c>
      <c r="CV499">
        <f t="shared" si="1101"/>
        <v>0.12036004955017961</v>
      </c>
      <c r="CW499">
        <f t="shared" si="1102"/>
        <v>9.4023388000701952E-2</v>
      </c>
      <c r="CX499">
        <f t="shared" si="1103"/>
        <v>6.110858159130262E-2</v>
      </c>
      <c r="CY499">
        <f t="shared" si="1104"/>
        <v>2.2031838408571498E-2</v>
      </c>
      <c r="CZ499">
        <f t="shared" si="1105"/>
        <v>1.8093924947568837E-2</v>
      </c>
      <c r="DA499" s="23">
        <f t="shared" si="1106"/>
        <v>0.99999999999999989</v>
      </c>
      <c r="DB499" s="23">
        <f t="shared" si="1107"/>
        <v>0.74079251984295391</v>
      </c>
      <c r="DC499" s="23">
        <f t="shared" si="1108"/>
        <v>2.5163122130026989E-2</v>
      </c>
      <c r="DD499" s="23">
        <f t="shared" si="1109"/>
        <v>0.11102284206706486</v>
      </c>
      <c r="DE499" s="23">
        <f t="shared" si="1110"/>
        <v>1.1843180499282171E-3</v>
      </c>
      <c r="DF499" s="23">
        <f t="shared" si="1111"/>
        <v>0.10703389453055408</v>
      </c>
      <c r="DG499" s="23">
        <f t="shared" si="1112"/>
        <v>1.2687224669603525E-3</v>
      </c>
      <c r="DH499" s="23">
        <f t="shared" si="1113"/>
        <v>0.42724863786584089</v>
      </c>
      <c r="DI499" s="23">
        <f t="shared" si="1114"/>
        <v>0.18010820758451712</v>
      </c>
      <c r="DJ499" s="23">
        <f t="shared" si="1115"/>
        <v>4.7596843441881025E-2</v>
      </c>
      <c r="DK499" s="23">
        <f t="shared" si="1116"/>
        <v>1.3801010658626694E-2</v>
      </c>
      <c r="DL499" s="23">
        <f t="shared" si="1117"/>
        <v>1.6552201186383539</v>
      </c>
      <c r="DM499" s="23">
        <f t="shared" si="1118"/>
        <v>0.74079251984295391</v>
      </c>
      <c r="DN499" s="23">
        <f t="shared" si="1119"/>
        <v>2.5163122130026989E-2</v>
      </c>
      <c r="DO499" s="23">
        <f t="shared" si="1120"/>
        <v>0.22204568413412973</v>
      </c>
      <c r="DP499" s="23">
        <f t="shared" si="1121"/>
        <v>2.3686360998564342E-3</v>
      </c>
      <c r="DQ499" s="23"/>
      <c r="DR499" s="23">
        <f t="shared" si="1122"/>
        <v>0.10703389453055408</v>
      </c>
      <c r="DS499" s="23">
        <f t="shared" si="1123"/>
        <v>1.2687224669603525E-3</v>
      </c>
      <c r="DT499" s="23">
        <f t="shared" si="1124"/>
        <v>0.42724863786584089</v>
      </c>
      <c r="DU499" s="23">
        <f t="shared" si="1125"/>
        <v>0.18010820758451712</v>
      </c>
      <c r="DV499" s="23">
        <f t="shared" si="1126"/>
        <v>9.5193686883762049E-2</v>
      </c>
      <c r="DW499" s="23">
        <f t="shared" si="1127"/>
        <v>2.7602021317253388E-2</v>
      </c>
      <c r="DX499" s="23"/>
      <c r="DY499" s="23">
        <f t="shared" si="1128"/>
        <v>1.4815850396859078</v>
      </c>
      <c r="DZ499" s="23">
        <f t="shared" si="1129"/>
        <v>5.0326244260053977E-2</v>
      </c>
      <c r="EA499" s="23">
        <f t="shared" si="1130"/>
        <v>0.33306852620119459</v>
      </c>
      <c r="EB499" s="23">
        <f t="shared" si="1131"/>
        <v>3.5529541497846514E-3</v>
      </c>
      <c r="EC499" s="23"/>
      <c r="ED499" s="23">
        <f t="shared" si="1132"/>
        <v>0.10703389453055408</v>
      </c>
      <c r="EE499" s="23">
        <f t="shared" si="1133"/>
        <v>1.2687224669603525E-3</v>
      </c>
      <c r="EF499" s="23">
        <f t="shared" si="1134"/>
        <v>0.42724863786584089</v>
      </c>
      <c r="EG499" s="23">
        <f t="shared" si="1135"/>
        <v>0.18010820758451712</v>
      </c>
      <c r="EH499" s="23">
        <f t="shared" si="1136"/>
        <v>4.7596843441881025E-2</v>
      </c>
      <c r="EI499" s="23">
        <f t="shared" si="1137"/>
        <v>1.3801010658626694E-2</v>
      </c>
      <c r="EJ499" s="23">
        <f t="shared" si="1138"/>
        <v>2.6455900808453219</v>
      </c>
      <c r="EK499" s="23">
        <f t="shared" si="1139"/>
        <v>8.6937126679319174</v>
      </c>
      <c r="EL499" s="83">
        <f t="shared" si="1184"/>
        <v>0.79966798830109709</v>
      </c>
      <c r="EM499" s="24">
        <f t="shared" si="1140"/>
        <v>6.440237314067895</v>
      </c>
      <c r="EN499" s="24">
        <f t="shared" si="1141"/>
        <v>0.21876095362653361</v>
      </c>
      <c r="EO499" s="24">
        <f t="shared" si="1142"/>
        <v>1.9304013770164927</v>
      </c>
      <c r="EP499" s="24">
        <f t="shared" si="1143"/>
        <v>2.0592241667042731E-2</v>
      </c>
      <c r="ER499" s="24">
        <f t="shared" si="1144"/>
        <v>0.9305219247783667</v>
      </c>
      <c r="ES499" s="24">
        <f t="shared" si="1145"/>
        <v>1.102990858310305E-2</v>
      </c>
      <c r="ET499" s="24">
        <f t="shared" si="1146"/>
        <v>3.7143768953709171</v>
      </c>
      <c r="EU499" s="24">
        <f t="shared" si="1147"/>
        <v>1.5658090058760279</v>
      </c>
      <c r="EV499" s="24">
        <f t="shared" si="1148"/>
        <v>0.82758656156850652</v>
      </c>
      <c r="EW499" s="24">
        <f t="shared" si="1149"/>
        <v>0.23996404238633259</v>
      </c>
      <c r="EX499" s="23">
        <f t="shared" si="1150"/>
        <v>14.831729620986378</v>
      </c>
      <c r="EY499" s="23">
        <f t="shared" si="1151"/>
        <v>15.899280224941219</v>
      </c>
      <c r="EZ499" s="23">
        <f t="shared" si="1152"/>
        <v>13.26592061511035</v>
      </c>
      <c r="FA499" s="23" t="str">
        <f t="shared" si="1153"/>
        <v>Good</v>
      </c>
      <c r="FB499" s="23">
        <f t="shared" si="1154"/>
        <v>30.288951096802471</v>
      </c>
      <c r="FC499" s="23">
        <f t="shared" si="1155"/>
        <v>0.39353797920187761</v>
      </c>
      <c r="FD499" s="23"/>
      <c r="FE499" s="23">
        <f t="shared" si="1156"/>
        <v>-10.245003449061183</v>
      </c>
      <c r="FF499" s="23">
        <f t="shared" si="1157"/>
        <v>0.13020401187512745</v>
      </c>
      <c r="FG499" s="80">
        <f t="shared" si="1158"/>
        <v>9.6125766784166275E-2</v>
      </c>
      <c r="FH499" s="80">
        <f t="shared" si="1159"/>
        <v>0.83439615799420042</v>
      </c>
      <c r="FI499" s="23">
        <f t="shared" si="1160"/>
        <v>6.440237314067895</v>
      </c>
      <c r="FJ499" s="23">
        <f t="shared" si="1161"/>
        <v>1.559762685932105</v>
      </c>
      <c r="FK499" s="23">
        <f t="shared" si="1162"/>
        <v>0</v>
      </c>
      <c r="FL499" s="24">
        <f t="shared" si="1163"/>
        <v>8</v>
      </c>
      <c r="FM499" s="23">
        <f t="shared" si="1164"/>
        <v>0.37063869108438774</v>
      </c>
      <c r="FN499" s="23">
        <f t="shared" si="1165"/>
        <v>2.0592241667042731E-2</v>
      </c>
      <c r="FO499" s="23">
        <f t="shared" si="1166"/>
        <v>9.6125766784166275E-2</v>
      </c>
      <c r="FP499" s="23">
        <f t="shared" si="1167"/>
        <v>0.21876095362653361</v>
      </c>
      <c r="FQ499" s="23">
        <f t="shared" si="1168"/>
        <v>0.70611765316213038</v>
      </c>
      <c r="FR499" s="23">
        <f t="shared" si="1169"/>
        <v>3.7143768953709171</v>
      </c>
      <c r="FS499" s="23">
        <f t="shared" si="1170"/>
        <v>4.4204945485330471</v>
      </c>
      <c r="FT499" s="23">
        <f t="shared" si="1171"/>
        <v>0.57950545146695287</v>
      </c>
      <c r="FU499" s="23">
        <f t="shared" si="1172"/>
        <v>5</v>
      </c>
      <c r="FV499" s="23">
        <f t="shared" si="1173"/>
        <v>0</v>
      </c>
      <c r="FW499" s="23">
        <f t="shared" si="1174"/>
        <v>5</v>
      </c>
      <c r="FX499" s="24">
        <f t="shared" si="1175"/>
        <v>0</v>
      </c>
      <c r="FY499" s="24">
        <f t="shared" si="1176"/>
        <v>0.25489070652724755</v>
      </c>
      <c r="FZ499" s="24">
        <f t="shared" si="1177"/>
        <v>1.102990858310305E-2</v>
      </c>
      <c r="GA499" s="74">
        <f t="shared" si="1178"/>
        <v>0.26592061511035059</v>
      </c>
      <c r="GB499" s="74">
        <f t="shared" si="1179"/>
        <v>0.26592061511035059</v>
      </c>
      <c r="GC499" s="23">
        <f t="shared" si="1180"/>
        <v>1.5658090058760279</v>
      </c>
      <c r="GD499" s="23">
        <f t="shared" si="1181"/>
        <v>0.16827037901362152</v>
      </c>
      <c r="GE499" s="74">
        <f t="shared" si="1182"/>
        <v>2</v>
      </c>
      <c r="GF499" s="23"/>
      <c r="GG499" s="24" t="str">
        <f t="shared" si="1183"/>
        <v>CALCIC</v>
      </c>
      <c r="GH499" s="83">
        <f t="shared" si="1185"/>
        <v>0.79966798830109709</v>
      </c>
    </row>
    <row r="500" spans="1:190" s="24" customFormat="1" ht="18" customHeight="1" x14ac:dyDescent="0.2">
      <c r="A500" s="23" t="s">
        <v>79</v>
      </c>
      <c r="B500" s="23" t="s">
        <v>133</v>
      </c>
      <c r="C500" s="24">
        <v>1050</v>
      </c>
      <c r="D500" s="24">
        <v>20</v>
      </c>
      <c r="E500" s="23"/>
      <c r="F500" s="37">
        <v>39.86</v>
      </c>
      <c r="G500" s="37">
        <v>2.06</v>
      </c>
      <c r="H500" s="37">
        <v>15.29</v>
      </c>
      <c r="I500" s="37">
        <v>8.85</v>
      </c>
      <c r="J500" s="37">
        <v>0.17</v>
      </c>
      <c r="K500" s="37">
        <v>4.8499999999999996</v>
      </c>
      <c r="L500" s="37">
        <v>7.5</v>
      </c>
      <c r="M500" s="37">
        <v>3.12</v>
      </c>
      <c r="N500" s="37">
        <v>1.85</v>
      </c>
      <c r="O500" s="37">
        <v>0.02</v>
      </c>
      <c r="P500" s="37"/>
      <c r="Q500" s="37">
        <v>8</v>
      </c>
      <c r="R500" s="23"/>
      <c r="S500" s="37">
        <v>42.63</v>
      </c>
      <c r="T500" s="37">
        <v>1.8</v>
      </c>
      <c r="U500" s="37">
        <v>13.28</v>
      </c>
      <c r="V500" s="37">
        <v>7.79</v>
      </c>
      <c r="W500" s="37">
        <v>0.09</v>
      </c>
      <c r="X500" s="37">
        <v>15.99</v>
      </c>
      <c r="Y500" s="37">
        <v>11.17</v>
      </c>
      <c r="Z500" s="37">
        <v>2.39</v>
      </c>
      <c r="AA500" s="37">
        <v>1.86</v>
      </c>
      <c r="AB500" s="37">
        <v>0.23</v>
      </c>
      <c r="AC500" s="23"/>
      <c r="AD500" s="38">
        <f t="shared" si="1038"/>
        <v>14.699379117486417</v>
      </c>
      <c r="AE500" s="39"/>
      <c r="AF500" s="58">
        <f t="shared" si="1039"/>
        <v>0.26698536868028394</v>
      </c>
      <c r="AG500" s="38">
        <f t="shared" si="1040"/>
        <v>10.7</v>
      </c>
      <c r="AH500" s="38">
        <f t="shared" si="1041"/>
        <v>9.1142762665622143</v>
      </c>
      <c r="AI500" s="38">
        <f t="shared" si="1042"/>
        <v>13.53618299146131</v>
      </c>
      <c r="AJ500" s="39"/>
      <c r="AK500" s="40">
        <f t="shared" si="1043"/>
        <v>981.03292820354045</v>
      </c>
      <c r="AL500" s="40">
        <f t="shared" si="1044"/>
        <v>988.96242828223149</v>
      </c>
      <c r="AM500" s="40">
        <f t="shared" si="1045"/>
        <v>951.22903487513463</v>
      </c>
      <c r="AN500" s="40">
        <f t="shared" si="1046"/>
        <v>886.51277139467732</v>
      </c>
      <c r="AO500" s="40">
        <f t="shared" si="1047"/>
        <v>1047.143772287948</v>
      </c>
      <c r="AP500" s="40">
        <f t="shared" si="1048"/>
        <v>1024.5901060634626</v>
      </c>
      <c r="AQ500" s="41"/>
      <c r="AR500" s="40">
        <f t="shared" si="1049"/>
        <v>962.69141654918576</v>
      </c>
      <c r="AS500" s="40">
        <f t="shared" si="1050"/>
        <v>1040.4504310957827</v>
      </c>
      <c r="AT500" s="41"/>
      <c r="AU500" s="38">
        <f t="shared" si="1051"/>
        <v>17.052037286351236</v>
      </c>
      <c r="AV500" s="38">
        <f t="shared" si="1052"/>
        <v>5.6779627557700989</v>
      </c>
      <c r="AW500" s="38">
        <f t="shared" si="1053"/>
        <v>5.8661151002444649</v>
      </c>
      <c r="AX500" s="38">
        <f t="shared" si="1054"/>
        <v>15.036291307208376</v>
      </c>
      <c r="AY500" s="38">
        <f t="shared" si="1055"/>
        <v>19.820277178030469</v>
      </c>
      <c r="AZ500" s="38">
        <f t="shared" si="1056"/>
        <v>3.3626476140302066</v>
      </c>
      <c r="BA500" s="39"/>
      <c r="BB500" s="42">
        <f t="shared" si="1057"/>
        <v>0.21463788876552597</v>
      </c>
      <c r="BC500" s="42" t="str">
        <f t="shared" si="1058"/>
        <v>NO</v>
      </c>
      <c r="BD500" s="38">
        <f t="shared" si="1059"/>
        <v>7.5680456038549906</v>
      </c>
      <c r="BE500" s="38">
        <f t="shared" si="1060"/>
        <v>6.6795442970149308</v>
      </c>
      <c r="BF500" s="38">
        <f t="shared" si="1061"/>
        <v>7.6377783444362759</v>
      </c>
      <c r="BG500" s="38">
        <f t="shared" si="1062"/>
        <v>8.1212280727121549</v>
      </c>
      <c r="BH500" s="38">
        <f t="shared" si="1063"/>
        <v>6.2009210545341178</v>
      </c>
      <c r="BI500" s="38">
        <f t="shared" si="1064"/>
        <v>-6.2373736988573292</v>
      </c>
      <c r="BJ500" s="38">
        <f t="shared" si="1065"/>
        <v>7.9580456038549912</v>
      </c>
      <c r="BK500" s="38">
        <f t="shared" si="1066"/>
        <v>7.861391068459195</v>
      </c>
      <c r="BM500" s="24">
        <f t="shared" si="1067"/>
        <v>0.66340125457066157</v>
      </c>
      <c r="BN500" s="24">
        <f t="shared" si="1068"/>
        <v>2.5789070441719207E-2</v>
      </c>
      <c r="BO500" s="24">
        <f t="shared" si="1069"/>
        <v>0.14995929816302311</v>
      </c>
      <c r="BP500" s="24">
        <f t="shared" si="1070"/>
        <v>1.3159089443646858E-4</v>
      </c>
      <c r="BQ500" s="24">
        <f t="shared" si="1071"/>
        <v>0.12317944949225013</v>
      </c>
      <c r="BR500" s="24">
        <f t="shared" si="1072"/>
        <v>2.3964757709251101E-3</v>
      </c>
      <c r="BS500" s="24">
        <f t="shared" si="1073"/>
        <v>0.12033425630948481</v>
      </c>
      <c r="BT500" s="24">
        <f t="shared" si="1074"/>
        <v>0.13374371850335429</v>
      </c>
      <c r="BU500" s="24">
        <f t="shared" si="1075"/>
        <v>5.0339712385989423E-2</v>
      </c>
      <c r="BV500" s="24">
        <f t="shared" si="1076"/>
        <v>1.9639899783430295E-2</v>
      </c>
      <c r="BW500" s="24">
        <f t="shared" si="1077"/>
        <v>0</v>
      </c>
      <c r="BX500" s="24">
        <f t="shared" si="1078"/>
        <v>0.44410199246358917</v>
      </c>
      <c r="BY500" s="23">
        <f t="shared" si="1079"/>
        <v>1.7330167187788637</v>
      </c>
      <c r="BZ500" s="23">
        <f t="shared" si="1080"/>
        <v>1.5089852275421536</v>
      </c>
      <c r="CA500" s="24">
        <f t="shared" si="1081"/>
        <v>0.38280141638686227</v>
      </c>
      <c r="CB500" s="24">
        <f t="shared" si="1082"/>
        <v>1.4881028072187885E-2</v>
      </c>
      <c r="CC500" s="24">
        <f t="shared" si="1083"/>
        <v>8.653078561682255E-2</v>
      </c>
      <c r="CD500" s="24">
        <f t="shared" si="1084"/>
        <v>7.5931693566806175E-5</v>
      </c>
      <c r="CE500" s="24">
        <f t="shared" si="1085"/>
        <v>7.1078050290851277E-2</v>
      </c>
      <c r="CF500" s="24">
        <f t="shared" si="1086"/>
        <v>1.3828347672339479E-3</v>
      </c>
      <c r="CG500" s="24">
        <f t="shared" si="1087"/>
        <v>6.9436292798303753E-2</v>
      </c>
      <c r="CH500" s="24">
        <f t="shared" si="1088"/>
        <v>7.7173934362037885E-2</v>
      </c>
      <c r="CI500" s="24">
        <f t="shared" si="1089"/>
        <v>2.9047447633084762E-2</v>
      </c>
      <c r="CJ500" s="24">
        <f t="shared" si="1090"/>
        <v>1.1332781484802506E-2</v>
      </c>
      <c r="CK500" s="24">
        <f t="shared" si="1091"/>
        <v>0</v>
      </c>
      <c r="CL500" s="24">
        <f t="shared" si="1092"/>
        <v>0.25625949689424632</v>
      </c>
      <c r="CM500" s="23">
        <f t="shared" si="1093"/>
        <v>1</v>
      </c>
      <c r="CN500" s="23">
        <f t="shared" si="1094"/>
        <v>0.74374050310575368</v>
      </c>
      <c r="CO500" s="23"/>
      <c r="CP500">
        <f t="shared" si="1095"/>
        <v>0.43963402852605421</v>
      </c>
      <c r="CQ500">
        <f t="shared" si="1096"/>
        <v>1.7090339899300828E-2</v>
      </c>
      <c r="CR500">
        <f t="shared" si="1097"/>
        <v>0.19875515734143792</v>
      </c>
      <c r="CS500">
        <f t="shared" si="1098"/>
        <v>1.7440978484700584E-4</v>
      </c>
      <c r="CT500">
        <f t="shared" si="1099"/>
        <v>8.1630653000417858E-2</v>
      </c>
      <c r="CU500">
        <f t="shared" si="1100"/>
        <v>1.58813733042868E-3</v>
      </c>
      <c r="CV500">
        <f t="shared" si="1101"/>
        <v>7.9745151982359791E-2</v>
      </c>
      <c r="CW500">
        <f t="shared" si="1102"/>
        <v>8.8631562497929195E-2</v>
      </c>
      <c r="CX500">
        <f t="shared" si="1103"/>
        <v>6.6719953869903842E-2</v>
      </c>
      <c r="CY500">
        <f t="shared" si="1104"/>
        <v>2.6030605767320747E-2</v>
      </c>
      <c r="CZ500">
        <f t="shared" si="1105"/>
        <v>0</v>
      </c>
      <c r="DA500" s="23">
        <f t="shared" si="1106"/>
        <v>0.99999999999999989</v>
      </c>
      <c r="DB500" s="23">
        <f t="shared" si="1107"/>
        <v>0.70950314807695192</v>
      </c>
      <c r="DC500" s="23">
        <f t="shared" si="1108"/>
        <v>2.2534139220919694E-2</v>
      </c>
      <c r="DD500" s="23">
        <f t="shared" si="1109"/>
        <v>0.1302458783260266</v>
      </c>
      <c r="DE500" s="23">
        <f t="shared" si="1110"/>
        <v>1.5132952860193887E-3</v>
      </c>
      <c r="DF500" s="23">
        <f t="shared" si="1111"/>
        <v>0.10842575271690717</v>
      </c>
      <c r="DG500" s="23">
        <f t="shared" si="1112"/>
        <v>1.2687224669603525E-3</v>
      </c>
      <c r="DH500" s="23">
        <f t="shared" si="1113"/>
        <v>0.39673087801828089</v>
      </c>
      <c r="DI500" s="23">
        <f t="shared" si="1114"/>
        <v>0.19918897809099567</v>
      </c>
      <c r="DJ500" s="23">
        <f t="shared" si="1115"/>
        <v>3.8561510449523953E-2</v>
      </c>
      <c r="DK500" s="23">
        <f t="shared" si="1116"/>
        <v>1.9746061403881271E-2</v>
      </c>
      <c r="DL500" s="23">
        <f t="shared" si="1117"/>
        <v>1.6277183640564672</v>
      </c>
      <c r="DM500" s="23">
        <f t="shared" si="1118"/>
        <v>0.70950314807695192</v>
      </c>
      <c r="DN500" s="23">
        <f t="shared" si="1119"/>
        <v>2.2534139220919694E-2</v>
      </c>
      <c r="DO500" s="23">
        <f t="shared" si="1120"/>
        <v>0.26049175665205321</v>
      </c>
      <c r="DP500" s="23">
        <f t="shared" si="1121"/>
        <v>3.0265905720387775E-3</v>
      </c>
      <c r="DQ500" s="23"/>
      <c r="DR500" s="23">
        <f t="shared" si="1122"/>
        <v>0.10842575271690717</v>
      </c>
      <c r="DS500" s="23">
        <f t="shared" si="1123"/>
        <v>1.2687224669603525E-3</v>
      </c>
      <c r="DT500" s="23">
        <f t="shared" si="1124"/>
        <v>0.39673087801828089</v>
      </c>
      <c r="DU500" s="23">
        <f t="shared" si="1125"/>
        <v>0.19918897809099567</v>
      </c>
      <c r="DV500" s="23">
        <f t="shared" si="1126"/>
        <v>7.7123020899047906E-2</v>
      </c>
      <c r="DW500" s="23">
        <f t="shared" si="1127"/>
        <v>3.9492122807762542E-2</v>
      </c>
      <c r="DX500" s="23"/>
      <c r="DY500" s="23">
        <f t="shared" si="1128"/>
        <v>1.4190062961539038</v>
      </c>
      <c r="DZ500" s="23">
        <f t="shared" si="1129"/>
        <v>4.5068278441839388E-2</v>
      </c>
      <c r="EA500" s="23">
        <f t="shared" si="1130"/>
        <v>0.39073763497807978</v>
      </c>
      <c r="EB500" s="23">
        <f t="shared" si="1131"/>
        <v>4.5398858580581666E-3</v>
      </c>
      <c r="EC500" s="23"/>
      <c r="ED500" s="23">
        <f t="shared" si="1132"/>
        <v>0.10842575271690717</v>
      </c>
      <c r="EE500" s="23">
        <f t="shared" si="1133"/>
        <v>1.2687224669603525E-3</v>
      </c>
      <c r="EF500" s="23">
        <f t="shared" si="1134"/>
        <v>0.39673087801828089</v>
      </c>
      <c r="EG500" s="23">
        <f t="shared" si="1135"/>
        <v>0.19918897809099567</v>
      </c>
      <c r="EH500" s="23">
        <f t="shared" si="1136"/>
        <v>3.8561510449523953E-2</v>
      </c>
      <c r="EI500" s="23">
        <f t="shared" si="1137"/>
        <v>1.9746061403881271E-2</v>
      </c>
      <c r="EJ500" s="23">
        <f t="shared" si="1138"/>
        <v>2.6232739985784304</v>
      </c>
      <c r="EK500" s="23">
        <f t="shared" si="1139"/>
        <v>8.767669718246685</v>
      </c>
      <c r="EL500" s="83">
        <f t="shared" si="1184"/>
        <v>0.78536211123447397</v>
      </c>
      <c r="EM500" s="24">
        <f t="shared" si="1140"/>
        <v>6.2206892663949853</v>
      </c>
      <c r="EN500" s="24">
        <f t="shared" si="1141"/>
        <v>0.19757189007401255</v>
      </c>
      <c r="EO500" s="24">
        <f t="shared" si="1142"/>
        <v>2.2839056866510914</v>
      </c>
      <c r="EP500" s="24">
        <f t="shared" si="1143"/>
        <v>2.6536146507995302E-2</v>
      </c>
      <c r="ER500" s="24">
        <f t="shared" si="1144"/>
        <v>0.95064118877413029</v>
      </c>
      <c r="ES500" s="24">
        <f t="shared" si="1145"/>
        <v>1.1123739554427513E-2</v>
      </c>
      <c r="ET500" s="24">
        <f t="shared" si="1146"/>
        <v>3.4784053054943005</v>
      </c>
      <c r="EU500" s="24">
        <f t="shared" si="1147"/>
        <v>1.7464231714169252</v>
      </c>
      <c r="EV500" s="24">
        <f t="shared" si="1148"/>
        <v>0.6761891749162886</v>
      </c>
      <c r="EW500" s="24">
        <f t="shared" si="1149"/>
        <v>0.34625388925089889</v>
      </c>
      <c r="EX500" s="23">
        <f t="shared" si="1150"/>
        <v>14.915296394867868</v>
      </c>
      <c r="EY500" s="23">
        <f t="shared" si="1151"/>
        <v>15.937739459035056</v>
      </c>
      <c r="EZ500" s="23">
        <f t="shared" si="1152"/>
        <v>13.168873223450943</v>
      </c>
      <c r="FA500" s="23" t="str">
        <f t="shared" si="1153"/>
        <v>Good</v>
      </c>
      <c r="FB500" s="23">
        <f t="shared" si="1154"/>
        <v>43.14660662416437</v>
      </c>
      <c r="FC500" s="23">
        <f t="shared" si="1155"/>
        <v>0.30840521283471001</v>
      </c>
      <c r="FD500" s="23"/>
      <c r="FE500" s="23">
        <f t="shared" si="1156"/>
        <v>-10.512381796020209</v>
      </c>
      <c r="FF500" s="23">
        <f t="shared" si="1157"/>
        <v>0.10514173835382146</v>
      </c>
      <c r="FG500" s="80">
        <f t="shared" si="1158"/>
        <v>8.2585666136959002E-2</v>
      </c>
      <c r="FH500" s="80">
        <f t="shared" si="1159"/>
        <v>0.86805552263717134</v>
      </c>
      <c r="FI500" s="23">
        <f t="shared" si="1160"/>
        <v>6.2206892663949853</v>
      </c>
      <c r="FJ500" s="23">
        <f t="shared" si="1161"/>
        <v>1.7793107336050147</v>
      </c>
      <c r="FK500" s="23">
        <f t="shared" si="1162"/>
        <v>0</v>
      </c>
      <c r="FL500" s="24">
        <f t="shared" si="1163"/>
        <v>8</v>
      </c>
      <c r="FM500" s="23">
        <f t="shared" si="1164"/>
        <v>0.50459495304607671</v>
      </c>
      <c r="FN500" s="23">
        <f t="shared" si="1165"/>
        <v>2.6536146507995302E-2</v>
      </c>
      <c r="FO500" s="23">
        <f t="shared" si="1166"/>
        <v>8.2585666136959002E-2</v>
      </c>
      <c r="FP500" s="23">
        <f t="shared" si="1167"/>
        <v>0.19757189007401255</v>
      </c>
      <c r="FQ500" s="23">
        <f t="shared" si="1168"/>
        <v>0.8112886557650435</v>
      </c>
      <c r="FR500" s="23">
        <f t="shared" si="1169"/>
        <v>3.4784053054943005</v>
      </c>
      <c r="FS500" s="23">
        <f t="shared" si="1170"/>
        <v>4.2896939612593439</v>
      </c>
      <c r="FT500" s="23">
        <f t="shared" si="1171"/>
        <v>0.71030603874065612</v>
      </c>
      <c r="FU500" s="23">
        <f t="shared" si="1172"/>
        <v>5</v>
      </c>
      <c r="FV500" s="23">
        <f t="shared" si="1173"/>
        <v>0</v>
      </c>
      <c r="FW500" s="23">
        <f t="shared" si="1174"/>
        <v>5</v>
      </c>
      <c r="FX500" s="24">
        <f t="shared" si="1175"/>
        <v>0</v>
      </c>
      <c r="FY500" s="24">
        <f t="shared" si="1176"/>
        <v>0.15774948389651522</v>
      </c>
      <c r="FZ500" s="24">
        <f t="shared" si="1177"/>
        <v>1.1123739554427513E-2</v>
      </c>
      <c r="GA500" s="74">
        <f t="shared" si="1178"/>
        <v>0.16887322345094274</v>
      </c>
      <c r="GB500" s="74">
        <f t="shared" si="1179"/>
        <v>0.16887322345094274</v>
      </c>
      <c r="GC500" s="23">
        <f t="shared" si="1180"/>
        <v>1.7464231714169252</v>
      </c>
      <c r="GD500" s="23">
        <f t="shared" si="1181"/>
        <v>8.4703605132132154E-2</v>
      </c>
      <c r="GE500" s="74">
        <f t="shared" si="1182"/>
        <v>2</v>
      </c>
      <c r="GF500" s="23"/>
      <c r="GG500" s="24" t="str">
        <f t="shared" si="1183"/>
        <v>CALCIC</v>
      </c>
      <c r="GH500" s="83">
        <f t="shared" si="1185"/>
        <v>0.78536211123447397</v>
      </c>
    </row>
    <row r="501" spans="1:190" s="24" customFormat="1" ht="18" customHeight="1" x14ac:dyDescent="0.2">
      <c r="A501" s="23" t="s">
        <v>79</v>
      </c>
      <c r="B501" s="23" t="s">
        <v>133</v>
      </c>
      <c r="C501" s="24">
        <v>1100</v>
      </c>
      <c r="D501" s="24">
        <v>20</v>
      </c>
      <c r="E501" s="23"/>
      <c r="F501" s="37">
        <v>41.6</v>
      </c>
      <c r="G501" s="37">
        <v>2.0499999999999998</v>
      </c>
      <c r="H501" s="37">
        <v>15.18</v>
      </c>
      <c r="I501" s="37">
        <v>8.27</v>
      </c>
      <c r="J501" s="37">
        <v>0.15</v>
      </c>
      <c r="K501" s="37">
        <v>6.18</v>
      </c>
      <c r="L501" s="37">
        <v>7.93</v>
      </c>
      <c r="M501" s="37">
        <v>3.04</v>
      </c>
      <c r="N501" s="37">
        <v>1.73</v>
      </c>
      <c r="O501" s="37">
        <v>0.03</v>
      </c>
      <c r="P501" s="37"/>
      <c r="Q501" s="37">
        <v>8</v>
      </c>
      <c r="R501" s="23"/>
      <c r="S501" s="37">
        <v>42.35</v>
      </c>
      <c r="T501" s="37">
        <v>1.42</v>
      </c>
      <c r="U501" s="37">
        <v>13.03</v>
      </c>
      <c r="V501" s="37">
        <v>8.11</v>
      </c>
      <c r="W501" s="37">
        <v>0.04</v>
      </c>
      <c r="X501" s="37">
        <v>16.39</v>
      </c>
      <c r="Y501" s="37">
        <v>11.22</v>
      </c>
      <c r="Z501" s="37">
        <v>2.2799999999999998</v>
      </c>
      <c r="AA501" s="37">
        <v>2.14</v>
      </c>
      <c r="AB501" s="37">
        <v>0.3</v>
      </c>
      <c r="AC501" s="23"/>
      <c r="AD501" s="38">
        <f t="shared" si="1038"/>
        <v>15.288518306981944</v>
      </c>
      <c r="AE501" s="39"/>
      <c r="AF501" s="58">
        <f t="shared" si="1039"/>
        <v>0.36976420429184914</v>
      </c>
      <c r="AG501" s="38">
        <f t="shared" si="1040"/>
        <v>11.5</v>
      </c>
      <c r="AH501" s="38">
        <f t="shared" si="1041"/>
        <v>8.6151031674650049</v>
      </c>
      <c r="AI501" s="38">
        <f t="shared" si="1042"/>
        <v>14.939298225676618</v>
      </c>
      <c r="AJ501" s="39"/>
      <c r="AK501" s="40">
        <f t="shared" si="1043"/>
        <v>972.93359609088691</v>
      </c>
      <c r="AL501" s="40">
        <f t="shared" si="1044"/>
        <v>982.13151054843183</v>
      </c>
      <c r="AM501" s="40">
        <f t="shared" si="1045"/>
        <v>954.70335412743998</v>
      </c>
      <c r="AN501" s="40">
        <f t="shared" si="1046"/>
        <v>895.08721090546044</v>
      </c>
      <c r="AO501" s="40">
        <f t="shared" si="1047"/>
        <v>1056.0817869914497</v>
      </c>
      <c r="AP501" s="40">
        <f t="shared" si="1048"/>
        <v>998.21194390942799</v>
      </c>
      <c r="AQ501" s="41"/>
      <c r="AR501" s="40">
        <f t="shared" si="1049"/>
        <v>973.4461966698093</v>
      </c>
      <c r="AS501" s="40">
        <f t="shared" si="1050"/>
        <v>1057.9618988315215</v>
      </c>
      <c r="AT501" s="41"/>
      <c r="AU501" s="38">
        <f t="shared" si="1051"/>
        <v>18.855726937979185</v>
      </c>
      <c r="AV501" s="38">
        <f t="shared" si="1052"/>
        <v>5.4053122391277055</v>
      </c>
      <c r="AW501" s="38">
        <f t="shared" si="1053"/>
        <v>5.9351860043135618</v>
      </c>
      <c r="AX501" s="38">
        <f t="shared" si="1054"/>
        <v>15.270102802187566</v>
      </c>
      <c r="AY501" s="38">
        <f t="shared" si="1055"/>
        <v>18.617640915035079</v>
      </c>
      <c r="AZ501" s="38">
        <f t="shared" si="1056"/>
        <v>3.1801184945835708</v>
      </c>
      <c r="BA501" s="39"/>
      <c r="BB501" s="42">
        <f t="shared" si="1057"/>
        <v>0.21727061253808896</v>
      </c>
      <c r="BC501" s="42" t="str">
        <f t="shared" si="1058"/>
        <v>NO</v>
      </c>
      <c r="BD501" s="38">
        <f t="shared" si="1059"/>
        <v>7.3907823910580763</v>
      </c>
      <c r="BE501" s="38">
        <f t="shared" si="1060"/>
        <v>6.4739939848535411</v>
      </c>
      <c r="BF501" s="38">
        <f t="shared" si="1061"/>
        <v>7.2496254039001338</v>
      </c>
      <c r="BG501" s="38">
        <f t="shared" si="1062"/>
        <v>7.9224677307291351</v>
      </c>
      <c r="BH501" s="38">
        <f t="shared" si="1063"/>
        <v>6.0518507980468526</v>
      </c>
      <c r="BI501" s="38">
        <f t="shared" si="1064"/>
        <v>-9.515067923432893</v>
      </c>
      <c r="BJ501" s="38">
        <f t="shared" si="1065"/>
        <v>7.7807823910580769</v>
      </c>
      <c r="BK501" s="38">
        <f t="shared" si="1066"/>
        <v>7.6936429784167881</v>
      </c>
      <c r="BM501" s="24">
        <f t="shared" si="1067"/>
        <v>0.69236056673706781</v>
      </c>
      <c r="BN501" s="24">
        <f t="shared" si="1068"/>
        <v>2.5663880779380761E-2</v>
      </c>
      <c r="BO501" s="24">
        <f t="shared" si="1069"/>
        <v>0.14888045429134669</v>
      </c>
      <c r="BP501" s="24">
        <f t="shared" si="1070"/>
        <v>1.9738634165470287E-4</v>
      </c>
      <c r="BQ501" s="24">
        <f t="shared" si="1071"/>
        <v>0.11510667201140209</v>
      </c>
      <c r="BR501" s="24">
        <f t="shared" si="1072"/>
        <v>2.1145374449339205E-3</v>
      </c>
      <c r="BS501" s="24">
        <f t="shared" si="1073"/>
        <v>0.15333313484383837</v>
      </c>
      <c r="BT501" s="24">
        <f t="shared" si="1074"/>
        <v>0.14141169169754661</v>
      </c>
      <c r="BU501" s="24">
        <f t="shared" si="1075"/>
        <v>4.9048950529938413E-2</v>
      </c>
      <c r="BV501" s="24">
        <f t="shared" si="1076"/>
        <v>1.83659603380186E-2</v>
      </c>
      <c r="BW501" s="24">
        <f t="shared" si="1077"/>
        <v>0</v>
      </c>
      <c r="BX501" s="24">
        <f t="shared" si="1078"/>
        <v>0.44410199246358917</v>
      </c>
      <c r="BY501" s="23">
        <f t="shared" si="1079"/>
        <v>1.7905852274787173</v>
      </c>
      <c r="BZ501" s="23">
        <f t="shared" si="1080"/>
        <v>1.5629759865160864</v>
      </c>
      <c r="CA501" s="24">
        <f t="shared" si="1081"/>
        <v>0.38666719467576816</v>
      </c>
      <c r="CB501" s="24">
        <f t="shared" si="1082"/>
        <v>1.4332677599221286E-2</v>
      </c>
      <c r="CC501" s="24">
        <f t="shared" si="1083"/>
        <v>8.314625408866011E-2</v>
      </c>
      <c r="CD501" s="24">
        <f t="shared" si="1084"/>
        <v>1.1023565850179505E-4</v>
      </c>
      <c r="CE501" s="24">
        <f t="shared" si="1085"/>
        <v>6.4284386045941638E-2</v>
      </c>
      <c r="CF501" s="24">
        <f t="shared" si="1086"/>
        <v>1.1809197420395081E-3</v>
      </c>
      <c r="CG501" s="24">
        <f t="shared" si="1087"/>
        <v>8.5632972109204369E-2</v>
      </c>
      <c r="CH501" s="24">
        <f t="shared" si="1088"/>
        <v>7.8975124739895916E-2</v>
      </c>
      <c r="CI501" s="24">
        <f t="shared" si="1089"/>
        <v>2.7392692499202138E-2</v>
      </c>
      <c r="CJ501" s="24">
        <f t="shared" si="1090"/>
        <v>1.0256959599671944E-2</v>
      </c>
      <c r="CK501" s="24">
        <f t="shared" si="1091"/>
        <v>0</v>
      </c>
      <c r="CL501" s="24">
        <f t="shared" si="1092"/>
        <v>0.24802058324189302</v>
      </c>
      <c r="CM501" s="23">
        <f t="shared" si="1093"/>
        <v>1</v>
      </c>
      <c r="CN501" s="23">
        <f t="shared" si="1094"/>
        <v>0.75197941675810698</v>
      </c>
      <c r="CO501" s="23"/>
      <c r="CP501">
        <f t="shared" si="1095"/>
        <v>0.44297581838116229</v>
      </c>
      <c r="CQ501">
        <f t="shared" si="1096"/>
        <v>1.6419881687745063E-2</v>
      </c>
      <c r="CR501">
        <f t="shared" si="1097"/>
        <v>0.19050894649150055</v>
      </c>
      <c r="CS501">
        <f t="shared" si="1098"/>
        <v>2.5257757426546534E-4</v>
      </c>
      <c r="CT501">
        <f t="shared" si="1099"/>
        <v>7.3645835255586892E-2</v>
      </c>
      <c r="CU501">
        <f t="shared" si="1100"/>
        <v>1.3528918314652286E-3</v>
      </c>
      <c r="CV501">
        <f t="shared" si="1101"/>
        <v>9.8103320950964745E-2</v>
      </c>
      <c r="CW501">
        <f t="shared" si="1102"/>
        <v>9.0475920882672617E-2</v>
      </c>
      <c r="CX501">
        <f t="shared" si="1103"/>
        <v>6.2763536936059752E-2</v>
      </c>
      <c r="CY501">
        <f t="shared" si="1104"/>
        <v>2.3501270008577414E-2</v>
      </c>
      <c r="CZ501">
        <f t="shared" si="1105"/>
        <v>0</v>
      </c>
      <c r="DA501" s="23">
        <f t="shared" si="1106"/>
        <v>1</v>
      </c>
      <c r="DB501" s="23">
        <f t="shared" si="1107"/>
        <v>0.70484302887776007</v>
      </c>
      <c r="DC501" s="23">
        <f t="shared" si="1108"/>
        <v>1.777693205205887E-2</v>
      </c>
      <c r="DD501" s="23">
        <f t="shared" si="1109"/>
        <v>0.12779396043585292</v>
      </c>
      <c r="DE501" s="23">
        <f t="shared" si="1110"/>
        <v>1.9738634165470284E-3</v>
      </c>
      <c r="DF501" s="23">
        <f t="shared" si="1111"/>
        <v>0.11287969891323711</v>
      </c>
      <c r="DG501" s="23">
        <f t="shared" si="1112"/>
        <v>5.6387665198237883E-4</v>
      </c>
      <c r="DH501" s="23">
        <f t="shared" si="1113"/>
        <v>0.40665535276545489</v>
      </c>
      <c r="DI501" s="23">
        <f t="shared" si="1114"/>
        <v>0.20008060288101803</v>
      </c>
      <c r="DJ501" s="23">
        <f t="shared" si="1115"/>
        <v>3.6786712897453805E-2</v>
      </c>
      <c r="DK501" s="23">
        <f t="shared" si="1116"/>
        <v>2.2718586776508558E-2</v>
      </c>
      <c r="DL501" s="23">
        <f t="shared" si="1117"/>
        <v>1.6320726156678735</v>
      </c>
      <c r="DM501" s="23">
        <f t="shared" si="1118"/>
        <v>0.70484302887776007</v>
      </c>
      <c r="DN501" s="23">
        <f t="shared" si="1119"/>
        <v>1.777693205205887E-2</v>
      </c>
      <c r="DO501" s="23">
        <f t="shared" si="1120"/>
        <v>0.25558792087170584</v>
      </c>
      <c r="DP501" s="23">
        <f t="shared" si="1121"/>
        <v>3.9477268330940568E-3</v>
      </c>
      <c r="DQ501" s="23"/>
      <c r="DR501" s="23">
        <f t="shared" si="1122"/>
        <v>0.11287969891323711</v>
      </c>
      <c r="DS501" s="23">
        <f t="shared" si="1123"/>
        <v>5.6387665198237883E-4</v>
      </c>
      <c r="DT501" s="23">
        <f t="shared" si="1124"/>
        <v>0.40665535276545489</v>
      </c>
      <c r="DU501" s="23">
        <f t="shared" si="1125"/>
        <v>0.20008060288101803</v>
      </c>
      <c r="DV501" s="23">
        <f t="shared" si="1126"/>
        <v>7.357342579490761E-2</v>
      </c>
      <c r="DW501" s="23">
        <f t="shared" si="1127"/>
        <v>4.5437173553017116E-2</v>
      </c>
      <c r="DX501" s="23"/>
      <c r="DY501" s="23">
        <f t="shared" si="1128"/>
        <v>1.4096860577555201</v>
      </c>
      <c r="DZ501" s="23">
        <f t="shared" si="1129"/>
        <v>3.555386410411774E-2</v>
      </c>
      <c r="EA501" s="23">
        <f t="shared" si="1130"/>
        <v>0.38338188130755879</v>
      </c>
      <c r="EB501" s="23">
        <f t="shared" si="1131"/>
        <v>5.9215902496410847E-3</v>
      </c>
      <c r="EC501" s="23"/>
      <c r="ED501" s="23">
        <f t="shared" si="1132"/>
        <v>0.11287969891323711</v>
      </c>
      <c r="EE501" s="23">
        <f t="shared" si="1133"/>
        <v>5.6387665198237883E-4</v>
      </c>
      <c r="EF501" s="23">
        <f t="shared" si="1134"/>
        <v>0.40665535276545489</v>
      </c>
      <c r="EG501" s="23">
        <f t="shared" si="1135"/>
        <v>0.20008060288101803</v>
      </c>
      <c r="EH501" s="23">
        <f t="shared" si="1136"/>
        <v>3.6786712897453805E-2</v>
      </c>
      <c r="EI501" s="23">
        <f t="shared" si="1137"/>
        <v>2.2718586776508558E-2</v>
      </c>
      <c r="EJ501" s="23">
        <f t="shared" si="1138"/>
        <v>2.6142282243024924</v>
      </c>
      <c r="EK501" s="23">
        <f t="shared" si="1139"/>
        <v>8.7980076820326882</v>
      </c>
      <c r="EL501" s="83">
        <f t="shared" si="1184"/>
        <v>0.78272938746191112</v>
      </c>
      <c r="EM501" s="24">
        <f t="shared" si="1140"/>
        <v>6.2012143826937214</v>
      </c>
      <c r="EN501" s="24">
        <f t="shared" si="1141"/>
        <v>0.15640158475698707</v>
      </c>
      <c r="EO501" s="24">
        <f t="shared" si="1142"/>
        <v>2.248664491264031</v>
      </c>
      <c r="EP501" s="24">
        <f t="shared" si="1143"/>
        <v>3.4732131004128086E-2</v>
      </c>
      <c r="ER501" s="24">
        <f t="shared" si="1144"/>
        <v>0.99311645818419703</v>
      </c>
      <c r="ES501" s="24">
        <f t="shared" si="1145"/>
        <v>4.9609911158598414E-3</v>
      </c>
      <c r="ET501" s="24">
        <f t="shared" si="1146"/>
        <v>3.5777569175701851</v>
      </c>
      <c r="EU501" s="24">
        <f t="shared" si="1147"/>
        <v>1.7603106811729283</v>
      </c>
      <c r="EV501" s="24">
        <f t="shared" si="1148"/>
        <v>0.64729956533705912</v>
      </c>
      <c r="EW501" s="24">
        <f t="shared" si="1149"/>
        <v>0.39975660196929708</v>
      </c>
      <c r="EX501" s="23">
        <f t="shared" si="1150"/>
        <v>14.977157637762037</v>
      </c>
      <c r="EY501" s="23">
        <f t="shared" si="1151"/>
        <v>16.024213805068392</v>
      </c>
      <c r="EZ501" s="23">
        <f t="shared" si="1152"/>
        <v>13.216846956589109</v>
      </c>
      <c r="FA501" s="23" t="str">
        <f t="shared" si="1153"/>
        <v>BAD</v>
      </c>
      <c r="FB501" s="23">
        <f t="shared" si="1154"/>
        <v>35.965440420747257</v>
      </c>
      <c r="FC501" s="23">
        <f t="shared" si="1155"/>
        <v>0.32199570648831582</v>
      </c>
      <c r="FD501" s="23"/>
      <c r="FE501" s="23">
        <f t="shared" si="1156"/>
        <v>-10.555908695200117</v>
      </c>
      <c r="FF501" s="23">
        <f t="shared" si="1157"/>
        <v>0.10731466557874755</v>
      </c>
      <c r="FG501" s="80">
        <f t="shared" si="1158"/>
        <v>8.7743608570052006E-2</v>
      </c>
      <c r="FH501" s="80">
        <f t="shared" si="1159"/>
        <v>0.90537284961414499</v>
      </c>
      <c r="FI501" s="23">
        <f t="shared" si="1160"/>
        <v>6.2012143826937214</v>
      </c>
      <c r="FJ501" s="23">
        <f t="shared" si="1161"/>
        <v>1.7987856173062786</v>
      </c>
      <c r="FK501" s="23">
        <f t="shared" si="1162"/>
        <v>0</v>
      </c>
      <c r="FL501" s="24">
        <f t="shared" si="1163"/>
        <v>8</v>
      </c>
      <c r="FM501" s="23">
        <f t="shared" si="1164"/>
        <v>0.44987887395775239</v>
      </c>
      <c r="FN501" s="23">
        <f t="shared" si="1165"/>
        <v>3.4732131004128086E-2</v>
      </c>
      <c r="FO501" s="23">
        <f t="shared" si="1166"/>
        <v>8.7743608570052006E-2</v>
      </c>
      <c r="FP501" s="23">
        <f t="shared" si="1167"/>
        <v>0.15640158475698707</v>
      </c>
      <c r="FQ501" s="23">
        <f t="shared" si="1168"/>
        <v>0.72875619828891958</v>
      </c>
      <c r="FR501" s="23">
        <f t="shared" si="1169"/>
        <v>3.5777569175701851</v>
      </c>
      <c r="FS501" s="23">
        <f t="shared" si="1170"/>
        <v>4.3065131158591043</v>
      </c>
      <c r="FT501" s="23">
        <f t="shared" si="1171"/>
        <v>0.69348688414089565</v>
      </c>
      <c r="FU501" s="23">
        <f t="shared" si="1172"/>
        <v>5</v>
      </c>
      <c r="FV501" s="23">
        <f t="shared" si="1173"/>
        <v>0</v>
      </c>
      <c r="FW501" s="23">
        <f t="shared" si="1174"/>
        <v>5</v>
      </c>
      <c r="FX501" s="24">
        <f t="shared" si="1175"/>
        <v>0</v>
      </c>
      <c r="FY501" s="24">
        <f t="shared" si="1176"/>
        <v>0.21188596547324934</v>
      </c>
      <c r="FZ501" s="24">
        <f t="shared" si="1177"/>
        <v>4.9609911158598414E-3</v>
      </c>
      <c r="GA501" s="74">
        <f t="shared" si="1178"/>
        <v>0.21684695658910919</v>
      </c>
      <c r="GB501" s="74">
        <f t="shared" si="1179"/>
        <v>0.21684695658910919</v>
      </c>
      <c r="GC501" s="23">
        <f t="shared" si="1180"/>
        <v>1.7603106811729283</v>
      </c>
      <c r="GD501" s="23">
        <f t="shared" si="1181"/>
        <v>2.2842362237962544E-2</v>
      </c>
      <c r="GE501" s="74">
        <f t="shared" si="1182"/>
        <v>2</v>
      </c>
      <c r="GF501" s="23"/>
      <c r="GG501" s="24" t="str">
        <f t="shared" si="1183"/>
        <v>CALCIC</v>
      </c>
      <c r="GH501" s="83">
        <f t="shared" si="1185"/>
        <v>0.78272938746191112</v>
      </c>
    </row>
    <row r="502" spans="1:190" s="24" customFormat="1" ht="18" customHeight="1" x14ac:dyDescent="0.2">
      <c r="A502" s="23" t="s">
        <v>79</v>
      </c>
      <c r="B502" s="23" t="s">
        <v>133</v>
      </c>
      <c r="C502" s="24">
        <v>1050</v>
      </c>
      <c r="D502" s="24">
        <v>20</v>
      </c>
      <c r="E502" s="23"/>
      <c r="F502" s="37">
        <v>43.33</v>
      </c>
      <c r="G502" s="37">
        <v>1.54</v>
      </c>
      <c r="H502" s="37">
        <v>15.05</v>
      </c>
      <c r="I502" s="37">
        <v>6.15</v>
      </c>
      <c r="J502" s="37">
        <v>0.15</v>
      </c>
      <c r="K502" s="37">
        <v>5.33</v>
      </c>
      <c r="L502" s="37">
        <v>7.3</v>
      </c>
      <c r="M502" s="37">
        <v>2.9</v>
      </c>
      <c r="N502" s="37">
        <v>1.85</v>
      </c>
      <c r="O502" s="37">
        <v>0.03</v>
      </c>
      <c r="P502" s="37"/>
      <c r="Q502" s="37">
        <v>8</v>
      </c>
      <c r="R502" s="23"/>
      <c r="S502" s="37">
        <v>42.3</v>
      </c>
      <c r="T502" s="37">
        <v>1.2</v>
      </c>
      <c r="U502" s="37">
        <v>13.25</v>
      </c>
      <c r="V502" s="37">
        <v>8.14</v>
      </c>
      <c r="W502" s="37">
        <v>0.09</v>
      </c>
      <c r="X502" s="37">
        <v>16.690000000000001</v>
      </c>
      <c r="Y502" s="37">
        <v>11.05</v>
      </c>
      <c r="Z502" s="37">
        <v>2.35</v>
      </c>
      <c r="AA502" s="37">
        <v>2.09</v>
      </c>
      <c r="AB502" s="37">
        <v>0.12</v>
      </c>
      <c r="AC502" s="23"/>
      <c r="AD502" s="38">
        <f t="shared" si="1038"/>
        <v>15.499407920997939</v>
      </c>
      <c r="AE502" s="39"/>
      <c r="AF502" s="58">
        <f t="shared" si="1039"/>
        <v>0.42268823646894338</v>
      </c>
      <c r="AG502" s="38">
        <f t="shared" si="1040"/>
        <v>11.8</v>
      </c>
      <c r="AH502" s="38">
        <f t="shared" si="1041"/>
        <v>7.9123573344061064</v>
      </c>
      <c r="AI502" s="38">
        <f t="shared" si="1042"/>
        <v>14.96072594366119</v>
      </c>
      <c r="AJ502" s="39"/>
      <c r="AK502" s="40">
        <f t="shared" si="1043"/>
        <v>973.42545014894188</v>
      </c>
      <c r="AL502" s="40">
        <f t="shared" si="1044"/>
        <v>982.4610263583055</v>
      </c>
      <c r="AM502" s="40">
        <f t="shared" si="1045"/>
        <v>956.80368081350639</v>
      </c>
      <c r="AN502" s="40">
        <f t="shared" si="1046"/>
        <v>898.79198440404821</v>
      </c>
      <c r="AO502" s="40">
        <f t="shared" si="1047"/>
        <v>1057.8354380467918</v>
      </c>
      <c r="AP502" s="40">
        <f t="shared" si="1048"/>
        <v>975.75506273657084</v>
      </c>
      <c r="AQ502" s="41"/>
      <c r="AR502" s="40">
        <f t="shared" si="1049"/>
        <v>968.29131603774249</v>
      </c>
      <c r="AS502" s="40">
        <f t="shared" si="1050"/>
        <v>1050.6767465556898</v>
      </c>
      <c r="AT502" s="41"/>
      <c r="AU502" s="38">
        <f t="shared" si="1051"/>
        <v>19.240583445564297</v>
      </c>
      <c r="AV502" s="38">
        <f t="shared" si="1052"/>
        <v>5.4742611264571943</v>
      </c>
      <c r="AW502" s="38">
        <f t="shared" si="1053"/>
        <v>5.8233290990557158</v>
      </c>
      <c r="AX502" s="38">
        <f t="shared" si="1054"/>
        <v>15.861378295598906</v>
      </c>
      <c r="AY502" s="38">
        <f t="shared" si="1055"/>
        <v>18.77395186748668</v>
      </c>
      <c r="AZ502" s="38">
        <f t="shared" si="1056"/>
        <v>3.3127958581990224</v>
      </c>
      <c r="BA502" s="39"/>
      <c r="BB502" s="42">
        <f t="shared" si="1057"/>
        <v>0.21482389674190439</v>
      </c>
      <c r="BC502" s="42" t="str">
        <f t="shared" si="1058"/>
        <v>NO</v>
      </c>
      <c r="BD502" s="38">
        <f t="shared" si="1059"/>
        <v>7.5734882537292112</v>
      </c>
      <c r="BE502" s="38">
        <f t="shared" si="1060"/>
        <v>6.6859065514252691</v>
      </c>
      <c r="BF502" s="38">
        <f t="shared" si="1061"/>
        <v>7.650019402766465</v>
      </c>
      <c r="BG502" s="38">
        <f t="shared" si="1062"/>
        <v>8.1273307656128715</v>
      </c>
      <c r="BH502" s="38">
        <f t="shared" si="1063"/>
        <v>6.2054980742096548</v>
      </c>
      <c r="BI502" s="38">
        <f t="shared" si="1064"/>
        <v>-6.2347532580279328</v>
      </c>
      <c r="BJ502" s="38">
        <f t="shared" si="1065"/>
        <v>7.9634882537292118</v>
      </c>
      <c r="BK502" s="38">
        <f t="shared" si="1066"/>
        <v>7.8665415681413595</v>
      </c>
      <c r="BM502" s="24">
        <f t="shared" si="1067"/>
        <v>0.72115344607493137</v>
      </c>
      <c r="BN502" s="24">
        <f t="shared" si="1068"/>
        <v>1.9279208000120184E-2</v>
      </c>
      <c r="BO502" s="24">
        <f t="shared" si="1069"/>
        <v>0.14760545698845637</v>
      </c>
      <c r="BP502" s="24">
        <f t="shared" si="1070"/>
        <v>1.9738634165470287E-4</v>
      </c>
      <c r="BQ502" s="24">
        <f t="shared" si="1071"/>
        <v>8.5599278460716202E-2</v>
      </c>
      <c r="BR502" s="24">
        <f t="shared" si="1072"/>
        <v>2.1145374449339205E-3</v>
      </c>
      <c r="BS502" s="24">
        <f t="shared" si="1073"/>
        <v>0.13224362600609363</v>
      </c>
      <c r="BT502" s="24">
        <f t="shared" si="1074"/>
        <v>0.13017721934326484</v>
      </c>
      <c r="BU502" s="24">
        <f t="shared" si="1075"/>
        <v>4.679011728184914E-2</v>
      </c>
      <c r="BV502" s="24">
        <f t="shared" si="1076"/>
        <v>1.9639899783430295E-2</v>
      </c>
      <c r="BW502" s="24">
        <f t="shared" si="1077"/>
        <v>0</v>
      </c>
      <c r="BX502" s="24">
        <f t="shared" si="1078"/>
        <v>0.44410199246358917</v>
      </c>
      <c r="BY502" s="23">
        <f t="shared" si="1079"/>
        <v>1.74890216818904</v>
      </c>
      <c r="BZ502" s="23">
        <f t="shared" si="1080"/>
        <v>1.5190330361208413</v>
      </c>
      <c r="CA502" s="24">
        <f t="shared" si="1081"/>
        <v>0.41234636173027001</v>
      </c>
      <c r="CB502" s="24">
        <f t="shared" si="1082"/>
        <v>1.1023605751534686E-2</v>
      </c>
      <c r="CC502" s="24">
        <f t="shared" si="1083"/>
        <v>8.4398921605374558E-2</v>
      </c>
      <c r="CD502" s="24">
        <f t="shared" si="1084"/>
        <v>1.1286299785372972E-4</v>
      </c>
      <c r="CE502" s="24">
        <f t="shared" si="1085"/>
        <v>4.8944577928765949E-2</v>
      </c>
      <c r="CF502" s="24">
        <f t="shared" si="1086"/>
        <v>1.2090655974905046E-3</v>
      </c>
      <c r="CG502" s="24">
        <f t="shared" si="1087"/>
        <v>7.5615222172792984E-2</v>
      </c>
      <c r="CH502" s="24">
        <f t="shared" si="1088"/>
        <v>7.4433677143908666E-2</v>
      </c>
      <c r="CI502" s="24">
        <f t="shared" si="1089"/>
        <v>2.6753993524005721E-2</v>
      </c>
      <c r="CJ502" s="24">
        <f t="shared" si="1090"/>
        <v>1.1229844722399249E-2</v>
      </c>
      <c r="CK502" s="24">
        <f t="shared" si="1091"/>
        <v>0</v>
      </c>
      <c r="CL502" s="24">
        <f t="shared" si="1092"/>
        <v>0.25393186682560387</v>
      </c>
      <c r="CM502" s="23">
        <f t="shared" si="1093"/>
        <v>1</v>
      </c>
      <c r="CN502" s="23">
        <f t="shared" si="1094"/>
        <v>0.74606813317439613</v>
      </c>
      <c r="CO502" s="23"/>
      <c r="CP502">
        <f t="shared" si="1095"/>
        <v>0.47474507066452143</v>
      </c>
      <c r="CQ502">
        <f t="shared" si="1096"/>
        <v>1.2691763471684296E-2</v>
      </c>
      <c r="CR502">
        <f t="shared" si="1097"/>
        <v>0.19434133883670734</v>
      </c>
      <c r="CS502">
        <f t="shared" si="1098"/>
        <v>2.5988419864622419E-4</v>
      </c>
      <c r="CT502">
        <f t="shared" si="1099"/>
        <v>5.6351163157920062E-2</v>
      </c>
      <c r="CU502">
        <f t="shared" si="1100"/>
        <v>1.3920286094197269E-3</v>
      </c>
      <c r="CV502">
        <f t="shared" si="1101"/>
        <v>8.7057768239066427E-2</v>
      </c>
      <c r="CW502">
        <f t="shared" si="1102"/>
        <v>8.5697424774709804E-2</v>
      </c>
      <c r="CX502">
        <f t="shared" si="1103"/>
        <v>6.1605134541822981E-2</v>
      </c>
      <c r="CY502">
        <f t="shared" si="1104"/>
        <v>2.585842350550158E-2</v>
      </c>
      <c r="CZ502">
        <f t="shared" si="1105"/>
        <v>0</v>
      </c>
      <c r="DA502" s="23">
        <f t="shared" si="1106"/>
        <v>0.99999999999999989</v>
      </c>
      <c r="DB502" s="23">
        <f t="shared" si="1107"/>
        <v>0.70401086473504726</v>
      </c>
      <c r="DC502" s="23">
        <f t="shared" si="1108"/>
        <v>1.5022759480613129E-2</v>
      </c>
      <c r="DD502" s="23">
        <f t="shared" si="1109"/>
        <v>0.12995164817920576</v>
      </c>
      <c r="DE502" s="23">
        <f t="shared" si="1110"/>
        <v>7.8954536661881148E-4</v>
      </c>
      <c r="DF502" s="23">
        <f t="shared" si="1111"/>
        <v>0.11329725636914306</v>
      </c>
      <c r="DG502" s="23">
        <f t="shared" si="1112"/>
        <v>1.2687224669603525E-3</v>
      </c>
      <c r="DH502" s="23">
        <f t="shared" si="1113"/>
        <v>0.41409870882583544</v>
      </c>
      <c r="DI502" s="23">
        <f t="shared" si="1114"/>
        <v>0.197049078594942</v>
      </c>
      <c r="DJ502" s="23">
        <f t="shared" si="1115"/>
        <v>3.7916129521498448E-2</v>
      </c>
      <c r="DK502" s="23">
        <f t="shared" si="1116"/>
        <v>2.2187778674253682E-2</v>
      </c>
      <c r="DL502" s="23">
        <f t="shared" si="1117"/>
        <v>1.6355924922141178</v>
      </c>
      <c r="DM502" s="23">
        <f t="shared" si="1118"/>
        <v>0.70401086473504726</v>
      </c>
      <c r="DN502" s="23">
        <f t="shared" si="1119"/>
        <v>1.5022759480613129E-2</v>
      </c>
      <c r="DO502" s="23">
        <f t="shared" si="1120"/>
        <v>0.25990329635841153</v>
      </c>
      <c r="DP502" s="23">
        <f t="shared" si="1121"/>
        <v>1.579090733237623E-3</v>
      </c>
      <c r="DQ502" s="23"/>
      <c r="DR502" s="23">
        <f t="shared" si="1122"/>
        <v>0.11329725636914306</v>
      </c>
      <c r="DS502" s="23">
        <f t="shared" si="1123"/>
        <v>1.2687224669603525E-3</v>
      </c>
      <c r="DT502" s="23">
        <f t="shared" si="1124"/>
        <v>0.41409870882583544</v>
      </c>
      <c r="DU502" s="23">
        <f t="shared" si="1125"/>
        <v>0.197049078594942</v>
      </c>
      <c r="DV502" s="23">
        <f t="shared" si="1126"/>
        <v>7.5832259042996897E-2</v>
      </c>
      <c r="DW502" s="23">
        <f t="shared" si="1127"/>
        <v>4.4375557348507365E-2</v>
      </c>
      <c r="DX502" s="23"/>
      <c r="DY502" s="23">
        <f t="shared" si="1128"/>
        <v>1.4080217294700945</v>
      </c>
      <c r="DZ502" s="23">
        <f t="shared" si="1129"/>
        <v>3.0045518961226259E-2</v>
      </c>
      <c r="EA502" s="23">
        <f t="shared" si="1130"/>
        <v>0.38985494453761727</v>
      </c>
      <c r="EB502" s="23">
        <f t="shared" si="1131"/>
        <v>2.3686360998564342E-3</v>
      </c>
      <c r="EC502" s="23"/>
      <c r="ED502" s="23">
        <f t="shared" si="1132"/>
        <v>0.11329725636914306</v>
      </c>
      <c r="EE502" s="23">
        <f t="shared" si="1133"/>
        <v>1.2687224669603525E-3</v>
      </c>
      <c r="EF502" s="23">
        <f t="shared" si="1134"/>
        <v>0.41409870882583544</v>
      </c>
      <c r="EG502" s="23">
        <f t="shared" si="1135"/>
        <v>0.197049078594942</v>
      </c>
      <c r="EH502" s="23">
        <f t="shared" si="1136"/>
        <v>3.7916129521498448E-2</v>
      </c>
      <c r="EI502" s="23">
        <f t="shared" si="1137"/>
        <v>2.2187778674253682E-2</v>
      </c>
      <c r="EJ502" s="23">
        <f t="shared" si="1138"/>
        <v>2.6161085035214278</v>
      </c>
      <c r="EK502" s="23">
        <f t="shared" si="1139"/>
        <v>8.7916842780185611</v>
      </c>
      <c r="EL502" s="83">
        <f t="shared" si="1184"/>
        <v>0.78517610325809561</v>
      </c>
      <c r="EM502" s="24">
        <f t="shared" si="1140"/>
        <v>6.1894412510453671</v>
      </c>
      <c r="EN502" s="24">
        <f t="shared" si="1141"/>
        <v>0.13207535833816073</v>
      </c>
      <c r="EO502" s="24">
        <f t="shared" si="1142"/>
        <v>2.2849877243994454</v>
      </c>
      <c r="EP502" s="24">
        <f t="shared" si="1143"/>
        <v>1.3882867172970012E-2</v>
      </c>
      <c r="ER502" s="24">
        <f t="shared" si="1144"/>
        <v>0.99607370756323332</v>
      </c>
      <c r="ES502" s="24">
        <f t="shared" si="1145"/>
        <v>1.1154207365944253E-2</v>
      </c>
      <c r="ET502" s="24">
        <f t="shared" si="1146"/>
        <v>3.6406251079318834</v>
      </c>
      <c r="EU502" s="24">
        <f t="shared" si="1147"/>
        <v>1.7323932862811953</v>
      </c>
      <c r="EV502" s="24">
        <f t="shared" si="1148"/>
        <v>0.66669327959494662</v>
      </c>
      <c r="EW502" s="24">
        <f t="shared" si="1149"/>
        <v>0.39013588986918324</v>
      </c>
      <c r="EX502" s="23">
        <f t="shared" si="1150"/>
        <v>15.000633510098201</v>
      </c>
      <c r="EY502" s="23">
        <f t="shared" si="1151"/>
        <v>16.057462679562331</v>
      </c>
      <c r="EZ502" s="23">
        <f t="shared" si="1152"/>
        <v>13.268240223817005</v>
      </c>
      <c r="FA502" s="23" t="str">
        <f t="shared" si="1153"/>
        <v>BAD</v>
      </c>
      <c r="FB502" s="23">
        <f t="shared" si="1154"/>
        <v>41.015981349571561</v>
      </c>
      <c r="FC502" s="23">
        <f t="shared" si="1155"/>
        <v>0.30601986549842031</v>
      </c>
      <c r="FD502" s="23"/>
      <c r="FE502" s="23">
        <f t="shared" si="1156"/>
        <v>-10.52853100469364</v>
      </c>
      <c r="FF502" s="23">
        <f t="shared" si="1157"/>
        <v>0.10966342794790294</v>
      </c>
      <c r="FG502" s="80">
        <f t="shared" si="1158"/>
        <v>8.95845578500859E-2</v>
      </c>
      <c r="FH502" s="80">
        <f t="shared" si="1159"/>
        <v>0.90648914971314742</v>
      </c>
      <c r="FI502" s="23">
        <f t="shared" si="1160"/>
        <v>6.1894412510453671</v>
      </c>
      <c r="FJ502" s="23">
        <f t="shared" si="1161"/>
        <v>1.8105587489546329</v>
      </c>
      <c r="FK502" s="23">
        <f t="shared" si="1162"/>
        <v>0</v>
      </c>
      <c r="FL502" s="24">
        <f t="shared" si="1163"/>
        <v>8</v>
      </c>
      <c r="FM502" s="23">
        <f t="shared" si="1164"/>
        <v>0.47442897544481255</v>
      </c>
      <c r="FN502" s="23">
        <f t="shared" si="1165"/>
        <v>1.3882867172970012E-2</v>
      </c>
      <c r="FO502" s="23">
        <f t="shared" si="1166"/>
        <v>8.95845578500859E-2</v>
      </c>
      <c r="FP502" s="23">
        <f t="shared" si="1167"/>
        <v>0.13207535833816073</v>
      </c>
      <c r="FQ502" s="23">
        <f t="shared" si="1168"/>
        <v>0.70997175880602914</v>
      </c>
      <c r="FR502" s="23">
        <f t="shared" si="1169"/>
        <v>3.6406251079318834</v>
      </c>
      <c r="FS502" s="23">
        <f t="shared" si="1170"/>
        <v>4.3505968667379129</v>
      </c>
      <c r="FT502" s="23">
        <f t="shared" si="1171"/>
        <v>0.6494031332620871</v>
      </c>
      <c r="FU502" s="23">
        <f t="shared" si="1172"/>
        <v>5</v>
      </c>
      <c r="FV502" s="23">
        <f t="shared" si="1173"/>
        <v>0</v>
      </c>
      <c r="FW502" s="23">
        <f t="shared" si="1174"/>
        <v>5</v>
      </c>
      <c r="FX502" s="24">
        <f t="shared" si="1175"/>
        <v>0</v>
      </c>
      <c r="FY502" s="24">
        <f t="shared" si="1176"/>
        <v>0.25708601645106033</v>
      </c>
      <c r="FZ502" s="24">
        <f t="shared" si="1177"/>
        <v>1.1154207365944253E-2</v>
      </c>
      <c r="GA502" s="74">
        <f t="shared" si="1178"/>
        <v>0.26824022381700457</v>
      </c>
      <c r="GB502" s="74">
        <f t="shared" si="1179"/>
        <v>0.26824022381700457</v>
      </c>
      <c r="GC502" s="23">
        <f t="shared" si="1180"/>
        <v>1.7317597761829955</v>
      </c>
      <c r="GD502" s="23">
        <f t="shared" si="1181"/>
        <v>0</v>
      </c>
      <c r="GE502" s="74">
        <f t="shared" si="1182"/>
        <v>2</v>
      </c>
      <c r="GF502" s="23"/>
      <c r="GG502" s="24" t="str">
        <f t="shared" si="1183"/>
        <v>CALCIC</v>
      </c>
      <c r="GH502" s="83">
        <f t="shared" si="1185"/>
        <v>0.78517610325809561</v>
      </c>
    </row>
    <row r="503" spans="1:190" s="24" customFormat="1" ht="18" customHeight="1" x14ac:dyDescent="0.2">
      <c r="A503" s="23" t="s">
        <v>48</v>
      </c>
      <c r="B503" s="23" t="s">
        <v>133</v>
      </c>
      <c r="C503" s="24">
        <v>1050</v>
      </c>
      <c r="D503" s="24">
        <v>20</v>
      </c>
      <c r="E503" s="23"/>
      <c r="F503" s="37">
        <v>39.99</v>
      </c>
      <c r="G503" s="37">
        <v>2.54</v>
      </c>
      <c r="H503" s="37">
        <v>16.649999999999999</v>
      </c>
      <c r="I503" s="37">
        <v>10.57</v>
      </c>
      <c r="J503" s="37">
        <v>0.32</v>
      </c>
      <c r="K503" s="37">
        <v>3.47</v>
      </c>
      <c r="L503" s="37">
        <v>5.28</v>
      </c>
      <c r="M503" s="37">
        <v>4.8099999999999996</v>
      </c>
      <c r="N503" s="37">
        <v>2.37</v>
      </c>
      <c r="O503" s="37"/>
      <c r="P503" s="37"/>
      <c r="Q503" s="37">
        <v>10</v>
      </c>
      <c r="R503" s="23"/>
      <c r="S503" s="37">
        <v>42.14</v>
      </c>
      <c r="T503" s="37">
        <v>2.35</v>
      </c>
      <c r="U503" s="37">
        <v>14.44</v>
      </c>
      <c r="V503" s="37">
        <v>7.24</v>
      </c>
      <c r="W503" s="37">
        <v>0.11</v>
      </c>
      <c r="X503" s="37">
        <v>15.31</v>
      </c>
      <c r="Y503" s="37">
        <v>10.42</v>
      </c>
      <c r="Z503" s="37">
        <v>2.34</v>
      </c>
      <c r="AA503" s="37">
        <v>1.72</v>
      </c>
      <c r="AB503" s="37">
        <v>0.39</v>
      </c>
      <c r="AC503" s="23"/>
      <c r="AD503" s="38">
        <f t="shared" si="1038"/>
        <v>14.720667406896823</v>
      </c>
      <c r="AE503" s="39"/>
      <c r="AF503" s="58">
        <f t="shared" si="1039"/>
        <v>0.15524508625585273</v>
      </c>
      <c r="AG503" s="38">
        <f t="shared" si="1040"/>
        <v>10.6</v>
      </c>
      <c r="AH503" s="38">
        <f t="shared" si="1041"/>
        <v>12.931060963876117</v>
      </c>
      <c r="AI503" s="38">
        <f t="shared" si="1042"/>
        <v>12.90534776314051</v>
      </c>
      <c r="AJ503" s="39"/>
      <c r="AK503" s="40">
        <f t="shared" si="1043"/>
        <v>999.24573840168432</v>
      </c>
      <c r="AL503" s="40">
        <f t="shared" si="1044"/>
        <v>1007.3575868815416</v>
      </c>
      <c r="AM503" s="40">
        <f t="shared" si="1045"/>
        <v>961.82170514143581</v>
      </c>
      <c r="AN503" s="40">
        <f t="shared" si="1046"/>
        <v>896.86133635764304</v>
      </c>
      <c r="AO503" s="40">
        <f t="shared" si="1047"/>
        <v>1039.2227520727006</v>
      </c>
      <c r="AP503" s="40">
        <f t="shared" si="1048"/>
        <v>1069.5513628652782</v>
      </c>
      <c r="AQ503" s="41"/>
      <c r="AR503" s="40">
        <f t="shared" si="1049"/>
        <v>975.68371250480573</v>
      </c>
      <c r="AS503" s="40">
        <f t="shared" si="1050"/>
        <v>1035.6136882525379</v>
      </c>
      <c r="AT503" s="41"/>
      <c r="AU503" s="38">
        <f t="shared" si="1051"/>
        <v>25.494726536192584</v>
      </c>
      <c r="AV503" s="38">
        <f t="shared" si="1052"/>
        <v>8.4969418908086691</v>
      </c>
      <c r="AW503" s="38">
        <f t="shared" si="1053"/>
        <v>7.0805614598310855</v>
      </c>
      <c r="AX503" s="38">
        <f t="shared" si="1054"/>
        <v>16.392198126199393</v>
      </c>
      <c r="AY503" s="38">
        <f t="shared" si="1055"/>
        <v>21.136700810333057</v>
      </c>
      <c r="AZ503" s="38">
        <f t="shared" si="1056"/>
        <v>4.4311148240966745</v>
      </c>
      <c r="BA503" s="39"/>
      <c r="BB503" s="42">
        <f t="shared" si="1057"/>
        <v>0.20966351218501095</v>
      </c>
      <c r="BC503" s="42" t="str">
        <f t="shared" si="1058"/>
        <v>NO</v>
      </c>
      <c r="BD503" s="38">
        <f t="shared" si="1059"/>
        <v>8.5961527922386924</v>
      </c>
      <c r="BE503" s="38">
        <f t="shared" si="1060"/>
        <v>7.9353939486714307</v>
      </c>
      <c r="BF503" s="38">
        <f t="shared" si="1061"/>
        <v>10.335777993382894</v>
      </c>
      <c r="BG503" s="38">
        <f t="shared" si="1062"/>
        <v>9.2740162521324478</v>
      </c>
      <c r="BH503" s="38">
        <f t="shared" si="1063"/>
        <v>7.065512189099338</v>
      </c>
      <c r="BI503" s="38">
        <f t="shared" si="1064"/>
        <v>-5.7423769388788841</v>
      </c>
      <c r="BJ503" s="38">
        <f t="shared" si="1065"/>
        <v>8.986152792238693</v>
      </c>
      <c r="BK503" s="38">
        <f t="shared" si="1066"/>
        <v>8.8343115886791583</v>
      </c>
      <c r="BM503" s="24">
        <f t="shared" si="1067"/>
        <v>0.66556488134171499</v>
      </c>
      <c r="BN503" s="24">
        <f t="shared" si="1068"/>
        <v>3.1798174233964457E-2</v>
      </c>
      <c r="BO503" s="24">
        <f t="shared" si="1069"/>
        <v>0.163297731485568</v>
      </c>
      <c r="BP503" s="24">
        <f t="shared" si="1070"/>
        <v>0</v>
      </c>
      <c r="BQ503" s="24">
        <f t="shared" si="1071"/>
        <v>0.1471194102975236</v>
      </c>
      <c r="BR503" s="24">
        <f t="shared" si="1072"/>
        <v>4.5110132158590307E-3</v>
      </c>
      <c r="BS503" s="24">
        <f t="shared" si="1073"/>
        <v>8.6094818431734499E-2</v>
      </c>
      <c r="BT503" s="24">
        <f t="shared" si="1074"/>
        <v>9.4155577826361428E-2</v>
      </c>
      <c r="BU503" s="24">
        <f t="shared" si="1075"/>
        <v>7.7607056595067017E-2</v>
      </c>
      <c r="BV503" s="24">
        <f t="shared" si="1076"/>
        <v>2.5160304046880973E-2</v>
      </c>
      <c r="BW503" s="24">
        <f t="shared" si="1077"/>
        <v>0</v>
      </c>
      <c r="BX503" s="24">
        <f t="shared" si="1078"/>
        <v>0.55512749057948652</v>
      </c>
      <c r="BY503" s="23">
        <f t="shared" si="1079"/>
        <v>1.8504364580541606</v>
      </c>
      <c r="BZ503" s="23">
        <f t="shared" si="1080"/>
        <v>1.5613740596021901</v>
      </c>
      <c r="CA503" s="24">
        <f t="shared" si="1081"/>
        <v>0.35967994385583735</v>
      </c>
      <c r="CB503" s="24">
        <f t="shared" si="1082"/>
        <v>1.7184148148162867E-2</v>
      </c>
      <c r="CC503" s="24">
        <f t="shared" si="1083"/>
        <v>8.824822423639711E-2</v>
      </c>
      <c r="CD503" s="24">
        <f t="shared" si="1084"/>
        <v>0</v>
      </c>
      <c r="CE503" s="24">
        <f t="shared" si="1085"/>
        <v>7.9505248427837419E-2</v>
      </c>
      <c r="CF503" s="24">
        <f t="shared" si="1086"/>
        <v>2.4378103858819439E-3</v>
      </c>
      <c r="CG503" s="24">
        <f t="shared" si="1087"/>
        <v>4.6526762946655358E-2</v>
      </c>
      <c r="CH503" s="24">
        <f t="shared" si="1088"/>
        <v>5.0882902472301796E-2</v>
      </c>
      <c r="CI503" s="24">
        <f t="shared" si="1089"/>
        <v>4.1939865731285504E-2</v>
      </c>
      <c r="CJ503" s="24">
        <f t="shared" si="1090"/>
        <v>1.359695651118897E-2</v>
      </c>
      <c r="CK503" s="24">
        <f t="shared" si="1091"/>
        <v>0</v>
      </c>
      <c r="CL503" s="24">
        <f t="shared" si="1092"/>
        <v>0.29999813728445163</v>
      </c>
      <c r="CM503" s="23">
        <f t="shared" si="1093"/>
        <v>1</v>
      </c>
      <c r="CN503" s="23">
        <f t="shared" si="1094"/>
        <v>0.70000186271554832</v>
      </c>
      <c r="CO503" s="23"/>
      <c r="CP503">
        <f t="shared" si="1095"/>
        <v>0.42626869407020179</v>
      </c>
      <c r="CQ503">
        <f t="shared" si="1096"/>
        <v>2.0365506931802144E-2</v>
      </c>
      <c r="CR503">
        <f t="shared" si="1097"/>
        <v>0.20917182590720548</v>
      </c>
      <c r="CS503">
        <f t="shared" si="1098"/>
        <v>0</v>
      </c>
      <c r="CT503">
        <f t="shared" si="1099"/>
        <v>9.4224320810739587E-2</v>
      </c>
      <c r="CU503">
        <f t="shared" si="1100"/>
        <v>2.8891303708531929E-3</v>
      </c>
      <c r="CV503">
        <f t="shared" si="1101"/>
        <v>5.5140418083844622E-2</v>
      </c>
      <c r="CW503">
        <f t="shared" si="1102"/>
        <v>6.0303024280005377E-2</v>
      </c>
      <c r="CX503">
        <f t="shared" si="1103"/>
        <v>9.9408666511136848E-2</v>
      </c>
      <c r="CY503">
        <f t="shared" si="1104"/>
        <v>3.2228413034210861E-2</v>
      </c>
      <c r="CZ503">
        <f t="shared" si="1105"/>
        <v>0</v>
      </c>
      <c r="DA503" s="23">
        <f t="shared" si="1106"/>
        <v>0.99999999999999989</v>
      </c>
      <c r="DB503" s="23">
        <f t="shared" si="1107"/>
        <v>0.70134793947836627</v>
      </c>
      <c r="DC503" s="23">
        <f t="shared" si="1108"/>
        <v>2.9419570649534047E-2</v>
      </c>
      <c r="DD503" s="23">
        <f t="shared" si="1109"/>
        <v>0.14162277733643255</v>
      </c>
      <c r="DE503" s="23">
        <f t="shared" si="1110"/>
        <v>2.5660224415111374E-3</v>
      </c>
      <c r="DF503" s="23">
        <f t="shared" si="1111"/>
        <v>0.10077053269196508</v>
      </c>
      <c r="DG503" s="23">
        <f t="shared" si="1112"/>
        <v>1.5506607929515418E-3</v>
      </c>
      <c r="DH503" s="23">
        <f t="shared" si="1113"/>
        <v>0.37985927094808508</v>
      </c>
      <c r="DI503" s="23">
        <f t="shared" si="1114"/>
        <v>0.18581460624066024</v>
      </c>
      <c r="DJ503" s="23">
        <f t="shared" si="1115"/>
        <v>3.7754784289492062E-2</v>
      </c>
      <c r="DK503" s="23">
        <f t="shared" si="1116"/>
        <v>1.8259798717567624E-2</v>
      </c>
      <c r="DL503" s="23">
        <f t="shared" si="1117"/>
        <v>1.5989659635865658</v>
      </c>
      <c r="DM503" s="23">
        <f t="shared" si="1118"/>
        <v>0.70134793947836627</v>
      </c>
      <c r="DN503" s="23">
        <f t="shared" si="1119"/>
        <v>2.9419570649534047E-2</v>
      </c>
      <c r="DO503" s="23">
        <f t="shared" si="1120"/>
        <v>0.28324555467286511</v>
      </c>
      <c r="DP503" s="23">
        <f t="shared" si="1121"/>
        <v>5.1320448830222748E-3</v>
      </c>
      <c r="DQ503" s="23"/>
      <c r="DR503" s="23">
        <f t="shared" si="1122"/>
        <v>0.10077053269196508</v>
      </c>
      <c r="DS503" s="23">
        <f t="shared" si="1123"/>
        <v>1.5506607929515418E-3</v>
      </c>
      <c r="DT503" s="23">
        <f t="shared" si="1124"/>
        <v>0.37985927094808508</v>
      </c>
      <c r="DU503" s="23">
        <f t="shared" si="1125"/>
        <v>0.18581460624066024</v>
      </c>
      <c r="DV503" s="23">
        <f t="shared" si="1126"/>
        <v>7.5509568578984124E-2</v>
      </c>
      <c r="DW503" s="23">
        <f t="shared" si="1127"/>
        <v>3.6519597435135248E-2</v>
      </c>
      <c r="DX503" s="23"/>
      <c r="DY503" s="23">
        <f t="shared" si="1128"/>
        <v>1.4026958789567325</v>
      </c>
      <c r="DZ503" s="23">
        <f t="shared" si="1129"/>
        <v>5.8839141299068094E-2</v>
      </c>
      <c r="EA503" s="23">
        <f t="shared" si="1130"/>
        <v>0.42486833200929763</v>
      </c>
      <c r="EB503" s="23">
        <f t="shared" si="1131"/>
        <v>7.6980673245334117E-3</v>
      </c>
      <c r="EC503" s="23"/>
      <c r="ED503" s="23">
        <f t="shared" si="1132"/>
        <v>0.10077053269196508</v>
      </c>
      <c r="EE503" s="23">
        <f t="shared" si="1133"/>
        <v>1.5506607929515418E-3</v>
      </c>
      <c r="EF503" s="23">
        <f t="shared" si="1134"/>
        <v>0.37985927094808508</v>
      </c>
      <c r="EG503" s="23">
        <f t="shared" si="1135"/>
        <v>0.18581460624066024</v>
      </c>
      <c r="EH503" s="23">
        <f t="shared" si="1136"/>
        <v>3.7754784289492062E-2</v>
      </c>
      <c r="EI503" s="23">
        <f t="shared" si="1137"/>
        <v>1.8259798717567624E-2</v>
      </c>
      <c r="EJ503" s="23">
        <f t="shared" si="1138"/>
        <v>2.6181110732703532</v>
      </c>
      <c r="EK503" s="23">
        <f t="shared" si="1139"/>
        <v>8.7849595973291077</v>
      </c>
      <c r="EL503" s="83">
        <f t="shared" si="1184"/>
        <v>0.790336487814989</v>
      </c>
      <c r="EM503" s="24">
        <f t="shared" si="1140"/>
        <v>6.1613133119874677</v>
      </c>
      <c r="EN503" s="24">
        <f t="shared" si="1141"/>
        <v>0.25844973952692585</v>
      </c>
      <c r="EO503" s="24">
        <f t="shared" si="1142"/>
        <v>2.488300753924193</v>
      </c>
      <c r="EP503" s="24">
        <f t="shared" si="1143"/>
        <v>4.5084806949030269E-2</v>
      </c>
      <c r="ER503" s="24">
        <f t="shared" si="1144"/>
        <v>0.88526505830024527</v>
      </c>
      <c r="ES503" s="24">
        <f t="shared" si="1145"/>
        <v>1.3622492415241612E-2</v>
      </c>
      <c r="ET503" s="24">
        <f t="shared" si="1146"/>
        <v>3.3370483479498181</v>
      </c>
      <c r="EU503" s="24">
        <f t="shared" si="1147"/>
        <v>1.6323738084178172</v>
      </c>
      <c r="EV503" s="24">
        <f t="shared" si="1148"/>
        <v>0.66334850917812704</v>
      </c>
      <c r="EW503" s="24">
        <f t="shared" si="1149"/>
        <v>0.32082318797838688</v>
      </c>
      <c r="EX503" s="23">
        <f t="shared" si="1150"/>
        <v>14.821458319470738</v>
      </c>
      <c r="EY503" s="23">
        <f t="shared" si="1151"/>
        <v>15.805630016627251</v>
      </c>
      <c r="EZ503" s="23">
        <f t="shared" si="1152"/>
        <v>13.18908451105292</v>
      </c>
      <c r="FA503" s="23" t="str">
        <f t="shared" si="1153"/>
        <v>Good</v>
      </c>
      <c r="FB503" s="23">
        <f t="shared" si="1154"/>
        <v>59.856077868850775</v>
      </c>
      <c r="FC503" s="23">
        <f t="shared" si="1155"/>
        <v>0.22377978589880049</v>
      </c>
      <c r="FD503" s="23"/>
      <c r="FE503" s="23">
        <f t="shared" si="1156"/>
        <v>-10.247101277367022</v>
      </c>
      <c r="FF503" s="23">
        <f t="shared" si="1157"/>
        <v>0.11310547948046452</v>
      </c>
      <c r="FG503" s="80">
        <f t="shared" si="1158"/>
        <v>8.165669060012129E-2</v>
      </c>
      <c r="FH503" s="80">
        <f t="shared" si="1159"/>
        <v>0.803608367700124</v>
      </c>
      <c r="FI503" s="23">
        <f t="shared" si="1160"/>
        <v>6.1613133119874677</v>
      </c>
      <c r="FJ503" s="23">
        <f t="shared" si="1161"/>
        <v>1.8386866880125323</v>
      </c>
      <c r="FK503" s="23">
        <f t="shared" si="1162"/>
        <v>0</v>
      </c>
      <c r="FL503" s="24">
        <f t="shared" si="1163"/>
        <v>8</v>
      </c>
      <c r="FM503" s="23">
        <f t="shared" si="1164"/>
        <v>0.64961406591166071</v>
      </c>
      <c r="FN503" s="23">
        <f t="shared" si="1165"/>
        <v>4.5084806949030269E-2</v>
      </c>
      <c r="FO503" s="23">
        <f t="shared" si="1166"/>
        <v>8.165669060012129E-2</v>
      </c>
      <c r="FP503" s="23">
        <f t="shared" si="1167"/>
        <v>0.25844973952692585</v>
      </c>
      <c r="FQ503" s="23">
        <f t="shared" si="1168"/>
        <v>1.034805302987738</v>
      </c>
      <c r="FR503" s="23">
        <f t="shared" si="1169"/>
        <v>3.3370483479498181</v>
      </c>
      <c r="FS503" s="23">
        <f t="shared" si="1170"/>
        <v>4.3718536509375561</v>
      </c>
      <c r="FT503" s="23">
        <f t="shared" si="1171"/>
        <v>0.62814634906244393</v>
      </c>
      <c r="FU503" s="23">
        <f t="shared" si="1172"/>
        <v>5</v>
      </c>
      <c r="FV503" s="23">
        <f t="shared" si="1173"/>
        <v>0</v>
      </c>
      <c r="FW503" s="23">
        <f t="shared" si="1174"/>
        <v>5</v>
      </c>
      <c r="FX503" s="24">
        <f t="shared" si="1175"/>
        <v>0</v>
      </c>
      <c r="FY503" s="24">
        <f t="shared" si="1176"/>
        <v>0.17546201863768007</v>
      </c>
      <c r="FZ503" s="24">
        <f t="shared" si="1177"/>
        <v>1.3622492415241612E-2</v>
      </c>
      <c r="GA503" s="74">
        <f t="shared" si="1178"/>
        <v>0.18908451105292168</v>
      </c>
      <c r="GB503" s="74">
        <f t="shared" si="1179"/>
        <v>0.18908451105292168</v>
      </c>
      <c r="GC503" s="23">
        <f t="shared" si="1180"/>
        <v>1.6323738084178172</v>
      </c>
      <c r="GD503" s="23">
        <f t="shared" si="1181"/>
        <v>0.17854168052926123</v>
      </c>
      <c r="GE503" s="74">
        <f t="shared" si="1182"/>
        <v>2</v>
      </c>
      <c r="GF503" s="23"/>
      <c r="GG503" s="24" t="str">
        <f t="shared" si="1183"/>
        <v>CALCIC</v>
      </c>
      <c r="GH503" s="83">
        <f t="shared" si="1185"/>
        <v>0.790336487814989</v>
      </c>
    </row>
    <row r="504" spans="1:190" s="24" customFormat="1" ht="18" customHeight="1" x14ac:dyDescent="0.2">
      <c r="A504" s="23" t="s">
        <v>48</v>
      </c>
      <c r="B504" s="23" t="s">
        <v>133</v>
      </c>
      <c r="C504" s="24">
        <v>1050</v>
      </c>
      <c r="D504" s="24">
        <v>20</v>
      </c>
      <c r="E504" s="23"/>
      <c r="F504" s="37">
        <v>37.520000000000003</v>
      </c>
      <c r="G504" s="37">
        <v>2.2599999999999998</v>
      </c>
      <c r="H504" s="37">
        <v>12.66</v>
      </c>
      <c r="I504" s="37">
        <v>10.77</v>
      </c>
      <c r="J504" s="37">
        <v>0.27</v>
      </c>
      <c r="K504" s="37">
        <v>5.16</v>
      </c>
      <c r="L504" s="37">
        <v>9</v>
      </c>
      <c r="M504" s="37">
        <v>3.8</v>
      </c>
      <c r="N504" s="37">
        <v>1.8</v>
      </c>
      <c r="O504" s="37"/>
      <c r="P504" s="37"/>
      <c r="Q504" s="37">
        <v>8</v>
      </c>
      <c r="R504" s="23"/>
      <c r="S504" s="37">
        <v>41.9</v>
      </c>
      <c r="T504" s="37">
        <v>1.61</v>
      </c>
      <c r="U504" s="37">
        <v>12.9</v>
      </c>
      <c r="V504" s="37">
        <v>8.5</v>
      </c>
      <c r="W504" s="37">
        <v>0.1</v>
      </c>
      <c r="X504" s="37">
        <v>15.22</v>
      </c>
      <c r="Y504" s="37">
        <v>9.9600000000000009</v>
      </c>
      <c r="Z504" s="37">
        <v>2.5499999999999998</v>
      </c>
      <c r="AA504" s="37">
        <v>1.61</v>
      </c>
      <c r="AB504" s="37">
        <v>0.37</v>
      </c>
      <c r="AC504" s="23"/>
      <c r="AD504" s="38">
        <f t="shared" si="1038"/>
        <v>13.84721577134736</v>
      </c>
      <c r="AE504" s="39"/>
      <c r="AF504" s="58">
        <f t="shared" si="1039"/>
        <v>0.26757052551436866</v>
      </c>
      <c r="AG504" s="38">
        <f t="shared" si="1040"/>
        <v>9.5</v>
      </c>
      <c r="AH504" s="38">
        <f t="shared" si="1041"/>
        <v>7.317916728080295</v>
      </c>
      <c r="AI504" s="38">
        <f t="shared" si="1042"/>
        <v>12.578195821901652</v>
      </c>
      <c r="AJ504" s="39"/>
      <c r="AK504" s="40">
        <f t="shared" si="1043"/>
        <v>970.24785821071055</v>
      </c>
      <c r="AL504" s="40">
        <f t="shared" si="1044"/>
        <v>974.81085808060141</v>
      </c>
      <c r="AM504" s="40">
        <f t="shared" si="1045"/>
        <v>941.11590968026985</v>
      </c>
      <c r="AN504" s="40">
        <f t="shared" si="1046"/>
        <v>846.1266478394989</v>
      </c>
      <c r="AO504" s="40">
        <f t="shared" si="1047"/>
        <v>1033.0341223734019</v>
      </c>
      <c r="AP504" s="40">
        <f t="shared" si="1048"/>
        <v>997.15827395545068</v>
      </c>
      <c r="AQ504" s="41"/>
      <c r="AR504" s="40">
        <f t="shared" si="1049"/>
        <v>938.72532457224168</v>
      </c>
      <c r="AS504" s="40">
        <f t="shared" si="1050"/>
        <v>1021.3624759779343</v>
      </c>
      <c r="AT504" s="41"/>
      <c r="AU504" s="38">
        <f t="shared" si="1051"/>
        <v>25.996646083340643</v>
      </c>
      <c r="AV504" s="38">
        <f t="shared" si="1052"/>
        <v>6.028180352403993</v>
      </c>
      <c r="AW504" s="38">
        <f t="shared" si="1053"/>
        <v>6.1056475318524228</v>
      </c>
      <c r="AX504" s="38">
        <f t="shared" si="1054"/>
        <v>17.238071348194012</v>
      </c>
      <c r="AY504" s="38">
        <f t="shared" si="1055"/>
        <v>21.395488539043253</v>
      </c>
      <c r="AZ504" s="38">
        <f t="shared" si="1056"/>
        <v>3.375037857893731</v>
      </c>
      <c r="BA504" s="39"/>
      <c r="BB504" s="42">
        <f t="shared" si="1057"/>
        <v>0.23855572667022598</v>
      </c>
      <c r="BC504" s="42" t="str">
        <f t="shared" si="1058"/>
        <v>NO</v>
      </c>
      <c r="BD504" s="38">
        <f t="shared" si="1059"/>
        <v>7.537208394493371</v>
      </c>
      <c r="BE504" s="38">
        <f t="shared" si="1060"/>
        <v>6.6435542261550102</v>
      </c>
      <c r="BF504" s="38">
        <f t="shared" si="1061"/>
        <v>7.5687913726343741</v>
      </c>
      <c r="BG504" s="38">
        <f t="shared" si="1062"/>
        <v>8.0866511620164214</v>
      </c>
      <c r="BH504" s="38">
        <f t="shared" si="1063"/>
        <v>6.1749883715123177</v>
      </c>
      <c r="BI504" s="38">
        <f t="shared" si="1064"/>
        <v>-6.2522207098433888</v>
      </c>
      <c r="BJ504" s="38">
        <f t="shared" si="1065"/>
        <v>7.9272083944933716</v>
      </c>
      <c r="BK504" s="38">
        <f t="shared" si="1066"/>
        <v>7.8322091367372639</v>
      </c>
      <c r="BM504" s="24">
        <f t="shared" si="1067"/>
        <v>0.62445597269170161</v>
      </c>
      <c r="BN504" s="24">
        <f t="shared" si="1068"/>
        <v>2.8292863688488056E-2</v>
      </c>
      <c r="BO504" s="24">
        <f t="shared" si="1069"/>
        <v>0.12416512195839587</v>
      </c>
      <c r="BP504" s="24">
        <f t="shared" si="1070"/>
        <v>0</v>
      </c>
      <c r="BQ504" s="24">
        <f t="shared" si="1071"/>
        <v>0.14990312667022981</v>
      </c>
      <c r="BR504" s="24">
        <f t="shared" si="1072"/>
        <v>3.8061674008810576E-3</v>
      </c>
      <c r="BS504" s="24">
        <f t="shared" si="1073"/>
        <v>0.12802572423854466</v>
      </c>
      <c r="BT504" s="24">
        <f t="shared" si="1074"/>
        <v>0.16049246220402516</v>
      </c>
      <c r="BU504" s="24">
        <f t="shared" si="1075"/>
        <v>6.1311188162423015E-2</v>
      </c>
      <c r="BV504" s="24">
        <f t="shared" si="1076"/>
        <v>1.9109091681175423E-2</v>
      </c>
      <c r="BW504" s="24">
        <f t="shared" si="1077"/>
        <v>0</v>
      </c>
      <c r="BX504" s="24">
        <f t="shared" si="1078"/>
        <v>0.44410199246358917</v>
      </c>
      <c r="BY504" s="23">
        <f t="shared" si="1079"/>
        <v>1.7436637111594537</v>
      </c>
      <c r="BZ504" s="23">
        <f t="shared" si="1080"/>
        <v>1.5041471204978589</v>
      </c>
      <c r="CA504" s="24">
        <f t="shared" si="1081"/>
        <v>0.35812867394967346</v>
      </c>
      <c r="CB504" s="24">
        <f t="shared" si="1082"/>
        <v>1.6226101115377714E-2</v>
      </c>
      <c r="CC504" s="24">
        <f t="shared" si="1083"/>
        <v>7.1209328475289504E-2</v>
      </c>
      <c r="CD504" s="24">
        <f t="shared" si="1084"/>
        <v>0</v>
      </c>
      <c r="CE504" s="24">
        <f t="shared" si="1085"/>
        <v>8.5970204983248366E-2</v>
      </c>
      <c r="CF504" s="24">
        <f t="shared" si="1086"/>
        <v>2.1828563481143602E-3</v>
      </c>
      <c r="CG504" s="24">
        <f t="shared" si="1087"/>
        <v>7.3423403503312931E-2</v>
      </c>
      <c r="CH504" s="24">
        <f t="shared" si="1088"/>
        <v>9.2043242729015262E-2</v>
      </c>
      <c r="CI504" s="24">
        <f t="shared" si="1089"/>
        <v>3.5162278006952374E-2</v>
      </c>
      <c r="CJ504" s="24">
        <f t="shared" si="1090"/>
        <v>1.0959161195405496E-2</v>
      </c>
      <c r="CK504" s="24">
        <f t="shared" si="1091"/>
        <v>0</v>
      </c>
      <c r="CL504" s="24">
        <f t="shared" si="1092"/>
        <v>0.25469474969361056</v>
      </c>
      <c r="CM504" s="23">
        <f t="shared" si="1093"/>
        <v>1</v>
      </c>
      <c r="CN504" s="23">
        <f t="shared" si="1094"/>
        <v>0.7453052503063895</v>
      </c>
      <c r="CO504" s="23"/>
      <c r="CP504">
        <f t="shared" si="1095"/>
        <v>0.41515617999189625</v>
      </c>
      <c r="CQ504">
        <f t="shared" si="1096"/>
        <v>1.8809904498652618E-2</v>
      </c>
      <c r="CR504">
        <f t="shared" si="1097"/>
        <v>0.16509704438658679</v>
      </c>
      <c r="CS504">
        <f t="shared" si="1098"/>
        <v>0</v>
      </c>
      <c r="CT504">
        <f t="shared" si="1099"/>
        <v>9.9659883416599065E-2</v>
      </c>
      <c r="CU504">
        <f t="shared" si="1100"/>
        <v>2.5304488829664819E-3</v>
      </c>
      <c r="CV504">
        <f t="shared" si="1101"/>
        <v>8.5115160939954679E-2</v>
      </c>
      <c r="CW504">
        <f t="shared" si="1102"/>
        <v>0.10669997636328528</v>
      </c>
      <c r="CX504">
        <f t="shared" si="1103"/>
        <v>8.1522860798522917E-2</v>
      </c>
      <c r="CY504">
        <f t="shared" si="1104"/>
        <v>2.5408540721535922E-2</v>
      </c>
      <c r="CZ504">
        <f t="shared" si="1105"/>
        <v>0</v>
      </c>
      <c r="DA504" s="23">
        <f t="shared" si="1106"/>
        <v>1</v>
      </c>
      <c r="DB504" s="23">
        <f t="shared" si="1107"/>
        <v>0.69735355159334467</v>
      </c>
      <c r="DC504" s="23">
        <f t="shared" si="1108"/>
        <v>2.0155535636489284E-2</v>
      </c>
      <c r="DD504" s="23">
        <f t="shared" si="1109"/>
        <v>0.1265189631329626</v>
      </c>
      <c r="DE504" s="23">
        <f t="shared" si="1110"/>
        <v>2.4344315470746685E-3</v>
      </c>
      <c r="DF504" s="23">
        <f t="shared" si="1111"/>
        <v>0.11830794584001425</v>
      </c>
      <c r="DG504" s="23">
        <f t="shared" si="1112"/>
        <v>1.4096916299559472E-3</v>
      </c>
      <c r="DH504" s="23">
        <f t="shared" si="1113"/>
        <v>0.37762626412997091</v>
      </c>
      <c r="DI504" s="23">
        <f t="shared" si="1114"/>
        <v>0.17761165817245453</v>
      </c>
      <c r="DJ504" s="23">
        <f t="shared" si="1115"/>
        <v>4.1143034161625965E-2</v>
      </c>
      <c r="DK504" s="23">
        <f t="shared" si="1116"/>
        <v>1.7092020892606904E-2</v>
      </c>
      <c r="DL504" s="23">
        <f t="shared" si="1117"/>
        <v>1.5796530967364997</v>
      </c>
      <c r="DM504" s="23">
        <f t="shared" si="1118"/>
        <v>0.69735355159334467</v>
      </c>
      <c r="DN504" s="23">
        <f t="shared" si="1119"/>
        <v>2.0155535636489284E-2</v>
      </c>
      <c r="DO504" s="23">
        <f t="shared" si="1120"/>
        <v>0.25303792626592519</v>
      </c>
      <c r="DP504" s="23">
        <f t="shared" si="1121"/>
        <v>4.8688630941493369E-3</v>
      </c>
      <c r="DQ504" s="23"/>
      <c r="DR504" s="23">
        <f t="shared" si="1122"/>
        <v>0.11830794584001425</v>
      </c>
      <c r="DS504" s="23">
        <f t="shared" si="1123"/>
        <v>1.4096916299559472E-3</v>
      </c>
      <c r="DT504" s="23">
        <f t="shared" si="1124"/>
        <v>0.37762626412997091</v>
      </c>
      <c r="DU504" s="23">
        <f t="shared" si="1125"/>
        <v>0.17761165817245453</v>
      </c>
      <c r="DV504" s="23">
        <f t="shared" si="1126"/>
        <v>8.2286068323251929E-2</v>
      </c>
      <c r="DW504" s="23">
        <f t="shared" si="1127"/>
        <v>3.4184041785213809E-2</v>
      </c>
      <c r="DX504" s="23"/>
      <c r="DY504" s="23">
        <f t="shared" si="1128"/>
        <v>1.3947071031866893</v>
      </c>
      <c r="DZ504" s="23">
        <f t="shared" si="1129"/>
        <v>4.0311071272978567E-2</v>
      </c>
      <c r="EA504" s="23">
        <f t="shared" si="1130"/>
        <v>0.37955688939888776</v>
      </c>
      <c r="EB504" s="23">
        <f t="shared" si="1131"/>
        <v>7.3032946412240054E-3</v>
      </c>
      <c r="EC504" s="23"/>
      <c r="ED504" s="23">
        <f t="shared" si="1132"/>
        <v>0.11830794584001425</v>
      </c>
      <c r="EE504" s="23">
        <f t="shared" si="1133"/>
        <v>1.4096916299559472E-3</v>
      </c>
      <c r="EF504" s="23">
        <f t="shared" si="1134"/>
        <v>0.37762626412997091</v>
      </c>
      <c r="EG504" s="23">
        <f t="shared" si="1135"/>
        <v>0.17761165817245453</v>
      </c>
      <c r="EH504" s="23">
        <f t="shared" si="1136"/>
        <v>4.1143034161625965E-2</v>
      </c>
      <c r="EI504" s="23">
        <f t="shared" si="1137"/>
        <v>1.7092020892606904E-2</v>
      </c>
      <c r="EJ504" s="23">
        <f t="shared" si="1138"/>
        <v>2.5550689733264083</v>
      </c>
      <c r="EK504" s="23">
        <f t="shared" si="1139"/>
        <v>9.0017139420141064</v>
      </c>
      <c r="EL504" s="83">
        <f t="shared" si="1184"/>
        <v>0.76144427332977405</v>
      </c>
      <c r="EM504" s="24">
        <f t="shared" si="1140"/>
        <v>6.2773771878908642</v>
      </c>
      <c r="EN504" s="24">
        <f t="shared" si="1141"/>
        <v>0.18143436614774774</v>
      </c>
      <c r="EO504" s="24">
        <f t="shared" si="1142"/>
        <v>2.2777750287263161</v>
      </c>
      <c r="EP504" s="24">
        <f t="shared" si="1143"/>
        <v>4.3828112796362027E-2</v>
      </c>
      <c r="ER504" s="24">
        <f t="shared" si="1144"/>
        <v>1.064974285519106</v>
      </c>
      <c r="ES504" s="24">
        <f t="shared" si="1145"/>
        <v>1.2689640799315042E-2</v>
      </c>
      <c r="ET504" s="24">
        <f t="shared" si="1146"/>
        <v>3.3992836066894605</v>
      </c>
      <c r="EU504" s="24">
        <f t="shared" si="1147"/>
        <v>1.5988093396352276</v>
      </c>
      <c r="EV504" s="24">
        <f t="shared" si="1148"/>
        <v>0.74071564845894222</v>
      </c>
      <c r="EW504" s="24">
        <f t="shared" si="1149"/>
        <v>0.30771496553235195</v>
      </c>
      <c r="EX504" s="23">
        <f t="shared" si="1150"/>
        <v>14.856171568204401</v>
      </c>
      <c r="EY504" s="23">
        <f t="shared" si="1151"/>
        <v>15.904602182195694</v>
      </c>
      <c r="EZ504" s="23">
        <f t="shared" si="1152"/>
        <v>13.257362228569173</v>
      </c>
      <c r="FA504" s="23" t="str">
        <f t="shared" si="1153"/>
        <v>Good</v>
      </c>
      <c r="FB504" s="23">
        <f t="shared" si="1154"/>
        <v>39.292063491961969</v>
      </c>
      <c r="FC504" s="23">
        <f t="shared" si="1155"/>
        <v>0.39257228084732604</v>
      </c>
      <c r="FD504" s="23"/>
      <c r="FE504" s="23">
        <f t="shared" si="1156"/>
        <v>-10.817610858173635</v>
      </c>
      <c r="FF504" s="23">
        <f t="shared" si="1157"/>
        <v>0.12716909187228675</v>
      </c>
      <c r="FG504" s="80">
        <f t="shared" si="1158"/>
        <v>0.10797073270343871</v>
      </c>
      <c r="FH504" s="80">
        <f t="shared" si="1159"/>
        <v>0.95700355281566729</v>
      </c>
      <c r="FI504" s="23">
        <f t="shared" si="1160"/>
        <v>6.2773771878908642</v>
      </c>
      <c r="FJ504" s="23">
        <f t="shared" si="1161"/>
        <v>1.7226228121091358</v>
      </c>
      <c r="FK504" s="23">
        <f t="shared" si="1162"/>
        <v>0</v>
      </c>
      <c r="FL504" s="24">
        <f t="shared" si="1163"/>
        <v>8</v>
      </c>
      <c r="FM504" s="23">
        <f t="shared" si="1164"/>
        <v>0.55515221661718028</v>
      </c>
      <c r="FN504" s="23">
        <f t="shared" si="1165"/>
        <v>4.3828112796362027E-2</v>
      </c>
      <c r="FO504" s="23">
        <f t="shared" si="1166"/>
        <v>0.10797073270343871</v>
      </c>
      <c r="FP504" s="23">
        <f t="shared" si="1167"/>
        <v>0.18143436614774774</v>
      </c>
      <c r="FQ504" s="23">
        <f t="shared" si="1168"/>
        <v>0.88838542826472877</v>
      </c>
      <c r="FR504" s="23">
        <f t="shared" si="1169"/>
        <v>3.3992836066894605</v>
      </c>
      <c r="FS504" s="23">
        <f t="shared" si="1170"/>
        <v>4.2876690349541891</v>
      </c>
      <c r="FT504" s="23">
        <f t="shared" si="1171"/>
        <v>0.71233096504581095</v>
      </c>
      <c r="FU504" s="23">
        <f t="shared" si="1172"/>
        <v>5</v>
      </c>
      <c r="FV504" s="23">
        <f t="shared" si="1173"/>
        <v>0</v>
      </c>
      <c r="FW504" s="23">
        <f t="shared" si="1174"/>
        <v>5</v>
      </c>
      <c r="FX504" s="24">
        <f t="shared" si="1175"/>
        <v>0</v>
      </c>
      <c r="FY504" s="24">
        <f t="shared" si="1176"/>
        <v>0.24467258776985634</v>
      </c>
      <c r="FZ504" s="24">
        <f t="shared" si="1177"/>
        <v>1.2689640799315042E-2</v>
      </c>
      <c r="GA504" s="74">
        <f t="shared" si="1178"/>
        <v>0.2573622285691714</v>
      </c>
      <c r="GB504" s="74">
        <f t="shared" si="1179"/>
        <v>0.2573622285691714</v>
      </c>
      <c r="GC504" s="23">
        <f t="shared" si="1180"/>
        <v>1.5988093396352276</v>
      </c>
      <c r="GD504" s="23">
        <f t="shared" si="1181"/>
        <v>0.1438284317956009</v>
      </c>
      <c r="GE504" s="74">
        <f t="shared" si="1182"/>
        <v>2</v>
      </c>
      <c r="GF504" s="23"/>
      <c r="GG504" s="24" t="str">
        <f t="shared" si="1183"/>
        <v>CALCIC</v>
      </c>
      <c r="GH504" s="83">
        <f t="shared" si="1185"/>
        <v>0.76144427332977405</v>
      </c>
    </row>
    <row r="505" spans="1:190" s="24" customFormat="1" ht="18" customHeight="1" x14ac:dyDescent="0.2">
      <c r="A505" s="23" t="s">
        <v>125</v>
      </c>
      <c r="B505" s="23" t="s">
        <v>133</v>
      </c>
      <c r="C505" s="24">
        <v>1050</v>
      </c>
      <c r="D505" s="24">
        <v>20</v>
      </c>
      <c r="E505" s="23"/>
      <c r="F505" s="37">
        <v>44.27</v>
      </c>
      <c r="G505" s="37">
        <v>2.19</v>
      </c>
      <c r="H505" s="37">
        <v>14.03</v>
      </c>
      <c r="I505" s="37">
        <v>6.91</v>
      </c>
      <c r="J505" s="37">
        <v>0.1</v>
      </c>
      <c r="K505" s="37">
        <v>4.93</v>
      </c>
      <c r="L505" s="37">
        <v>7.07</v>
      </c>
      <c r="M505" s="37">
        <v>3.6</v>
      </c>
      <c r="N505" s="37">
        <v>1.25</v>
      </c>
      <c r="O505" s="37">
        <v>0.02</v>
      </c>
      <c r="P505" s="37">
        <v>0.75</v>
      </c>
      <c r="Q505" s="37">
        <v>14.4</v>
      </c>
      <c r="R505" s="23"/>
      <c r="S505" s="37">
        <v>42.57</v>
      </c>
      <c r="T505" s="37">
        <v>2.12</v>
      </c>
      <c r="U505" s="37">
        <v>14.24</v>
      </c>
      <c r="V505" s="37">
        <v>8.3699999999999992</v>
      </c>
      <c r="W505" s="37">
        <v>0.1</v>
      </c>
      <c r="X505" s="37">
        <v>15.43</v>
      </c>
      <c r="Y505" s="37">
        <v>10.29</v>
      </c>
      <c r="Z505" s="37">
        <v>2.61</v>
      </c>
      <c r="AA505" s="37">
        <v>1.29</v>
      </c>
      <c r="AB505" s="37">
        <v>0.05</v>
      </c>
      <c r="AC505" s="23"/>
      <c r="AD505" s="38">
        <f t="shared" si="1038"/>
        <v>16.495501655791841</v>
      </c>
      <c r="AE505" s="39"/>
      <c r="AF505" s="58">
        <f t="shared" si="1039"/>
        <v>0.38701554004687616</v>
      </c>
      <c r="AG505" s="38">
        <f t="shared" si="1040"/>
        <v>13.3</v>
      </c>
      <c r="AH505" s="38">
        <f t="shared" si="1041"/>
        <v>14.953258002987241</v>
      </c>
      <c r="AI505" s="38">
        <f t="shared" si="1042"/>
        <v>13.100091829683219</v>
      </c>
      <c r="AJ505" s="39"/>
      <c r="AK505" s="40">
        <f t="shared" si="1043"/>
        <v>989.76401641606583</v>
      </c>
      <c r="AL505" s="40">
        <f t="shared" si="1044"/>
        <v>1002.6241203538954</v>
      </c>
      <c r="AM505" s="40">
        <f t="shared" si="1045"/>
        <v>955.67026030449347</v>
      </c>
      <c r="AN505" s="40">
        <f t="shared" si="1046"/>
        <v>875.0807338704393</v>
      </c>
      <c r="AO505" s="40">
        <f t="shared" si="1047"/>
        <v>1042.4046937961625</v>
      </c>
      <c r="AP505" s="40">
        <f t="shared" si="1048"/>
        <v>997.70071154683956</v>
      </c>
      <c r="AQ505" s="41"/>
      <c r="AR505" s="40">
        <f t="shared" si="1049"/>
        <v>964.08460907893209</v>
      </c>
      <c r="AS505" s="40">
        <f t="shared" si="1050"/>
        <v>1038.0925306304521</v>
      </c>
      <c r="AT505" s="41"/>
      <c r="AU505" s="38">
        <f t="shared" si="1051"/>
        <v>17.315561708458375</v>
      </c>
      <c r="AV505" s="38">
        <f t="shared" si="1052"/>
        <v>6.8249611318013788</v>
      </c>
      <c r="AW505" s="38">
        <f t="shared" si="1053"/>
        <v>5.8993294173150339</v>
      </c>
      <c r="AX505" s="38">
        <f t="shared" si="1054"/>
        <v>15.421385183907965</v>
      </c>
      <c r="AY505" s="38">
        <f t="shared" si="1055"/>
        <v>18.501258069995217</v>
      </c>
      <c r="AZ505" s="38">
        <f t="shared" si="1056"/>
        <v>4.149949835103909</v>
      </c>
      <c r="BA505" s="39"/>
      <c r="BB505" s="42">
        <f t="shared" si="1057"/>
        <v>0.2333072921021539</v>
      </c>
      <c r="BC505" s="42" t="str">
        <f t="shared" si="1058"/>
        <v>NO</v>
      </c>
      <c r="BD505" s="38">
        <f t="shared" si="1059"/>
        <v>8.3665016873664886</v>
      </c>
      <c r="BE505" s="38">
        <f t="shared" si="1060"/>
        <v>7.645446307776548</v>
      </c>
      <c r="BF505" s="38">
        <f t="shared" si="1061"/>
        <v>9.6604493972279339</v>
      </c>
      <c r="BG505" s="38">
        <f t="shared" si="1062"/>
        <v>9.0165148144626226</v>
      </c>
      <c r="BH505" s="38">
        <f t="shared" si="1063"/>
        <v>6.8723861108469686</v>
      </c>
      <c r="BI505" s="38">
        <f t="shared" si="1064"/>
        <v>-5.8529457143155401</v>
      </c>
      <c r="BJ505" s="38">
        <f t="shared" si="1065"/>
        <v>8.7565016873664892</v>
      </c>
      <c r="BK505" s="38">
        <f t="shared" si="1066"/>
        <v>8.6169876802911496</v>
      </c>
      <c r="BM505" s="24">
        <f t="shared" si="1067"/>
        <v>0.73679813195793253</v>
      </c>
      <c r="BN505" s="24">
        <f t="shared" si="1068"/>
        <v>2.741653605211896E-2</v>
      </c>
      <c r="BO505" s="24">
        <f t="shared" si="1069"/>
        <v>0.13760163199654771</v>
      </c>
      <c r="BP505" s="24">
        <f t="shared" si="1070"/>
        <v>1.3159089443646858E-4</v>
      </c>
      <c r="BQ505" s="24">
        <f t="shared" si="1071"/>
        <v>9.6177400676999814E-2</v>
      </c>
      <c r="BR505" s="24">
        <f t="shared" si="1072"/>
        <v>1.4096916299559472E-3</v>
      </c>
      <c r="BS505" s="24">
        <f t="shared" si="1073"/>
        <v>0.12231915125891961</v>
      </c>
      <c r="BT505" s="24">
        <f t="shared" si="1074"/>
        <v>0.12607574530916199</v>
      </c>
      <c r="BU505" s="24">
        <f t="shared" si="1075"/>
        <v>5.8084283522295492E-2</v>
      </c>
      <c r="BV505" s="24">
        <f t="shared" si="1076"/>
        <v>1.327020255637182E-2</v>
      </c>
      <c r="BW505" s="24">
        <f t="shared" si="1077"/>
        <v>5.2840344659954765E-3</v>
      </c>
      <c r="BX505" s="24">
        <f t="shared" si="1078"/>
        <v>0.7993835864344605</v>
      </c>
      <c r="BY505" s="23">
        <f t="shared" si="1079"/>
        <v>2.1239519867551961</v>
      </c>
      <c r="BZ505" s="23">
        <f t="shared" si="1080"/>
        <v>1.5389401437563826</v>
      </c>
      <c r="CA505" s="24">
        <f t="shared" si="1081"/>
        <v>0.34689961757730398</v>
      </c>
      <c r="CB505" s="24">
        <f t="shared" si="1082"/>
        <v>1.2908265451896467E-2</v>
      </c>
      <c r="CC505" s="24">
        <f t="shared" si="1083"/>
        <v>6.4785660341957388E-2</v>
      </c>
      <c r="CD505" s="24">
        <f t="shared" si="1084"/>
        <v>6.1955682264504779E-5</v>
      </c>
      <c r="CE505" s="24">
        <f t="shared" si="1085"/>
        <v>4.5282285699843876E-2</v>
      </c>
      <c r="CF505" s="24">
        <f t="shared" si="1086"/>
        <v>6.6371162754463268E-4</v>
      </c>
      <c r="CG505" s="24">
        <f t="shared" si="1087"/>
        <v>5.7590356101123084E-2</v>
      </c>
      <c r="CH505" s="24">
        <f t="shared" si="1088"/>
        <v>5.9359037348942351E-2</v>
      </c>
      <c r="CI505" s="24">
        <f t="shared" si="1089"/>
        <v>2.7347267680486512E-2</v>
      </c>
      <c r="CJ505" s="24">
        <f t="shared" si="1090"/>
        <v>6.2478825506055687E-3</v>
      </c>
      <c r="CK505" s="24">
        <f t="shared" si="1091"/>
        <v>2.4878314100065893E-3</v>
      </c>
      <c r="CL505" s="24">
        <f t="shared" si="1092"/>
        <v>0.37636612852802515</v>
      </c>
      <c r="CM505" s="23">
        <f t="shared" si="1093"/>
        <v>1.0000000000000002</v>
      </c>
      <c r="CN505" s="23">
        <f t="shared" si="1094"/>
        <v>0.62363387147197502</v>
      </c>
      <c r="CO505" s="23"/>
      <c r="CP505">
        <f t="shared" si="1095"/>
        <v>0.47876984361424862</v>
      </c>
      <c r="CQ505">
        <f t="shared" si="1096"/>
        <v>1.7815206240054424E-2</v>
      </c>
      <c r="CR505">
        <f t="shared" si="1097"/>
        <v>0.17882648984732746</v>
      </c>
      <c r="CS505">
        <f t="shared" si="1098"/>
        <v>1.710149611345764E-4</v>
      </c>
      <c r="CT505">
        <f t="shared" si="1099"/>
        <v>6.2495868385265087E-2</v>
      </c>
      <c r="CU505">
        <f t="shared" si="1100"/>
        <v>9.160145933389235E-4</v>
      </c>
      <c r="CV505">
        <f t="shared" si="1101"/>
        <v>7.9482721764832315E-2</v>
      </c>
      <c r="CW505">
        <f t="shared" si="1102"/>
        <v>8.192374851007854E-2</v>
      </c>
      <c r="CX505">
        <f t="shared" si="1103"/>
        <v>7.5486085352895124E-2</v>
      </c>
      <c r="CY505">
        <f t="shared" si="1104"/>
        <v>1.7245898237446357E-2</v>
      </c>
      <c r="CZ505">
        <f t="shared" si="1105"/>
        <v>6.8671084933787391E-3</v>
      </c>
      <c r="DA505" s="23">
        <f t="shared" si="1106"/>
        <v>1.0000000000000002</v>
      </c>
      <c r="DB505" s="23">
        <f t="shared" si="1107"/>
        <v>0.70850455110569655</v>
      </c>
      <c r="DC505" s="23">
        <f t="shared" si="1108"/>
        <v>2.6540208415749864E-2</v>
      </c>
      <c r="DD505" s="23">
        <f t="shared" si="1109"/>
        <v>0.13966124302429361</v>
      </c>
      <c r="DE505" s="23">
        <f t="shared" si="1110"/>
        <v>3.2897723609117145E-4</v>
      </c>
      <c r="DF505" s="23">
        <f t="shared" si="1111"/>
        <v>0.11649853019775519</v>
      </c>
      <c r="DG505" s="23">
        <f t="shared" si="1112"/>
        <v>1.4096916299559472E-3</v>
      </c>
      <c r="DH505" s="23">
        <f t="shared" si="1113"/>
        <v>0.38283661337223723</v>
      </c>
      <c r="DI505" s="23">
        <f t="shared" si="1114"/>
        <v>0.18349638178660208</v>
      </c>
      <c r="DJ505" s="23">
        <f t="shared" si="1115"/>
        <v>4.2111105553664228E-2</v>
      </c>
      <c r="DK505" s="23">
        <f t="shared" si="1116"/>
        <v>1.369484903817572E-2</v>
      </c>
      <c r="DL505" s="23">
        <f t="shared" si="1117"/>
        <v>1.6150821513602214</v>
      </c>
      <c r="DM505" s="23">
        <f t="shared" si="1118"/>
        <v>0.70850455110569655</v>
      </c>
      <c r="DN505" s="23">
        <f t="shared" si="1119"/>
        <v>2.6540208415749864E-2</v>
      </c>
      <c r="DO505" s="23">
        <f t="shared" si="1120"/>
        <v>0.27932248604858723</v>
      </c>
      <c r="DP505" s="23">
        <f t="shared" si="1121"/>
        <v>6.579544721823429E-4</v>
      </c>
      <c r="DQ505" s="23"/>
      <c r="DR505" s="23">
        <f t="shared" si="1122"/>
        <v>0.11649853019775519</v>
      </c>
      <c r="DS505" s="23">
        <f t="shared" si="1123"/>
        <v>1.4096916299559472E-3</v>
      </c>
      <c r="DT505" s="23">
        <f t="shared" si="1124"/>
        <v>0.38283661337223723</v>
      </c>
      <c r="DU505" s="23">
        <f t="shared" si="1125"/>
        <v>0.18349638178660208</v>
      </c>
      <c r="DV505" s="23">
        <f t="shared" si="1126"/>
        <v>8.4222211107328457E-2</v>
      </c>
      <c r="DW505" s="23">
        <f t="shared" si="1127"/>
        <v>2.738969807635144E-2</v>
      </c>
      <c r="DX505" s="23"/>
      <c r="DY505" s="23">
        <f t="shared" si="1128"/>
        <v>1.4170091022113931</v>
      </c>
      <c r="DZ505" s="23">
        <f t="shared" si="1129"/>
        <v>5.3080416831499729E-2</v>
      </c>
      <c r="EA505" s="23">
        <f t="shared" si="1130"/>
        <v>0.41898372907288084</v>
      </c>
      <c r="EB505" s="23">
        <f t="shared" si="1131"/>
        <v>9.8693170827351441E-4</v>
      </c>
      <c r="EC505" s="23"/>
      <c r="ED505" s="23">
        <f t="shared" si="1132"/>
        <v>0.11649853019775519</v>
      </c>
      <c r="EE505" s="23">
        <f t="shared" si="1133"/>
        <v>1.4096916299559472E-3</v>
      </c>
      <c r="EF505" s="23">
        <f t="shared" si="1134"/>
        <v>0.38283661337223723</v>
      </c>
      <c r="EG505" s="23">
        <f t="shared" si="1135"/>
        <v>0.18349638178660208</v>
      </c>
      <c r="EH505" s="23">
        <f t="shared" si="1136"/>
        <v>4.2111105553664228E-2</v>
      </c>
      <c r="EI505" s="23">
        <f t="shared" si="1137"/>
        <v>1.369484903817572E-2</v>
      </c>
      <c r="EJ505" s="23">
        <f t="shared" si="1138"/>
        <v>2.6301073514024376</v>
      </c>
      <c r="EK505" s="23">
        <f t="shared" si="1139"/>
        <v>8.7448901991532164</v>
      </c>
      <c r="EL505" s="83">
        <f t="shared" si="1184"/>
        <v>0.76669270789784605</v>
      </c>
      <c r="EM505" s="24">
        <f t="shared" si="1140"/>
        <v>6.1957945050196548</v>
      </c>
      <c r="EN505" s="24">
        <f t="shared" si="1141"/>
        <v>0.23209120845837469</v>
      </c>
      <c r="EO505" s="24">
        <f t="shared" si="1142"/>
        <v>2.4426444706494013</v>
      </c>
      <c r="EP505" s="24">
        <f t="shared" si="1143"/>
        <v>5.7537396152763983E-3</v>
      </c>
      <c r="ER505" s="24">
        <f t="shared" si="1144"/>
        <v>1.0187668549421043</v>
      </c>
      <c r="ES505" s="24">
        <f t="shared" si="1145"/>
        <v>1.2327598518630085E-2</v>
      </c>
      <c r="ET505" s="24">
        <f t="shared" si="1146"/>
        <v>3.3478641481558866</v>
      </c>
      <c r="EU505" s="24">
        <f t="shared" si="1147"/>
        <v>1.6046557106657333</v>
      </c>
      <c r="EV505" s="24">
        <f t="shared" si="1148"/>
        <v>0.73651398846348981</v>
      </c>
      <c r="EW505" s="24">
        <f t="shared" si="1149"/>
        <v>0.2395199022656514</v>
      </c>
      <c r="EX505" s="23">
        <f t="shared" si="1150"/>
        <v>14.85989823602506</v>
      </c>
      <c r="EY505" s="23">
        <f t="shared" si="1151"/>
        <v>15.835932126754201</v>
      </c>
      <c r="EZ505" s="23">
        <f t="shared" si="1152"/>
        <v>13.255242525359327</v>
      </c>
      <c r="FA505" s="23" t="str">
        <f t="shared" si="1153"/>
        <v>Good</v>
      </c>
      <c r="FB505" s="23">
        <f t="shared" si="1154"/>
        <v>41.32751826925503</v>
      </c>
      <c r="FC505" s="23">
        <f t="shared" si="1155"/>
        <v>0.31418475022748404</v>
      </c>
      <c r="FD505" s="23"/>
      <c r="FE505" s="23">
        <f t="shared" si="1156"/>
        <v>-10.118226407283545</v>
      </c>
      <c r="FF505" s="23">
        <f t="shared" si="1157"/>
        <v>0.12162430459991719</v>
      </c>
      <c r="FG505" s="80">
        <f t="shared" si="1158"/>
        <v>9.9663743329281199E-2</v>
      </c>
      <c r="FH505" s="80">
        <f t="shared" si="1159"/>
        <v>0.9191031116128231</v>
      </c>
      <c r="FI505" s="23">
        <f t="shared" si="1160"/>
        <v>6.1957945050196548</v>
      </c>
      <c r="FJ505" s="23">
        <f t="shared" si="1161"/>
        <v>1.8042054949803452</v>
      </c>
      <c r="FK505" s="23">
        <f t="shared" si="1162"/>
        <v>0</v>
      </c>
      <c r="FL505" s="24">
        <f t="shared" si="1163"/>
        <v>8</v>
      </c>
      <c r="FM505" s="23">
        <f t="shared" si="1164"/>
        <v>0.63843897566905605</v>
      </c>
      <c r="FN505" s="23">
        <f t="shared" si="1165"/>
        <v>5.7537396152763983E-3</v>
      </c>
      <c r="FO505" s="23">
        <f t="shared" si="1166"/>
        <v>9.9663743329281199E-2</v>
      </c>
      <c r="FP505" s="23">
        <f t="shared" si="1167"/>
        <v>0.23209120845837469</v>
      </c>
      <c r="FQ505" s="23">
        <f t="shared" si="1168"/>
        <v>0.97594766707198832</v>
      </c>
      <c r="FR505" s="23">
        <f t="shared" si="1169"/>
        <v>3.3478641481558866</v>
      </c>
      <c r="FS505" s="23">
        <f t="shared" si="1170"/>
        <v>4.3238118152278746</v>
      </c>
      <c r="FT505" s="23">
        <f t="shared" si="1171"/>
        <v>0.67618818477212539</v>
      </c>
      <c r="FU505" s="23">
        <f t="shared" si="1172"/>
        <v>5</v>
      </c>
      <c r="FV505" s="23">
        <f t="shared" si="1173"/>
        <v>0</v>
      </c>
      <c r="FW505" s="23">
        <f t="shared" si="1174"/>
        <v>5</v>
      </c>
      <c r="FX505" s="24">
        <f t="shared" si="1175"/>
        <v>0</v>
      </c>
      <c r="FY505" s="24">
        <f t="shared" si="1176"/>
        <v>0.24291492684069771</v>
      </c>
      <c r="FZ505" s="24">
        <f t="shared" si="1177"/>
        <v>1.2327598518630085E-2</v>
      </c>
      <c r="GA505" s="74">
        <f t="shared" si="1178"/>
        <v>0.25524252535932779</v>
      </c>
      <c r="GB505" s="74">
        <f t="shared" si="1179"/>
        <v>0.25524252535932779</v>
      </c>
      <c r="GC505" s="23">
        <f t="shared" si="1180"/>
        <v>1.6046557106657333</v>
      </c>
      <c r="GD505" s="23">
        <f t="shared" si="1181"/>
        <v>0.1401017639749389</v>
      </c>
      <c r="GE505" s="74">
        <f t="shared" si="1182"/>
        <v>2</v>
      </c>
      <c r="GF505" s="23"/>
      <c r="GG505" s="24" t="str">
        <f t="shared" si="1183"/>
        <v>CALCIC</v>
      </c>
      <c r="GH505" s="83">
        <f t="shared" si="1185"/>
        <v>0.76669270789784605</v>
      </c>
    </row>
    <row r="506" spans="1:190" s="24" customFormat="1" ht="18" customHeight="1" x14ac:dyDescent="0.2">
      <c r="A506" s="23" t="s">
        <v>125</v>
      </c>
      <c r="B506" s="23" t="s">
        <v>133</v>
      </c>
      <c r="C506" s="24">
        <v>1000</v>
      </c>
      <c r="D506" s="24">
        <v>20</v>
      </c>
      <c r="E506" s="23"/>
      <c r="F506" s="37">
        <v>37.979999999999997</v>
      </c>
      <c r="G506" s="37">
        <v>1.87</v>
      </c>
      <c r="H506" s="37">
        <v>13.14</v>
      </c>
      <c r="I506" s="37">
        <v>7.91</v>
      </c>
      <c r="J506" s="37">
        <v>2.93</v>
      </c>
      <c r="K506" s="37">
        <v>6.14</v>
      </c>
      <c r="L506" s="37">
        <v>2.95</v>
      </c>
      <c r="M506" s="37">
        <v>1.65</v>
      </c>
      <c r="N506" s="37"/>
      <c r="O506" s="37"/>
      <c r="P506" s="37"/>
      <c r="Q506" s="37">
        <v>18.7</v>
      </c>
      <c r="R506" s="23"/>
      <c r="S506" s="37">
        <v>42.59</v>
      </c>
      <c r="T506" s="37">
        <v>1.83</v>
      </c>
      <c r="U506" s="37">
        <v>13.09</v>
      </c>
      <c r="V506" s="37">
        <v>8.5500000000000007</v>
      </c>
      <c r="W506" s="37">
        <v>0.1</v>
      </c>
      <c r="X506" s="37">
        <v>15.09</v>
      </c>
      <c r="Y506" s="37">
        <v>10.9</v>
      </c>
      <c r="Z506" s="37">
        <v>2.41</v>
      </c>
      <c r="AA506" s="37">
        <v>1.72</v>
      </c>
      <c r="AB506" s="37">
        <v>0.16</v>
      </c>
      <c r="AC506" s="23"/>
      <c r="AD506" s="38">
        <f t="shared" si="1038"/>
        <v>18.239725816271953</v>
      </c>
      <c r="AE506" s="39"/>
      <c r="AF506" s="58">
        <f t="shared" si="1039"/>
        <v>0.43981370939973308</v>
      </c>
      <c r="AG506" s="38">
        <f t="shared" si="1040"/>
        <v>16.3</v>
      </c>
      <c r="AH506" s="38">
        <f t="shared" si="1041"/>
        <v>25.423777551276494</v>
      </c>
      <c r="AI506" s="38">
        <f t="shared" si="1042"/>
        <v>17.131660278797558</v>
      </c>
      <c r="AJ506" s="39"/>
      <c r="AK506" s="40">
        <f t="shared" si="1043"/>
        <v>968.54254465720669</v>
      </c>
      <c r="AL506" s="40">
        <f t="shared" si="1044"/>
        <v>989.48366257792759</v>
      </c>
      <c r="AM506" s="40">
        <f t="shared" si="1045"/>
        <v>941.5413343531759</v>
      </c>
      <c r="AN506" s="40">
        <f t="shared" si="1046"/>
        <v>886.68433204726784</v>
      </c>
      <c r="AO506" s="40">
        <f t="shared" si="1047"/>
        <v>993.78101580707937</v>
      </c>
      <c r="AP506" s="40">
        <f t="shared" si="1048"/>
        <v>1016.3908574115005</v>
      </c>
      <c r="AQ506" s="41"/>
      <c r="AR506" s="40">
        <f t="shared" si="1049"/>
        <v>1084.3151705185194</v>
      </c>
      <c r="AS506" s="40">
        <f t="shared" si="1050"/>
        <v>1144.4137202364714</v>
      </c>
      <c r="AT506" s="41"/>
      <c r="AU506" s="38">
        <f t="shared" si="1051"/>
        <v>14.719220746768832</v>
      </c>
      <c r="AV506" s="38">
        <f t="shared" si="1052"/>
        <v>5.3657918180564232</v>
      </c>
      <c r="AW506" s="38">
        <f t="shared" si="1053"/>
        <v>5.5020481263285914</v>
      </c>
      <c r="AX506" s="38">
        <f t="shared" si="1054"/>
        <v>14.585668762273217</v>
      </c>
      <c r="AY506" s="38">
        <f t="shared" si="1055"/>
        <v>20.017572261203618</v>
      </c>
      <c r="AZ506" s="38">
        <f t="shared" si="1056"/>
        <v>3.345643007139556</v>
      </c>
      <c r="BA506" s="39"/>
      <c r="BB506" s="42">
        <f t="shared" si="1057"/>
        <v>0.24118918730693586</v>
      </c>
      <c r="BC506" s="42" t="str">
        <f t="shared" si="1058"/>
        <v>NO</v>
      </c>
      <c r="BD506" s="38">
        <f t="shared" si="1059"/>
        <v>7.5132610419183994</v>
      </c>
      <c r="BE506" s="38">
        <f t="shared" si="1060"/>
        <v>6.6156726970434274</v>
      </c>
      <c r="BF506" s="38">
        <f t="shared" si="1061"/>
        <v>7.5156480600562654</v>
      </c>
      <c r="BG506" s="38">
        <f t="shared" si="1062"/>
        <v>8.0597996573399122</v>
      </c>
      <c r="BH506" s="38">
        <f t="shared" si="1063"/>
        <v>6.1548497430049354</v>
      </c>
      <c r="BI506" s="38">
        <f t="shared" si="1064"/>
        <v>-3.3752225690802504</v>
      </c>
      <c r="BJ506" s="38">
        <f t="shared" si="1065"/>
        <v>7.9032610419184</v>
      </c>
      <c r="BK506" s="38">
        <f t="shared" si="1066"/>
        <v>7.809547228535104</v>
      </c>
      <c r="BM506" s="24">
        <f t="shared" si="1067"/>
        <v>0.63211188280465946</v>
      </c>
      <c r="BN506" s="24">
        <f t="shared" si="1068"/>
        <v>2.3410466857288793E-2</v>
      </c>
      <c r="BO506" s="24">
        <f t="shared" si="1069"/>
        <v>0.12887280430752937</v>
      </c>
      <c r="BP506" s="24">
        <f t="shared" si="1070"/>
        <v>0</v>
      </c>
      <c r="BQ506" s="24">
        <f t="shared" si="1071"/>
        <v>0.11009598254053091</v>
      </c>
      <c r="BR506" s="24">
        <f t="shared" si="1072"/>
        <v>4.1303964757709255E-2</v>
      </c>
      <c r="BS506" s="24">
        <f t="shared" si="1073"/>
        <v>0.15234068736912099</v>
      </c>
      <c r="BT506" s="24">
        <f t="shared" si="1074"/>
        <v>5.2605862611319359E-2</v>
      </c>
      <c r="BU506" s="24">
        <f t="shared" si="1075"/>
        <v>2.6621963281052097E-2</v>
      </c>
      <c r="BV506" s="24">
        <f t="shared" si="1076"/>
        <v>0</v>
      </c>
      <c r="BW506" s="24">
        <f t="shared" si="1077"/>
        <v>0</v>
      </c>
      <c r="BX506" s="24">
        <f t="shared" si="1078"/>
        <v>1.0380884073836396</v>
      </c>
      <c r="BY506" s="23">
        <f t="shared" si="1079"/>
        <v>2.2054520219128495</v>
      </c>
      <c r="BZ506" s="23">
        <f t="shared" si="1080"/>
        <v>1.3228583821177917</v>
      </c>
      <c r="CA506" s="24">
        <f t="shared" si="1081"/>
        <v>0.28661330036842575</v>
      </c>
      <c r="CB506" s="24">
        <f t="shared" si="1082"/>
        <v>1.0614815749645847E-2</v>
      </c>
      <c r="CC506" s="24">
        <f t="shared" si="1083"/>
        <v>5.8433737404885562E-2</v>
      </c>
      <c r="CD506" s="24">
        <f t="shared" si="1084"/>
        <v>0</v>
      </c>
      <c r="CE506" s="24">
        <f t="shared" si="1085"/>
        <v>4.9919917298877181E-2</v>
      </c>
      <c r="CF506" s="24">
        <f t="shared" si="1086"/>
        <v>1.8728117568336484E-2</v>
      </c>
      <c r="CG506" s="24">
        <f t="shared" si="1087"/>
        <v>6.9074586912569375E-2</v>
      </c>
      <c r="CH506" s="24">
        <f t="shared" si="1088"/>
        <v>2.3852644305403136E-2</v>
      </c>
      <c r="CI506" s="24">
        <f t="shared" si="1089"/>
        <v>1.2070978201539897E-2</v>
      </c>
      <c r="CJ506" s="24">
        <f t="shared" si="1090"/>
        <v>0</v>
      </c>
      <c r="CK506" s="24">
        <f t="shared" si="1091"/>
        <v>0</v>
      </c>
      <c r="CL506" s="24">
        <f t="shared" si="1092"/>
        <v>0.47069190219031692</v>
      </c>
      <c r="CM506" s="23">
        <f t="shared" si="1093"/>
        <v>1.0000000000000002</v>
      </c>
      <c r="CN506" s="23">
        <f t="shared" si="1094"/>
        <v>0.52930809780968324</v>
      </c>
      <c r="CO506" s="23"/>
      <c r="CP506">
        <f t="shared" si="1095"/>
        <v>0.47783790869034543</v>
      </c>
      <c r="CQ506">
        <f t="shared" si="1096"/>
        <v>1.7696880613789125E-2</v>
      </c>
      <c r="CR506">
        <f t="shared" si="1097"/>
        <v>0.19483991037833423</v>
      </c>
      <c r="CS506">
        <f t="shared" si="1098"/>
        <v>0</v>
      </c>
      <c r="CT506">
        <f t="shared" si="1099"/>
        <v>8.3225826761800417E-2</v>
      </c>
      <c r="CU506">
        <f t="shared" si="1100"/>
        <v>3.1223270242718554E-2</v>
      </c>
      <c r="CV506">
        <f t="shared" si="1101"/>
        <v>0.11516023894049458</v>
      </c>
      <c r="CW506">
        <f t="shared" si="1102"/>
        <v>3.9766813532300813E-2</v>
      </c>
      <c r="CX506">
        <f t="shared" si="1103"/>
        <v>4.0249150840216831E-2</v>
      </c>
      <c r="CY506">
        <f t="shared" si="1104"/>
        <v>0</v>
      </c>
      <c r="CZ506">
        <f t="shared" si="1105"/>
        <v>0</v>
      </c>
      <c r="DA506" s="23">
        <f t="shared" si="1106"/>
        <v>1</v>
      </c>
      <c r="DB506" s="23">
        <f t="shared" si="1107"/>
        <v>0.70883741676278167</v>
      </c>
      <c r="DC506" s="23">
        <f t="shared" si="1108"/>
        <v>2.2909708207935024E-2</v>
      </c>
      <c r="DD506" s="23">
        <f t="shared" si="1109"/>
        <v>0.1283824207294946</v>
      </c>
      <c r="DE506" s="23">
        <f t="shared" si="1110"/>
        <v>1.0527271554917486E-3</v>
      </c>
      <c r="DF506" s="23">
        <f t="shared" si="1111"/>
        <v>0.11900387493319081</v>
      </c>
      <c r="DG506" s="23">
        <f t="shared" si="1112"/>
        <v>1.4096916299559472E-3</v>
      </c>
      <c r="DH506" s="23">
        <f t="shared" si="1113"/>
        <v>0.37440080983713936</v>
      </c>
      <c r="DI506" s="23">
        <f t="shared" si="1114"/>
        <v>0.19437420422487492</v>
      </c>
      <c r="DJ506" s="23">
        <f t="shared" si="1115"/>
        <v>3.8884200913536705E-2</v>
      </c>
      <c r="DK506" s="23">
        <f t="shared" si="1116"/>
        <v>1.8259798717567624E-2</v>
      </c>
      <c r="DL506" s="23">
        <f t="shared" si="1117"/>
        <v>1.6075148531119683</v>
      </c>
      <c r="DM506" s="23">
        <f t="shared" si="1118"/>
        <v>0.70883741676278167</v>
      </c>
      <c r="DN506" s="23">
        <f t="shared" si="1119"/>
        <v>2.2909708207935024E-2</v>
      </c>
      <c r="DO506" s="23">
        <f t="shared" si="1120"/>
        <v>0.2567648414589892</v>
      </c>
      <c r="DP506" s="23">
        <f t="shared" si="1121"/>
        <v>2.1054543109834973E-3</v>
      </c>
      <c r="DQ506" s="23"/>
      <c r="DR506" s="23">
        <f t="shared" si="1122"/>
        <v>0.11900387493319081</v>
      </c>
      <c r="DS506" s="23">
        <f t="shared" si="1123"/>
        <v>1.4096916299559472E-3</v>
      </c>
      <c r="DT506" s="23">
        <f t="shared" si="1124"/>
        <v>0.37440080983713936</v>
      </c>
      <c r="DU506" s="23">
        <f t="shared" si="1125"/>
        <v>0.19437420422487492</v>
      </c>
      <c r="DV506" s="23">
        <f t="shared" si="1126"/>
        <v>7.7768401827073411E-2</v>
      </c>
      <c r="DW506" s="23">
        <f t="shared" si="1127"/>
        <v>3.6519597435135248E-2</v>
      </c>
      <c r="DX506" s="23"/>
      <c r="DY506" s="23">
        <f t="shared" si="1128"/>
        <v>1.4176748335255633</v>
      </c>
      <c r="DZ506" s="23">
        <f t="shared" si="1129"/>
        <v>4.5819416415870048E-2</v>
      </c>
      <c r="EA506" s="23">
        <f t="shared" si="1130"/>
        <v>0.38514726218848383</v>
      </c>
      <c r="EB506" s="23">
        <f t="shared" si="1131"/>
        <v>3.1581814664752459E-3</v>
      </c>
      <c r="EC506" s="23"/>
      <c r="ED506" s="23">
        <f t="shared" si="1132"/>
        <v>0.11900387493319081</v>
      </c>
      <c r="EE506" s="23">
        <f t="shared" si="1133"/>
        <v>1.4096916299559472E-3</v>
      </c>
      <c r="EF506" s="23">
        <f t="shared" si="1134"/>
        <v>0.37440080983713936</v>
      </c>
      <c r="EG506" s="23">
        <f t="shared" si="1135"/>
        <v>0.19437420422487492</v>
      </c>
      <c r="EH506" s="23">
        <f t="shared" si="1136"/>
        <v>3.8884200913536705E-2</v>
      </c>
      <c r="EI506" s="23">
        <f t="shared" si="1137"/>
        <v>1.8259798717567624E-2</v>
      </c>
      <c r="EJ506" s="23">
        <f t="shared" si="1138"/>
        <v>2.598132273852658</v>
      </c>
      <c r="EK506" s="23">
        <f t="shared" si="1139"/>
        <v>8.8525131039207228</v>
      </c>
      <c r="EL506" s="83">
        <f t="shared" si="1184"/>
        <v>0.75881081269306405</v>
      </c>
      <c r="EM506" s="24">
        <f t="shared" si="1140"/>
        <v>6.2749925204418391</v>
      </c>
      <c r="EN506" s="24">
        <f t="shared" si="1141"/>
        <v>0.20280849211774493</v>
      </c>
      <c r="EO506" s="24">
        <f t="shared" si="1142"/>
        <v>2.2730141236418286</v>
      </c>
      <c r="EP506" s="24">
        <f t="shared" si="1143"/>
        <v>1.8638561877687785E-2</v>
      </c>
      <c r="ER506" s="24">
        <f t="shared" si="1144"/>
        <v>1.0534833622634145</v>
      </c>
      <c r="ES506" s="24">
        <f t="shared" si="1145"/>
        <v>1.2479313626672385E-2</v>
      </c>
      <c r="ET506" s="24">
        <f t="shared" si="1146"/>
        <v>3.3143880752018067</v>
      </c>
      <c r="EU506" s="24">
        <f t="shared" si="1147"/>
        <v>1.720700189964868</v>
      </c>
      <c r="EV506" s="24">
        <f t="shared" si="1148"/>
        <v>0.68844579624513969</v>
      </c>
      <c r="EW506" s="24">
        <f t="shared" si="1149"/>
        <v>0.32329021484444442</v>
      </c>
      <c r="EX506" s="23">
        <f t="shared" si="1150"/>
        <v>14.870504639135861</v>
      </c>
      <c r="EY506" s="23">
        <f t="shared" si="1151"/>
        <v>15.882240650225445</v>
      </c>
      <c r="EZ506" s="23">
        <f t="shared" si="1152"/>
        <v>13.149804449170993</v>
      </c>
      <c r="FA506" s="23" t="str">
        <f t="shared" si="1153"/>
        <v>Good</v>
      </c>
      <c r="FB506" s="23">
        <f t="shared" si="1154"/>
        <v>28.493176275885645</v>
      </c>
      <c r="FC506" s="23">
        <f t="shared" si="1155"/>
        <v>0.16950415090169602</v>
      </c>
      <c r="FD506" s="23"/>
      <c r="FE506" s="23">
        <f t="shared" si="1156"/>
        <v>-10.088973497651292</v>
      </c>
      <c r="FF506" s="23">
        <f t="shared" si="1157"/>
        <v>7.8287042944733015E-2</v>
      </c>
      <c r="FG506" s="80">
        <f t="shared" si="1158"/>
        <v>7.1308961725223829E-2</v>
      </c>
      <c r="FH506" s="80">
        <f t="shared" si="1159"/>
        <v>0.98217440053819072</v>
      </c>
      <c r="FI506" s="23">
        <f t="shared" si="1160"/>
        <v>6.2749925204418391</v>
      </c>
      <c r="FJ506" s="23">
        <f t="shared" si="1161"/>
        <v>1.7250074795581609</v>
      </c>
      <c r="FK506" s="23">
        <f t="shared" si="1162"/>
        <v>0</v>
      </c>
      <c r="FL506" s="24">
        <f t="shared" si="1163"/>
        <v>8</v>
      </c>
      <c r="FM506" s="23">
        <f t="shared" si="1164"/>
        <v>0.54800664408366773</v>
      </c>
      <c r="FN506" s="23">
        <f t="shared" si="1165"/>
        <v>1.8638561877687785E-2</v>
      </c>
      <c r="FO506" s="23">
        <f t="shared" si="1166"/>
        <v>7.1308961725223829E-2</v>
      </c>
      <c r="FP506" s="23">
        <f t="shared" si="1167"/>
        <v>0.20280849211774493</v>
      </c>
      <c r="FQ506" s="23">
        <f t="shared" si="1168"/>
        <v>0.8407626598043243</v>
      </c>
      <c r="FR506" s="23">
        <f t="shared" si="1169"/>
        <v>3.3143880752018067</v>
      </c>
      <c r="FS506" s="23">
        <f t="shared" si="1170"/>
        <v>4.1551507350061314</v>
      </c>
      <c r="FT506" s="23">
        <f t="shared" si="1171"/>
        <v>0.84484926499386859</v>
      </c>
      <c r="FU506" s="23">
        <f t="shared" si="1172"/>
        <v>5</v>
      </c>
      <c r="FV506" s="23">
        <f t="shared" si="1173"/>
        <v>0</v>
      </c>
      <c r="FW506" s="23">
        <f t="shared" si="1174"/>
        <v>5</v>
      </c>
      <c r="FX506" s="24">
        <f t="shared" si="1175"/>
        <v>0</v>
      </c>
      <c r="FY506" s="24">
        <f t="shared" si="1176"/>
        <v>0.13732513554432213</v>
      </c>
      <c r="FZ506" s="24">
        <f t="shared" si="1177"/>
        <v>1.2479313626672385E-2</v>
      </c>
      <c r="GA506" s="74">
        <f t="shared" si="1178"/>
        <v>0.1498044491709945</v>
      </c>
      <c r="GB506" s="74">
        <f t="shared" si="1179"/>
        <v>0.1498044491709945</v>
      </c>
      <c r="GC506" s="23">
        <f t="shared" si="1180"/>
        <v>1.720700189964868</v>
      </c>
      <c r="GD506" s="23">
        <f t="shared" si="1181"/>
        <v>0.1294953608641376</v>
      </c>
      <c r="GE506" s="74">
        <f t="shared" si="1182"/>
        <v>2</v>
      </c>
      <c r="GF506" s="23"/>
      <c r="GG506" s="24" t="str">
        <f t="shared" si="1183"/>
        <v>CALCIC</v>
      </c>
      <c r="GH506" s="83">
        <f t="shared" si="1185"/>
        <v>0.75881081269306405</v>
      </c>
    </row>
    <row r="507" spans="1:190" s="24" customFormat="1" ht="18" customHeight="1" x14ac:dyDescent="0.2">
      <c r="A507" s="23" t="s">
        <v>125</v>
      </c>
      <c r="B507" s="23" t="s">
        <v>133</v>
      </c>
      <c r="C507" s="24">
        <v>1050</v>
      </c>
      <c r="D507" s="24">
        <v>20</v>
      </c>
      <c r="E507" s="23"/>
      <c r="F507" s="37">
        <v>35.79</v>
      </c>
      <c r="G507" s="37">
        <v>1.25</v>
      </c>
      <c r="H507" s="37">
        <v>12.56</v>
      </c>
      <c r="I507" s="37">
        <v>5.0199999999999996</v>
      </c>
      <c r="J507" s="37">
        <v>0.05</v>
      </c>
      <c r="K507" s="37">
        <v>4.6500000000000004</v>
      </c>
      <c r="L507" s="37">
        <v>7.35</v>
      </c>
      <c r="M507" s="37">
        <v>1.73</v>
      </c>
      <c r="N507" s="37">
        <v>1.262</v>
      </c>
      <c r="O507" s="37">
        <v>0.01</v>
      </c>
      <c r="P507" s="37">
        <v>1.26</v>
      </c>
      <c r="Q507" s="37">
        <v>12.8</v>
      </c>
      <c r="R507" s="23"/>
      <c r="S507" s="37">
        <v>41.41</v>
      </c>
      <c r="T507" s="37">
        <v>1.28</v>
      </c>
      <c r="U507" s="37">
        <v>13.32</v>
      </c>
      <c r="V507" s="37">
        <v>8.23</v>
      </c>
      <c r="W507" s="37">
        <v>0.09</v>
      </c>
      <c r="X507" s="37">
        <v>16.16</v>
      </c>
      <c r="Y507" s="37">
        <v>10.94</v>
      </c>
      <c r="Z507" s="37">
        <v>2.2000000000000002</v>
      </c>
      <c r="AA507" s="37">
        <v>2.0699999999999998</v>
      </c>
      <c r="AB507" s="37">
        <v>0.02</v>
      </c>
      <c r="AC507" s="23"/>
      <c r="AD507" s="38">
        <f t="shared" si="1038"/>
        <v>19.817965034989061</v>
      </c>
      <c r="AE507" s="39"/>
      <c r="AF507" s="58">
        <f t="shared" si="1039"/>
        <v>0.47174544396670742</v>
      </c>
      <c r="AG507" s="38">
        <f t="shared" si="1040"/>
        <v>18.899999999999999</v>
      </c>
      <c r="AH507" s="38">
        <f t="shared" si="1041"/>
        <v>18.250665124827538</v>
      </c>
      <c r="AI507" s="38">
        <f t="shared" si="1042"/>
        <v>17.901668430161038</v>
      </c>
      <c r="AJ507" s="39"/>
      <c r="AK507" s="40">
        <f t="shared" si="1043"/>
        <v>973.05230993867883</v>
      </c>
      <c r="AL507" s="40">
        <f t="shared" si="1044"/>
        <v>998.25308856895765</v>
      </c>
      <c r="AM507" s="40">
        <f t="shared" si="1045"/>
        <v>961.53278233545575</v>
      </c>
      <c r="AN507" s="40">
        <f t="shared" si="1046"/>
        <v>853.51063479805634</v>
      </c>
      <c r="AO507" s="40">
        <f t="shared" si="1047"/>
        <v>1004.8740549663788</v>
      </c>
      <c r="AP507" s="40">
        <f t="shared" si="1048"/>
        <v>978.24050022275662</v>
      </c>
      <c r="AQ507" s="41"/>
      <c r="AR507" s="40">
        <f t="shared" si="1049"/>
        <v>956.24386962509254</v>
      </c>
      <c r="AS507" s="40">
        <f t="shared" si="1050"/>
        <v>1041.1408377609594</v>
      </c>
      <c r="AT507" s="41"/>
      <c r="AU507" s="38">
        <f t="shared" si="1051"/>
        <v>16.312427279404364</v>
      </c>
      <c r="AV507" s="38">
        <f t="shared" si="1052"/>
        <v>5.6515670406118392</v>
      </c>
      <c r="AW507" s="38">
        <f t="shared" si="1053"/>
        <v>5.7870904039459914</v>
      </c>
      <c r="AX507" s="38">
        <f t="shared" si="1054"/>
        <v>14.831297961367142</v>
      </c>
      <c r="AY507" s="38">
        <f t="shared" si="1055"/>
        <v>17.14174352154539</v>
      </c>
      <c r="AZ507" s="38">
        <f t="shared" si="1056"/>
        <v>3.5251591191509712</v>
      </c>
      <c r="BA507" s="39"/>
      <c r="BB507" s="42">
        <f t="shared" si="1057"/>
        <v>0.22221186366331838</v>
      </c>
      <c r="BC507" s="42" t="str">
        <f t="shared" si="1058"/>
        <v>NO</v>
      </c>
      <c r="BD507" s="38">
        <f t="shared" si="1059"/>
        <v>7.8319877307895052</v>
      </c>
      <c r="BE507" s="38">
        <f t="shared" si="1060"/>
        <v>6.9915882373218832</v>
      </c>
      <c r="BF507" s="38">
        <f t="shared" si="1061"/>
        <v>8.2545756630661824</v>
      </c>
      <c r="BG507" s="38">
        <f t="shared" si="1062"/>
        <v>8.4171790858156665</v>
      </c>
      <c r="BH507" s="38">
        <f t="shared" si="1063"/>
        <v>6.4228843143617516</v>
      </c>
      <c r="BI507" s="38">
        <f t="shared" si="1064"/>
        <v>-6.1102950254168658</v>
      </c>
      <c r="BJ507" s="38">
        <f t="shared" si="1065"/>
        <v>8.2219877307895057</v>
      </c>
      <c r="BK507" s="38">
        <f t="shared" si="1066"/>
        <v>8.1111653277451374</v>
      </c>
      <c r="BM507" s="24">
        <f t="shared" si="1067"/>
        <v>0.59566309335383782</v>
      </c>
      <c r="BN507" s="24">
        <f t="shared" si="1068"/>
        <v>1.5648707792305344E-2</v>
      </c>
      <c r="BO507" s="24">
        <f t="shared" si="1069"/>
        <v>0.12318435480232638</v>
      </c>
      <c r="BP507" s="24">
        <f t="shared" si="1070"/>
        <v>6.579544721823429E-5</v>
      </c>
      <c r="BQ507" s="24">
        <f t="shared" si="1071"/>
        <v>6.9871280954926063E-2</v>
      </c>
      <c r="BR507" s="24">
        <f t="shared" si="1072"/>
        <v>7.0484581497797362E-4</v>
      </c>
      <c r="BS507" s="24">
        <f t="shared" si="1073"/>
        <v>0.11537201893589782</v>
      </c>
      <c r="BT507" s="24">
        <f t="shared" si="1074"/>
        <v>0.1310688441332872</v>
      </c>
      <c r="BU507" s="24">
        <f t="shared" si="1075"/>
        <v>2.7912725137103109E-2</v>
      </c>
      <c r="BV507" s="24">
        <f t="shared" si="1076"/>
        <v>1.3397596500912991E-2</v>
      </c>
      <c r="BW507" s="24">
        <f t="shared" si="1077"/>
        <v>8.8771779028724001E-3</v>
      </c>
      <c r="BX507" s="24">
        <f t="shared" si="1078"/>
        <v>0.71056318794174278</v>
      </c>
      <c r="BY507" s="23">
        <f t="shared" si="1079"/>
        <v>1.8123296287174084</v>
      </c>
      <c r="BZ507" s="23">
        <f t="shared" si="1080"/>
        <v>1.2752040905660984</v>
      </c>
      <c r="CA507" s="24">
        <f t="shared" si="1081"/>
        <v>0.3286726012283927</v>
      </c>
      <c r="CB507" s="24">
        <f t="shared" si="1082"/>
        <v>8.6345814493911828E-3</v>
      </c>
      <c r="CC507" s="24">
        <f t="shared" si="1083"/>
        <v>6.7970171016574044E-2</v>
      </c>
      <c r="CD507" s="24">
        <f t="shared" si="1084"/>
        <v>3.6304348930607034E-5</v>
      </c>
      <c r="CE507" s="24">
        <f t="shared" si="1085"/>
        <v>3.8553296181762585E-2</v>
      </c>
      <c r="CF507" s="24">
        <f t="shared" si="1086"/>
        <v>3.8891700704401952E-4</v>
      </c>
      <c r="CG507" s="24">
        <f t="shared" si="1087"/>
        <v>6.3659511552292491E-2</v>
      </c>
      <c r="CH507" s="24">
        <f t="shared" si="1088"/>
        <v>7.2320643031171458E-2</v>
      </c>
      <c r="CI507" s="24">
        <f t="shared" si="1089"/>
        <v>1.5401571929747148E-2</v>
      </c>
      <c r="CJ507" s="24">
        <f t="shared" si="1090"/>
        <v>7.3924722570443838E-3</v>
      </c>
      <c r="CK507" s="24">
        <f t="shared" si="1091"/>
        <v>4.8982137477688358E-3</v>
      </c>
      <c r="CL507" s="24">
        <f t="shared" si="1092"/>
        <v>0.39207171624988035</v>
      </c>
      <c r="CM507" s="23">
        <f t="shared" si="1093"/>
        <v>0.99999999999999989</v>
      </c>
      <c r="CN507" s="23">
        <f t="shared" si="1094"/>
        <v>0.60792828375011954</v>
      </c>
      <c r="CO507" s="23"/>
      <c r="CP507">
        <f t="shared" si="1095"/>
        <v>0.46711196879034983</v>
      </c>
      <c r="CQ507">
        <f t="shared" si="1096"/>
        <v>1.227153199089759E-2</v>
      </c>
      <c r="CR507">
        <f t="shared" si="1097"/>
        <v>0.19319943484127539</v>
      </c>
      <c r="CS507">
        <f t="shared" si="1098"/>
        <v>1.0319202660183731E-4</v>
      </c>
      <c r="CT507">
        <f t="shared" si="1099"/>
        <v>5.4792234021072084E-2</v>
      </c>
      <c r="CU507">
        <f t="shared" si="1100"/>
        <v>5.5273177069646399E-4</v>
      </c>
      <c r="CV507">
        <f t="shared" si="1101"/>
        <v>9.0473375822281904E-2</v>
      </c>
      <c r="CW507">
        <f t="shared" si="1102"/>
        <v>0.1027826409144454</v>
      </c>
      <c r="CX507">
        <f t="shared" si="1103"/>
        <v>4.3777659346609966E-2</v>
      </c>
      <c r="CY507">
        <f t="shared" si="1104"/>
        <v>2.1012474160062373E-2</v>
      </c>
      <c r="CZ507">
        <f t="shared" si="1105"/>
        <v>1.3922756315707198E-2</v>
      </c>
      <c r="DA507" s="23">
        <f t="shared" si="1106"/>
        <v>1</v>
      </c>
      <c r="DB507" s="23">
        <f t="shared" si="1107"/>
        <v>0.68919834299475902</v>
      </c>
      <c r="DC507" s="23">
        <f t="shared" si="1108"/>
        <v>1.6024276779320671E-2</v>
      </c>
      <c r="DD507" s="23">
        <f t="shared" si="1109"/>
        <v>0.13063818518845441</v>
      </c>
      <c r="DE507" s="23">
        <f t="shared" si="1110"/>
        <v>1.3159089443646858E-4</v>
      </c>
      <c r="DF507" s="23">
        <f t="shared" si="1111"/>
        <v>0.11454992873686086</v>
      </c>
      <c r="DG507" s="23">
        <f t="shared" si="1112"/>
        <v>1.2687224669603525E-3</v>
      </c>
      <c r="DH507" s="23">
        <f t="shared" si="1113"/>
        <v>0.40094877978582982</v>
      </c>
      <c r="DI507" s="23">
        <f t="shared" si="1114"/>
        <v>0.19508750405689279</v>
      </c>
      <c r="DJ507" s="23">
        <f t="shared" si="1115"/>
        <v>3.5495951041402803E-2</v>
      </c>
      <c r="DK507" s="23">
        <f t="shared" si="1116"/>
        <v>2.1975455433351734E-2</v>
      </c>
      <c r="DL507" s="23">
        <f t="shared" si="1117"/>
        <v>1.6053187373782689</v>
      </c>
      <c r="DM507" s="23">
        <f t="shared" si="1118"/>
        <v>0.68919834299475902</v>
      </c>
      <c r="DN507" s="23">
        <f t="shared" si="1119"/>
        <v>1.6024276779320671E-2</v>
      </c>
      <c r="DO507" s="23">
        <f t="shared" si="1120"/>
        <v>0.26127637037690882</v>
      </c>
      <c r="DP507" s="23">
        <f t="shared" si="1121"/>
        <v>2.6318178887293716E-4</v>
      </c>
      <c r="DQ507" s="23"/>
      <c r="DR507" s="23">
        <f t="shared" si="1122"/>
        <v>0.11454992873686086</v>
      </c>
      <c r="DS507" s="23">
        <f t="shared" si="1123"/>
        <v>1.2687224669603525E-3</v>
      </c>
      <c r="DT507" s="23">
        <f t="shared" si="1124"/>
        <v>0.40094877978582982</v>
      </c>
      <c r="DU507" s="23">
        <f t="shared" si="1125"/>
        <v>0.19508750405689279</v>
      </c>
      <c r="DV507" s="23">
        <f t="shared" si="1126"/>
        <v>7.0991902082805605E-2</v>
      </c>
      <c r="DW507" s="23">
        <f t="shared" si="1127"/>
        <v>4.3950910866703469E-2</v>
      </c>
      <c r="DX507" s="23"/>
      <c r="DY507" s="23">
        <f t="shared" si="1128"/>
        <v>1.378396685989518</v>
      </c>
      <c r="DZ507" s="23">
        <f t="shared" si="1129"/>
        <v>3.2048553558641342E-2</v>
      </c>
      <c r="EA507" s="23">
        <f t="shared" si="1130"/>
        <v>0.39191455556536325</v>
      </c>
      <c r="EB507" s="23">
        <f t="shared" si="1131"/>
        <v>3.9477268330940574E-4</v>
      </c>
      <c r="EC507" s="23"/>
      <c r="ED507" s="23">
        <f t="shared" si="1132"/>
        <v>0.11454992873686086</v>
      </c>
      <c r="EE507" s="23">
        <f t="shared" si="1133"/>
        <v>1.2687224669603525E-3</v>
      </c>
      <c r="EF507" s="23">
        <f t="shared" si="1134"/>
        <v>0.40094877978582982</v>
      </c>
      <c r="EG507" s="23">
        <f t="shared" si="1135"/>
        <v>0.19508750405689279</v>
      </c>
      <c r="EH507" s="23">
        <f t="shared" si="1136"/>
        <v>3.5495951041402803E-2</v>
      </c>
      <c r="EI507" s="23">
        <f t="shared" si="1137"/>
        <v>2.1975455433351734E-2</v>
      </c>
      <c r="EJ507" s="23">
        <f t="shared" si="1138"/>
        <v>2.5720809093181303</v>
      </c>
      <c r="EK507" s="23">
        <f t="shared" si="1139"/>
        <v>8.9421759310430868</v>
      </c>
      <c r="EL507" s="83">
        <f t="shared" si="1184"/>
        <v>0.77778813633668153</v>
      </c>
      <c r="EM507" s="24">
        <f t="shared" si="1140"/>
        <v>6.1629328344425121</v>
      </c>
      <c r="EN507" s="24">
        <f t="shared" si="1141"/>
        <v>0.14329190212841394</v>
      </c>
      <c r="EO507" s="24">
        <f t="shared" si="1142"/>
        <v>2.3363792705346929</v>
      </c>
      <c r="EP507" s="24">
        <f t="shared" si="1143"/>
        <v>2.3534178579484419E-3</v>
      </c>
      <c r="ER507" s="24">
        <f t="shared" si="1144"/>
        <v>1.0243256156534579</v>
      </c>
      <c r="ES507" s="24">
        <f t="shared" si="1145"/>
        <v>1.1345139507226472E-2</v>
      </c>
      <c r="ET507" s="24">
        <f t="shared" si="1146"/>
        <v>3.5853545281819423</v>
      </c>
      <c r="EU507" s="24">
        <f t="shared" si="1147"/>
        <v>1.7445067832248173</v>
      </c>
      <c r="EV507" s="24">
        <f t="shared" si="1148"/>
        <v>0.63482207810383184</v>
      </c>
      <c r="EW507" s="24">
        <f t="shared" si="1149"/>
        <v>0.39301677729965584</v>
      </c>
      <c r="EX507" s="23">
        <f t="shared" si="1150"/>
        <v>15.010489491531011</v>
      </c>
      <c r="EY507" s="23">
        <f t="shared" si="1151"/>
        <v>16.038328346934499</v>
      </c>
      <c r="EZ507" s="23">
        <f t="shared" si="1152"/>
        <v>13.265982708306193</v>
      </c>
      <c r="FA507" s="23" t="str">
        <f t="shared" si="1153"/>
        <v>BAD</v>
      </c>
      <c r="FB507" s="23">
        <f t="shared" si="1154"/>
        <v>38.841168605030994</v>
      </c>
      <c r="FC507" s="23">
        <f t="shared" si="1155"/>
        <v>0.34725968000600727</v>
      </c>
      <c r="FD507" s="23"/>
      <c r="FE507" s="23">
        <f t="shared" si="1156"/>
        <v>-9.769402282855447</v>
      </c>
      <c r="FF507" s="23">
        <f t="shared" si="1157"/>
        <v>0.12746763637181649</v>
      </c>
      <c r="FG507" s="80">
        <f t="shared" si="1158"/>
        <v>0.10404390404693444</v>
      </c>
      <c r="FH507" s="80">
        <f t="shared" si="1159"/>
        <v>0.9202817116065235</v>
      </c>
      <c r="FI507" s="23">
        <f t="shared" si="1160"/>
        <v>6.1629328344425121</v>
      </c>
      <c r="FJ507" s="23">
        <f t="shared" si="1161"/>
        <v>1.8370671655574879</v>
      </c>
      <c r="FK507" s="23">
        <f t="shared" si="1162"/>
        <v>0</v>
      </c>
      <c r="FL507" s="24">
        <f t="shared" si="1163"/>
        <v>8</v>
      </c>
      <c r="FM507" s="23">
        <f t="shared" si="1164"/>
        <v>0.49931210497720491</v>
      </c>
      <c r="FN507" s="23">
        <f t="shared" si="1165"/>
        <v>2.3534178579484419E-3</v>
      </c>
      <c r="FO507" s="23">
        <f t="shared" si="1166"/>
        <v>0.10404390404693444</v>
      </c>
      <c r="FP507" s="23">
        <f t="shared" si="1167"/>
        <v>0.14329190212841394</v>
      </c>
      <c r="FQ507" s="23">
        <f t="shared" si="1168"/>
        <v>0.74900132901050165</v>
      </c>
      <c r="FR507" s="23">
        <f t="shared" si="1169"/>
        <v>3.5853545281819423</v>
      </c>
      <c r="FS507" s="23">
        <f t="shared" si="1170"/>
        <v>4.3343558571924437</v>
      </c>
      <c r="FT507" s="23">
        <f t="shared" si="1171"/>
        <v>0.66564414280755635</v>
      </c>
      <c r="FU507" s="23">
        <f t="shared" si="1172"/>
        <v>5</v>
      </c>
      <c r="FV507" s="23">
        <f t="shared" si="1173"/>
        <v>0</v>
      </c>
      <c r="FW507" s="23">
        <f t="shared" si="1174"/>
        <v>5</v>
      </c>
      <c r="FX507" s="24">
        <f t="shared" si="1175"/>
        <v>0</v>
      </c>
      <c r="FY507" s="24">
        <f t="shared" si="1176"/>
        <v>0.25463756879896715</v>
      </c>
      <c r="FZ507" s="24">
        <f t="shared" si="1177"/>
        <v>1.1345139507226472E-2</v>
      </c>
      <c r="GA507" s="74">
        <f t="shared" si="1178"/>
        <v>0.26598270830619364</v>
      </c>
      <c r="GB507" s="74">
        <f t="shared" si="1179"/>
        <v>0.26598270830619364</v>
      </c>
      <c r="GC507" s="23">
        <f t="shared" si="1180"/>
        <v>1.7340172916938064</v>
      </c>
      <c r="GD507" s="23">
        <f t="shared" si="1181"/>
        <v>0</v>
      </c>
      <c r="GE507" s="74">
        <f t="shared" si="1182"/>
        <v>2</v>
      </c>
      <c r="GF507" s="23"/>
      <c r="GG507" s="24" t="str">
        <f t="shared" si="1183"/>
        <v>CALCIC</v>
      </c>
      <c r="GH507" s="83">
        <f t="shared" si="1185"/>
        <v>0.77778813633668153</v>
      </c>
    </row>
    <row r="508" spans="1:190" s="24" customFormat="1" ht="18" customHeight="1" x14ac:dyDescent="0.2">
      <c r="A508" s="23" t="s">
        <v>105</v>
      </c>
      <c r="B508" s="23" t="s">
        <v>133</v>
      </c>
      <c r="C508" s="24">
        <v>1000</v>
      </c>
      <c r="D508" s="24">
        <v>20</v>
      </c>
      <c r="E508" s="23"/>
      <c r="F508" s="37">
        <v>61.23</v>
      </c>
      <c r="G508" s="37">
        <v>0.8</v>
      </c>
      <c r="H508" s="37">
        <v>18.71</v>
      </c>
      <c r="I508" s="37">
        <v>4.07</v>
      </c>
      <c r="J508" s="37">
        <v>0.12</v>
      </c>
      <c r="K508" s="37">
        <v>1.67</v>
      </c>
      <c r="L508" s="37">
        <v>3.67</v>
      </c>
      <c r="M508" s="37">
        <v>8.19</v>
      </c>
      <c r="N508" s="37">
        <v>1.52</v>
      </c>
      <c r="O508" s="37"/>
      <c r="P508" s="37"/>
      <c r="Q508" s="37">
        <v>1.9999999999996021E-2</v>
      </c>
      <c r="R508" s="23"/>
      <c r="S508" s="37">
        <v>45.61</v>
      </c>
      <c r="T508" s="37">
        <v>1.71</v>
      </c>
      <c r="U508" s="37">
        <v>11.12</v>
      </c>
      <c r="V508" s="37">
        <v>9.65</v>
      </c>
      <c r="W508" s="37">
        <v>0.15</v>
      </c>
      <c r="X508" s="37">
        <v>15.04</v>
      </c>
      <c r="Y508" s="37">
        <v>9.7200000000000006</v>
      </c>
      <c r="Z508" s="37">
        <v>3.18</v>
      </c>
      <c r="AA508" s="37">
        <v>0.65</v>
      </c>
      <c r="AB508" s="37">
        <v>0.2</v>
      </c>
      <c r="AC508" s="23"/>
      <c r="AD508" s="38" t="e">
        <f t="shared" si="1038"/>
        <v>#NUM!</v>
      </c>
      <c r="AE508" s="39"/>
      <c r="AF508" s="58">
        <f t="shared" si="1039"/>
        <v>0.26327010037116422</v>
      </c>
      <c r="AG508" s="38">
        <f t="shared" si="1040"/>
        <v>-1.3</v>
      </c>
      <c r="AH508" s="38">
        <f t="shared" si="1041"/>
        <v>0.25781977334173156</v>
      </c>
      <c r="AI508" s="38">
        <f t="shared" si="1042"/>
        <v>1.0082419355597807</v>
      </c>
      <c r="AJ508" s="39"/>
      <c r="AK508" s="40">
        <f t="shared" si="1043"/>
        <v>932.35308759333759</v>
      </c>
      <c r="AL508" s="40">
        <f t="shared" si="1044"/>
        <v>915.09224516187078</v>
      </c>
      <c r="AM508" s="40">
        <f t="shared" si="1045"/>
        <v>878.16173140448655</v>
      </c>
      <c r="AN508" s="40">
        <f t="shared" si="1046"/>
        <v>934.1315142538499</v>
      </c>
      <c r="AO508" s="40">
        <f t="shared" si="1047"/>
        <v>1023.3973622073257</v>
      </c>
      <c r="AP508" s="40">
        <f t="shared" si="1048"/>
        <v>915.60581573529919</v>
      </c>
      <c r="AQ508" s="41"/>
      <c r="AR508" s="40">
        <f t="shared" si="1049"/>
        <v>950.71085617830124</v>
      </c>
      <c r="AS508" s="40">
        <f t="shared" si="1050"/>
        <v>981.00301382824534</v>
      </c>
      <c r="AT508" s="41"/>
      <c r="AU508" s="38">
        <f t="shared" si="1051"/>
        <v>13.593564564934896</v>
      </c>
      <c r="AV508" s="38">
        <f t="shared" si="1052"/>
        <v>3.385866607483127</v>
      </c>
      <c r="AW508" s="38">
        <f t="shared" si="1053"/>
        <v>3.7137497450547716</v>
      </c>
      <c r="AX508" s="38">
        <f t="shared" si="1054"/>
        <v>15.4698706170033</v>
      </c>
      <c r="AY508" s="38">
        <f t="shared" si="1055"/>
        <v>21.303411100327633</v>
      </c>
      <c r="AZ508" s="38">
        <f t="shared" si="1056"/>
        <v>2.1626059784057876</v>
      </c>
      <c r="BA508" s="39"/>
      <c r="BB508" s="42">
        <f t="shared" si="1057"/>
        <v>0.26467201337839408</v>
      </c>
      <c r="BC508" s="42" t="str">
        <f t="shared" si="1058"/>
        <v>NO</v>
      </c>
      <c r="BD508" s="38">
        <f t="shared" si="1059"/>
        <v>5.6629700806150485</v>
      </c>
      <c r="BE508" s="38">
        <f t="shared" si="1060"/>
        <v>4.6394589534951054</v>
      </c>
      <c r="BF508" s="38">
        <f t="shared" si="1061"/>
        <v>4.3604167956254196</v>
      </c>
      <c r="BG508" s="38">
        <f t="shared" si="1062"/>
        <v>5.9851195337313854</v>
      </c>
      <c r="BH508" s="38">
        <f t="shared" si="1063"/>
        <v>4.5988396502985411</v>
      </c>
      <c r="BI508" s="38">
        <f t="shared" si="1064"/>
        <v>-4.380754331117048</v>
      </c>
      <c r="BJ508" s="38">
        <f t="shared" si="1065"/>
        <v>6.052970080615049</v>
      </c>
      <c r="BK508" s="38">
        <f t="shared" si="1066"/>
        <v>6.0585760603832259</v>
      </c>
      <c r="BM508" s="24">
        <f t="shared" si="1067"/>
        <v>1.0190682091661216</v>
      </c>
      <c r="BN508" s="24">
        <f t="shared" si="1068"/>
        <v>1.0015172987075421E-2</v>
      </c>
      <c r="BO508" s="24">
        <f t="shared" si="1069"/>
        <v>0.18350153490059926</v>
      </c>
      <c r="BP508" s="24">
        <f t="shared" si="1070"/>
        <v>0</v>
      </c>
      <c r="BQ508" s="24">
        <f t="shared" si="1071"/>
        <v>5.6648628184571531E-2</v>
      </c>
      <c r="BR508" s="24">
        <f t="shared" si="1072"/>
        <v>1.6916299559471366E-3</v>
      </c>
      <c r="BS508" s="24">
        <f t="shared" si="1073"/>
        <v>4.1434682069451473E-2</v>
      </c>
      <c r="BT508" s="24">
        <f t="shared" si="1074"/>
        <v>6.5445259587641372E-2</v>
      </c>
      <c r="BU508" s="24">
        <f t="shared" si="1075"/>
        <v>0.13214174501322223</v>
      </c>
      <c r="BV508" s="24">
        <f t="shared" si="1076"/>
        <v>1.6136566308548133E-2</v>
      </c>
      <c r="BW508" s="24">
        <f t="shared" si="1077"/>
        <v>0</v>
      </c>
      <c r="BX508" s="24">
        <f t="shared" si="1078"/>
        <v>1.1102549811587521E-3</v>
      </c>
      <c r="BY508" s="23">
        <f t="shared" si="1079"/>
        <v>1.5271936831543371</v>
      </c>
      <c r="BZ508" s="23">
        <f t="shared" si="1080"/>
        <v>1.8578632743955477</v>
      </c>
      <c r="CA508" s="24">
        <f t="shared" si="1081"/>
        <v>0.66728157692565271</v>
      </c>
      <c r="CB508" s="24">
        <f t="shared" si="1082"/>
        <v>6.5578931458055894E-3</v>
      </c>
      <c r="CC508" s="24">
        <f t="shared" si="1083"/>
        <v>0.12015603320306212</v>
      </c>
      <c r="CD508" s="24">
        <f t="shared" si="1084"/>
        <v>0</v>
      </c>
      <c r="CE508" s="24">
        <f t="shared" si="1085"/>
        <v>3.7093283458039722E-2</v>
      </c>
      <c r="CF508" s="24">
        <f t="shared" si="1086"/>
        <v>1.1076721797677719E-3</v>
      </c>
      <c r="CG508" s="24">
        <f t="shared" si="1087"/>
        <v>2.7131255535231356E-2</v>
      </c>
      <c r="CH508" s="24">
        <f t="shared" si="1088"/>
        <v>4.2853280700105884E-2</v>
      </c>
      <c r="CI508" s="24">
        <f t="shared" si="1089"/>
        <v>8.6525858815949597E-2</v>
      </c>
      <c r="CJ508" s="24">
        <f t="shared" si="1090"/>
        <v>1.0566155744711382E-2</v>
      </c>
      <c r="CK508" s="24">
        <f t="shared" si="1091"/>
        <v>0</v>
      </c>
      <c r="CL508" s="24">
        <f t="shared" si="1092"/>
        <v>7.2699029167379715E-4</v>
      </c>
      <c r="CM508" s="23">
        <f t="shared" si="1093"/>
        <v>1</v>
      </c>
      <c r="CN508" s="23">
        <f t="shared" si="1094"/>
        <v>0.99927300970832622</v>
      </c>
      <c r="CO508" s="23"/>
      <c r="CP508">
        <f t="shared" si="1095"/>
        <v>0.5485162569337475</v>
      </c>
      <c r="CQ508">
        <f t="shared" si="1096"/>
        <v>5.3906943127092271E-3</v>
      </c>
      <c r="CR508">
        <f t="shared" si="1097"/>
        <v>0.19754040830620448</v>
      </c>
      <c r="CS508">
        <f t="shared" si="1098"/>
        <v>0</v>
      </c>
      <c r="CT508">
        <f t="shared" si="1099"/>
        <v>3.0491279398911664E-2</v>
      </c>
      <c r="CU508">
        <f t="shared" si="1100"/>
        <v>9.1052446068589483E-4</v>
      </c>
      <c r="CV508">
        <f t="shared" si="1101"/>
        <v>2.2302331199766122E-2</v>
      </c>
      <c r="CW508">
        <f t="shared" si="1102"/>
        <v>3.5226090363906816E-2</v>
      </c>
      <c r="CX508">
        <f t="shared" si="1103"/>
        <v>0.14225131292959575</v>
      </c>
      <c r="CY508">
        <f t="shared" si="1104"/>
        <v>1.7371102094472624E-2</v>
      </c>
      <c r="CZ508">
        <f t="shared" si="1105"/>
        <v>0</v>
      </c>
      <c r="DA508" s="23">
        <f t="shared" si="1106"/>
        <v>1</v>
      </c>
      <c r="DB508" s="23">
        <f t="shared" si="1107"/>
        <v>0.75910013098263607</v>
      </c>
      <c r="DC508" s="23">
        <f t="shared" si="1108"/>
        <v>2.140743225987371E-2</v>
      </c>
      <c r="DD508" s="23">
        <f t="shared" si="1109"/>
        <v>0.1090613077549259</v>
      </c>
      <c r="DE508" s="23">
        <f t="shared" si="1110"/>
        <v>1.3159089443646858E-3</v>
      </c>
      <c r="DF508" s="23">
        <f t="shared" si="1111"/>
        <v>0.134314314983075</v>
      </c>
      <c r="DG508" s="23">
        <f t="shared" si="1112"/>
        <v>2.1145374449339205E-3</v>
      </c>
      <c r="DH508" s="23">
        <f t="shared" si="1113"/>
        <v>0.37316025049374257</v>
      </c>
      <c r="DI508" s="23">
        <f t="shared" si="1114"/>
        <v>0.17333185918034719</v>
      </c>
      <c r="DJ508" s="23">
        <f t="shared" si="1115"/>
        <v>5.1307783778027687E-2</v>
      </c>
      <c r="DK508" s="23">
        <f t="shared" si="1116"/>
        <v>6.9005053293133469E-3</v>
      </c>
      <c r="DL508" s="23">
        <f t="shared" si="1117"/>
        <v>1.6320140311512399</v>
      </c>
      <c r="DM508" s="23">
        <f t="shared" si="1118"/>
        <v>0.75910013098263607</v>
      </c>
      <c r="DN508" s="23">
        <f t="shared" si="1119"/>
        <v>2.140743225987371E-2</v>
      </c>
      <c r="DO508" s="23">
        <f t="shared" si="1120"/>
        <v>0.21812261550985179</v>
      </c>
      <c r="DP508" s="23">
        <f t="shared" si="1121"/>
        <v>2.6318178887293716E-3</v>
      </c>
      <c r="DQ508" s="23"/>
      <c r="DR508" s="23">
        <f t="shared" si="1122"/>
        <v>0.134314314983075</v>
      </c>
      <c r="DS508" s="23">
        <f t="shared" si="1123"/>
        <v>2.1145374449339205E-3</v>
      </c>
      <c r="DT508" s="23">
        <f t="shared" si="1124"/>
        <v>0.37316025049374257</v>
      </c>
      <c r="DU508" s="23">
        <f t="shared" si="1125"/>
        <v>0.17333185918034719</v>
      </c>
      <c r="DV508" s="23">
        <f t="shared" si="1126"/>
        <v>0.10261556755605537</v>
      </c>
      <c r="DW508" s="23">
        <f t="shared" si="1127"/>
        <v>1.3801010658626694E-2</v>
      </c>
      <c r="DX508" s="23"/>
      <c r="DY508" s="23">
        <f t="shared" si="1128"/>
        <v>1.5182002619652721</v>
      </c>
      <c r="DZ508" s="23">
        <f t="shared" si="1129"/>
        <v>4.281486451974742E-2</v>
      </c>
      <c r="EA508" s="23">
        <f t="shared" si="1130"/>
        <v>0.32718392326477769</v>
      </c>
      <c r="EB508" s="23">
        <f t="shared" si="1131"/>
        <v>3.9477268330940576E-3</v>
      </c>
      <c r="EC508" s="23"/>
      <c r="ED508" s="23">
        <f t="shared" si="1132"/>
        <v>0.134314314983075</v>
      </c>
      <c r="EE508" s="23">
        <f t="shared" si="1133"/>
        <v>2.1145374449339205E-3</v>
      </c>
      <c r="EF508" s="23">
        <f t="shared" si="1134"/>
        <v>0.37316025049374257</v>
      </c>
      <c r="EG508" s="23">
        <f t="shared" si="1135"/>
        <v>0.17333185918034719</v>
      </c>
      <c r="EH508" s="23">
        <f t="shared" si="1136"/>
        <v>5.1307783778027687E-2</v>
      </c>
      <c r="EI508" s="23">
        <f t="shared" si="1137"/>
        <v>6.9005053293133469E-3</v>
      </c>
      <c r="EJ508" s="23">
        <f t="shared" si="1138"/>
        <v>2.6332760277923315</v>
      </c>
      <c r="EK508" s="23">
        <f t="shared" si="1139"/>
        <v>8.7343672889782802</v>
      </c>
      <c r="EL508" s="83">
        <f t="shared" si="1184"/>
        <v>0.73532798662160592</v>
      </c>
      <c r="EM508" s="24">
        <f t="shared" si="1140"/>
        <v>6.6302593531138641</v>
      </c>
      <c r="EN508" s="24">
        <f t="shared" si="1141"/>
        <v>0.18698037607165932</v>
      </c>
      <c r="EO508" s="24">
        <f t="shared" si="1142"/>
        <v>1.9051630378956359</v>
      </c>
      <c r="EP508" s="24">
        <f t="shared" si="1143"/>
        <v>2.2987264077865704E-2</v>
      </c>
      <c r="ER508" s="24">
        <f t="shared" si="1144"/>
        <v>1.1731505592296956</v>
      </c>
      <c r="ES508" s="24">
        <f t="shared" si="1145"/>
        <v>1.8469146690350546E-2</v>
      </c>
      <c r="ET508" s="24">
        <f t="shared" si="1146"/>
        <v>3.2593186854594864</v>
      </c>
      <c r="EU508" s="24">
        <f t="shared" si="1147"/>
        <v>1.5139441209626141</v>
      </c>
      <c r="EV508" s="24">
        <f t="shared" si="1148"/>
        <v>0.89628205660155091</v>
      </c>
      <c r="EW508" s="24">
        <f t="shared" si="1149"/>
        <v>0.12054309605154959</v>
      </c>
      <c r="EX508" s="23">
        <f t="shared" si="1150"/>
        <v>14.710272543501173</v>
      </c>
      <c r="EY508" s="23">
        <f t="shared" si="1151"/>
        <v>15.727097696154274</v>
      </c>
      <c r="EZ508" s="23">
        <f t="shared" si="1152"/>
        <v>13.196328422538558</v>
      </c>
      <c r="FA508" s="23" t="str">
        <f t="shared" si="1153"/>
        <v>Good</v>
      </c>
      <c r="FB508" s="23">
        <f t="shared" si="1154"/>
        <v>144.21949767812791</v>
      </c>
      <c r="FC508" s="23">
        <f t="shared" si="1155"/>
        <v>0.15133659940398489</v>
      </c>
      <c r="FD508" s="23"/>
      <c r="FE508" s="23">
        <f t="shared" si="1156"/>
        <v>-12.637525232642345</v>
      </c>
      <c r="FF508" s="23">
        <f t="shared" si="1157"/>
        <v>9.5632903731222157E-2</v>
      </c>
      <c r="FG508" s="80">
        <f t="shared" si="1158"/>
        <v>9.4178640728408425E-2</v>
      </c>
      <c r="FH508" s="80">
        <f t="shared" si="1159"/>
        <v>1.0789719185012872</v>
      </c>
      <c r="FI508" s="23">
        <f t="shared" si="1160"/>
        <v>6.6302593531138641</v>
      </c>
      <c r="FJ508" s="23">
        <f t="shared" si="1161"/>
        <v>1.3697406468861359</v>
      </c>
      <c r="FK508" s="23">
        <f t="shared" si="1162"/>
        <v>0</v>
      </c>
      <c r="FL508" s="24">
        <f t="shared" si="1163"/>
        <v>8</v>
      </c>
      <c r="FM508" s="23">
        <f t="shared" si="1164"/>
        <v>0.53542239100949995</v>
      </c>
      <c r="FN508" s="23">
        <f t="shared" si="1165"/>
        <v>2.2987264077865704E-2</v>
      </c>
      <c r="FO508" s="23">
        <f t="shared" si="1166"/>
        <v>9.4178640728408425E-2</v>
      </c>
      <c r="FP508" s="23">
        <f t="shared" si="1167"/>
        <v>0.18698037607165932</v>
      </c>
      <c r="FQ508" s="23">
        <f t="shared" si="1168"/>
        <v>0.83956867188743334</v>
      </c>
      <c r="FR508" s="23">
        <f t="shared" si="1169"/>
        <v>3.2593186854594864</v>
      </c>
      <c r="FS508" s="23">
        <f t="shared" si="1170"/>
        <v>4.0988873573469196</v>
      </c>
      <c r="FT508" s="23">
        <f t="shared" si="1171"/>
        <v>0.90111264265308044</v>
      </c>
      <c r="FU508" s="23">
        <f t="shared" si="1172"/>
        <v>5</v>
      </c>
      <c r="FV508" s="23">
        <f t="shared" si="1173"/>
        <v>0</v>
      </c>
      <c r="FW508" s="23">
        <f t="shared" si="1174"/>
        <v>5</v>
      </c>
      <c r="FX508" s="24">
        <f t="shared" si="1175"/>
        <v>0</v>
      </c>
      <c r="FY508" s="24">
        <f t="shared" si="1176"/>
        <v>0.17785927584820671</v>
      </c>
      <c r="FZ508" s="24">
        <f t="shared" si="1177"/>
        <v>1.8469146690350546E-2</v>
      </c>
      <c r="GA508" s="74">
        <f t="shared" si="1178"/>
        <v>0.19632842253855726</v>
      </c>
      <c r="GB508" s="74">
        <f t="shared" si="1179"/>
        <v>0.19632842253855726</v>
      </c>
      <c r="GC508" s="23">
        <f t="shared" si="1180"/>
        <v>1.5139441209626141</v>
      </c>
      <c r="GD508" s="23">
        <f t="shared" si="1181"/>
        <v>0.28972745649882858</v>
      </c>
      <c r="GE508" s="74">
        <f t="shared" si="1182"/>
        <v>2</v>
      </c>
      <c r="GF508" s="23"/>
      <c r="GG508" s="24" t="str">
        <f t="shared" si="1183"/>
        <v>CALCIC</v>
      </c>
      <c r="GH508" s="83">
        <f t="shared" si="1185"/>
        <v>0.73532798662160592</v>
      </c>
    </row>
    <row r="509" spans="1:190" s="24" customFormat="1" ht="18" customHeight="1" x14ac:dyDescent="0.2">
      <c r="A509" s="23" t="s">
        <v>2</v>
      </c>
      <c r="B509" s="23" t="s">
        <v>133</v>
      </c>
      <c r="C509" s="24">
        <v>800</v>
      </c>
      <c r="D509" s="24">
        <v>20</v>
      </c>
      <c r="E509" s="23"/>
      <c r="F509" s="37">
        <v>66.19</v>
      </c>
      <c r="G509" s="37">
        <v>0.24</v>
      </c>
      <c r="H509" s="37">
        <v>13.84</v>
      </c>
      <c r="I509" s="37">
        <v>0.88</v>
      </c>
      <c r="J509" s="37">
        <v>0.01</v>
      </c>
      <c r="K509" s="37">
        <v>0.23</v>
      </c>
      <c r="L509" s="37">
        <v>1.41</v>
      </c>
      <c r="M509" s="37">
        <v>2.25</v>
      </c>
      <c r="N509" s="37">
        <v>1.1599999999999999</v>
      </c>
      <c r="O509" s="37"/>
      <c r="P509" s="37"/>
      <c r="Q509" s="37">
        <f>IF(100-SUM(F509:P509)&lt;0,0,100-SUM(F509:P509))</f>
        <v>13.790000000000006</v>
      </c>
      <c r="R509" s="23"/>
      <c r="S509" s="37">
        <v>43.27</v>
      </c>
      <c r="T509" s="37">
        <v>1.23</v>
      </c>
      <c r="U509" s="37">
        <v>14.43</v>
      </c>
      <c r="V509" s="37">
        <v>15.99</v>
      </c>
      <c r="W509" s="37">
        <v>0.23</v>
      </c>
      <c r="X509" s="37">
        <v>9.43</v>
      </c>
      <c r="Y509" s="37">
        <v>8.64</v>
      </c>
      <c r="Z509" s="37">
        <v>2.78</v>
      </c>
      <c r="AA509" s="37">
        <v>0.16</v>
      </c>
      <c r="AB509" s="37"/>
      <c r="AC509" s="23"/>
      <c r="AD509" s="38">
        <f t="shared" si="1038"/>
        <v>14.837276375986779</v>
      </c>
      <c r="AE509" s="39"/>
      <c r="AF509" s="58">
        <f t="shared" si="1039"/>
        <v>0.44318181818181823</v>
      </c>
      <c r="AG509" s="38">
        <f t="shared" si="1040"/>
        <v>10.7</v>
      </c>
      <c r="AH509" s="38">
        <f t="shared" si="1041"/>
        <v>12.169844573200223</v>
      </c>
      <c r="AI509" s="38">
        <f t="shared" si="1042"/>
        <v>10.214277099052708</v>
      </c>
      <c r="AJ509" s="39"/>
      <c r="AK509" s="40">
        <f t="shared" si="1043"/>
        <v>880.01745245231245</v>
      </c>
      <c r="AL509" s="40">
        <f t="shared" si="1044"/>
        <v>886.57243968170405</v>
      </c>
      <c r="AM509" s="40">
        <f t="shared" si="1045"/>
        <v>904.95466431276805</v>
      </c>
      <c r="AN509" s="40">
        <f t="shared" si="1046"/>
        <v>728.69826290354399</v>
      </c>
      <c r="AO509" s="40">
        <f t="shared" si="1047"/>
        <v>822.71072155454897</v>
      </c>
      <c r="AP509" s="40">
        <f t="shared" si="1048"/>
        <v>776.19124812702341</v>
      </c>
      <c r="AQ509" s="41"/>
      <c r="AR509" s="40">
        <f t="shared" si="1049"/>
        <v>917.74767620711486</v>
      </c>
      <c r="AS509" s="40">
        <f t="shared" si="1050"/>
        <v>853.18955046097039</v>
      </c>
      <c r="AT509" s="41"/>
      <c r="AU509" s="38">
        <f t="shared" si="1051"/>
        <v>12.442444096292322</v>
      </c>
      <c r="AV509" s="38">
        <f t="shared" si="1052"/>
        <v>6.1221290261288122</v>
      </c>
      <c r="AW509" s="38">
        <f t="shared" si="1053"/>
        <v>4.7216870978875303</v>
      </c>
      <c r="AX509" s="38">
        <f t="shared" si="1054"/>
        <v>13.413299696626698</v>
      </c>
      <c r="AY509" s="38">
        <f t="shared" si="1055"/>
        <v>20.955435283925581</v>
      </c>
      <c r="AZ509" s="38">
        <f t="shared" si="1056"/>
        <v>4.9113958098005268</v>
      </c>
      <c r="BA509" s="39"/>
      <c r="BB509" s="42">
        <f t="shared" si="1057"/>
        <v>0.48750199575801406</v>
      </c>
      <c r="BC509" s="42" t="str">
        <f t="shared" si="1058"/>
        <v>YES</v>
      </c>
      <c r="BD509" s="38">
        <f t="shared" si="1059"/>
        <v>8.891038962048226</v>
      </c>
      <c r="BE509" s="38">
        <f t="shared" si="1060"/>
        <v>8.3156579776386685</v>
      </c>
      <c r="BF509" s="38">
        <f t="shared" si="1061"/>
        <v>11.272624545127083</v>
      </c>
      <c r="BG509" s="38">
        <f t="shared" si="1062"/>
        <v>9.6046639653980108</v>
      </c>
      <c r="BH509" s="38">
        <f t="shared" si="1063"/>
        <v>7.3134979740485084</v>
      </c>
      <c r="BI509" s="38">
        <f t="shared" si="1064"/>
        <v>6.1551028424956531</v>
      </c>
      <c r="BJ509" s="38">
        <f t="shared" si="1065"/>
        <v>9.2810389620482265</v>
      </c>
      <c r="BK509" s="38">
        <f t="shared" si="1066"/>
        <v>9.1133688785983207</v>
      </c>
      <c r="BM509" s="24">
        <f t="shared" si="1067"/>
        <v>1.1016188921232335</v>
      </c>
      <c r="BN509" s="24">
        <f t="shared" si="1068"/>
        <v>3.0045518961226256E-3</v>
      </c>
      <c r="BO509" s="24">
        <f t="shared" si="1069"/>
        <v>0.1357381744000157</v>
      </c>
      <c r="BP509" s="24">
        <f t="shared" si="1070"/>
        <v>0</v>
      </c>
      <c r="BQ509" s="24">
        <f t="shared" si="1071"/>
        <v>1.2248352039907357E-2</v>
      </c>
      <c r="BR509" s="24">
        <f t="shared" si="1072"/>
        <v>1.4096916299559471E-4</v>
      </c>
      <c r="BS509" s="24">
        <f t="shared" si="1073"/>
        <v>5.7065729796250539E-3</v>
      </c>
      <c r="BT509" s="24">
        <f t="shared" si="1074"/>
        <v>2.5143819078630607E-2</v>
      </c>
      <c r="BU509" s="24">
        <f t="shared" si="1075"/>
        <v>3.630267720143468E-2</v>
      </c>
      <c r="BV509" s="24">
        <f t="shared" si="1076"/>
        <v>1.2314747972313049E-2</v>
      </c>
      <c r="BW509" s="24">
        <f t="shared" si="1077"/>
        <v>0</v>
      </c>
      <c r="BX509" s="24">
        <f t="shared" si="1078"/>
        <v>0.76552080950911217</v>
      </c>
      <c r="BY509" s="23">
        <f t="shared" si="1079"/>
        <v>2.0977395663633907</v>
      </c>
      <c r="BZ509" s="23">
        <f t="shared" si="1080"/>
        <v>1.5165743564280416</v>
      </c>
      <c r="CA509" s="24">
        <f t="shared" si="1081"/>
        <v>0.52514569005006817</v>
      </c>
      <c r="CB509" s="24">
        <f t="shared" si="1082"/>
        <v>1.4322807007598522E-3</v>
      </c>
      <c r="CC509" s="24">
        <f t="shared" si="1083"/>
        <v>6.4706876190226664E-2</v>
      </c>
      <c r="CD509" s="24">
        <f t="shared" si="1084"/>
        <v>0</v>
      </c>
      <c r="CE509" s="24">
        <f t="shared" si="1085"/>
        <v>5.8388334931113086E-3</v>
      </c>
      <c r="CF509" s="24">
        <f t="shared" si="1086"/>
        <v>6.7200507277448502E-5</v>
      </c>
      <c r="CG509" s="24">
        <f t="shared" si="1087"/>
        <v>2.7203438744867084E-3</v>
      </c>
      <c r="CH509" s="24">
        <f t="shared" si="1088"/>
        <v>1.1986149034801087E-2</v>
      </c>
      <c r="CI509" s="24">
        <f t="shared" si="1089"/>
        <v>1.7305616857086054E-2</v>
      </c>
      <c r="CJ509" s="24">
        <f t="shared" si="1090"/>
        <v>5.870484673014824E-3</v>
      </c>
      <c r="CK509" s="24">
        <f t="shared" si="1091"/>
        <v>0</v>
      </c>
      <c r="CL509" s="24">
        <f t="shared" si="1092"/>
        <v>0.36492652461916775</v>
      </c>
      <c r="CM509" s="23">
        <f t="shared" si="1093"/>
        <v>1</v>
      </c>
      <c r="CN509" s="23">
        <f t="shared" si="1094"/>
        <v>0.63507347538083225</v>
      </c>
      <c r="CO509" s="23"/>
      <c r="CP509">
        <f t="shared" si="1095"/>
        <v>0.72638633737540914</v>
      </c>
      <c r="CQ509">
        <f t="shared" si="1096"/>
        <v>1.981143808338675E-3</v>
      </c>
      <c r="CR509">
        <f t="shared" si="1097"/>
        <v>0.17900628983298544</v>
      </c>
      <c r="CS509">
        <f t="shared" si="1098"/>
        <v>0</v>
      </c>
      <c r="CT509">
        <f t="shared" si="1099"/>
        <v>8.0763280666011419E-3</v>
      </c>
      <c r="CU509">
        <f t="shared" si="1100"/>
        <v>9.2952358318662773E-5</v>
      </c>
      <c r="CV509">
        <f t="shared" si="1101"/>
        <v>3.7628046099009846E-3</v>
      </c>
      <c r="CW509">
        <f t="shared" si="1102"/>
        <v>1.6579351333522056E-2</v>
      </c>
      <c r="CX509">
        <f t="shared" si="1103"/>
        <v>4.7874576076754556E-2</v>
      </c>
      <c r="CY509">
        <f t="shared" si="1104"/>
        <v>1.6240216538169268E-2</v>
      </c>
      <c r="CZ509">
        <f t="shared" si="1105"/>
        <v>0</v>
      </c>
      <c r="DA509" s="23">
        <f t="shared" si="1106"/>
        <v>1</v>
      </c>
      <c r="DB509" s="23">
        <f t="shared" si="1107"/>
        <v>0.72015484910367611</v>
      </c>
      <c r="DC509" s="23">
        <f t="shared" si="1108"/>
        <v>1.5398328467628458E-2</v>
      </c>
      <c r="DD509" s="23">
        <f t="shared" si="1109"/>
        <v>0.14152470062082562</v>
      </c>
      <c r="DE509" s="23">
        <f t="shared" si="1110"/>
        <v>0</v>
      </c>
      <c r="DF509" s="23">
        <f t="shared" si="1111"/>
        <v>0.2225581239978621</v>
      </c>
      <c r="DG509" s="23">
        <f t="shared" si="1112"/>
        <v>3.2422907488986784E-3</v>
      </c>
      <c r="DH509" s="23">
        <f t="shared" si="1113"/>
        <v>0.23396949216462717</v>
      </c>
      <c r="DI509" s="23">
        <f t="shared" si="1114"/>
        <v>0.15407276371586417</v>
      </c>
      <c r="DJ509" s="23">
        <f t="shared" si="1115"/>
        <v>4.4853974497772627E-2</v>
      </c>
      <c r="DK509" s="23">
        <f t="shared" si="1116"/>
        <v>1.698585927215593E-3</v>
      </c>
      <c r="DL509" s="23">
        <f t="shared" si="1117"/>
        <v>1.5374731092443705</v>
      </c>
      <c r="DM509" s="23">
        <f t="shared" si="1118"/>
        <v>0.72015484910367611</v>
      </c>
      <c r="DN509" s="23">
        <f t="shared" si="1119"/>
        <v>1.5398328467628458E-2</v>
      </c>
      <c r="DO509" s="23">
        <f t="shared" si="1120"/>
        <v>0.28304940124165123</v>
      </c>
      <c r="DP509" s="23">
        <f t="shared" si="1121"/>
        <v>0</v>
      </c>
      <c r="DQ509" s="23"/>
      <c r="DR509" s="23">
        <f t="shared" si="1122"/>
        <v>0.2225581239978621</v>
      </c>
      <c r="DS509" s="23">
        <f t="shared" si="1123"/>
        <v>3.2422907488986784E-3</v>
      </c>
      <c r="DT509" s="23">
        <f t="shared" si="1124"/>
        <v>0.23396949216462717</v>
      </c>
      <c r="DU509" s="23">
        <f t="shared" si="1125"/>
        <v>0.15407276371586417</v>
      </c>
      <c r="DV509" s="23">
        <f t="shared" si="1126"/>
        <v>8.9707948995545253E-2</v>
      </c>
      <c r="DW509" s="23">
        <f t="shared" si="1127"/>
        <v>3.397171854431186E-3</v>
      </c>
      <c r="DX509" s="23"/>
      <c r="DY509" s="23">
        <f t="shared" si="1128"/>
        <v>1.4403096982073522</v>
      </c>
      <c r="DZ509" s="23">
        <f t="shared" si="1129"/>
        <v>3.0796656935256916E-2</v>
      </c>
      <c r="EA509" s="23">
        <f t="shared" si="1130"/>
        <v>0.42457410186247685</v>
      </c>
      <c r="EB509" s="23">
        <f t="shared" si="1131"/>
        <v>0</v>
      </c>
      <c r="EC509" s="23"/>
      <c r="ED509" s="23">
        <f t="shared" si="1132"/>
        <v>0.2225581239978621</v>
      </c>
      <c r="EE509" s="23">
        <f t="shared" si="1133"/>
        <v>3.2422907488986784E-3</v>
      </c>
      <c r="EF509" s="23">
        <f t="shared" si="1134"/>
        <v>0.23396949216462717</v>
      </c>
      <c r="EG509" s="23">
        <f t="shared" si="1135"/>
        <v>0.15407276371586417</v>
      </c>
      <c r="EH509" s="23">
        <f t="shared" si="1136"/>
        <v>4.4853974497772627E-2</v>
      </c>
      <c r="EI509" s="23">
        <f t="shared" si="1137"/>
        <v>1.698585927215593E-3</v>
      </c>
      <c r="EJ509" s="23">
        <f t="shared" si="1138"/>
        <v>2.5560756880573261</v>
      </c>
      <c r="EK509" s="23">
        <f t="shared" si="1139"/>
        <v>8.9981686017601881</v>
      </c>
      <c r="EL509" s="83">
        <f t="shared" si="1184"/>
        <v>0.51249800424198599</v>
      </c>
      <c r="EM509" s="24">
        <f t="shared" si="1140"/>
        <v>6.4800747516100445</v>
      </c>
      <c r="EN509" s="24">
        <f t="shared" si="1141"/>
        <v>0.13855675573700446</v>
      </c>
      <c r="EO509" s="24">
        <f t="shared" si="1142"/>
        <v>2.5469262349996473</v>
      </c>
      <c r="EP509" s="24">
        <f t="shared" si="1143"/>
        <v>0</v>
      </c>
      <c r="ER509" s="24">
        <f t="shared" si="1144"/>
        <v>2.0026155234242133</v>
      </c>
      <c r="ES509" s="24">
        <f t="shared" si="1145"/>
        <v>2.9174678814517616E-2</v>
      </c>
      <c r="ET509" s="24">
        <f t="shared" si="1146"/>
        <v>2.1052969381655244</v>
      </c>
      <c r="EU509" s="24">
        <f t="shared" si="1147"/>
        <v>1.3863727048545054</v>
      </c>
      <c r="EV509" s="24">
        <f t="shared" si="1148"/>
        <v>0.80720724998001969</v>
      </c>
      <c r="EW509" s="24">
        <f t="shared" si="1149"/>
        <v>3.0568325115326131E-2</v>
      </c>
      <c r="EX509" s="23">
        <f t="shared" si="1150"/>
        <v>14.689017587605456</v>
      </c>
      <c r="EY509" s="23">
        <f t="shared" si="1151"/>
        <v>15.5267931627008</v>
      </c>
      <c r="EZ509" s="23">
        <f t="shared" si="1152"/>
        <v>13.30264488275095</v>
      </c>
      <c r="FA509" s="23" t="str">
        <f t="shared" si="1153"/>
        <v>Good</v>
      </c>
      <c r="FB509" s="23">
        <f t="shared" si="1154"/>
        <v>546.77298162789771</v>
      </c>
      <c r="FC509" s="23">
        <f t="shared" si="1155"/>
        <v>8.4767732613906924E-2</v>
      </c>
      <c r="FD509" s="23"/>
      <c r="FE509" s="23">
        <f t="shared" si="1156"/>
        <v>-12.186207779338439</v>
      </c>
      <c r="FF509" s="23">
        <f t="shared" si="1157"/>
        <v>8.646871985682536E-2</v>
      </c>
      <c r="FG509" s="80">
        <f t="shared" si="1158"/>
        <v>0.14763242677134802</v>
      </c>
      <c r="FH509" s="80">
        <f t="shared" si="1159"/>
        <v>1.8549830966528653</v>
      </c>
      <c r="FI509" s="23">
        <f t="shared" si="1160"/>
        <v>6.4800747516100445</v>
      </c>
      <c r="FJ509" s="23">
        <f t="shared" si="1161"/>
        <v>1.5199252483899555</v>
      </c>
      <c r="FK509" s="23">
        <f t="shared" si="1162"/>
        <v>0</v>
      </c>
      <c r="FL509" s="24">
        <f t="shared" si="1163"/>
        <v>8</v>
      </c>
      <c r="FM509" s="23">
        <f t="shared" si="1164"/>
        <v>1.0270009866096919</v>
      </c>
      <c r="FN509" s="23">
        <f t="shared" si="1165"/>
        <v>0</v>
      </c>
      <c r="FO509" s="23">
        <f t="shared" si="1166"/>
        <v>0.14763242677134802</v>
      </c>
      <c r="FP509" s="23">
        <f t="shared" si="1167"/>
        <v>0.13855675573700446</v>
      </c>
      <c r="FQ509" s="23">
        <f t="shared" si="1168"/>
        <v>1.3131901691180443</v>
      </c>
      <c r="FR509" s="23">
        <f t="shared" si="1169"/>
        <v>2.1052969381655244</v>
      </c>
      <c r="FS509" s="23">
        <f t="shared" si="1170"/>
        <v>3.4184871072835685</v>
      </c>
      <c r="FT509" s="23">
        <f t="shared" si="1171"/>
        <v>1.5815128927164315</v>
      </c>
      <c r="FU509" s="23">
        <f t="shared" si="1172"/>
        <v>5</v>
      </c>
      <c r="FV509" s="23">
        <f t="shared" si="1173"/>
        <v>0</v>
      </c>
      <c r="FW509" s="23">
        <f t="shared" si="1174"/>
        <v>5</v>
      </c>
      <c r="FX509" s="24">
        <f t="shared" si="1175"/>
        <v>0</v>
      </c>
      <c r="FY509" s="24">
        <f t="shared" si="1176"/>
        <v>0.27347020393643384</v>
      </c>
      <c r="FZ509" s="24">
        <f t="shared" si="1177"/>
        <v>2.9174678814517616E-2</v>
      </c>
      <c r="GA509" s="74">
        <f t="shared" si="1178"/>
        <v>0.30264488275095147</v>
      </c>
      <c r="GB509" s="74">
        <f t="shared" si="1179"/>
        <v>0.30264488275095147</v>
      </c>
      <c r="GC509" s="23">
        <f t="shared" si="1180"/>
        <v>1.3863727048545054</v>
      </c>
      <c r="GD509" s="23">
        <f t="shared" si="1181"/>
        <v>0.31098241239454327</v>
      </c>
      <c r="GE509" s="74">
        <f t="shared" si="1182"/>
        <v>2</v>
      </c>
      <c r="GF509" s="23"/>
      <c r="GG509" s="24" t="str">
        <f t="shared" si="1183"/>
        <v>CALCIC</v>
      </c>
      <c r="GH509" s="83">
        <f t="shared" si="1185"/>
        <v>0.51249800424198599</v>
      </c>
    </row>
    <row r="510" spans="1:190" s="24" customFormat="1" ht="18" customHeight="1" x14ac:dyDescent="0.2">
      <c r="A510" s="23" t="s">
        <v>7</v>
      </c>
      <c r="B510" s="23" t="s">
        <v>133</v>
      </c>
      <c r="C510" s="24">
        <v>900</v>
      </c>
      <c r="D510" s="24">
        <v>20</v>
      </c>
      <c r="E510" s="23"/>
      <c r="F510" s="37">
        <v>64.78</v>
      </c>
      <c r="G510" s="37">
        <v>0.33</v>
      </c>
      <c r="H510" s="37">
        <v>15.31</v>
      </c>
      <c r="I510" s="37">
        <v>1.67</v>
      </c>
      <c r="J510" s="37">
        <v>0.06</v>
      </c>
      <c r="K510" s="37">
        <v>1.26</v>
      </c>
      <c r="L510" s="37">
        <v>1.33</v>
      </c>
      <c r="M510" s="37">
        <v>3.11</v>
      </c>
      <c r="N510" s="37">
        <v>3.68</v>
      </c>
      <c r="O510" s="37">
        <v>0.33</v>
      </c>
      <c r="P510" s="37"/>
      <c r="Q510" s="37">
        <v>8.1399999999999864</v>
      </c>
      <c r="R510" s="23"/>
      <c r="S510" s="37">
        <v>40.494999999999997</v>
      </c>
      <c r="T510" s="37">
        <v>1.375</v>
      </c>
      <c r="U510" s="37">
        <v>16.585000000000001</v>
      </c>
      <c r="V510" s="37">
        <v>18.125</v>
      </c>
      <c r="W510" s="37">
        <v>0.19</v>
      </c>
      <c r="X510" s="37">
        <v>7.165</v>
      </c>
      <c r="Y510" s="37">
        <v>8.52</v>
      </c>
      <c r="Z510" s="37">
        <v>3.7450000000000001</v>
      </c>
      <c r="AA510" s="37">
        <v>1.405</v>
      </c>
      <c r="AB510" s="37"/>
      <c r="AC510" s="23"/>
      <c r="AD510" s="38">
        <f t="shared" si="1038"/>
        <v>18.988188591174588</v>
      </c>
      <c r="AE510" s="39"/>
      <c r="AF510" s="58">
        <f t="shared" si="1039"/>
        <v>1.9086042848009501</v>
      </c>
      <c r="AG510" s="38">
        <f t="shared" si="1040"/>
        <v>16.899999999999999</v>
      </c>
      <c r="AH510" s="38">
        <f t="shared" si="1041"/>
        <v>10.995192808034387</v>
      </c>
      <c r="AI510" s="38">
        <f t="shared" si="1042"/>
        <v>16.356377385324638</v>
      </c>
      <c r="AJ510" s="39"/>
      <c r="AK510" s="40">
        <f t="shared" si="1043"/>
        <v>938.5195746031817</v>
      </c>
      <c r="AL510" s="40">
        <f t="shared" si="1044"/>
        <v>949.19383554964395</v>
      </c>
      <c r="AM510" s="40">
        <f t="shared" si="1045"/>
        <v>968.09246558801101</v>
      </c>
      <c r="AN510" s="40">
        <f t="shared" si="1046"/>
        <v>839.3886935920832</v>
      </c>
      <c r="AO510" s="40">
        <f t="shared" si="1047"/>
        <v>964.77858707571545</v>
      </c>
      <c r="AP510" s="40">
        <f t="shared" si="1048"/>
        <v>805.91478842079255</v>
      </c>
      <c r="AQ510" s="41"/>
      <c r="AR510" s="40">
        <f t="shared" si="1049"/>
        <v>1087.0038042283832</v>
      </c>
      <c r="AS510" s="40">
        <f t="shared" si="1050"/>
        <v>1042.3620713258802</v>
      </c>
      <c r="AT510" s="41"/>
      <c r="AU510" s="38">
        <f t="shared" si="1051"/>
        <v>63.847162039419416</v>
      </c>
      <c r="AV510" s="38">
        <f t="shared" si="1052"/>
        <v>9.3324217740399789</v>
      </c>
      <c r="AW510" s="38">
        <f t="shared" si="1053"/>
        <v>6.5183413285341345</v>
      </c>
      <c r="AX510" s="38">
        <f t="shared" si="1054"/>
        <v>27.79683526182006</v>
      </c>
      <c r="AY510" s="38">
        <f t="shared" si="1055"/>
        <v>88.053924253642975</v>
      </c>
      <c r="AZ510" s="38">
        <f t="shared" si="1056"/>
        <v>8.5712573377752452</v>
      </c>
      <c r="BA510" s="39"/>
      <c r="BB510" s="42">
        <f t="shared" si="1057"/>
        <v>0.58662104097784384</v>
      </c>
      <c r="BC510" s="42" t="str">
        <f t="shared" si="1058"/>
        <v>NO</v>
      </c>
      <c r="BD510" s="38">
        <f t="shared" si="1059"/>
        <v>10.953991975031492</v>
      </c>
      <c r="BE510" s="38">
        <f t="shared" si="1060"/>
        <v>11.226165284035208</v>
      </c>
      <c r="BF510" s="38">
        <f t="shared" si="1061"/>
        <v>20.684183350156953</v>
      </c>
      <c r="BG510" s="38">
        <f t="shared" si="1062"/>
        <v>11.917796170810659</v>
      </c>
      <c r="BH510" s="38">
        <f t="shared" si="1063"/>
        <v>9.048347128107995</v>
      </c>
      <c r="BI510" s="38">
        <f t="shared" si="1064"/>
        <v>3.7639670157297074</v>
      </c>
      <c r="BJ510" s="38">
        <f t="shared" si="1065"/>
        <v>11.343991975031493</v>
      </c>
      <c r="BK510" s="38">
        <f t="shared" si="1066"/>
        <v>11.065586839194811</v>
      </c>
      <c r="BM510" s="24">
        <f t="shared" si="1067"/>
        <v>1.0781518632987319</v>
      </c>
      <c r="BN510" s="24">
        <f t="shared" si="1068"/>
        <v>4.1312588571686109E-3</v>
      </c>
      <c r="BO510" s="24">
        <f t="shared" si="1069"/>
        <v>0.15015545159423702</v>
      </c>
      <c r="BP510" s="24">
        <f t="shared" si="1070"/>
        <v>2.1712497582017315E-3</v>
      </c>
      <c r="BQ510" s="24">
        <f t="shared" si="1071"/>
        <v>2.3244031712096914E-2</v>
      </c>
      <c r="BR510" s="24">
        <f t="shared" si="1072"/>
        <v>8.458149779735683E-4</v>
      </c>
      <c r="BS510" s="24">
        <f t="shared" si="1073"/>
        <v>3.1262095453598121E-2</v>
      </c>
      <c r="BT510" s="24">
        <f t="shared" si="1074"/>
        <v>2.3717219414594832E-2</v>
      </c>
      <c r="BU510" s="24">
        <f t="shared" si="1075"/>
        <v>5.0178367153983043E-2</v>
      </c>
      <c r="BV510" s="24">
        <f t="shared" si="1076"/>
        <v>3.9067476325958639E-2</v>
      </c>
      <c r="BW510" s="24">
        <f t="shared" si="1077"/>
        <v>0</v>
      </c>
      <c r="BX510" s="24">
        <f t="shared" si="1078"/>
        <v>0.45187377733170125</v>
      </c>
      <c r="BY510" s="23">
        <f t="shared" si="1079"/>
        <v>1.8547986058782457</v>
      </c>
      <c r="BZ510" s="23">
        <f t="shared" si="1080"/>
        <v>1.644497373378925</v>
      </c>
      <c r="CA510" s="24">
        <f t="shared" si="1081"/>
        <v>0.58127705071690405</v>
      </c>
      <c r="CB510" s="24">
        <f t="shared" si="1082"/>
        <v>2.2273355414845499E-3</v>
      </c>
      <c r="CC510" s="24">
        <f t="shared" si="1083"/>
        <v>8.095512424818678E-2</v>
      </c>
      <c r="CD510" s="24">
        <f t="shared" si="1084"/>
        <v>1.1706121361751004E-3</v>
      </c>
      <c r="CE510" s="24">
        <f t="shared" si="1085"/>
        <v>1.2531835876106281E-2</v>
      </c>
      <c r="CF510" s="24">
        <f t="shared" si="1086"/>
        <v>4.56014456390577E-4</v>
      </c>
      <c r="CG510" s="24">
        <f t="shared" si="1087"/>
        <v>1.6854711532843503E-2</v>
      </c>
      <c r="CH510" s="24">
        <f t="shared" si="1088"/>
        <v>1.2786951283783581E-2</v>
      </c>
      <c r="CI510" s="24">
        <f t="shared" si="1089"/>
        <v>2.7053269823989125E-2</v>
      </c>
      <c r="CJ510" s="24">
        <f t="shared" si="1090"/>
        <v>2.1062920902649815E-2</v>
      </c>
      <c r="CK510" s="24">
        <f t="shared" si="1091"/>
        <v>0</v>
      </c>
      <c r="CL510" s="24">
        <f t="shared" si="1092"/>
        <v>0.2436241734814866</v>
      </c>
      <c r="CM510" s="23">
        <f t="shared" si="1093"/>
        <v>0.99999999999999989</v>
      </c>
      <c r="CN510" s="23">
        <f t="shared" si="1094"/>
        <v>0.75637582651851332</v>
      </c>
      <c r="CO510" s="23"/>
      <c r="CP510">
        <f t="shared" si="1095"/>
        <v>0.65561178798569242</v>
      </c>
      <c r="CQ510">
        <f t="shared" si="1096"/>
        <v>2.5121711497052578E-3</v>
      </c>
      <c r="CR510">
        <f t="shared" si="1097"/>
        <v>0.18261561742201482</v>
      </c>
      <c r="CS510">
        <f t="shared" si="1098"/>
        <v>2.640624172893017E-3</v>
      </c>
      <c r="CT510">
        <f t="shared" si="1099"/>
        <v>1.413442921124145E-2</v>
      </c>
      <c r="CU510">
        <f t="shared" si="1100"/>
        <v>5.1433039156255052E-4</v>
      </c>
      <c r="CV510">
        <f t="shared" si="1101"/>
        <v>1.9010121852225489E-2</v>
      </c>
      <c r="CW510">
        <f t="shared" si="1102"/>
        <v>1.4422169228439329E-2</v>
      </c>
      <c r="CX510">
        <f t="shared" si="1103"/>
        <v>6.1025779628802054E-2</v>
      </c>
      <c r="CY510">
        <f t="shared" si="1104"/>
        <v>4.7512968957423456E-2</v>
      </c>
      <c r="CZ510">
        <f t="shared" si="1105"/>
        <v>0</v>
      </c>
      <c r="DA510" s="23">
        <f t="shared" si="1106"/>
        <v>0.99999999999999978</v>
      </c>
      <c r="DB510" s="23">
        <f t="shared" si="1107"/>
        <v>0.67396973918311431</v>
      </c>
      <c r="DC510" s="23">
        <f t="shared" si="1108"/>
        <v>1.7213578571535878E-2</v>
      </c>
      <c r="DD510" s="23">
        <f t="shared" si="1109"/>
        <v>0.16266023283412287</v>
      </c>
      <c r="DE510" s="23">
        <f t="shared" si="1110"/>
        <v>0</v>
      </c>
      <c r="DF510" s="23">
        <f t="shared" si="1111"/>
        <v>0.252274296276501</v>
      </c>
      <c r="DG510" s="23">
        <f t="shared" si="1112"/>
        <v>2.6784140969162997E-3</v>
      </c>
      <c r="DH510" s="23">
        <f t="shared" si="1113"/>
        <v>0.17777215390875437</v>
      </c>
      <c r="DI510" s="23">
        <f t="shared" si="1114"/>
        <v>0.15193286421981048</v>
      </c>
      <c r="DJ510" s="23">
        <f t="shared" si="1115"/>
        <v>6.0423789386387948E-2</v>
      </c>
      <c r="DK510" s="23">
        <f t="shared" si="1116"/>
        <v>1.4915707673361927E-2</v>
      </c>
      <c r="DL510" s="23">
        <f t="shared" si="1117"/>
        <v>1.5138407761505053</v>
      </c>
      <c r="DM510" s="23">
        <f t="shared" si="1118"/>
        <v>0.67396973918311431</v>
      </c>
      <c r="DN510" s="23">
        <f t="shared" si="1119"/>
        <v>1.7213578571535878E-2</v>
      </c>
      <c r="DO510" s="23">
        <f t="shared" si="1120"/>
        <v>0.32532046566824574</v>
      </c>
      <c r="DP510" s="23">
        <f t="shared" si="1121"/>
        <v>0</v>
      </c>
      <c r="DQ510" s="23"/>
      <c r="DR510" s="23">
        <f t="shared" si="1122"/>
        <v>0.252274296276501</v>
      </c>
      <c r="DS510" s="23">
        <f t="shared" si="1123"/>
        <v>2.6784140969162997E-3</v>
      </c>
      <c r="DT510" s="23">
        <f t="shared" si="1124"/>
        <v>0.17777215390875437</v>
      </c>
      <c r="DU510" s="23">
        <f t="shared" si="1125"/>
        <v>0.15193286421981048</v>
      </c>
      <c r="DV510" s="23">
        <f t="shared" si="1126"/>
        <v>0.1208475787727759</v>
      </c>
      <c r="DW510" s="23">
        <f t="shared" si="1127"/>
        <v>2.9831415346723855E-2</v>
      </c>
      <c r="DX510" s="23"/>
      <c r="DY510" s="23">
        <f t="shared" si="1128"/>
        <v>1.3479394783662286</v>
      </c>
      <c r="DZ510" s="23">
        <f t="shared" si="1129"/>
        <v>3.4427157143071756E-2</v>
      </c>
      <c r="EA510" s="23">
        <f t="shared" si="1130"/>
        <v>0.48798069850236858</v>
      </c>
      <c r="EB510" s="23">
        <f t="shared" si="1131"/>
        <v>0</v>
      </c>
      <c r="EC510" s="23"/>
      <c r="ED510" s="23">
        <f t="shared" si="1132"/>
        <v>0.252274296276501</v>
      </c>
      <c r="EE510" s="23">
        <f t="shared" si="1133"/>
        <v>2.6784140969162997E-3</v>
      </c>
      <c r="EF510" s="23">
        <f t="shared" si="1134"/>
        <v>0.17777215390875437</v>
      </c>
      <c r="EG510" s="23">
        <f t="shared" si="1135"/>
        <v>0.15193286421981048</v>
      </c>
      <c r="EH510" s="23">
        <f t="shared" si="1136"/>
        <v>6.0423789386387948E-2</v>
      </c>
      <c r="EI510" s="23">
        <f t="shared" si="1137"/>
        <v>1.4915707673361927E-2</v>
      </c>
      <c r="EJ510" s="23">
        <f t="shared" si="1138"/>
        <v>2.5303445595734004</v>
      </c>
      <c r="EK510" s="23">
        <f t="shared" si="1139"/>
        <v>9.0896711726396866</v>
      </c>
      <c r="EL510" s="83">
        <f t="shared" si="1184"/>
        <v>0.4133789590221561</v>
      </c>
      <c r="EM510" s="24">
        <f t="shared" si="1140"/>
        <v>6.1261633094842427</v>
      </c>
      <c r="EN510" s="24">
        <f t="shared" si="1141"/>
        <v>0.15646576891965791</v>
      </c>
      <c r="EO510" s="24">
        <f t="shared" si="1142"/>
        <v>2.9570560586543722</v>
      </c>
      <c r="EP510" s="24">
        <f t="shared" si="1143"/>
        <v>0</v>
      </c>
      <c r="ER510" s="24">
        <f t="shared" si="1144"/>
        <v>2.2930903984624744</v>
      </c>
      <c r="ES510" s="24">
        <f t="shared" si="1145"/>
        <v>2.434590340513185E-2</v>
      </c>
      <c r="ET510" s="24">
        <f t="shared" si="1146"/>
        <v>1.6158904226824702</v>
      </c>
      <c r="EU510" s="24">
        <f t="shared" si="1147"/>
        <v>1.3810197760753911</v>
      </c>
      <c r="EV510" s="24">
        <f t="shared" si="1148"/>
        <v>1.0984647530542049</v>
      </c>
      <c r="EW510" s="24">
        <f t="shared" si="1149"/>
        <v>0.27115775611615694</v>
      </c>
      <c r="EX510" s="23">
        <f t="shared" si="1150"/>
        <v>14.554031637683741</v>
      </c>
      <c r="EY510" s="23">
        <f t="shared" si="1151"/>
        <v>15.923654146854103</v>
      </c>
      <c r="EZ510" s="23">
        <f t="shared" si="1152"/>
        <v>13.17301186160835</v>
      </c>
      <c r="FA510" s="23" t="str">
        <f t="shared" si="1153"/>
        <v>Good</v>
      </c>
      <c r="FB510" s="23">
        <f t="shared" si="1154"/>
        <v>83.885186744841874</v>
      </c>
      <c r="FC510" s="23">
        <f t="shared" si="1155"/>
        <v>7.3194941303437983E-2</v>
      </c>
      <c r="FD510" s="23"/>
      <c r="FE510" s="23">
        <f t="shared" si="1156"/>
        <v>-10.654222867769484</v>
      </c>
      <c r="FF510" s="23">
        <f t="shared" si="1157"/>
        <v>0.13105768254791128</v>
      </c>
      <c r="FG510" s="80">
        <f t="shared" si="1158"/>
        <v>0.23811382208514806</v>
      </c>
      <c r="FH510" s="80">
        <f t="shared" si="1159"/>
        <v>2.0549765763773262</v>
      </c>
      <c r="FI510" s="23">
        <f t="shared" si="1160"/>
        <v>6.1261633094842427</v>
      </c>
      <c r="FJ510" s="23">
        <f t="shared" si="1161"/>
        <v>1.8738366905157573</v>
      </c>
      <c r="FK510" s="23">
        <f t="shared" si="1162"/>
        <v>0</v>
      </c>
      <c r="FL510" s="24">
        <f t="shared" si="1163"/>
        <v>8</v>
      </c>
      <c r="FM510" s="23">
        <f t="shared" si="1164"/>
        <v>1.0832193681386149</v>
      </c>
      <c r="FN510" s="23">
        <f t="shared" si="1165"/>
        <v>0</v>
      </c>
      <c r="FO510" s="23">
        <f t="shared" si="1166"/>
        <v>0.23811382208514806</v>
      </c>
      <c r="FP510" s="23">
        <f t="shared" si="1167"/>
        <v>0.15646576891965791</v>
      </c>
      <c r="FQ510" s="23">
        <f t="shared" si="1168"/>
        <v>1.4777989591434206</v>
      </c>
      <c r="FR510" s="23">
        <f t="shared" si="1169"/>
        <v>1.6158904226824702</v>
      </c>
      <c r="FS510" s="23">
        <f t="shared" si="1170"/>
        <v>3.0936893818258908</v>
      </c>
      <c r="FT510" s="23">
        <f t="shared" si="1171"/>
        <v>1.9063106181741092</v>
      </c>
      <c r="FU510" s="23">
        <f t="shared" si="1172"/>
        <v>5</v>
      </c>
      <c r="FV510" s="23">
        <f t="shared" si="1173"/>
        <v>0</v>
      </c>
      <c r="FW510" s="23">
        <f t="shared" si="1174"/>
        <v>5</v>
      </c>
      <c r="FX510" s="24">
        <f t="shared" si="1175"/>
        <v>0</v>
      </c>
      <c r="FY510" s="24">
        <f t="shared" si="1176"/>
        <v>0.14866595820321704</v>
      </c>
      <c r="FZ510" s="24">
        <f t="shared" si="1177"/>
        <v>2.434590340513185E-2</v>
      </c>
      <c r="GA510" s="74">
        <f t="shared" si="1178"/>
        <v>0.17301186160834889</v>
      </c>
      <c r="GB510" s="74">
        <f t="shared" si="1179"/>
        <v>0.17301186160834889</v>
      </c>
      <c r="GC510" s="23">
        <f t="shared" si="1180"/>
        <v>1.3810197760753911</v>
      </c>
      <c r="GD510" s="23">
        <f t="shared" si="1181"/>
        <v>0.44596836231626003</v>
      </c>
      <c r="GE510" s="74">
        <f t="shared" si="1182"/>
        <v>2</v>
      </c>
      <c r="GF510" s="23"/>
      <c r="GG510" s="24" t="str">
        <f t="shared" si="1183"/>
        <v>CALCIC</v>
      </c>
      <c r="GH510" s="83">
        <f t="shared" si="1185"/>
        <v>0.4133789590221561</v>
      </c>
    </row>
    <row r="511" spans="1:190" s="24" customFormat="1" ht="18" customHeight="1" x14ac:dyDescent="0.2">
      <c r="A511" s="23" t="s">
        <v>46</v>
      </c>
      <c r="B511" s="23" t="s">
        <v>133</v>
      </c>
      <c r="C511" s="24">
        <v>1175</v>
      </c>
      <c r="D511" s="24">
        <v>20</v>
      </c>
      <c r="E511" s="23"/>
      <c r="F511" s="37">
        <v>47.08</v>
      </c>
      <c r="G511" s="37">
        <v>1.65</v>
      </c>
      <c r="H511" s="37">
        <v>17.34</v>
      </c>
      <c r="I511" s="37">
        <v>7.06</v>
      </c>
      <c r="J511" s="37">
        <v>0.18</v>
      </c>
      <c r="K511" s="37">
        <v>6.15</v>
      </c>
      <c r="L511" s="37">
        <v>5.3</v>
      </c>
      <c r="M511" s="37">
        <v>5.09</v>
      </c>
      <c r="N511" s="37">
        <v>1.48</v>
      </c>
      <c r="O511" s="37"/>
      <c r="P511" s="37">
        <v>1.17</v>
      </c>
      <c r="Q511" s="37">
        <v>4.6399999999999997</v>
      </c>
      <c r="R511" s="23"/>
      <c r="S511" s="37">
        <v>41.37</v>
      </c>
      <c r="T511" s="37">
        <v>2.2000000000000002</v>
      </c>
      <c r="U511" s="37">
        <v>15.5</v>
      </c>
      <c r="V511" s="37">
        <v>2.95</v>
      </c>
      <c r="W511" s="37">
        <v>0.17</v>
      </c>
      <c r="X511" s="37">
        <v>15.94</v>
      </c>
      <c r="Y511" s="37">
        <v>8.4499999999999993</v>
      </c>
      <c r="Z511" s="37">
        <v>3.9</v>
      </c>
      <c r="AA511" s="37">
        <v>0.89</v>
      </c>
      <c r="AB511" s="37"/>
      <c r="AC511" s="23"/>
      <c r="AD511" s="38">
        <f t="shared" si="1038"/>
        <v>16.067762090221134</v>
      </c>
      <c r="AE511" s="39"/>
      <c r="AF511" s="58">
        <f t="shared" si="1039"/>
        <v>0.16121450481799668</v>
      </c>
      <c r="AG511" s="38">
        <f t="shared" si="1040"/>
        <v>12.8</v>
      </c>
      <c r="AH511" s="38">
        <f t="shared" si="1041"/>
        <v>12.320325309484941</v>
      </c>
      <c r="AI511" s="38">
        <f t="shared" si="1042"/>
        <v>9.900530068372456</v>
      </c>
      <c r="AJ511" s="39"/>
      <c r="AK511" s="40">
        <f t="shared" si="1043"/>
        <v>1075.3132803308063</v>
      </c>
      <c r="AL511" s="40">
        <f t="shared" si="1044"/>
        <v>1082.6157816799678</v>
      </c>
      <c r="AM511" s="40">
        <f t="shared" si="1045"/>
        <v>953.17459546925488</v>
      </c>
      <c r="AN511" s="40">
        <f t="shared" si="1046"/>
        <v>953.53169377599363</v>
      </c>
      <c r="AO511" s="40">
        <f t="shared" si="1047"/>
        <v>1141.0703676198241</v>
      </c>
      <c r="AP511" s="40">
        <f t="shared" si="1048"/>
        <v>1072.4060172489712</v>
      </c>
      <c r="AQ511" s="41"/>
      <c r="AR511" s="40">
        <f t="shared" si="1049"/>
        <v>1017.9479672761877</v>
      </c>
      <c r="AS511" s="40">
        <f t="shared" si="1050"/>
        <v>1090.5700863658183</v>
      </c>
      <c r="AT511" s="41"/>
      <c r="AU511" s="38">
        <f t="shared" si="1051"/>
        <v>90.63096669656953</v>
      </c>
      <c r="AV511" s="38">
        <f t="shared" si="1052"/>
        <v>12.472217050302724</v>
      </c>
      <c r="AW511" s="38">
        <f t="shared" si="1053"/>
        <v>7.3666546164539568</v>
      </c>
      <c r="AX511" s="38">
        <f t="shared" si="1054"/>
        <v>30.85849293354417</v>
      </c>
      <c r="AY511" s="38">
        <f t="shared" si="1055"/>
        <v>96.642502926426772</v>
      </c>
      <c r="AZ511" s="38">
        <f t="shared" si="1056"/>
        <v>6.5601235595195142</v>
      </c>
      <c r="BA511" s="39"/>
      <c r="BB511" s="42">
        <f t="shared" si="1057"/>
        <v>9.4055214256687655E-2</v>
      </c>
      <c r="BC511" s="42" t="str">
        <f t="shared" si="1058"/>
        <v>NO</v>
      </c>
      <c r="BD511" s="38">
        <f t="shared" si="1059"/>
        <v>9.8726446629949862</v>
      </c>
      <c r="BE511" s="38">
        <f t="shared" si="1060"/>
        <v>9.6459196932998896</v>
      </c>
      <c r="BF511" s="38">
        <f t="shared" si="1061"/>
        <v>15.047314446707231</v>
      </c>
      <c r="BG511" s="38">
        <f t="shared" si="1062"/>
        <v>10.705311311986424</v>
      </c>
      <c r="BH511" s="38">
        <f t="shared" si="1063"/>
        <v>8.1389834839898221</v>
      </c>
      <c r="BI511" s="38">
        <f t="shared" si="1064"/>
        <v>-14.077130873689395</v>
      </c>
      <c r="BJ511" s="38">
        <f t="shared" si="1065"/>
        <v>10.262644662994987</v>
      </c>
      <c r="BK511" s="38">
        <f t="shared" si="1066"/>
        <v>10.042284015080742</v>
      </c>
      <c r="BM511" s="24">
        <f t="shared" si="1067"/>
        <v>0.78356575677839302</v>
      </c>
      <c r="BN511" s="24">
        <f t="shared" si="1068"/>
        <v>2.0656294285843053E-2</v>
      </c>
      <c r="BO511" s="24">
        <f t="shared" si="1069"/>
        <v>0.1700650248624474</v>
      </c>
      <c r="BP511" s="24">
        <f t="shared" si="1070"/>
        <v>0</v>
      </c>
      <c r="BQ511" s="24">
        <f t="shared" si="1071"/>
        <v>9.8265187956529471E-2</v>
      </c>
      <c r="BR511" s="24">
        <f t="shared" si="1072"/>
        <v>2.5374449339207049E-3</v>
      </c>
      <c r="BS511" s="24">
        <f t="shared" si="1073"/>
        <v>0.15258879923780033</v>
      </c>
      <c r="BT511" s="24">
        <f t="shared" si="1074"/>
        <v>9.4512227742370364E-2</v>
      </c>
      <c r="BU511" s="24">
        <f t="shared" si="1075"/>
        <v>8.2124723091245563E-2</v>
      </c>
      <c r="BV511" s="24">
        <f t="shared" si="1076"/>
        <v>1.5711919826744237E-2</v>
      </c>
      <c r="BW511" s="24">
        <f t="shared" si="1077"/>
        <v>8.2430937669529421E-3</v>
      </c>
      <c r="BX511" s="24">
        <f t="shared" si="1078"/>
        <v>0.25757915562888173</v>
      </c>
      <c r="BY511" s="23">
        <f t="shared" si="1079"/>
        <v>1.6858496281111288</v>
      </c>
      <c r="BZ511" s="23">
        <f t="shared" si="1080"/>
        <v>1.7044152340296375</v>
      </c>
      <c r="CA511" s="24">
        <f t="shared" si="1081"/>
        <v>0.46478982686986214</v>
      </c>
      <c r="CB511" s="24">
        <f t="shared" si="1082"/>
        <v>1.2252750151261663E-2</v>
      </c>
      <c r="CC511" s="24">
        <f t="shared" si="1083"/>
        <v>0.10087793242449081</v>
      </c>
      <c r="CD511" s="24">
        <f t="shared" si="1084"/>
        <v>0</v>
      </c>
      <c r="CE511" s="24">
        <f t="shared" si="1085"/>
        <v>5.8288228272546719E-2</v>
      </c>
      <c r="CF511" s="24">
        <f t="shared" si="1086"/>
        <v>1.5051430991290288E-3</v>
      </c>
      <c r="CG511" s="24">
        <f t="shared" si="1087"/>
        <v>9.0511512233012695E-2</v>
      </c>
      <c r="CH511" s="24">
        <f t="shared" si="1088"/>
        <v>5.606207467522735E-2</v>
      </c>
      <c r="CI511" s="24">
        <f t="shared" si="1089"/>
        <v>4.8714144916507357E-2</v>
      </c>
      <c r="CJ511" s="24">
        <f t="shared" si="1090"/>
        <v>9.319882132280263E-3</v>
      </c>
      <c r="CK511" s="24">
        <f t="shared" si="1091"/>
        <v>4.8895783049101036E-3</v>
      </c>
      <c r="CL511" s="24">
        <f t="shared" si="1092"/>
        <v>0.15278892692077189</v>
      </c>
      <c r="CM511" s="23">
        <f t="shared" si="1093"/>
        <v>1.0000000000000002</v>
      </c>
      <c r="CN511" s="23">
        <f t="shared" si="1094"/>
        <v>0.84721107307922827</v>
      </c>
      <c r="CO511" s="23"/>
      <c r="CP511">
        <f t="shared" si="1095"/>
        <v>0.45972703196618336</v>
      </c>
      <c r="CQ511">
        <f t="shared" si="1096"/>
        <v>1.2119285179707487E-2</v>
      </c>
      <c r="CR511">
        <f t="shared" si="1097"/>
        <v>0.19955820796130036</v>
      </c>
      <c r="CS511">
        <f t="shared" si="1098"/>
        <v>0</v>
      </c>
      <c r="CT511">
        <f t="shared" si="1099"/>
        <v>5.7653314752536863E-2</v>
      </c>
      <c r="CU511">
        <f t="shared" si="1100"/>
        <v>1.4887480956865128E-3</v>
      </c>
      <c r="CV511">
        <f t="shared" si="1101"/>
        <v>8.9525601620589021E-2</v>
      </c>
      <c r="CW511">
        <f t="shared" si="1102"/>
        <v>5.5451409876759485E-2</v>
      </c>
      <c r="CX511">
        <f t="shared" si="1103"/>
        <v>9.6367037153362506E-2</v>
      </c>
      <c r="CY511">
        <f t="shared" si="1104"/>
        <v>1.8436727756296303E-2</v>
      </c>
      <c r="CZ511">
        <f t="shared" si="1105"/>
        <v>9.6726356375779806E-3</v>
      </c>
      <c r="DA511" s="23">
        <f t="shared" si="1106"/>
        <v>0.99999999999999989</v>
      </c>
      <c r="DB511" s="23">
        <f t="shared" si="1107"/>
        <v>0.68853261168058877</v>
      </c>
      <c r="DC511" s="23">
        <f t="shared" si="1108"/>
        <v>2.7541725714457406E-2</v>
      </c>
      <c r="DD511" s="23">
        <f t="shared" si="1109"/>
        <v>0.15201890919076902</v>
      </c>
      <c r="DE511" s="23">
        <f t="shared" si="1110"/>
        <v>0</v>
      </c>
      <c r="DF511" s="23">
        <f t="shared" si="1111"/>
        <v>4.1059816497416711E-2</v>
      </c>
      <c r="DG511" s="23">
        <f t="shared" si="1112"/>
        <v>2.3964757709251101E-3</v>
      </c>
      <c r="DH511" s="23">
        <f t="shared" si="1113"/>
        <v>0.3954903186748841</v>
      </c>
      <c r="DI511" s="23">
        <f t="shared" si="1114"/>
        <v>0.15068458951377917</v>
      </c>
      <c r="DJ511" s="23">
        <f t="shared" si="1115"/>
        <v>6.2924640482486777E-2</v>
      </c>
      <c r="DK511" s="23">
        <f t="shared" si="1116"/>
        <v>9.4483842201367359E-3</v>
      </c>
      <c r="DL511" s="23">
        <f t="shared" si="1117"/>
        <v>1.5300974717454439</v>
      </c>
      <c r="DM511" s="23">
        <f t="shared" si="1118"/>
        <v>0.68853261168058877</v>
      </c>
      <c r="DN511" s="23">
        <f t="shared" si="1119"/>
        <v>2.7541725714457406E-2</v>
      </c>
      <c r="DO511" s="23">
        <f t="shared" si="1120"/>
        <v>0.30403781838153804</v>
      </c>
      <c r="DP511" s="23">
        <f t="shared" si="1121"/>
        <v>0</v>
      </c>
      <c r="DQ511" s="23"/>
      <c r="DR511" s="23">
        <f t="shared" si="1122"/>
        <v>4.1059816497416711E-2</v>
      </c>
      <c r="DS511" s="23">
        <f t="shared" si="1123"/>
        <v>2.3964757709251101E-3</v>
      </c>
      <c r="DT511" s="23">
        <f t="shared" si="1124"/>
        <v>0.3954903186748841</v>
      </c>
      <c r="DU511" s="23">
        <f t="shared" si="1125"/>
        <v>0.15068458951377917</v>
      </c>
      <c r="DV511" s="23">
        <f t="shared" si="1126"/>
        <v>0.12584928096497355</v>
      </c>
      <c r="DW511" s="23">
        <f t="shared" si="1127"/>
        <v>1.8896768440273472E-2</v>
      </c>
      <c r="DX511" s="23"/>
      <c r="DY511" s="23">
        <f t="shared" si="1128"/>
        <v>1.3770652233611775</v>
      </c>
      <c r="DZ511" s="23">
        <f t="shared" si="1129"/>
        <v>5.5083451428914812E-2</v>
      </c>
      <c r="EA511" s="23">
        <f t="shared" si="1130"/>
        <v>0.45605672757230709</v>
      </c>
      <c r="EB511" s="23">
        <f t="shared" si="1131"/>
        <v>0</v>
      </c>
      <c r="EC511" s="23"/>
      <c r="ED511" s="23">
        <f t="shared" si="1132"/>
        <v>4.1059816497416711E-2</v>
      </c>
      <c r="EE511" s="23">
        <f t="shared" si="1133"/>
        <v>2.3964757709251101E-3</v>
      </c>
      <c r="EF511" s="23">
        <f t="shared" si="1134"/>
        <v>0.3954903186748841</v>
      </c>
      <c r="EG511" s="23">
        <f t="shared" si="1135"/>
        <v>0.15068458951377917</v>
      </c>
      <c r="EH511" s="23">
        <f t="shared" si="1136"/>
        <v>6.2924640482486777E-2</v>
      </c>
      <c r="EI511" s="23">
        <f t="shared" si="1137"/>
        <v>9.4483842201367359E-3</v>
      </c>
      <c r="EJ511" s="23">
        <f t="shared" si="1138"/>
        <v>2.5502096275220283</v>
      </c>
      <c r="EK511" s="23">
        <f t="shared" si="1139"/>
        <v>9.0188664303445893</v>
      </c>
      <c r="EL511" s="83">
        <f t="shared" si="1184"/>
        <v>0.90594478574331228</v>
      </c>
      <c r="EM511" s="24">
        <f t="shared" si="1140"/>
        <v>6.2097836576835492</v>
      </c>
      <c r="EN511" s="24">
        <f t="shared" si="1141"/>
        <v>0.24839514547987826</v>
      </c>
      <c r="EO511" s="24">
        <f t="shared" si="1142"/>
        <v>2.7420764737564585</v>
      </c>
      <c r="EP511" s="24">
        <f t="shared" si="1143"/>
        <v>0</v>
      </c>
      <c r="ER511" s="24">
        <f t="shared" si="1144"/>
        <v>0.37031300064466055</v>
      </c>
      <c r="ES511" s="24">
        <f t="shared" si="1145"/>
        <v>2.1613494881530644E-2</v>
      </c>
      <c r="ET511" s="24">
        <f t="shared" si="1146"/>
        <v>3.5668743586231959</v>
      </c>
      <c r="EU511" s="24">
        <f t="shared" si="1147"/>
        <v>1.3590041859360773</v>
      </c>
      <c r="EV511" s="24">
        <f t="shared" si="1148"/>
        <v>1.1350178553780044</v>
      </c>
      <c r="EW511" s="24">
        <f t="shared" si="1149"/>
        <v>0.17042743052797749</v>
      </c>
      <c r="EX511" s="23">
        <f t="shared" si="1150"/>
        <v>14.51806031700535</v>
      </c>
      <c r="EY511" s="23">
        <f t="shared" si="1151"/>
        <v>15.823505602911332</v>
      </c>
      <c r="EZ511" s="23">
        <f t="shared" si="1152"/>
        <v>13.159056131069272</v>
      </c>
      <c r="FA511" s="23" t="str">
        <f t="shared" si="1153"/>
        <v>Good</v>
      </c>
      <c r="FB511" s="23">
        <f t="shared" si="1154"/>
        <v>39.360370378920493</v>
      </c>
      <c r="FC511" s="23">
        <f t="shared" si="1155"/>
        <v>0.21744830782019012</v>
      </c>
      <c r="FD511" s="23"/>
      <c r="FE511" s="23">
        <f t="shared" si="1156"/>
        <v>-9.0557320836120123</v>
      </c>
      <c r="FF511" s="23">
        <f t="shared" si="1157"/>
        <v>0.11222661566011588</v>
      </c>
      <c r="FG511" s="80">
        <f t="shared" si="1158"/>
        <v>3.39408429283026E-2</v>
      </c>
      <c r="FH511" s="80">
        <f t="shared" si="1159"/>
        <v>0.33637215771635798</v>
      </c>
      <c r="FI511" s="23">
        <f t="shared" si="1160"/>
        <v>6.2097836576835492</v>
      </c>
      <c r="FJ511" s="23">
        <f t="shared" si="1161"/>
        <v>1.7902163423164508</v>
      </c>
      <c r="FK511" s="23">
        <f t="shared" si="1162"/>
        <v>0</v>
      </c>
      <c r="FL511" s="24">
        <f t="shared" si="1163"/>
        <v>8</v>
      </c>
      <c r="FM511" s="23">
        <f t="shared" si="1164"/>
        <v>0.9518601314400077</v>
      </c>
      <c r="FN511" s="23">
        <f t="shared" si="1165"/>
        <v>0</v>
      </c>
      <c r="FO511" s="23">
        <f t="shared" si="1166"/>
        <v>3.39408429283026E-2</v>
      </c>
      <c r="FP511" s="23">
        <f t="shared" si="1167"/>
        <v>0.24839514547987826</v>
      </c>
      <c r="FQ511" s="23">
        <f t="shared" si="1168"/>
        <v>1.2341961198481886</v>
      </c>
      <c r="FR511" s="23">
        <f t="shared" si="1169"/>
        <v>3.5668743586231959</v>
      </c>
      <c r="FS511" s="23">
        <f t="shared" si="1170"/>
        <v>4.8010704784713845</v>
      </c>
      <c r="FT511" s="23">
        <f t="shared" si="1171"/>
        <v>0.19892952152861554</v>
      </c>
      <c r="FU511" s="23">
        <f t="shared" si="1172"/>
        <v>5</v>
      </c>
      <c r="FV511" s="23">
        <f t="shared" si="1173"/>
        <v>0</v>
      </c>
      <c r="FW511" s="23">
        <f t="shared" si="1174"/>
        <v>5</v>
      </c>
      <c r="FX511" s="24">
        <f t="shared" si="1175"/>
        <v>0</v>
      </c>
      <c r="FY511" s="24">
        <f t="shared" si="1176"/>
        <v>0.13744263618774244</v>
      </c>
      <c r="FZ511" s="24">
        <f t="shared" si="1177"/>
        <v>2.1613494881530644E-2</v>
      </c>
      <c r="GA511" s="74">
        <f t="shared" si="1178"/>
        <v>0.15905613106927308</v>
      </c>
      <c r="GB511" s="74">
        <f t="shared" si="1179"/>
        <v>0.15905613106927308</v>
      </c>
      <c r="GC511" s="23">
        <f t="shared" si="1180"/>
        <v>1.3590041859360773</v>
      </c>
      <c r="GD511" s="23">
        <f t="shared" si="1181"/>
        <v>0.48193968299464962</v>
      </c>
      <c r="GE511" s="74">
        <f t="shared" si="1182"/>
        <v>2</v>
      </c>
      <c r="GF511" s="23"/>
      <c r="GG511" s="24" t="str">
        <f t="shared" si="1183"/>
        <v>CALCIC</v>
      </c>
      <c r="GH511" s="83">
        <f t="shared" si="1185"/>
        <v>0.90594478574331228</v>
      </c>
    </row>
    <row r="512" spans="1:190" s="24" customFormat="1" ht="18" customHeight="1" x14ac:dyDescent="0.2">
      <c r="A512" s="23" t="s">
        <v>46</v>
      </c>
      <c r="B512" s="23" t="s">
        <v>133</v>
      </c>
      <c r="C512" s="24">
        <v>1175</v>
      </c>
      <c r="D512" s="24">
        <v>20</v>
      </c>
      <c r="E512" s="23"/>
      <c r="F512" s="37">
        <v>44.25</v>
      </c>
      <c r="G512" s="37">
        <v>2.68</v>
      </c>
      <c r="H512" s="37">
        <v>16.8</v>
      </c>
      <c r="I512" s="37">
        <v>12.11</v>
      </c>
      <c r="J512" s="37">
        <v>0.16</v>
      </c>
      <c r="K512" s="37">
        <v>5.54</v>
      </c>
      <c r="L512" s="37">
        <v>5.22</v>
      </c>
      <c r="M512" s="37">
        <v>5.46</v>
      </c>
      <c r="N512" s="37">
        <v>1.62</v>
      </c>
      <c r="O512" s="37"/>
      <c r="P512" s="37">
        <v>1.23</v>
      </c>
      <c r="Q512" s="37">
        <v>4.84</v>
      </c>
      <c r="R512" s="23"/>
      <c r="S512" s="37">
        <v>41.09</v>
      </c>
      <c r="T512" s="37">
        <v>3.4</v>
      </c>
      <c r="U512" s="37">
        <v>15.95</v>
      </c>
      <c r="V512" s="37">
        <v>6.15</v>
      </c>
      <c r="W512" s="37">
        <v>0.16</v>
      </c>
      <c r="X512" s="37">
        <v>14.26</v>
      </c>
      <c r="Y512" s="37">
        <v>8.1300000000000008</v>
      </c>
      <c r="Z512" s="37">
        <v>3.7</v>
      </c>
      <c r="AA512" s="37">
        <v>0.95</v>
      </c>
      <c r="AB512" s="37"/>
      <c r="AC512" s="23"/>
      <c r="AD512" s="38">
        <f t="shared" si="1038"/>
        <v>16.312442426294112</v>
      </c>
      <c r="AE512" s="39"/>
      <c r="AF512" s="58">
        <f t="shared" si="1039"/>
        <v>0.19729733172890399</v>
      </c>
      <c r="AG512" s="38">
        <f t="shared" si="1040"/>
        <v>13.1</v>
      </c>
      <c r="AH512" s="38">
        <f t="shared" si="1041"/>
        <v>13.860348666885201</v>
      </c>
      <c r="AI512" s="38">
        <f t="shared" si="1042"/>
        <v>10.432092836337933</v>
      </c>
      <c r="AJ512" s="39"/>
      <c r="AK512" s="40">
        <f t="shared" si="1043"/>
        <v>1070.7984292410713</v>
      </c>
      <c r="AL512" s="40">
        <f t="shared" si="1044"/>
        <v>1079.4933227825477</v>
      </c>
      <c r="AM512" s="40">
        <f t="shared" si="1045"/>
        <v>972.78490076550793</v>
      </c>
      <c r="AN512" s="40">
        <f t="shared" si="1046"/>
        <v>924.7018063640129</v>
      </c>
      <c r="AO512" s="40">
        <f t="shared" si="1047"/>
        <v>1097.6952026570036</v>
      </c>
      <c r="AP512" s="40">
        <f t="shared" si="1048"/>
        <v>1087.6388689894477</v>
      </c>
      <c r="AQ512" s="41"/>
      <c r="AR512" s="40">
        <f t="shared" si="1049"/>
        <v>1016.9496080321793</v>
      </c>
      <c r="AS512" s="40">
        <f t="shared" si="1050"/>
        <v>1076.4859990890202</v>
      </c>
      <c r="AT512" s="41"/>
      <c r="AU512" s="38">
        <f t="shared" si="1051"/>
        <v>69.690370056643317</v>
      </c>
      <c r="AV512" s="38">
        <f t="shared" si="1052"/>
        <v>12.913507879678955</v>
      </c>
      <c r="AW512" s="38">
        <f t="shared" si="1053"/>
        <v>7.4938609018147915</v>
      </c>
      <c r="AX512" s="38">
        <f t="shared" si="1054"/>
        <v>27.317660929584775</v>
      </c>
      <c r="AY512" s="38">
        <f t="shared" si="1055"/>
        <v>52.20004653227371</v>
      </c>
      <c r="AZ512" s="38">
        <f t="shared" si="1056"/>
        <v>7.0098677984597888</v>
      </c>
      <c r="BA512" s="39"/>
      <c r="BB512" s="42">
        <f t="shared" si="1057"/>
        <v>0.194806447778752</v>
      </c>
      <c r="BC512" s="42" t="str">
        <f t="shared" si="1058"/>
        <v>NO</v>
      </c>
      <c r="BD512" s="38">
        <f t="shared" si="1059"/>
        <v>10.116839818985474</v>
      </c>
      <c r="BE512" s="38">
        <f t="shared" si="1060"/>
        <v>9.9922537077291551</v>
      </c>
      <c r="BF512" s="38">
        <f t="shared" si="1061"/>
        <v>16.168262170960386</v>
      </c>
      <c r="BG512" s="38">
        <f t="shared" si="1062"/>
        <v>10.97912059226204</v>
      </c>
      <c r="BH512" s="38">
        <f t="shared" si="1063"/>
        <v>8.3443404441965328</v>
      </c>
      <c r="BI512" s="38">
        <f t="shared" si="1064"/>
        <v>-13.997398342345061</v>
      </c>
      <c r="BJ512" s="38">
        <f t="shared" si="1065"/>
        <v>10.506839818985474</v>
      </c>
      <c r="BK512" s="38">
        <f t="shared" si="1066"/>
        <v>10.273371279994205</v>
      </c>
      <c r="BM512" s="24">
        <f t="shared" si="1067"/>
        <v>0.7364652663008473</v>
      </c>
      <c r="BN512" s="24">
        <f t="shared" si="1068"/>
        <v>3.3550829506702656E-2</v>
      </c>
      <c r="BO512" s="24">
        <f t="shared" si="1069"/>
        <v>0.16476888221967223</v>
      </c>
      <c r="BP512" s="24">
        <f t="shared" si="1070"/>
        <v>0</v>
      </c>
      <c r="BQ512" s="24">
        <f t="shared" si="1071"/>
        <v>0.16855402636736147</v>
      </c>
      <c r="BR512" s="24">
        <f t="shared" si="1072"/>
        <v>2.2555066079295153E-3</v>
      </c>
      <c r="BS512" s="24">
        <f t="shared" si="1073"/>
        <v>0.13745397524835998</v>
      </c>
      <c r="BT512" s="24">
        <f t="shared" si="1074"/>
        <v>9.3085628078334592E-2</v>
      </c>
      <c r="BU512" s="24">
        <f t="shared" si="1075"/>
        <v>8.8094496675481485E-2</v>
      </c>
      <c r="BV512" s="24">
        <f t="shared" si="1076"/>
        <v>1.719818251305788E-2</v>
      </c>
      <c r="BW512" s="24">
        <f t="shared" si="1077"/>
        <v>8.6658165242325808E-3</v>
      </c>
      <c r="BX512" s="24">
        <f t="shared" si="1078"/>
        <v>0.26868170544047143</v>
      </c>
      <c r="BY512" s="23">
        <f t="shared" si="1079"/>
        <v>1.7187743154824511</v>
      </c>
      <c r="BZ512" s="23">
        <f t="shared" si="1080"/>
        <v>1.7288199879744237</v>
      </c>
      <c r="CA512" s="24">
        <f t="shared" si="1081"/>
        <v>0.42848282038362046</v>
      </c>
      <c r="CB512" s="24">
        <f t="shared" si="1082"/>
        <v>1.9520206466015936E-2</v>
      </c>
      <c r="CC512" s="24">
        <f t="shared" si="1083"/>
        <v>9.5864175264582338E-2</v>
      </c>
      <c r="CD512" s="24">
        <f t="shared" si="1084"/>
        <v>0</v>
      </c>
      <c r="CE512" s="24">
        <f t="shared" si="1085"/>
        <v>9.8066409795080758E-2</v>
      </c>
      <c r="CF512" s="24">
        <f t="shared" si="1086"/>
        <v>1.3122761886841475E-3</v>
      </c>
      <c r="CG512" s="24">
        <f t="shared" si="1087"/>
        <v>7.9972090582338826E-2</v>
      </c>
      <c r="CH512" s="24">
        <f t="shared" si="1088"/>
        <v>5.4158144696388445E-2</v>
      </c>
      <c r="CI512" s="24">
        <f t="shared" si="1089"/>
        <v>5.1254254780246596E-2</v>
      </c>
      <c r="CJ512" s="24">
        <f t="shared" si="1090"/>
        <v>1.0006073722500583E-2</v>
      </c>
      <c r="CK512" s="24">
        <f t="shared" si="1091"/>
        <v>5.0418582859728918E-3</v>
      </c>
      <c r="CL512" s="24">
        <f t="shared" si="1092"/>
        <v>0.15632168983456904</v>
      </c>
      <c r="CM512" s="23">
        <f t="shared" si="1093"/>
        <v>1</v>
      </c>
      <c r="CN512" s="23">
        <f t="shared" si="1094"/>
        <v>0.84367831016543093</v>
      </c>
      <c r="CO512" s="23"/>
      <c r="CP512">
        <f t="shared" si="1095"/>
        <v>0.42599303075141365</v>
      </c>
      <c r="CQ512">
        <f t="shared" si="1096"/>
        <v>1.9406780196943797E-2</v>
      </c>
      <c r="CR512">
        <f t="shared" si="1097"/>
        <v>0.19061427258568905</v>
      </c>
      <c r="CS512">
        <f t="shared" si="1098"/>
        <v>0</v>
      </c>
      <c r="CT512">
        <f t="shared" si="1099"/>
        <v>9.7496574275988221E-2</v>
      </c>
      <c r="CU512">
        <f t="shared" si="1100"/>
        <v>1.3046509316289115E-3</v>
      </c>
      <c r="CV512">
        <f t="shared" si="1101"/>
        <v>7.9507395914254944E-2</v>
      </c>
      <c r="CW512">
        <f t="shared" si="1102"/>
        <v>5.3843447395236679E-2</v>
      </c>
      <c r="CX512">
        <f t="shared" si="1103"/>
        <v>0.10191286228556118</v>
      </c>
      <c r="CY512">
        <f t="shared" si="1104"/>
        <v>1.9895862649307029E-2</v>
      </c>
      <c r="CZ512">
        <f t="shared" si="1105"/>
        <v>1.002512301397661E-2</v>
      </c>
      <c r="DA512" s="23">
        <f t="shared" si="1106"/>
        <v>1</v>
      </c>
      <c r="DB512" s="23">
        <f t="shared" si="1107"/>
        <v>0.68387249248139703</v>
      </c>
      <c r="DC512" s="23">
        <f t="shared" si="1108"/>
        <v>4.2564485195070528E-2</v>
      </c>
      <c r="DD512" s="23">
        <f t="shared" si="1109"/>
        <v>0.15643236139308167</v>
      </c>
      <c r="DE512" s="23">
        <f t="shared" si="1110"/>
        <v>0</v>
      </c>
      <c r="DF512" s="23">
        <f t="shared" si="1111"/>
        <v>8.5599278460716202E-2</v>
      </c>
      <c r="DG512" s="23">
        <f t="shared" si="1112"/>
        <v>2.2555066079295153E-3</v>
      </c>
      <c r="DH512" s="23">
        <f t="shared" si="1113"/>
        <v>0.35380752473675331</v>
      </c>
      <c r="DI512" s="23">
        <f t="shared" si="1114"/>
        <v>0.14497819085763608</v>
      </c>
      <c r="DJ512" s="23">
        <f t="shared" si="1115"/>
        <v>5.9697735842359254E-2</v>
      </c>
      <c r="DK512" s="23">
        <f t="shared" si="1116"/>
        <v>1.0085353942842584E-2</v>
      </c>
      <c r="DL512" s="23">
        <f t="shared" si="1117"/>
        <v>1.539292929517786</v>
      </c>
      <c r="DM512" s="23">
        <f t="shared" si="1118"/>
        <v>0.68387249248139703</v>
      </c>
      <c r="DN512" s="23">
        <f t="shared" si="1119"/>
        <v>4.2564485195070528E-2</v>
      </c>
      <c r="DO512" s="23">
        <f t="shared" si="1120"/>
        <v>0.31286472278616334</v>
      </c>
      <c r="DP512" s="23">
        <f t="shared" si="1121"/>
        <v>0</v>
      </c>
      <c r="DQ512" s="23"/>
      <c r="DR512" s="23">
        <f t="shared" si="1122"/>
        <v>8.5599278460716202E-2</v>
      </c>
      <c r="DS512" s="23">
        <f t="shared" si="1123"/>
        <v>2.2555066079295153E-3</v>
      </c>
      <c r="DT512" s="23">
        <f t="shared" si="1124"/>
        <v>0.35380752473675331</v>
      </c>
      <c r="DU512" s="23">
        <f t="shared" si="1125"/>
        <v>0.14497819085763608</v>
      </c>
      <c r="DV512" s="23">
        <f t="shared" si="1126"/>
        <v>0.11939547168471851</v>
      </c>
      <c r="DW512" s="23">
        <f t="shared" si="1127"/>
        <v>2.0170707885685167E-2</v>
      </c>
      <c r="DX512" s="23"/>
      <c r="DY512" s="23">
        <f t="shared" si="1128"/>
        <v>1.3677449849627941</v>
      </c>
      <c r="DZ512" s="23">
        <f t="shared" si="1129"/>
        <v>8.5128970390141057E-2</v>
      </c>
      <c r="EA512" s="23">
        <f t="shared" si="1130"/>
        <v>0.46929708417924498</v>
      </c>
      <c r="EB512" s="23">
        <f t="shared" si="1131"/>
        <v>0</v>
      </c>
      <c r="EC512" s="23"/>
      <c r="ED512" s="23">
        <f t="shared" si="1132"/>
        <v>8.5599278460716202E-2</v>
      </c>
      <c r="EE512" s="23">
        <f t="shared" si="1133"/>
        <v>2.2555066079295153E-3</v>
      </c>
      <c r="EF512" s="23">
        <f t="shared" si="1134"/>
        <v>0.35380752473675331</v>
      </c>
      <c r="EG512" s="23">
        <f t="shared" si="1135"/>
        <v>0.14497819085763608</v>
      </c>
      <c r="EH512" s="23">
        <f t="shared" si="1136"/>
        <v>5.9697735842359254E-2</v>
      </c>
      <c r="EI512" s="23">
        <f t="shared" si="1137"/>
        <v>1.0085353942842584E-2</v>
      </c>
      <c r="EJ512" s="23">
        <f t="shared" si="1138"/>
        <v>2.5785946299804174</v>
      </c>
      <c r="EK512" s="23">
        <f t="shared" si="1139"/>
        <v>8.9195873335758353</v>
      </c>
      <c r="EL512" s="83">
        <f t="shared" si="1184"/>
        <v>0.805193552221248</v>
      </c>
      <c r="EM512" s="24">
        <f t="shared" si="1140"/>
        <v>6.099860421718005</v>
      </c>
      <c r="EN512" s="24">
        <f t="shared" si="1141"/>
        <v>0.37965764300612725</v>
      </c>
      <c r="EO512" s="24">
        <f t="shared" si="1142"/>
        <v>2.7906242184861774</v>
      </c>
      <c r="EP512" s="24">
        <f t="shared" si="1143"/>
        <v>0</v>
      </c>
      <c r="ER512" s="24">
        <f t="shared" si="1144"/>
        <v>0.76351023992143507</v>
      </c>
      <c r="ES512" s="24">
        <f t="shared" si="1145"/>
        <v>2.0118188170884704E-2</v>
      </c>
      <c r="ET512" s="24">
        <f t="shared" si="1146"/>
        <v>3.155817116165764</v>
      </c>
      <c r="EU512" s="24">
        <f t="shared" si="1147"/>
        <v>1.2931456348185109</v>
      </c>
      <c r="EV512" s="24">
        <f t="shared" si="1148"/>
        <v>1.0649583369253275</v>
      </c>
      <c r="EW512" s="24">
        <f t="shared" si="1149"/>
        <v>0.17991439056641564</v>
      </c>
      <c r="EX512" s="23">
        <f t="shared" si="1150"/>
        <v>14.502733462286907</v>
      </c>
      <c r="EY512" s="23">
        <f t="shared" si="1151"/>
        <v>15.747606189778649</v>
      </c>
      <c r="EZ512" s="23">
        <f t="shared" si="1152"/>
        <v>13.209587827468395</v>
      </c>
      <c r="FA512" s="23" t="str">
        <f t="shared" si="1153"/>
        <v>Good</v>
      </c>
      <c r="FB512" s="23">
        <f t="shared" si="1154"/>
        <v>39.062351487557429</v>
      </c>
      <c r="FC512" s="23">
        <f t="shared" si="1155"/>
        <v>0.22025668651183489</v>
      </c>
      <c r="FD512" s="23"/>
      <c r="FE512" s="23">
        <f t="shared" si="1156"/>
        <v>-9.0754433828669487</v>
      </c>
      <c r="FF512" s="23">
        <f t="shared" si="1157"/>
        <v>0.11577116366444054</v>
      </c>
      <c r="FG512" s="80">
        <f t="shared" si="1158"/>
        <v>7.1773796956810312E-2</v>
      </c>
      <c r="FH512" s="80">
        <f t="shared" si="1159"/>
        <v>0.69173644296462478</v>
      </c>
      <c r="FI512" s="23">
        <f t="shared" si="1160"/>
        <v>6.099860421718005</v>
      </c>
      <c r="FJ512" s="23">
        <f t="shared" si="1161"/>
        <v>1.900139578281995</v>
      </c>
      <c r="FK512" s="23">
        <f t="shared" si="1162"/>
        <v>0</v>
      </c>
      <c r="FL512" s="24">
        <f t="shared" si="1163"/>
        <v>8</v>
      </c>
      <c r="FM512" s="23">
        <f t="shared" si="1164"/>
        <v>0.89048464020418239</v>
      </c>
      <c r="FN512" s="23">
        <f t="shared" si="1165"/>
        <v>0</v>
      </c>
      <c r="FO512" s="23">
        <f t="shared" si="1166"/>
        <v>7.1773796956810312E-2</v>
      </c>
      <c r="FP512" s="23">
        <f t="shared" si="1167"/>
        <v>0.37965764300612725</v>
      </c>
      <c r="FQ512" s="23">
        <f t="shared" si="1168"/>
        <v>1.3419160801671199</v>
      </c>
      <c r="FR512" s="23">
        <f t="shared" si="1169"/>
        <v>3.155817116165764</v>
      </c>
      <c r="FS512" s="23">
        <f t="shared" si="1170"/>
        <v>4.4977331963328844</v>
      </c>
      <c r="FT512" s="23">
        <f t="shared" si="1171"/>
        <v>0.50226680366711562</v>
      </c>
      <c r="FU512" s="23">
        <f t="shared" si="1172"/>
        <v>5</v>
      </c>
      <c r="FV512" s="23">
        <f t="shared" si="1173"/>
        <v>0</v>
      </c>
      <c r="FW512" s="23">
        <f t="shared" si="1174"/>
        <v>5</v>
      </c>
      <c r="FX512" s="24">
        <f t="shared" si="1175"/>
        <v>0</v>
      </c>
      <c r="FY512" s="24">
        <f t="shared" si="1176"/>
        <v>0.18946963929750915</v>
      </c>
      <c r="FZ512" s="24">
        <f t="shared" si="1177"/>
        <v>2.0118188170884704E-2</v>
      </c>
      <c r="GA512" s="74">
        <f t="shared" si="1178"/>
        <v>0.20958782746839386</v>
      </c>
      <c r="GB512" s="74">
        <f t="shared" si="1179"/>
        <v>0.20958782746839386</v>
      </c>
      <c r="GC512" s="23">
        <f t="shared" si="1180"/>
        <v>1.2931456348185109</v>
      </c>
      <c r="GD512" s="23">
        <f t="shared" si="1181"/>
        <v>0.49726653771309537</v>
      </c>
      <c r="GE512" s="74">
        <f t="shared" si="1182"/>
        <v>2</v>
      </c>
      <c r="GF512" s="23"/>
      <c r="GG512" s="24" t="str">
        <f t="shared" si="1183"/>
        <v>CALCIC</v>
      </c>
      <c r="GH512" s="83">
        <f t="shared" si="1185"/>
        <v>0.805193552221248</v>
      </c>
    </row>
    <row r="513" spans="1:190" s="24" customFormat="1" ht="18" customHeight="1" x14ac:dyDescent="0.2">
      <c r="A513" s="23" t="s">
        <v>46</v>
      </c>
      <c r="B513" s="23" t="s">
        <v>133</v>
      </c>
      <c r="C513" s="24">
        <v>1100</v>
      </c>
      <c r="D513" s="24">
        <v>20</v>
      </c>
      <c r="E513" s="23"/>
      <c r="F513" s="37">
        <v>42.65</v>
      </c>
      <c r="G513" s="37">
        <v>2.56</v>
      </c>
      <c r="H513" s="37">
        <v>15.5</v>
      </c>
      <c r="I513" s="37">
        <v>12.11</v>
      </c>
      <c r="J513" s="37">
        <v>0.17</v>
      </c>
      <c r="K513" s="37">
        <v>5.37</v>
      </c>
      <c r="L513" s="37">
        <v>6.45</v>
      </c>
      <c r="M513" s="37">
        <v>4.72</v>
      </c>
      <c r="N513" s="37">
        <v>1.1100000000000001</v>
      </c>
      <c r="O513" s="37"/>
      <c r="P513" s="37">
        <v>1.04</v>
      </c>
      <c r="Q513" s="37">
        <v>6.27</v>
      </c>
      <c r="R513" s="23"/>
      <c r="S513" s="37">
        <v>42.41</v>
      </c>
      <c r="T513" s="37">
        <v>2.65</v>
      </c>
      <c r="U513" s="37">
        <v>14.55</v>
      </c>
      <c r="V513" s="37">
        <v>7.46</v>
      </c>
      <c r="W513" s="37">
        <v>0.11</v>
      </c>
      <c r="X513" s="37">
        <v>15.53</v>
      </c>
      <c r="Y513" s="37">
        <v>9.86</v>
      </c>
      <c r="Z513" s="37">
        <v>3.34</v>
      </c>
      <c r="AA513" s="37">
        <v>0.93</v>
      </c>
      <c r="AB513" s="37"/>
      <c r="AC513" s="23"/>
      <c r="AD513" s="38">
        <f t="shared" si="1038"/>
        <v>14.489843113620376</v>
      </c>
      <c r="AE513" s="39"/>
      <c r="AF513" s="58">
        <f t="shared" si="1039"/>
        <v>0.21300878457454026</v>
      </c>
      <c r="AG513" s="38">
        <f t="shared" si="1040"/>
        <v>10.5</v>
      </c>
      <c r="AH513" s="38">
        <f t="shared" si="1041"/>
        <v>12.008404269516252</v>
      </c>
      <c r="AI513" s="38">
        <f t="shared" si="1042"/>
        <v>9.2738788292351906</v>
      </c>
      <c r="AJ513" s="39"/>
      <c r="AK513" s="40">
        <f t="shared" si="1043"/>
        <v>1030.0474793552887</v>
      </c>
      <c r="AL513" s="40">
        <f t="shared" si="1044"/>
        <v>1034.0171838002864</v>
      </c>
      <c r="AM513" s="40">
        <f t="shared" si="1045"/>
        <v>962.46564733561968</v>
      </c>
      <c r="AN513" s="40">
        <f t="shared" si="1046"/>
        <v>895.3107667846698</v>
      </c>
      <c r="AO513" s="40">
        <f t="shared" si="1047"/>
        <v>1075.6863483603934</v>
      </c>
      <c r="AP513" s="40">
        <f t="shared" si="1048"/>
        <v>1054.5765693863748</v>
      </c>
      <c r="AQ513" s="41"/>
      <c r="AR513" s="40">
        <f t="shared" si="1049"/>
        <v>982.70301500022822</v>
      </c>
      <c r="AS513" s="40">
        <f t="shared" si="1050"/>
        <v>1054.0116646528236</v>
      </c>
      <c r="AT513" s="41"/>
      <c r="AU513" s="38">
        <f t="shared" si="1051"/>
        <v>26.77688460846208</v>
      </c>
      <c r="AV513" s="38">
        <f t="shared" si="1052"/>
        <v>7.3897662359280387</v>
      </c>
      <c r="AW513" s="38">
        <f t="shared" si="1053"/>
        <v>5.979183897888638</v>
      </c>
      <c r="AX513" s="38">
        <f t="shared" si="1054"/>
        <v>20.109557017205518</v>
      </c>
      <c r="AY513" s="38">
        <f t="shared" si="1055"/>
        <v>28.955354734981597</v>
      </c>
      <c r="AZ513" s="38">
        <f t="shared" si="1056"/>
        <v>4.5061127632730207</v>
      </c>
      <c r="BA513" s="39"/>
      <c r="BB513" s="42">
        <f t="shared" si="1057"/>
        <v>0.21227138060080389</v>
      </c>
      <c r="BC513" s="42" t="str">
        <f t="shared" si="1058"/>
        <v>NO</v>
      </c>
      <c r="BD513" s="38">
        <f t="shared" si="1059"/>
        <v>8.6038660411666132</v>
      </c>
      <c r="BE513" s="38">
        <f t="shared" si="1060"/>
        <v>7.9452264989996007</v>
      </c>
      <c r="BF513" s="38">
        <f t="shared" si="1061"/>
        <v>10.359261727791759</v>
      </c>
      <c r="BG513" s="38">
        <f t="shared" si="1062"/>
        <v>9.2826649050059018</v>
      </c>
      <c r="BH513" s="38">
        <f t="shared" si="1063"/>
        <v>7.0719986787544284</v>
      </c>
      <c r="BI513" s="38">
        <f t="shared" si="1064"/>
        <v>-9.0061998316378649</v>
      </c>
      <c r="BJ513" s="38">
        <f t="shared" si="1065"/>
        <v>8.9938660411666138</v>
      </c>
      <c r="BK513" s="38">
        <f t="shared" si="1066"/>
        <v>8.8416108063524987</v>
      </c>
      <c r="BM513" s="24">
        <f t="shared" si="1067"/>
        <v>0.70983601373403704</v>
      </c>
      <c r="BN513" s="24">
        <f t="shared" si="1068"/>
        <v>3.2048553558641342E-2</v>
      </c>
      <c r="BO513" s="24">
        <f t="shared" si="1069"/>
        <v>0.15201890919076902</v>
      </c>
      <c r="BP513" s="24">
        <f t="shared" si="1070"/>
        <v>0</v>
      </c>
      <c r="BQ513" s="24">
        <f t="shared" si="1071"/>
        <v>0.16855402636736147</v>
      </c>
      <c r="BR513" s="24">
        <f t="shared" si="1072"/>
        <v>2.3964757709251101E-3</v>
      </c>
      <c r="BS513" s="24">
        <f t="shared" si="1073"/>
        <v>0.13323607348081104</v>
      </c>
      <c r="BT513" s="24">
        <f t="shared" si="1074"/>
        <v>0.1150195979128847</v>
      </c>
      <c r="BU513" s="24">
        <f t="shared" si="1075"/>
        <v>7.6154949507009642E-2</v>
      </c>
      <c r="BV513" s="24">
        <f t="shared" si="1076"/>
        <v>1.1783939870058179E-2</v>
      </c>
      <c r="BW513" s="24">
        <f t="shared" si="1077"/>
        <v>7.3271944595137278E-3</v>
      </c>
      <c r="BX513" s="24">
        <f t="shared" si="1078"/>
        <v>0.34806493659333798</v>
      </c>
      <c r="BY513" s="23">
        <f t="shared" si="1079"/>
        <v>1.7564406704453492</v>
      </c>
      <c r="BZ513" s="23">
        <f t="shared" si="1080"/>
        <v>1.6556607268793617</v>
      </c>
      <c r="CA513" s="24">
        <f t="shared" si="1081"/>
        <v>0.40413321422012882</v>
      </c>
      <c r="CB513" s="24">
        <f t="shared" si="1082"/>
        <v>1.8246305780721509E-2</v>
      </c>
      <c r="CC513" s="24">
        <f t="shared" si="1083"/>
        <v>8.6549413110677001E-2</v>
      </c>
      <c r="CD513" s="24">
        <f t="shared" si="1084"/>
        <v>0</v>
      </c>
      <c r="CE513" s="24">
        <f t="shared" si="1085"/>
        <v>9.5963404402736957E-2</v>
      </c>
      <c r="CF513" s="24">
        <f t="shared" si="1086"/>
        <v>1.3643932364179876E-3</v>
      </c>
      <c r="CG513" s="24">
        <f t="shared" si="1087"/>
        <v>7.5855721017339436E-2</v>
      </c>
      <c r="CH513" s="24">
        <f t="shared" si="1088"/>
        <v>6.5484476560043012E-2</v>
      </c>
      <c r="CI513" s="24">
        <f t="shared" si="1089"/>
        <v>4.3357541639991969E-2</v>
      </c>
      <c r="CJ513" s="24">
        <f t="shared" si="1090"/>
        <v>6.7089882785908933E-3</v>
      </c>
      <c r="CK513" s="24">
        <f t="shared" si="1091"/>
        <v>4.1716151207406866E-3</v>
      </c>
      <c r="CL513" s="24">
        <f t="shared" si="1092"/>
        <v>0.19816492663261173</v>
      </c>
      <c r="CM513" s="23">
        <f t="shared" si="1093"/>
        <v>1</v>
      </c>
      <c r="CN513" s="23">
        <f t="shared" si="1094"/>
        <v>0.80183507336738824</v>
      </c>
      <c r="CO513" s="23"/>
      <c r="CP513">
        <f t="shared" si="1095"/>
        <v>0.42873277248772879</v>
      </c>
      <c r="CQ513">
        <f t="shared" si="1096"/>
        <v>1.935695703735596E-2</v>
      </c>
      <c r="CR513">
        <f t="shared" si="1097"/>
        <v>0.18363533871736964</v>
      </c>
      <c r="CS513">
        <f t="shared" si="1098"/>
        <v>0</v>
      </c>
      <c r="CT513">
        <f t="shared" si="1099"/>
        <v>0.10180468959063678</v>
      </c>
      <c r="CU513">
        <f t="shared" si="1100"/>
        <v>1.4474437498086087E-3</v>
      </c>
      <c r="CV513">
        <f t="shared" si="1101"/>
        <v>8.0473053034203657E-2</v>
      </c>
      <c r="CW513">
        <f t="shared" si="1102"/>
        <v>6.9470511709048652E-2</v>
      </c>
      <c r="CX513">
        <f t="shared" si="1103"/>
        <v>9.1993423858701712E-2</v>
      </c>
      <c r="CY513">
        <f t="shared" si="1104"/>
        <v>1.423472777815887E-2</v>
      </c>
      <c r="CZ513">
        <f t="shared" si="1105"/>
        <v>8.8510820369874215E-3</v>
      </c>
      <c r="DA513" s="23">
        <f t="shared" si="1106"/>
        <v>1.0000000000000002</v>
      </c>
      <c r="DB513" s="23">
        <f t="shared" si="1107"/>
        <v>0.70584162584901544</v>
      </c>
      <c r="DC513" s="23">
        <f t="shared" si="1108"/>
        <v>3.3175260519687326E-2</v>
      </c>
      <c r="DD513" s="23">
        <f t="shared" si="1109"/>
        <v>0.142701621208109</v>
      </c>
      <c r="DE513" s="23">
        <f t="shared" si="1110"/>
        <v>0</v>
      </c>
      <c r="DF513" s="23">
        <f t="shared" si="1111"/>
        <v>0.10383262070194192</v>
      </c>
      <c r="DG513" s="23">
        <f t="shared" si="1112"/>
        <v>1.5506607929515418E-3</v>
      </c>
      <c r="DH513" s="23">
        <f t="shared" si="1113"/>
        <v>0.38531773205903075</v>
      </c>
      <c r="DI513" s="23">
        <f t="shared" si="1114"/>
        <v>0.17582840859240978</v>
      </c>
      <c r="DJ513" s="23">
        <f t="shared" si="1115"/>
        <v>5.3889307490129698E-2</v>
      </c>
      <c r="DK513" s="23">
        <f t="shared" si="1116"/>
        <v>9.8730307019406355E-3</v>
      </c>
      <c r="DL513" s="23">
        <f t="shared" si="1117"/>
        <v>1.612010267915216</v>
      </c>
      <c r="DM513" s="23">
        <f t="shared" si="1118"/>
        <v>0.70584162584901544</v>
      </c>
      <c r="DN513" s="23">
        <f t="shared" si="1119"/>
        <v>3.3175260519687326E-2</v>
      </c>
      <c r="DO513" s="23">
        <f t="shared" si="1120"/>
        <v>0.28540324241621801</v>
      </c>
      <c r="DP513" s="23">
        <f t="shared" si="1121"/>
        <v>0</v>
      </c>
      <c r="DQ513" s="23"/>
      <c r="DR513" s="23">
        <f t="shared" si="1122"/>
        <v>0.10383262070194192</v>
      </c>
      <c r="DS513" s="23">
        <f t="shared" si="1123"/>
        <v>1.5506607929515418E-3</v>
      </c>
      <c r="DT513" s="23">
        <f t="shared" si="1124"/>
        <v>0.38531773205903075</v>
      </c>
      <c r="DU513" s="23">
        <f t="shared" si="1125"/>
        <v>0.17582840859240978</v>
      </c>
      <c r="DV513" s="23">
        <f t="shared" si="1126"/>
        <v>0.1077786149802594</v>
      </c>
      <c r="DW513" s="23">
        <f t="shared" si="1127"/>
        <v>1.9746061403881271E-2</v>
      </c>
      <c r="DX513" s="23"/>
      <c r="DY513" s="23">
        <f t="shared" si="1128"/>
        <v>1.4116832516980309</v>
      </c>
      <c r="DZ513" s="23">
        <f t="shared" si="1129"/>
        <v>6.6350521039374652E-2</v>
      </c>
      <c r="EA513" s="23">
        <f t="shared" si="1130"/>
        <v>0.42810486362432698</v>
      </c>
      <c r="EB513" s="23">
        <f t="shared" si="1131"/>
        <v>0</v>
      </c>
      <c r="EC513" s="23"/>
      <c r="ED513" s="23">
        <f t="shared" si="1132"/>
        <v>0.10383262070194192</v>
      </c>
      <c r="EE513" s="23">
        <f t="shared" si="1133"/>
        <v>1.5506607929515418E-3</v>
      </c>
      <c r="EF513" s="23">
        <f t="shared" si="1134"/>
        <v>0.38531773205903075</v>
      </c>
      <c r="EG513" s="23">
        <f t="shared" si="1135"/>
        <v>0.17582840859240978</v>
      </c>
      <c r="EH513" s="23">
        <f t="shared" si="1136"/>
        <v>5.3889307490129698E-2</v>
      </c>
      <c r="EI513" s="23">
        <f t="shared" si="1137"/>
        <v>9.8730307019406355E-3</v>
      </c>
      <c r="EJ513" s="23">
        <f t="shared" si="1138"/>
        <v>2.636430396700137</v>
      </c>
      <c r="EK513" s="23">
        <f t="shared" si="1139"/>
        <v>8.7239170162761486</v>
      </c>
      <c r="EL513" s="83">
        <f t="shared" si="1184"/>
        <v>0.78772861939919603</v>
      </c>
      <c r="EM513" s="24">
        <f t="shared" si="1140"/>
        <v>6.1577037705402482</v>
      </c>
      <c r="EN513" s="24">
        <f t="shared" si="1141"/>
        <v>0.28941821976709459</v>
      </c>
      <c r="EO513" s="24">
        <f t="shared" si="1142"/>
        <v>2.489834203015231</v>
      </c>
      <c r="EP513" s="24">
        <f t="shared" si="1143"/>
        <v>0</v>
      </c>
      <c r="ER513" s="24">
        <f t="shared" si="1144"/>
        <v>0.9058271665862182</v>
      </c>
      <c r="ES513" s="24">
        <f t="shared" si="1145"/>
        <v>1.3527836078102221E-2</v>
      </c>
      <c r="ET513" s="24">
        <f t="shared" si="1146"/>
        <v>3.3614799193827118</v>
      </c>
      <c r="EU513" s="24">
        <f t="shared" si="1147"/>
        <v>1.5339124456640791</v>
      </c>
      <c r="EV513" s="24">
        <f t="shared" si="1148"/>
        <v>0.94025169321696034</v>
      </c>
      <c r="EW513" s="24">
        <f t="shared" si="1149"/>
        <v>0.17226300108575351</v>
      </c>
      <c r="EX513" s="23">
        <f t="shared" si="1150"/>
        <v>14.751703561033686</v>
      </c>
      <c r="EY513" s="23">
        <f t="shared" si="1151"/>
        <v>15.8642182553364</v>
      </c>
      <c r="EZ513" s="23">
        <f t="shared" si="1152"/>
        <v>13.217791115369607</v>
      </c>
      <c r="FA513" s="23" t="str">
        <f t="shared" si="1153"/>
        <v>Good</v>
      </c>
      <c r="FB513" s="23">
        <f t="shared" si="1154"/>
        <v>41.083223396236512</v>
      </c>
      <c r="FC513" s="23">
        <f t="shared" si="1155"/>
        <v>0.2744721688258438</v>
      </c>
      <c r="FD513" s="23"/>
      <c r="FE513" s="23">
        <f t="shared" si="1156"/>
        <v>-9.8725426205541051</v>
      </c>
      <c r="FF513" s="23">
        <f t="shared" si="1157"/>
        <v>0.10684998826518353</v>
      </c>
      <c r="FG513" s="80">
        <f t="shared" si="1158"/>
        <v>7.9745920731341652E-2</v>
      </c>
      <c r="FH513" s="80">
        <f t="shared" si="1159"/>
        <v>0.82608124585487652</v>
      </c>
      <c r="FI513" s="23">
        <f t="shared" si="1160"/>
        <v>6.1577037705402482</v>
      </c>
      <c r="FJ513" s="23">
        <f t="shared" si="1161"/>
        <v>1.8422962294597518</v>
      </c>
      <c r="FK513" s="23">
        <f t="shared" si="1162"/>
        <v>0</v>
      </c>
      <c r="FL513" s="24">
        <f t="shared" si="1163"/>
        <v>8</v>
      </c>
      <c r="FM513" s="23">
        <f t="shared" si="1164"/>
        <v>0.64753797355547915</v>
      </c>
      <c r="FN513" s="23">
        <f t="shared" si="1165"/>
        <v>0</v>
      </c>
      <c r="FO513" s="23">
        <f t="shared" si="1166"/>
        <v>7.9745920731341652E-2</v>
      </c>
      <c r="FP513" s="23">
        <f t="shared" si="1167"/>
        <v>0.28941821976709459</v>
      </c>
      <c r="FQ513" s="23">
        <f t="shared" si="1168"/>
        <v>1.0167021140539154</v>
      </c>
      <c r="FR513" s="23">
        <f t="shared" si="1169"/>
        <v>3.3614799193827118</v>
      </c>
      <c r="FS513" s="23">
        <f t="shared" si="1170"/>
        <v>4.3781820334366275</v>
      </c>
      <c r="FT513" s="23">
        <f t="shared" si="1171"/>
        <v>0.62181796656337252</v>
      </c>
      <c r="FU513" s="23">
        <f t="shared" si="1172"/>
        <v>5</v>
      </c>
      <c r="FV513" s="23">
        <f t="shared" si="1173"/>
        <v>0</v>
      </c>
      <c r="FW513" s="23">
        <f t="shared" si="1174"/>
        <v>5</v>
      </c>
      <c r="FX513" s="24">
        <f t="shared" si="1175"/>
        <v>0</v>
      </c>
      <c r="FY513" s="24">
        <f t="shared" si="1176"/>
        <v>0.20426327929150401</v>
      </c>
      <c r="FZ513" s="24">
        <f t="shared" si="1177"/>
        <v>1.3527836078102221E-2</v>
      </c>
      <c r="GA513" s="74">
        <f t="shared" si="1178"/>
        <v>0.21779111536960621</v>
      </c>
      <c r="GB513" s="74">
        <f t="shared" si="1179"/>
        <v>0.21779111536960621</v>
      </c>
      <c r="GC513" s="23">
        <f t="shared" si="1180"/>
        <v>1.5339124456640791</v>
      </c>
      <c r="GD513" s="23">
        <f t="shared" si="1181"/>
        <v>0.2482964389663147</v>
      </c>
      <c r="GE513" s="74">
        <f t="shared" si="1182"/>
        <v>2</v>
      </c>
      <c r="GF513" s="23"/>
      <c r="GG513" s="24" t="str">
        <f t="shared" si="1183"/>
        <v>CALCIC</v>
      </c>
      <c r="GH513" s="83">
        <f t="shared" si="1185"/>
        <v>0.78772861939919603</v>
      </c>
    </row>
    <row r="514" spans="1:190" s="24" customFormat="1" ht="18" customHeight="1" x14ac:dyDescent="0.2">
      <c r="A514" s="23" t="s">
        <v>46</v>
      </c>
      <c r="B514" s="23" t="s">
        <v>133</v>
      </c>
      <c r="C514" s="24">
        <v>1175</v>
      </c>
      <c r="D514" s="24">
        <v>20</v>
      </c>
      <c r="E514" s="23"/>
      <c r="F514" s="37">
        <v>44.71</v>
      </c>
      <c r="G514" s="37">
        <v>2.73</v>
      </c>
      <c r="H514" s="37">
        <v>16.059999999999999</v>
      </c>
      <c r="I514" s="37">
        <v>11.54</v>
      </c>
      <c r="J514" s="37">
        <v>0.18</v>
      </c>
      <c r="K514" s="37">
        <v>5.8</v>
      </c>
      <c r="L514" s="37">
        <v>5.73</v>
      </c>
      <c r="M514" s="37">
        <v>4.9800000000000004</v>
      </c>
      <c r="N514" s="37">
        <v>1.22</v>
      </c>
      <c r="O514" s="37"/>
      <c r="P514" s="37">
        <v>0.98</v>
      </c>
      <c r="Q514" s="37">
        <v>6.02</v>
      </c>
      <c r="R514" s="23"/>
      <c r="S514" s="37">
        <v>41.04</v>
      </c>
      <c r="T514" s="37">
        <v>3.23</v>
      </c>
      <c r="U514" s="37">
        <v>15.45</v>
      </c>
      <c r="V514" s="37">
        <v>7.17</v>
      </c>
      <c r="W514" s="37">
        <v>0.16</v>
      </c>
      <c r="X514" s="37">
        <v>14.19</v>
      </c>
      <c r="Y514" s="37">
        <v>8.3800000000000008</v>
      </c>
      <c r="Z514" s="37">
        <v>3.64</v>
      </c>
      <c r="AA514" s="37">
        <v>0.94</v>
      </c>
      <c r="AB514" s="37"/>
      <c r="AC514" s="23"/>
      <c r="AD514" s="38">
        <f t="shared" si="1038"/>
        <v>15.812271085846934</v>
      </c>
      <c r="AE514" s="39"/>
      <c r="AF514" s="58">
        <f t="shared" si="1039"/>
        <v>0.25395627306070262</v>
      </c>
      <c r="AG514" s="38">
        <f t="shared" si="1040"/>
        <v>12.4</v>
      </c>
      <c r="AH514" s="38">
        <f t="shared" si="1041"/>
        <v>13.029695529517911</v>
      </c>
      <c r="AI514" s="38">
        <f t="shared" si="1042"/>
        <v>10.567654073367942</v>
      </c>
      <c r="AJ514" s="39"/>
      <c r="AK514" s="40">
        <f t="shared" si="1043"/>
        <v>1057.6827679929347</v>
      </c>
      <c r="AL514" s="40">
        <f t="shared" si="1044"/>
        <v>1064.5685753133582</v>
      </c>
      <c r="AM514" s="40">
        <f t="shared" si="1045"/>
        <v>972.08707033765018</v>
      </c>
      <c r="AN514" s="40">
        <f t="shared" si="1046"/>
        <v>918.74959020796712</v>
      </c>
      <c r="AO514" s="40">
        <f t="shared" si="1047"/>
        <v>1107.6934284426241</v>
      </c>
      <c r="AP514" s="40">
        <f t="shared" si="1048"/>
        <v>1065.4845441876794</v>
      </c>
      <c r="AQ514" s="41"/>
      <c r="AR514" s="40">
        <f t="shared" si="1049"/>
        <v>1008.9032452579202</v>
      </c>
      <c r="AS514" s="40">
        <f t="shared" si="1050"/>
        <v>1071.5432415589157</v>
      </c>
      <c r="AT514" s="41"/>
      <c r="AU514" s="38">
        <f t="shared" si="1051"/>
        <v>57.635116482013082</v>
      </c>
      <c r="AV514" s="38">
        <f t="shared" si="1052"/>
        <v>10.971499483592927</v>
      </c>
      <c r="AW514" s="38">
        <f t="shared" si="1053"/>
        <v>7.0854432745551046</v>
      </c>
      <c r="AX514" s="38">
        <f t="shared" si="1054"/>
        <v>25.708787659389749</v>
      </c>
      <c r="AY514" s="38">
        <f t="shared" si="1055"/>
        <v>43.725730757605859</v>
      </c>
      <c r="AZ514" s="38">
        <f t="shared" si="1056"/>
        <v>6.2070489809831138</v>
      </c>
      <c r="BA514" s="39"/>
      <c r="BB514" s="42">
        <f t="shared" si="1057"/>
        <v>0.22085312224210205</v>
      </c>
      <c r="BC514" s="42" t="str">
        <f t="shared" si="1058"/>
        <v>NO</v>
      </c>
      <c r="BD514" s="38">
        <f t="shared" si="1059"/>
        <v>9.7021085464325285</v>
      </c>
      <c r="BE514" s="38">
        <f t="shared" si="1060"/>
        <v>9.4076941016652462</v>
      </c>
      <c r="BF514" s="38">
        <f t="shared" si="1061"/>
        <v>14.310906064482028</v>
      </c>
      <c r="BG514" s="38">
        <f t="shared" si="1062"/>
        <v>10.514093877113211</v>
      </c>
      <c r="BH514" s="38">
        <f t="shared" si="1063"/>
        <v>7.9955704078349088</v>
      </c>
      <c r="BI514" s="38">
        <f t="shared" si="1064"/>
        <v>-14.13281288017313</v>
      </c>
      <c r="BJ514" s="38">
        <f t="shared" si="1065"/>
        <v>10.092108546432529</v>
      </c>
      <c r="BK514" s="38">
        <f t="shared" si="1066"/>
        <v>9.8809019246558307</v>
      </c>
      <c r="BM514" s="24">
        <f t="shared" si="1067"/>
        <v>0.74412117641380526</v>
      </c>
      <c r="BN514" s="24">
        <f t="shared" si="1068"/>
        <v>3.4176777818394871E-2</v>
      </c>
      <c r="BO514" s="24">
        <f t="shared" si="1069"/>
        <v>0.15751120526475809</v>
      </c>
      <c r="BP514" s="24">
        <f t="shared" si="1070"/>
        <v>0</v>
      </c>
      <c r="BQ514" s="24">
        <f t="shared" si="1071"/>
        <v>0.16062043470514875</v>
      </c>
      <c r="BR514" s="24">
        <f t="shared" si="1072"/>
        <v>2.5374449339207049E-3</v>
      </c>
      <c r="BS514" s="24">
        <f t="shared" si="1073"/>
        <v>0.14390488383402308</v>
      </c>
      <c r="BT514" s="24">
        <f t="shared" si="1074"/>
        <v>0.10218020093656269</v>
      </c>
      <c r="BU514" s="24">
        <f t="shared" si="1075"/>
        <v>8.0349925539175429E-2</v>
      </c>
      <c r="BV514" s="24">
        <f t="shared" si="1076"/>
        <v>1.2951717695018896E-2</v>
      </c>
      <c r="BW514" s="24">
        <f t="shared" si="1077"/>
        <v>6.9044717022340892E-3</v>
      </c>
      <c r="BX514" s="24">
        <f t="shared" si="1078"/>
        <v>0.33418674932885084</v>
      </c>
      <c r="BY514" s="23">
        <f t="shared" si="1079"/>
        <v>1.7794449881718928</v>
      </c>
      <c r="BZ514" s="23">
        <f t="shared" si="1080"/>
        <v>1.7029755590442281</v>
      </c>
      <c r="CA514" s="24">
        <f t="shared" si="1081"/>
        <v>0.41817599384079629</v>
      </c>
      <c r="CB514" s="24">
        <f t="shared" si="1082"/>
        <v>1.9206425624602352E-2</v>
      </c>
      <c r="CC514" s="24">
        <f t="shared" si="1083"/>
        <v>8.8517041162692378E-2</v>
      </c>
      <c r="CD514" s="24">
        <f t="shared" si="1084"/>
        <v>0</v>
      </c>
      <c r="CE514" s="24">
        <f t="shared" si="1085"/>
        <v>9.0264344092009077E-2</v>
      </c>
      <c r="CF514" s="24">
        <f t="shared" si="1086"/>
        <v>1.4259754871812818E-3</v>
      </c>
      <c r="CG514" s="24">
        <f t="shared" si="1087"/>
        <v>8.0870656182444461E-2</v>
      </c>
      <c r="CH514" s="24">
        <f t="shared" si="1088"/>
        <v>5.74225118594631E-2</v>
      </c>
      <c r="CI514" s="24">
        <f t="shared" si="1089"/>
        <v>4.5154486973897782E-2</v>
      </c>
      <c r="CJ514" s="24">
        <f t="shared" si="1090"/>
        <v>7.2785153691796913E-3</v>
      </c>
      <c r="CK514" s="24">
        <f t="shared" si="1091"/>
        <v>3.8801265271636055E-3</v>
      </c>
      <c r="CL514" s="24">
        <f t="shared" si="1092"/>
        <v>0.18780392288056993</v>
      </c>
      <c r="CM514" s="23">
        <f t="shared" si="1093"/>
        <v>1</v>
      </c>
      <c r="CN514" s="23">
        <f t="shared" si="1094"/>
        <v>0.81219607711943009</v>
      </c>
      <c r="CO514" s="23"/>
      <c r="CP514">
        <f t="shared" si="1095"/>
        <v>0.43695352670324472</v>
      </c>
      <c r="CQ514">
        <f t="shared" si="1096"/>
        <v>2.0068859847628184E-2</v>
      </c>
      <c r="CR514">
        <f t="shared" si="1097"/>
        <v>0.18498351832266943</v>
      </c>
      <c r="CS514">
        <f t="shared" si="1098"/>
        <v>0</v>
      </c>
      <c r="CT514">
        <f t="shared" si="1099"/>
        <v>9.4317521970365081E-2</v>
      </c>
      <c r="CU514">
        <f t="shared" si="1100"/>
        <v>1.4900066653597843E-3</v>
      </c>
      <c r="CV514">
        <f t="shared" si="1101"/>
        <v>8.4502025334284733E-2</v>
      </c>
      <c r="CW514">
        <f t="shared" si="1102"/>
        <v>6.0000979106188658E-2</v>
      </c>
      <c r="CX514">
        <f t="shared" si="1103"/>
        <v>9.4364155859372092E-2</v>
      </c>
      <c r="CY514">
        <f t="shared" si="1104"/>
        <v>1.5210691223646065E-2</v>
      </c>
      <c r="CZ514">
        <f t="shared" si="1105"/>
        <v>8.1087149672413733E-3</v>
      </c>
      <c r="DA514" s="23">
        <f t="shared" si="1106"/>
        <v>1</v>
      </c>
      <c r="DB514" s="23">
        <f t="shared" si="1107"/>
        <v>0.68304032833868411</v>
      </c>
      <c r="DC514" s="23">
        <f t="shared" si="1108"/>
        <v>4.0436260935317006E-2</v>
      </c>
      <c r="DD514" s="23">
        <f t="shared" si="1109"/>
        <v>0.15152852561273428</v>
      </c>
      <c r="DE514" s="23">
        <f t="shared" si="1110"/>
        <v>0</v>
      </c>
      <c r="DF514" s="23">
        <f t="shared" si="1111"/>
        <v>9.9796231961517906E-2</v>
      </c>
      <c r="DG514" s="23">
        <f t="shared" si="1112"/>
        <v>2.2555066079295153E-3</v>
      </c>
      <c r="DH514" s="23">
        <f t="shared" si="1113"/>
        <v>0.35207074165599783</v>
      </c>
      <c r="DI514" s="23">
        <f t="shared" si="1114"/>
        <v>0.14943631480774788</v>
      </c>
      <c r="DJ514" s="23">
        <f t="shared" si="1115"/>
        <v>5.8729664450320997E-2</v>
      </c>
      <c r="DK514" s="23">
        <f t="shared" si="1116"/>
        <v>9.9791923223916078E-3</v>
      </c>
      <c r="DL514" s="23">
        <f t="shared" si="1117"/>
        <v>1.5472727666926411</v>
      </c>
      <c r="DM514" s="23">
        <f t="shared" si="1118"/>
        <v>0.68304032833868411</v>
      </c>
      <c r="DN514" s="23">
        <f t="shared" si="1119"/>
        <v>4.0436260935317006E-2</v>
      </c>
      <c r="DO514" s="23">
        <f t="shared" si="1120"/>
        <v>0.30305705122546855</v>
      </c>
      <c r="DP514" s="23">
        <f t="shared" si="1121"/>
        <v>0</v>
      </c>
      <c r="DQ514" s="23"/>
      <c r="DR514" s="23">
        <f t="shared" si="1122"/>
        <v>9.9796231961517906E-2</v>
      </c>
      <c r="DS514" s="23">
        <f t="shared" si="1123"/>
        <v>2.2555066079295153E-3</v>
      </c>
      <c r="DT514" s="23">
        <f t="shared" si="1124"/>
        <v>0.35207074165599783</v>
      </c>
      <c r="DU514" s="23">
        <f t="shared" si="1125"/>
        <v>0.14943631480774788</v>
      </c>
      <c r="DV514" s="23">
        <f t="shared" si="1126"/>
        <v>0.11745932890064199</v>
      </c>
      <c r="DW514" s="23">
        <f t="shared" si="1127"/>
        <v>1.9958384644783216E-2</v>
      </c>
      <c r="DX514" s="23"/>
      <c r="DY514" s="23">
        <f t="shared" si="1128"/>
        <v>1.3660806566773682</v>
      </c>
      <c r="DZ514" s="23">
        <f t="shared" si="1129"/>
        <v>8.0872521870634012E-2</v>
      </c>
      <c r="EA514" s="23">
        <f t="shared" si="1130"/>
        <v>0.45458557683820283</v>
      </c>
      <c r="EB514" s="23">
        <f t="shared" si="1131"/>
        <v>0</v>
      </c>
      <c r="EC514" s="23"/>
      <c r="ED514" s="23">
        <f t="shared" si="1132"/>
        <v>9.9796231961517906E-2</v>
      </c>
      <c r="EE514" s="23">
        <f t="shared" si="1133"/>
        <v>2.2555066079295153E-3</v>
      </c>
      <c r="EF514" s="23">
        <f t="shared" si="1134"/>
        <v>0.35207074165599783</v>
      </c>
      <c r="EG514" s="23">
        <f t="shared" si="1135"/>
        <v>0.14943631480774788</v>
      </c>
      <c r="EH514" s="23">
        <f t="shared" si="1136"/>
        <v>5.8729664450320997E-2</v>
      </c>
      <c r="EI514" s="23">
        <f t="shared" si="1137"/>
        <v>9.9791923223916078E-3</v>
      </c>
      <c r="EJ514" s="23">
        <f t="shared" si="1138"/>
        <v>2.5738064071921114</v>
      </c>
      <c r="EK514" s="23">
        <f t="shared" si="1139"/>
        <v>8.9361810335579204</v>
      </c>
      <c r="EL514" s="83">
        <f t="shared" si="1184"/>
        <v>0.77914687775789793</v>
      </c>
      <c r="EM514" s="24">
        <f t="shared" si="1140"/>
        <v>6.1037720272553235</v>
      </c>
      <c r="EN514" s="24">
        <f t="shared" si="1141"/>
        <v>0.36134574803817887</v>
      </c>
      <c r="EO514" s="24">
        <f t="shared" si="1142"/>
        <v>2.7081726732470233</v>
      </c>
      <c r="EP514" s="24">
        <f t="shared" si="1143"/>
        <v>0</v>
      </c>
      <c r="ER514" s="24">
        <f t="shared" si="1144"/>
        <v>0.89179719527506307</v>
      </c>
      <c r="ES514" s="24">
        <f t="shared" si="1145"/>
        <v>2.0155615370844294E-2</v>
      </c>
      <c r="ET514" s="24">
        <f t="shared" si="1146"/>
        <v>3.1461678840569984</v>
      </c>
      <c r="EU514" s="24">
        <f t="shared" si="1147"/>
        <v>1.3353899621097873</v>
      </c>
      <c r="EV514" s="24">
        <f t="shared" si="1148"/>
        <v>1.0496378271363587</v>
      </c>
      <c r="EW514" s="24">
        <f t="shared" si="1149"/>
        <v>0.17835173832316539</v>
      </c>
      <c r="EX514" s="23">
        <f t="shared" si="1150"/>
        <v>14.566801105353218</v>
      </c>
      <c r="EY514" s="23">
        <f t="shared" si="1151"/>
        <v>15.794790670812741</v>
      </c>
      <c r="EZ514" s="23">
        <f t="shared" si="1152"/>
        <v>13.231411143243431</v>
      </c>
      <c r="FA514" s="23" t="str">
        <f t="shared" si="1153"/>
        <v>Good</v>
      </c>
      <c r="FB514" s="23">
        <f t="shared" si="1154"/>
        <v>36.580695891331935</v>
      </c>
      <c r="FC514" s="23">
        <f t="shared" si="1155"/>
        <v>0.24491745288337094</v>
      </c>
      <c r="FD514" s="23"/>
      <c r="FE514" s="23">
        <f t="shared" si="1156"/>
        <v>-9.3203755429849462</v>
      </c>
      <c r="FF514" s="23">
        <f t="shared" si="1157"/>
        <v>0.11119942681048733</v>
      </c>
      <c r="FG514" s="80">
        <f t="shared" si="1158"/>
        <v>8.112518811027597E-2</v>
      </c>
      <c r="FH514" s="80">
        <f t="shared" si="1159"/>
        <v>0.81067200716478705</v>
      </c>
      <c r="FI514" s="23">
        <f t="shared" si="1160"/>
        <v>6.1037720272553235</v>
      </c>
      <c r="FJ514" s="23">
        <f t="shared" si="1161"/>
        <v>1.8962279727446765</v>
      </c>
      <c r="FK514" s="23">
        <f t="shared" si="1162"/>
        <v>0</v>
      </c>
      <c r="FL514" s="24">
        <f t="shared" si="1163"/>
        <v>8</v>
      </c>
      <c r="FM514" s="23">
        <f t="shared" si="1164"/>
        <v>0.81194470050234679</v>
      </c>
      <c r="FN514" s="23">
        <f t="shared" si="1165"/>
        <v>0</v>
      </c>
      <c r="FO514" s="23">
        <f t="shared" si="1166"/>
        <v>8.112518811027597E-2</v>
      </c>
      <c r="FP514" s="23">
        <f t="shared" si="1167"/>
        <v>0.36134574803817887</v>
      </c>
      <c r="FQ514" s="23">
        <f t="shared" si="1168"/>
        <v>1.2544156366508017</v>
      </c>
      <c r="FR514" s="23">
        <f t="shared" si="1169"/>
        <v>3.1461678840569984</v>
      </c>
      <c r="FS514" s="23">
        <f t="shared" si="1170"/>
        <v>4.4005835207077997</v>
      </c>
      <c r="FT514" s="23">
        <f t="shared" si="1171"/>
        <v>0.59941647929220032</v>
      </c>
      <c r="FU514" s="23">
        <f t="shared" si="1172"/>
        <v>5</v>
      </c>
      <c r="FV514" s="23">
        <f t="shared" si="1173"/>
        <v>0</v>
      </c>
      <c r="FW514" s="23">
        <f t="shared" si="1174"/>
        <v>5</v>
      </c>
      <c r="FX514" s="24">
        <f t="shared" si="1175"/>
        <v>0</v>
      </c>
      <c r="FY514" s="24">
        <f t="shared" si="1176"/>
        <v>0.21125552787258672</v>
      </c>
      <c r="FZ514" s="24">
        <f t="shared" si="1177"/>
        <v>2.0155615370844294E-2</v>
      </c>
      <c r="GA514" s="74">
        <f t="shared" si="1178"/>
        <v>0.23141114324343101</v>
      </c>
      <c r="GB514" s="74">
        <f t="shared" si="1179"/>
        <v>0.23141114324343101</v>
      </c>
      <c r="GC514" s="23">
        <f t="shared" si="1180"/>
        <v>1.3353899621097873</v>
      </c>
      <c r="GD514" s="23">
        <f t="shared" si="1181"/>
        <v>0.43319889464678174</v>
      </c>
      <c r="GE514" s="74">
        <f t="shared" si="1182"/>
        <v>2</v>
      </c>
      <c r="GF514" s="23"/>
      <c r="GG514" s="24" t="str">
        <f t="shared" si="1183"/>
        <v>CALCIC</v>
      </c>
      <c r="GH514" s="83">
        <f t="shared" si="1185"/>
        <v>0.77914687775789793</v>
      </c>
    </row>
    <row r="515" spans="1:190" s="24" customFormat="1" ht="18" customHeight="1" x14ac:dyDescent="0.2">
      <c r="A515" s="23" t="s">
        <v>45</v>
      </c>
      <c r="B515" s="23" t="s">
        <v>133</v>
      </c>
      <c r="C515" s="24">
        <v>1050</v>
      </c>
      <c r="D515" s="24">
        <v>20</v>
      </c>
      <c r="E515" s="23"/>
      <c r="F515" s="37">
        <v>47.67</v>
      </c>
      <c r="G515" s="37">
        <v>0.91</v>
      </c>
      <c r="H515" s="37">
        <v>17.04</v>
      </c>
      <c r="I515" s="37">
        <v>6.57</v>
      </c>
      <c r="J515" s="37">
        <v>0.11</v>
      </c>
      <c r="K515" s="37">
        <v>4.45</v>
      </c>
      <c r="L515" s="37">
        <v>8.31</v>
      </c>
      <c r="M515" s="37">
        <v>2.38</v>
      </c>
      <c r="N515" s="37">
        <v>0.5</v>
      </c>
      <c r="O515" s="37"/>
      <c r="P515" s="37">
        <v>0.21</v>
      </c>
      <c r="Q515" s="37">
        <v>11.84</v>
      </c>
      <c r="R515" s="23"/>
      <c r="S515" s="37">
        <v>41.66</v>
      </c>
      <c r="T515" s="37">
        <v>1.28</v>
      </c>
      <c r="U515" s="37">
        <v>14.91</v>
      </c>
      <c r="V515" s="37">
        <v>10.54</v>
      </c>
      <c r="W515" s="37"/>
      <c r="X515" s="37">
        <v>14.7</v>
      </c>
      <c r="Y515" s="37">
        <v>11.23</v>
      </c>
      <c r="Z515" s="37">
        <v>2.81</v>
      </c>
      <c r="AA515" s="37">
        <v>0.53</v>
      </c>
      <c r="AB515" s="37"/>
      <c r="AC515" s="23"/>
      <c r="AD515" s="38">
        <f t="shared" si="1038"/>
        <v>15.364957391045047</v>
      </c>
      <c r="AE515" s="39"/>
      <c r="AF515" s="58">
        <f t="shared" si="1039"/>
        <v>0.48564387703330958</v>
      </c>
      <c r="AG515" s="38">
        <f t="shared" si="1040"/>
        <v>11.8</v>
      </c>
      <c r="AH515" s="38">
        <f t="shared" si="1041"/>
        <v>13.750487616150103</v>
      </c>
      <c r="AI515" s="38">
        <f t="shared" si="1042"/>
        <v>10.883501757642623</v>
      </c>
      <c r="AJ515" s="39"/>
      <c r="AK515" s="40">
        <f t="shared" si="1043"/>
        <v>980.9846475536167</v>
      </c>
      <c r="AL515" s="40">
        <f t="shared" si="1044"/>
        <v>986.1170814869738</v>
      </c>
      <c r="AM515" s="40">
        <f t="shared" si="1045"/>
        <v>975.17262714242975</v>
      </c>
      <c r="AN515" s="40">
        <f t="shared" si="1046"/>
        <v>851.46230085721572</v>
      </c>
      <c r="AO515" s="40">
        <f t="shared" si="1047"/>
        <v>1011.0434205397889</v>
      </c>
      <c r="AP515" s="40">
        <f t="shared" si="1048"/>
        <v>965.78523103768362</v>
      </c>
      <c r="AQ515" s="41"/>
      <c r="AR515" s="40">
        <f t="shared" si="1049"/>
        <v>959.73617642999181</v>
      </c>
      <c r="AS515" s="40">
        <f t="shared" si="1050"/>
        <v>1026.6868177512847</v>
      </c>
      <c r="AT515" s="41"/>
      <c r="AU515" s="38">
        <f t="shared" si="1051"/>
        <v>11.103781314321784</v>
      </c>
      <c r="AV515" s="38">
        <f t="shared" si="1052"/>
        <v>6.1644500428017803</v>
      </c>
      <c r="AW515" s="38">
        <f t="shared" si="1053"/>
        <v>5.2188660761290526</v>
      </c>
      <c r="AX515" s="38">
        <f t="shared" si="1054"/>
        <v>12.841874322818978</v>
      </c>
      <c r="AY515" s="38">
        <f t="shared" si="1055"/>
        <v>18.539694272062047</v>
      </c>
      <c r="AZ515" s="38">
        <f t="shared" si="1056"/>
        <v>4.6687362652238766</v>
      </c>
      <c r="BA515" s="39"/>
      <c r="BB515" s="42">
        <f t="shared" si="1057"/>
        <v>0.28684847239751282</v>
      </c>
      <c r="BC515" s="42" t="str">
        <f t="shared" si="1058"/>
        <v>NO</v>
      </c>
      <c r="BD515" s="38">
        <f t="shared" si="1059"/>
        <v>8.9936560166442501</v>
      </c>
      <c r="BE515" s="38">
        <f t="shared" si="1060"/>
        <v>8.4500833121092729</v>
      </c>
      <c r="BF515" s="38">
        <f t="shared" si="1061"/>
        <v>11.618174823164848</v>
      </c>
      <c r="BG515" s="38">
        <f t="shared" si="1062"/>
        <v>9.7197256329768518</v>
      </c>
      <c r="BH515" s="38">
        <f t="shared" si="1063"/>
        <v>7.3997942247326405</v>
      </c>
      <c r="BI515" s="38">
        <f t="shared" si="1064"/>
        <v>-5.5509933843381649</v>
      </c>
      <c r="BJ515" s="38">
        <f t="shared" si="1065"/>
        <v>9.3836560166442506</v>
      </c>
      <c r="BK515" s="38">
        <f t="shared" si="1066"/>
        <v>9.21047766187408</v>
      </c>
      <c r="BM515" s="24">
        <f t="shared" si="1067"/>
        <v>0.7933852936624044</v>
      </c>
      <c r="BN515" s="24">
        <f t="shared" si="1068"/>
        <v>1.1392259272798289E-2</v>
      </c>
      <c r="BO515" s="24">
        <f t="shared" si="1069"/>
        <v>0.16712272339423898</v>
      </c>
      <c r="BP515" s="24">
        <f t="shared" si="1070"/>
        <v>0</v>
      </c>
      <c r="BQ515" s="24">
        <f t="shared" si="1071"/>
        <v>9.144508284339925E-2</v>
      </c>
      <c r="BR515" s="24">
        <f t="shared" si="1072"/>
        <v>1.5506607929515418E-3</v>
      </c>
      <c r="BS515" s="24">
        <f t="shared" si="1073"/>
        <v>0.11040978156231082</v>
      </c>
      <c r="BT515" s="24">
        <f t="shared" si="1074"/>
        <v>0.14818804010171657</v>
      </c>
      <c r="BU515" s="24">
        <f t="shared" si="1075"/>
        <v>3.8400165217517573E-2</v>
      </c>
      <c r="BV515" s="24">
        <f t="shared" si="1076"/>
        <v>5.3080810225487286E-3</v>
      </c>
      <c r="BW515" s="24">
        <f t="shared" si="1077"/>
        <v>1.4795296504787334E-3</v>
      </c>
      <c r="BX515" s="24">
        <f t="shared" si="1078"/>
        <v>0.65727094884611192</v>
      </c>
      <c r="BY515" s="23">
        <f t="shared" si="1079"/>
        <v>2.025952566366477</v>
      </c>
      <c r="BZ515" s="23">
        <f t="shared" si="1080"/>
        <v>1.5809921168051488</v>
      </c>
      <c r="CA515" s="24">
        <f t="shared" si="1081"/>
        <v>0.39161099170516711</v>
      </c>
      <c r="CB515" s="24">
        <f t="shared" si="1082"/>
        <v>5.6231618952610413E-3</v>
      </c>
      <c r="CC515" s="24">
        <f t="shared" si="1083"/>
        <v>8.249093595215394E-2</v>
      </c>
      <c r="CD515" s="24">
        <f t="shared" si="1084"/>
        <v>0</v>
      </c>
      <c r="CE515" s="24">
        <f t="shared" si="1085"/>
        <v>4.5136833093484006E-2</v>
      </c>
      <c r="CF515" s="24">
        <f t="shared" si="1086"/>
        <v>7.6539837047253007E-4</v>
      </c>
      <c r="CG515" s="24">
        <f t="shared" si="1087"/>
        <v>5.4497713024115622E-2</v>
      </c>
      <c r="CH515" s="24">
        <f t="shared" si="1088"/>
        <v>7.3144871485066473E-2</v>
      </c>
      <c r="CI515" s="24">
        <f t="shared" si="1089"/>
        <v>1.8954128470237502E-2</v>
      </c>
      <c r="CJ515" s="24">
        <f t="shared" si="1090"/>
        <v>2.6200421029939076E-3</v>
      </c>
      <c r="CK515" s="24">
        <f t="shared" si="1091"/>
        <v>7.3028839620478041E-4</v>
      </c>
      <c r="CL515" s="24">
        <f t="shared" si="1092"/>
        <v>0.32442563550484299</v>
      </c>
      <c r="CM515" s="23">
        <f t="shared" si="1093"/>
        <v>1</v>
      </c>
      <c r="CN515" s="23">
        <f t="shared" si="1094"/>
        <v>0.67557436449515695</v>
      </c>
      <c r="CO515" s="23"/>
      <c r="CP515">
        <f t="shared" si="1095"/>
        <v>0.50182748239483221</v>
      </c>
      <c r="CQ515">
        <f t="shared" si="1096"/>
        <v>7.2057660197696865E-3</v>
      </c>
      <c r="CR515">
        <f t="shared" si="1097"/>
        <v>0.21141499899690672</v>
      </c>
      <c r="CS515">
        <f t="shared" si="1098"/>
        <v>0</v>
      </c>
      <c r="CT515">
        <f t="shared" si="1099"/>
        <v>5.7840315502768254E-2</v>
      </c>
      <c r="CU515">
        <f t="shared" si="1100"/>
        <v>9.8081500626650804E-4</v>
      </c>
      <c r="CV515">
        <f t="shared" si="1101"/>
        <v>6.9835757173429602E-2</v>
      </c>
      <c r="CW515">
        <f t="shared" si="1102"/>
        <v>9.3731043011886298E-2</v>
      </c>
      <c r="CX515">
        <f t="shared" si="1103"/>
        <v>4.857730131522249E-2</v>
      </c>
      <c r="CY515">
        <f t="shared" si="1104"/>
        <v>6.7148734849801009E-3</v>
      </c>
      <c r="CZ515">
        <f t="shared" si="1105"/>
        <v>1.8716470939381411E-3</v>
      </c>
      <c r="DA515" s="23">
        <f t="shared" si="1106"/>
        <v>1</v>
      </c>
      <c r="DB515" s="23">
        <f t="shared" si="1107"/>
        <v>0.69335916370832307</v>
      </c>
      <c r="DC515" s="23">
        <f t="shared" si="1108"/>
        <v>1.6024276779320671E-2</v>
      </c>
      <c r="DD515" s="23">
        <f t="shared" si="1109"/>
        <v>0.14623238296995911</v>
      </c>
      <c r="DE515" s="23">
        <f t="shared" si="1110"/>
        <v>0</v>
      </c>
      <c r="DF515" s="23">
        <f t="shared" si="1111"/>
        <v>0.14670185284161766</v>
      </c>
      <c r="DG515" s="23">
        <f t="shared" si="1112"/>
        <v>0</v>
      </c>
      <c r="DH515" s="23">
        <f t="shared" si="1113"/>
        <v>0.3647244469586447</v>
      </c>
      <c r="DI515" s="23">
        <f t="shared" si="1114"/>
        <v>0.20025892783902252</v>
      </c>
      <c r="DJ515" s="23">
        <f t="shared" si="1115"/>
        <v>4.5338010193791758E-2</v>
      </c>
      <c r="DK515" s="23">
        <f t="shared" si="1116"/>
        <v>5.6265658839016524E-3</v>
      </c>
      <c r="DL515" s="23">
        <f t="shared" si="1117"/>
        <v>1.6182656271745812</v>
      </c>
      <c r="DM515" s="23">
        <f t="shared" si="1118"/>
        <v>0.69335916370832307</v>
      </c>
      <c r="DN515" s="23">
        <f t="shared" si="1119"/>
        <v>1.6024276779320671E-2</v>
      </c>
      <c r="DO515" s="23">
        <f t="shared" si="1120"/>
        <v>0.29246476593991821</v>
      </c>
      <c r="DP515" s="23">
        <f t="shared" si="1121"/>
        <v>0</v>
      </c>
      <c r="DQ515" s="23"/>
      <c r="DR515" s="23">
        <f t="shared" si="1122"/>
        <v>0.14670185284161766</v>
      </c>
      <c r="DS515" s="23">
        <f t="shared" si="1123"/>
        <v>0</v>
      </c>
      <c r="DT515" s="23">
        <f t="shared" si="1124"/>
        <v>0.3647244469586447</v>
      </c>
      <c r="DU515" s="23">
        <f t="shared" si="1125"/>
        <v>0.20025892783902252</v>
      </c>
      <c r="DV515" s="23">
        <f t="shared" si="1126"/>
        <v>9.0676020387583517E-2</v>
      </c>
      <c r="DW515" s="23">
        <f t="shared" si="1127"/>
        <v>1.1253131767803305E-2</v>
      </c>
      <c r="DX515" s="23"/>
      <c r="DY515" s="23">
        <f t="shared" si="1128"/>
        <v>1.3867183274166461</v>
      </c>
      <c r="DZ515" s="23">
        <f t="shared" si="1129"/>
        <v>3.2048553558641342E-2</v>
      </c>
      <c r="EA515" s="23">
        <f t="shared" si="1130"/>
        <v>0.43869714890987732</v>
      </c>
      <c r="EB515" s="23">
        <f t="shared" si="1131"/>
        <v>0</v>
      </c>
      <c r="EC515" s="23"/>
      <c r="ED515" s="23">
        <f t="shared" si="1132"/>
        <v>0.14670185284161766</v>
      </c>
      <c r="EE515" s="23">
        <f t="shared" si="1133"/>
        <v>0</v>
      </c>
      <c r="EF515" s="23">
        <f t="shared" si="1134"/>
        <v>0.3647244469586447</v>
      </c>
      <c r="EG515" s="23">
        <f t="shared" si="1135"/>
        <v>0.20025892783902252</v>
      </c>
      <c r="EH515" s="23">
        <f t="shared" si="1136"/>
        <v>4.5338010193791758E-2</v>
      </c>
      <c r="EI515" s="23">
        <f t="shared" si="1137"/>
        <v>5.6265658839016524E-3</v>
      </c>
      <c r="EJ515" s="23">
        <f t="shared" si="1138"/>
        <v>2.6201138336021428</v>
      </c>
      <c r="EK515" s="23">
        <f t="shared" si="1139"/>
        <v>8.7782445575578336</v>
      </c>
      <c r="EL515" s="83">
        <f t="shared" si="1184"/>
        <v>0.71315152760248723</v>
      </c>
      <c r="EM515" s="24">
        <f t="shared" si="1140"/>
        <v>6.086476305255438</v>
      </c>
      <c r="EN515" s="24">
        <f t="shared" si="1141"/>
        <v>0.14066502042687204</v>
      </c>
      <c r="EO515" s="24">
        <f t="shared" si="1142"/>
        <v>2.5673272398895128</v>
      </c>
      <c r="EP515" s="24">
        <f t="shared" si="1143"/>
        <v>0</v>
      </c>
      <c r="ER515" s="24">
        <f t="shared" si="1144"/>
        <v>1.2877847412905805</v>
      </c>
      <c r="ES515" s="24">
        <f t="shared" si="1145"/>
        <v>0</v>
      </c>
      <c r="ET515" s="24">
        <f t="shared" si="1146"/>
        <v>3.2016403915230134</v>
      </c>
      <c r="EU515" s="24">
        <f t="shared" si="1147"/>
        <v>1.7579218434052664</v>
      </c>
      <c r="EV515" s="24">
        <f t="shared" si="1148"/>
        <v>0.7959762824683082</v>
      </c>
      <c r="EW515" s="24">
        <f t="shared" si="1149"/>
        <v>9.8782742696200521E-2</v>
      </c>
      <c r="EX515" s="23">
        <f t="shared" si="1150"/>
        <v>15.041815541790683</v>
      </c>
      <c r="EY515" s="23">
        <f t="shared" si="1151"/>
        <v>15.936574566955192</v>
      </c>
      <c r="EZ515" s="23">
        <f t="shared" si="1152"/>
        <v>13.283893698385416</v>
      </c>
      <c r="FA515" s="23" t="str">
        <f t="shared" si="1153"/>
        <v>Good</v>
      </c>
      <c r="FB515" s="23">
        <f t="shared" si="1154"/>
        <v>44.865515781415638</v>
      </c>
      <c r="FC515" s="23">
        <f t="shared" si="1155"/>
        <v>0.30716781510534996</v>
      </c>
      <c r="FD515" s="23"/>
      <c r="FE515" s="23">
        <f t="shared" si="1156"/>
        <v>-10.473402359367633</v>
      </c>
      <c r="FF515" s="23">
        <f t="shared" si="1157"/>
        <v>9.1499753728953054E-2</v>
      </c>
      <c r="FG515" s="80">
        <f t="shared" si="1158"/>
        <v>9.9604425818566447E-2</v>
      </c>
      <c r="FH515" s="80">
        <f t="shared" si="1159"/>
        <v>1.1881803154720141</v>
      </c>
      <c r="FI515" s="23">
        <f t="shared" si="1160"/>
        <v>6.086476305255438</v>
      </c>
      <c r="FJ515" s="23">
        <f t="shared" si="1161"/>
        <v>1.913523694744562</v>
      </c>
      <c r="FK515" s="23">
        <f t="shared" si="1162"/>
        <v>0</v>
      </c>
      <c r="FL515" s="24">
        <f t="shared" si="1163"/>
        <v>8</v>
      </c>
      <c r="FM515" s="23">
        <f t="shared" si="1164"/>
        <v>0.65380354514495087</v>
      </c>
      <c r="FN515" s="23">
        <f t="shared" si="1165"/>
        <v>0</v>
      </c>
      <c r="FO515" s="23">
        <f t="shared" si="1166"/>
        <v>9.9604425818566447E-2</v>
      </c>
      <c r="FP515" s="23">
        <f t="shared" si="1167"/>
        <v>0.14066502042687204</v>
      </c>
      <c r="FQ515" s="23">
        <f t="shared" si="1168"/>
        <v>0.89407299139038932</v>
      </c>
      <c r="FR515" s="23">
        <f t="shared" si="1169"/>
        <v>3.2016403915230134</v>
      </c>
      <c r="FS515" s="23">
        <f t="shared" si="1170"/>
        <v>4.0957133829134023</v>
      </c>
      <c r="FT515" s="23">
        <f t="shared" si="1171"/>
        <v>0.90428661708659774</v>
      </c>
      <c r="FU515" s="23">
        <f t="shared" si="1172"/>
        <v>5</v>
      </c>
      <c r="FV515" s="23">
        <f t="shared" si="1173"/>
        <v>0</v>
      </c>
      <c r="FW515" s="23">
        <f t="shared" si="1174"/>
        <v>5</v>
      </c>
      <c r="FX515" s="24">
        <f t="shared" si="1175"/>
        <v>0</v>
      </c>
      <c r="FY515" s="24">
        <f t="shared" si="1176"/>
        <v>0.28389369838541634</v>
      </c>
      <c r="FZ515" s="24">
        <f t="shared" si="1177"/>
        <v>0</v>
      </c>
      <c r="GA515" s="74">
        <f t="shared" si="1178"/>
        <v>0.28389369838541634</v>
      </c>
      <c r="GB515" s="74">
        <f t="shared" si="1179"/>
        <v>0.28389369838541634</v>
      </c>
      <c r="GC515" s="23">
        <f t="shared" si="1180"/>
        <v>1.7161063016145837</v>
      </c>
      <c r="GD515" s="23">
        <f t="shared" si="1181"/>
        <v>0</v>
      </c>
      <c r="GE515" s="74">
        <f t="shared" si="1182"/>
        <v>2</v>
      </c>
      <c r="GF515" s="23"/>
      <c r="GG515" s="24" t="str">
        <f t="shared" si="1183"/>
        <v>CALCIC</v>
      </c>
      <c r="GH515" s="83">
        <f t="shared" si="1185"/>
        <v>0.71315152760248723</v>
      </c>
    </row>
    <row r="516" spans="1:190" s="24" customFormat="1" ht="18" customHeight="1" x14ac:dyDescent="0.2">
      <c r="A516" s="23" t="s">
        <v>77</v>
      </c>
      <c r="B516" s="23" t="s">
        <v>133</v>
      </c>
      <c r="C516" s="24">
        <v>1075</v>
      </c>
      <c r="D516" s="24">
        <v>27</v>
      </c>
      <c r="E516" s="23"/>
      <c r="F516" s="37">
        <v>46.71</v>
      </c>
      <c r="G516" s="37">
        <v>2.62</v>
      </c>
      <c r="H516" s="37">
        <v>14.16</v>
      </c>
      <c r="I516" s="37">
        <v>19.12</v>
      </c>
      <c r="J516" s="37">
        <v>0.41</v>
      </c>
      <c r="K516" s="37">
        <v>3.12</v>
      </c>
      <c r="L516" s="37">
        <v>6.54</v>
      </c>
      <c r="M516" s="37">
        <v>6.54</v>
      </c>
      <c r="N516" s="37">
        <v>1.03</v>
      </c>
      <c r="O516" s="37"/>
      <c r="P516" s="37"/>
      <c r="Q516" s="37">
        <v>4.7999999999999972</v>
      </c>
      <c r="R516" s="23"/>
      <c r="S516" s="37">
        <v>39.520000000000003</v>
      </c>
      <c r="T516" s="37">
        <v>5.04</v>
      </c>
      <c r="U516" s="37">
        <v>14.12</v>
      </c>
      <c r="V516" s="37">
        <v>16.100000000000001</v>
      </c>
      <c r="W516" s="37"/>
      <c r="X516" s="37">
        <v>9.98</v>
      </c>
      <c r="Y516" s="37">
        <v>8.61</v>
      </c>
      <c r="Z516" s="37">
        <v>3.2</v>
      </c>
      <c r="AA516" s="37">
        <v>0.18</v>
      </c>
      <c r="AB516" s="37"/>
      <c r="AC516" s="23"/>
      <c r="AD516" s="38">
        <f t="shared" si="1038"/>
        <v>7.9987706183437082</v>
      </c>
      <c r="AE516" s="39"/>
      <c r="AF516" s="58">
        <f t="shared" si="1039"/>
        <v>0.26324615758714082</v>
      </c>
      <c r="AG516" s="38">
        <f t="shared" si="1040"/>
        <v>3.5</v>
      </c>
      <c r="AH516" s="38">
        <f t="shared" si="1041"/>
        <v>6.0233022681795294</v>
      </c>
      <c r="AI516" s="38">
        <f t="shared" si="1042"/>
        <v>5.4542581540572712</v>
      </c>
      <c r="AJ516" s="39"/>
      <c r="AK516" s="40">
        <f t="shared" si="1043"/>
        <v>1009.9616415361683</v>
      </c>
      <c r="AL516" s="40">
        <f t="shared" si="1044"/>
        <v>997.5607801871023</v>
      </c>
      <c r="AM516" s="40">
        <f t="shared" si="1045"/>
        <v>996.74859973774301</v>
      </c>
      <c r="AN516" s="40">
        <f t="shared" si="1046"/>
        <v>832.95709838210541</v>
      </c>
      <c r="AO516" s="40">
        <f t="shared" si="1047"/>
        <v>980.9188751188027</v>
      </c>
      <c r="AP516" s="40">
        <f t="shared" si="1048"/>
        <v>1007.2795986876629</v>
      </c>
      <c r="AQ516" s="41"/>
      <c r="AR516" s="40">
        <f t="shared" si="1049"/>
        <v>954.19763575605532</v>
      </c>
      <c r="AS516" s="40">
        <f t="shared" si="1050"/>
        <v>979.70251799544951</v>
      </c>
      <c r="AT516" s="41"/>
      <c r="AU516" s="38">
        <f t="shared" si="1051"/>
        <v>11.085811509172981</v>
      </c>
      <c r="AV516" s="38">
        <f t="shared" si="1052"/>
        <v>6.1218256089152048</v>
      </c>
      <c r="AW516" s="38">
        <f t="shared" si="1053"/>
        <v>5.0714910842069347</v>
      </c>
      <c r="AX516" s="38">
        <f t="shared" si="1054"/>
        <v>11.480884783731435</v>
      </c>
      <c r="AY516" s="38">
        <f t="shared" si="1055"/>
        <v>7.7211133396988592</v>
      </c>
      <c r="AZ516" s="38">
        <f t="shared" si="1056"/>
        <v>4.665921468936487</v>
      </c>
      <c r="BA516" s="39"/>
      <c r="BB516" s="42">
        <f t="shared" si="1057"/>
        <v>0.47506228864587391</v>
      </c>
      <c r="BC516" s="42" t="str">
        <f t="shared" si="1058"/>
        <v>NO</v>
      </c>
      <c r="BD516" s="38">
        <f t="shared" si="1059"/>
        <v>8.7154886328306365</v>
      </c>
      <c r="BE516" s="38">
        <f t="shared" si="1060"/>
        <v>8.0882035849646154</v>
      </c>
      <c r="BF516" s="38">
        <f t="shared" si="1061"/>
        <v>10.705142144291393</v>
      </c>
      <c r="BG516" s="38">
        <f t="shared" si="1062"/>
        <v>9.4078242324383261</v>
      </c>
      <c r="BH516" s="38">
        <f t="shared" si="1063"/>
        <v>7.1658681743287458</v>
      </c>
      <c r="BI516" s="38">
        <f t="shared" si="1064"/>
        <v>-7.2832220543020014</v>
      </c>
      <c r="BJ516" s="38">
        <f t="shared" si="1065"/>
        <v>9.105488632830637</v>
      </c>
      <c r="BK516" s="38">
        <f t="shared" si="1066"/>
        <v>8.9472417280862473</v>
      </c>
      <c r="BM516" s="24">
        <f t="shared" si="1067"/>
        <v>0.77740774212231822</v>
      </c>
      <c r="BN516" s="24">
        <f t="shared" si="1068"/>
        <v>3.2799691532672003E-2</v>
      </c>
      <c r="BO516" s="24">
        <f t="shared" si="1069"/>
        <v>0.13887662929943803</v>
      </c>
      <c r="BP516" s="24">
        <f t="shared" si="1070"/>
        <v>0</v>
      </c>
      <c r="BQ516" s="24">
        <f t="shared" si="1071"/>
        <v>0.26612328523071443</v>
      </c>
      <c r="BR516" s="24">
        <f t="shared" si="1072"/>
        <v>5.7797356828193829E-3</v>
      </c>
      <c r="BS516" s="24">
        <f t="shared" si="1073"/>
        <v>7.7410903027957251E-2</v>
      </c>
      <c r="BT516" s="24">
        <f t="shared" si="1074"/>
        <v>0.11662452253492495</v>
      </c>
      <c r="BU516" s="24">
        <f t="shared" si="1075"/>
        <v>0.10551978173217014</v>
      </c>
      <c r="BV516" s="24">
        <f t="shared" si="1076"/>
        <v>1.0934646906450381E-2</v>
      </c>
      <c r="BW516" s="24">
        <f t="shared" si="1077"/>
        <v>0</v>
      </c>
      <c r="BX516" s="24">
        <f t="shared" si="1078"/>
        <v>0.26646119547815333</v>
      </c>
      <c r="BY516" s="23">
        <f t="shared" si="1079"/>
        <v>1.7979381335476181</v>
      </c>
      <c r="BZ516" s="23">
        <f t="shared" si="1080"/>
        <v>1.7868079960075234</v>
      </c>
      <c r="CA516" s="24">
        <f t="shared" si="1081"/>
        <v>0.43238848301658134</v>
      </c>
      <c r="CB516" s="24">
        <f t="shared" si="1082"/>
        <v>1.8242947808194597E-2</v>
      </c>
      <c r="CC516" s="24">
        <f t="shared" si="1083"/>
        <v>7.724216240155736E-2</v>
      </c>
      <c r="CD516" s="24">
        <f t="shared" si="1084"/>
        <v>0</v>
      </c>
      <c r="CE516" s="24">
        <f t="shared" si="1085"/>
        <v>0.14801581893455412</v>
      </c>
      <c r="CF516" s="24">
        <f t="shared" si="1086"/>
        <v>3.2146465859840484E-3</v>
      </c>
      <c r="CG516" s="24">
        <f t="shared" si="1087"/>
        <v>4.3055376368937241E-2</v>
      </c>
      <c r="CH516" s="24">
        <f t="shared" si="1088"/>
        <v>6.4865703863128038E-2</v>
      </c>
      <c r="CI516" s="24">
        <f t="shared" si="1089"/>
        <v>5.8689328494280733E-2</v>
      </c>
      <c r="CJ516" s="24">
        <f t="shared" si="1090"/>
        <v>6.0817703915510054E-3</v>
      </c>
      <c r="CK516" s="24">
        <f t="shared" si="1091"/>
        <v>0</v>
      </c>
      <c r="CL516" s="24">
        <f t="shared" si="1092"/>
        <v>0.14820376213523154</v>
      </c>
      <c r="CM516" s="23">
        <f t="shared" si="1093"/>
        <v>1</v>
      </c>
      <c r="CN516" s="23">
        <f t="shared" si="1094"/>
        <v>0.85179623786476844</v>
      </c>
      <c r="CO516" s="23"/>
      <c r="CP516">
        <f t="shared" si="1095"/>
        <v>0.43508185762509033</v>
      </c>
      <c r="CQ516">
        <f t="shared" si="1096"/>
        <v>1.8356584258611017E-2</v>
      </c>
      <c r="CR516">
        <f t="shared" si="1097"/>
        <v>0.15544661721880193</v>
      </c>
      <c r="CS516">
        <f t="shared" si="1098"/>
        <v>0</v>
      </c>
      <c r="CT516">
        <f t="shared" si="1099"/>
        <v>0.14893781862704061</v>
      </c>
      <c r="CU516">
        <f t="shared" si="1100"/>
        <v>3.2346708184280183E-3</v>
      </c>
      <c r="CV516">
        <f t="shared" si="1101"/>
        <v>4.3323570971769546E-2</v>
      </c>
      <c r="CW516">
        <f t="shared" si="1102"/>
        <v>6.5269756345120972E-2</v>
      </c>
      <c r="CX516">
        <f t="shared" si="1103"/>
        <v>0.11810981590405402</v>
      </c>
      <c r="CY516">
        <f t="shared" si="1104"/>
        <v>1.2239308231083539E-2</v>
      </c>
      <c r="CZ516">
        <f t="shared" si="1105"/>
        <v>0</v>
      </c>
      <c r="DA516" s="23">
        <f t="shared" si="1106"/>
        <v>0.99999999999999989</v>
      </c>
      <c r="DB516" s="23">
        <f t="shared" si="1107"/>
        <v>0.65774253840021446</v>
      </c>
      <c r="DC516" s="23">
        <f t="shared" si="1108"/>
        <v>6.3095589818575146E-2</v>
      </c>
      <c r="DD516" s="23">
        <f t="shared" si="1109"/>
        <v>0.13848432243701023</v>
      </c>
      <c r="DE516" s="23">
        <f t="shared" si="1110"/>
        <v>0</v>
      </c>
      <c r="DF516" s="23">
        <f t="shared" si="1111"/>
        <v>0.22408916800285053</v>
      </c>
      <c r="DG516" s="23">
        <f t="shared" si="1112"/>
        <v>0</v>
      </c>
      <c r="DH516" s="23">
        <f t="shared" si="1113"/>
        <v>0.24761564494199145</v>
      </c>
      <c r="DI516" s="23">
        <f t="shared" si="1114"/>
        <v>0.15353778884185074</v>
      </c>
      <c r="DJ516" s="23">
        <f t="shared" si="1115"/>
        <v>5.1630474242040439E-2</v>
      </c>
      <c r="DK516" s="23">
        <f t="shared" si="1116"/>
        <v>1.9109091681175422E-3</v>
      </c>
      <c r="DL516" s="23">
        <f t="shared" si="1117"/>
        <v>1.5381064358526506</v>
      </c>
      <c r="DM516" s="23">
        <f t="shared" si="1118"/>
        <v>0.65774253840021446</v>
      </c>
      <c r="DN516" s="23">
        <f t="shared" si="1119"/>
        <v>6.3095589818575146E-2</v>
      </c>
      <c r="DO516" s="23">
        <f t="shared" si="1120"/>
        <v>0.27696864487402045</v>
      </c>
      <c r="DP516" s="23">
        <f t="shared" si="1121"/>
        <v>0</v>
      </c>
      <c r="DQ516" s="23"/>
      <c r="DR516" s="23">
        <f t="shared" si="1122"/>
        <v>0.22408916800285053</v>
      </c>
      <c r="DS516" s="23">
        <f t="shared" si="1123"/>
        <v>0</v>
      </c>
      <c r="DT516" s="23">
        <f t="shared" si="1124"/>
        <v>0.24761564494199145</v>
      </c>
      <c r="DU516" s="23">
        <f t="shared" si="1125"/>
        <v>0.15353778884185074</v>
      </c>
      <c r="DV516" s="23">
        <f t="shared" si="1126"/>
        <v>0.10326094848408088</v>
      </c>
      <c r="DW516" s="23">
        <f t="shared" si="1127"/>
        <v>3.8218183362350843E-3</v>
      </c>
      <c r="DX516" s="23"/>
      <c r="DY516" s="23">
        <f t="shared" si="1128"/>
        <v>1.3154850768004289</v>
      </c>
      <c r="DZ516" s="23">
        <f t="shared" si="1129"/>
        <v>0.12619117963715029</v>
      </c>
      <c r="EA516" s="23">
        <f t="shared" si="1130"/>
        <v>0.41545296731103065</v>
      </c>
      <c r="EB516" s="23">
        <f t="shared" si="1131"/>
        <v>0</v>
      </c>
      <c r="EC516" s="23"/>
      <c r="ED516" s="23">
        <f t="shared" si="1132"/>
        <v>0.22408916800285053</v>
      </c>
      <c r="EE516" s="23">
        <f t="shared" si="1133"/>
        <v>0</v>
      </c>
      <c r="EF516" s="23">
        <f t="shared" si="1134"/>
        <v>0.24761564494199145</v>
      </c>
      <c r="EG516" s="23">
        <f t="shared" si="1135"/>
        <v>0.15353778884185074</v>
      </c>
      <c r="EH516" s="23">
        <f t="shared" si="1136"/>
        <v>5.1630474242040439E-2</v>
      </c>
      <c r="EI516" s="23">
        <f t="shared" si="1137"/>
        <v>1.9109091681175422E-3</v>
      </c>
      <c r="EJ516" s="23">
        <f t="shared" si="1138"/>
        <v>2.5359132089454608</v>
      </c>
      <c r="EK516" s="23">
        <f t="shared" si="1139"/>
        <v>9.0697110290948668</v>
      </c>
      <c r="EL516" s="83">
        <f t="shared" si="1184"/>
        <v>0.52493771135412592</v>
      </c>
      <c r="EM516" s="24">
        <f t="shared" si="1140"/>
        <v>5.9655347548332793</v>
      </c>
      <c r="EN516" s="24">
        <f t="shared" si="1141"/>
        <v>0.57225876686477684</v>
      </c>
      <c r="EO516" s="24">
        <f t="shared" si="1142"/>
        <v>2.5120255731273629</v>
      </c>
      <c r="EP516" s="24">
        <f t="shared" si="1143"/>
        <v>0</v>
      </c>
      <c r="ER516" s="24">
        <f t="shared" si="1144"/>
        <v>2.0324239985361459</v>
      </c>
      <c r="ES516" s="24">
        <f t="shared" si="1145"/>
        <v>0</v>
      </c>
      <c r="ET516" s="24">
        <f t="shared" si="1146"/>
        <v>2.2458023459068186</v>
      </c>
      <c r="EU516" s="24">
        <f t="shared" si="1147"/>
        <v>1.3925433768417723</v>
      </c>
      <c r="EV516" s="24">
        <f t="shared" si="1148"/>
        <v>0.93654696334086518</v>
      </c>
      <c r="EW516" s="24">
        <f t="shared" si="1149"/>
        <v>3.4662787915348339E-2</v>
      </c>
      <c r="EX516" s="23">
        <f t="shared" si="1150"/>
        <v>14.720588816110157</v>
      </c>
      <c r="EY516" s="23">
        <f t="shared" si="1151"/>
        <v>15.691798567366369</v>
      </c>
      <c r="EZ516" s="23">
        <f t="shared" si="1152"/>
        <v>13.328045439268385</v>
      </c>
      <c r="FA516" s="23" t="str">
        <f t="shared" si="1153"/>
        <v>Good</v>
      </c>
      <c r="FB516" s="23">
        <f t="shared" si="1154"/>
        <v>50.561991621304848</v>
      </c>
      <c r="FC516" s="23">
        <f t="shared" si="1155"/>
        <v>0.29571778156375805</v>
      </c>
      <c r="FD516" s="23"/>
      <c r="FE516" s="23">
        <f t="shared" si="1156"/>
        <v>-10.914905054522421</v>
      </c>
      <c r="FF516" s="23">
        <f t="shared" si="1157"/>
        <v>0.10672342218893635</v>
      </c>
      <c r="FG516" s="80">
        <f t="shared" si="1158"/>
        <v>0.17875298408634152</v>
      </c>
      <c r="FH516" s="80">
        <f t="shared" si="1159"/>
        <v>1.8536710144498043</v>
      </c>
      <c r="FI516" s="23">
        <f t="shared" si="1160"/>
        <v>5.9655347548332793</v>
      </c>
      <c r="FJ516" s="23">
        <f t="shared" si="1161"/>
        <v>2.0344652451667207</v>
      </c>
      <c r="FK516" s="23">
        <f t="shared" si="1162"/>
        <v>0</v>
      </c>
      <c r="FL516" s="24">
        <f t="shared" si="1163"/>
        <v>8</v>
      </c>
      <c r="FM516" s="23">
        <f t="shared" si="1164"/>
        <v>0.47756032796064218</v>
      </c>
      <c r="FN516" s="23">
        <f t="shared" si="1165"/>
        <v>0</v>
      </c>
      <c r="FO516" s="23">
        <f t="shared" si="1166"/>
        <v>0.17875298408634152</v>
      </c>
      <c r="FP516" s="23">
        <f t="shared" si="1167"/>
        <v>0.57225876686477684</v>
      </c>
      <c r="FQ516" s="23">
        <f t="shared" si="1168"/>
        <v>1.2285720789117605</v>
      </c>
      <c r="FR516" s="23">
        <f t="shared" si="1169"/>
        <v>2.2458023459068186</v>
      </c>
      <c r="FS516" s="23">
        <f t="shared" si="1170"/>
        <v>3.4743744248185791</v>
      </c>
      <c r="FT516" s="23">
        <f t="shared" si="1171"/>
        <v>1.5256255751814209</v>
      </c>
      <c r="FU516" s="23">
        <f t="shared" si="1172"/>
        <v>5</v>
      </c>
      <c r="FV516" s="23">
        <f t="shared" si="1173"/>
        <v>0</v>
      </c>
      <c r="FW516" s="23">
        <f t="shared" si="1174"/>
        <v>5</v>
      </c>
      <c r="FX516" s="24">
        <f t="shared" si="1175"/>
        <v>0</v>
      </c>
      <c r="FY516" s="24">
        <f t="shared" si="1176"/>
        <v>0.32804543926838337</v>
      </c>
      <c r="FZ516" s="24">
        <f t="shared" si="1177"/>
        <v>0</v>
      </c>
      <c r="GA516" s="74">
        <f t="shared" si="1178"/>
        <v>0.32804543926838337</v>
      </c>
      <c r="GB516" s="74">
        <f t="shared" si="1179"/>
        <v>0.32804543926838337</v>
      </c>
      <c r="GC516" s="23">
        <f t="shared" si="1180"/>
        <v>1.3925433768417723</v>
      </c>
      <c r="GD516" s="23">
        <f t="shared" si="1181"/>
        <v>0.27941118388984432</v>
      </c>
      <c r="GE516" s="74">
        <f t="shared" si="1182"/>
        <v>2</v>
      </c>
      <c r="GF516" s="23"/>
      <c r="GG516" s="24" t="str">
        <f t="shared" si="1183"/>
        <v>CALCIC</v>
      </c>
      <c r="GH516" s="83">
        <f t="shared" si="1185"/>
        <v>0.52493771135412592</v>
      </c>
    </row>
    <row r="517" spans="1:190" s="24" customFormat="1" ht="18" customHeight="1" x14ac:dyDescent="0.2">
      <c r="A517" s="23" t="s">
        <v>85</v>
      </c>
      <c r="B517" s="23" t="s">
        <v>133</v>
      </c>
      <c r="C517" s="24">
        <v>773</v>
      </c>
      <c r="D517" s="24">
        <v>1.52</v>
      </c>
      <c r="E517" s="23"/>
      <c r="F517" s="37">
        <v>74.209999999999994</v>
      </c>
      <c r="G517" s="37">
        <v>0.17</v>
      </c>
      <c r="H517" s="37">
        <v>11.77</v>
      </c>
      <c r="I517" s="37">
        <v>2.68</v>
      </c>
      <c r="J517" s="37">
        <v>0.1</v>
      </c>
      <c r="K517" s="37">
        <v>0.03</v>
      </c>
      <c r="L517" s="37">
        <v>0.32</v>
      </c>
      <c r="M517" s="37">
        <v>4.5199999999999996</v>
      </c>
      <c r="N517" s="37">
        <v>4.9400000000000004</v>
      </c>
      <c r="O517" s="37"/>
      <c r="P517" s="37"/>
      <c r="Q517" s="37">
        <v>1.2600000000000193</v>
      </c>
      <c r="R517" s="23"/>
      <c r="S517" s="37">
        <v>46.54</v>
      </c>
      <c r="T517" s="37">
        <v>1.32</v>
      </c>
      <c r="U517" s="37">
        <v>3</v>
      </c>
      <c r="V517" s="37">
        <v>22.25</v>
      </c>
      <c r="W517" s="37">
        <v>0.53</v>
      </c>
      <c r="X517" s="37">
        <v>6.67</v>
      </c>
      <c r="Y517" s="37">
        <v>9.4499999999999993</v>
      </c>
      <c r="Z517" s="37">
        <v>3.16</v>
      </c>
      <c r="AA517" s="37">
        <v>1.02</v>
      </c>
      <c r="AB517" s="37"/>
      <c r="AC517" s="23"/>
      <c r="AD517" s="38">
        <f t="shared" si="1038"/>
        <v>22.728980946697522</v>
      </c>
      <c r="AE517" s="39"/>
      <c r="AF517" s="58">
        <f t="shared" si="1039"/>
        <v>3.7341403924903205E-2</v>
      </c>
      <c r="AG517" s="38">
        <f t="shared" si="1040"/>
        <v>22.4</v>
      </c>
      <c r="AH517" s="38">
        <f t="shared" si="1041"/>
        <v>-1.2553356140085707</v>
      </c>
      <c r="AI517" s="38">
        <f t="shared" si="1042"/>
        <v>-1.3631428244650614</v>
      </c>
      <c r="AJ517" s="39"/>
      <c r="AK517" s="40">
        <f t="shared" si="1043"/>
        <v>699.98550181559972</v>
      </c>
      <c r="AL517" s="40">
        <f t="shared" si="1044"/>
        <v>742.36056431240866</v>
      </c>
      <c r="AM517" s="40">
        <f t="shared" si="1045"/>
        <v>727.53769789867283</v>
      </c>
      <c r="AN517" s="40">
        <f t="shared" si="1046"/>
        <v>809.0942232282174</v>
      </c>
      <c r="AO517" s="40">
        <f t="shared" si="1047"/>
        <v>898.16207967048547</v>
      </c>
      <c r="AP517" s="40">
        <f t="shared" si="1048"/>
        <v>809.36454525277588</v>
      </c>
      <c r="AQ517" s="41"/>
      <c r="AR517" s="40">
        <f t="shared" si="1049"/>
        <v>918.58489649679359</v>
      </c>
      <c r="AS517" s="40">
        <f t="shared" si="1050"/>
        <v>754.81219377799823</v>
      </c>
      <c r="AT517" s="41"/>
      <c r="AU517" s="38">
        <f t="shared" si="1051"/>
        <v>2.1105553171794837</v>
      </c>
      <c r="AV517" s="38">
        <f t="shared" si="1052"/>
        <v>0.33315494567814086</v>
      </c>
      <c r="AW517" s="38">
        <f t="shared" si="1053"/>
        <v>-2.8423818438096315</v>
      </c>
      <c r="AX517" s="38">
        <f t="shared" si="1054"/>
        <v>6.4733824048997466</v>
      </c>
      <c r="AY517" s="38">
        <f t="shared" si="1055"/>
        <v>13.926000321880583</v>
      </c>
      <c r="AZ517" s="38">
        <f t="shared" si="1056"/>
        <v>0.39973297550185533</v>
      </c>
      <c r="BA517" s="39"/>
      <c r="BB517" s="42">
        <f t="shared" si="1057"/>
        <v>0.65172999119815256</v>
      </c>
      <c r="BC517" s="42" t="str">
        <f t="shared" si="1058"/>
        <v>NO</v>
      </c>
      <c r="BD517" s="38">
        <f t="shared" si="1059"/>
        <v>-1.0636878419052755</v>
      </c>
      <c r="BE517" s="38">
        <f t="shared" si="1060"/>
        <v>0.40721284110881284</v>
      </c>
      <c r="BF517" s="38">
        <f t="shared" si="1061"/>
        <v>0.60251193527228819</v>
      </c>
      <c r="BG517" s="38">
        <f t="shared" si="1062"/>
        <v>-1.5572961090150605</v>
      </c>
      <c r="BH517" s="38">
        <f t="shared" si="1063"/>
        <v>-1.0579720817612954</v>
      </c>
      <c r="BI517" s="38">
        <f t="shared" si="1064"/>
        <v>-1.2521614819467068</v>
      </c>
      <c r="BJ517" s="38">
        <f t="shared" si="1065"/>
        <v>-0.67368784190527542</v>
      </c>
      <c r="BK517" s="38">
        <f t="shared" si="1066"/>
        <v>-0.30700877285668238</v>
      </c>
      <c r="BM517" s="24">
        <f t="shared" si="1067"/>
        <v>1.23509802061437</v>
      </c>
      <c r="BN517" s="24">
        <f t="shared" si="1068"/>
        <v>2.1282242597535266E-3</v>
      </c>
      <c r="BO517" s="24">
        <f t="shared" si="1069"/>
        <v>0.1154362942693775</v>
      </c>
      <c r="BP517" s="24">
        <f t="shared" si="1070"/>
        <v>0</v>
      </c>
      <c r="BQ517" s="24">
        <f t="shared" si="1071"/>
        <v>3.730179939426332E-2</v>
      </c>
      <c r="BR517" s="24">
        <f t="shared" si="1072"/>
        <v>1.4096916299559472E-3</v>
      </c>
      <c r="BS517" s="24">
        <f t="shared" si="1073"/>
        <v>7.4433560603805041E-4</v>
      </c>
      <c r="BT517" s="24">
        <f t="shared" si="1074"/>
        <v>5.7063986561431169E-3</v>
      </c>
      <c r="BU517" s="24">
        <f t="shared" si="1075"/>
        <v>7.2928044866882105E-2</v>
      </c>
      <c r="BV517" s="24">
        <f t="shared" si="1076"/>
        <v>5.244384050278144E-2</v>
      </c>
      <c r="BW517" s="24">
        <f t="shared" si="1077"/>
        <v>0</v>
      </c>
      <c r="BX517" s="24">
        <f t="shared" si="1078"/>
        <v>6.9946063813016365E-2</v>
      </c>
      <c r="BY517" s="23">
        <f t="shared" si="1079"/>
        <v>1.5931427136125813</v>
      </c>
      <c r="BZ517" s="23">
        <f t="shared" si="1080"/>
        <v>1.7640048294386061</v>
      </c>
      <c r="CA517" s="24">
        <f t="shared" si="1081"/>
        <v>0.7752588704458776</v>
      </c>
      <c r="CB517" s="24">
        <f t="shared" si="1082"/>
        <v>1.3358654196946387E-3</v>
      </c>
      <c r="CC517" s="24">
        <f t="shared" si="1083"/>
        <v>7.2458225671205731E-2</v>
      </c>
      <c r="CD517" s="24">
        <f t="shared" si="1084"/>
        <v>0</v>
      </c>
      <c r="CE517" s="24">
        <f t="shared" si="1085"/>
        <v>2.3413972317444458E-2</v>
      </c>
      <c r="CF517" s="24">
        <f t="shared" si="1086"/>
        <v>8.8484956050130395E-4</v>
      </c>
      <c r="CG517" s="24">
        <f t="shared" si="1087"/>
        <v>4.6721213340028311E-4</v>
      </c>
      <c r="CH517" s="24">
        <f t="shared" si="1088"/>
        <v>3.5818502682684289E-3</v>
      </c>
      <c r="CI517" s="24">
        <f t="shared" si="1089"/>
        <v>4.5776215930782377E-2</v>
      </c>
      <c r="CJ517" s="24">
        <f t="shared" si="1090"/>
        <v>3.2918482477857079E-2</v>
      </c>
      <c r="CK517" s="24">
        <f t="shared" si="1091"/>
        <v>0</v>
      </c>
      <c r="CL517" s="24">
        <f t="shared" si="1092"/>
        <v>4.3904455774968175E-2</v>
      </c>
      <c r="CM517" s="23">
        <f t="shared" si="1093"/>
        <v>1.0000000000000002</v>
      </c>
      <c r="CN517" s="23">
        <f t="shared" si="1094"/>
        <v>0.95609554422503196</v>
      </c>
      <c r="CO517" s="23"/>
      <c r="CP517">
        <f t="shared" si="1095"/>
        <v>0.70016702902533412</v>
      </c>
      <c r="CQ517">
        <f t="shared" si="1096"/>
        <v>1.206473034674646E-3</v>
      </c>
      <c r="CR517">
        <f t="shared" si="1097"/>
        <v>0.1308797939131664</v>
      </c>
      <c r="CS517">
        <f t="shared" si="1098"/>
        <v>0</v>
      </c>
      <c r="CT517">
        <f t="shared" si="1099"/>
        <v>2.1146086888058354E-2</v>
      </c>
      <c r="CU517">
        <f t="shared" si="1100"/>
        <v>7.9914272706644522E-4</v>
      </c>
      <c r="CV517">
        <f t="shared" si="1101"/>
        <v>4.2195780511266229E-4</v>
      </c>
      <c r="CW517">
        <f t="shared" si="1102"/>
        <v>3.2349110166320669E-3</v>
      </c>
      <c r="CX517">
        <f t="shared" si="1103"/>
        <v>8.2684631753634621E-2</v>
      </c>
      <c r="CY517">
        <f t="shared" si="1104"/>
        <v>5.9459973836320699E-2</v>
      </c>
      <c r="CZ517">
        <f t="shared" si="1105"/>
        <v>0</v>
      </c>
      <c r="DA517" s="23">
        <f t="shared" si="1106"/>
        <v>1</v>
      </c>
      <c r="DB517" s="23">
        <f t="shared" si="1107"/>
        <v>0.77457838403709456</v>
      </c>
      <c r="DC517" s="23">
        <f t="shared" si="1108"/>
        <v>1.6525035428674444E-2</v>
      </c>
      <c r="DD517" s="23">
        <f t="shared" si="1109"/>
        <v>2.9423014682084327E-2</v>
      </c>
      <c r="DE517" s="23">
        <f t="shared" si="1110"/>
        <v>0</v>
      </c>
      <c r="DF517" s="23">
        <f t="shared" si="1111"/>
        <v>0.30968844646356669</v>
      </c>
      <c r="DG517" s="23">
        <f t="shared" si="1112"/>
        <v>7.4713656387665204E-3</v>
      </c>
      <c r="DH517" s="23">
        <f t="shared" si="1113"/>
        <v>0.16549061640912655</v>
      </c>
      <c r="DI517" s="23">
        <f t="shared" si="1114"/>
        <v>0.16851708531422641</v>
      </c>
      <c r="DJ517" s="23">
        <f t="shared" si="1115"/>
        <v>5.0985093314014927E-2</v>
      </c>
      <c r="DK517" s="23">
        <f t="shared" si="1116"/>
        <v>1.0828485285999405E-2</v>
      </c>
      <c r="DL517" s="23">
        <f t="shared" si="1117"/>
        <v>1.533507526573554</v>
      </c>
      <c r="DM517" s="23">
        <f t="shared" si="1118"/>
        <v>0.77457838403709456</v>
      </c>
      <c r="DN517" s="23">
        <f t="shared" si="1119"/>
        <v>1.6525035428674444E-2</v>
      </c>
      <c r="DO517" s="23">
        <f t="shared" si="1120"/>
        <v>5.8846029364168655E-2</v>
      </c>
      <c r="DP517" s="23">
        <f t="shared" si="1121"/>
        <v>0</v>
      </c>
      <c r="DQ517" s="23"/>
      <c r="DR517" s="23">
        <f t="shared" si="1122"/>
        <v>0.30968844646356669</v>
      </c>
      <c r="DS517" s="23">
        <f t="shared" si="1123"/>
        <v>7.4713656387665204E-3</v>
      </c>
      <c r="DT517" s="23">
        <f t="shared" si="1124"/>
        <v>0.16549061640912655</v>
      </c>
      <c r="DU517" s="23">
        <f t="shared" si="1125"/>
        <v>0.16851708531422641</v>
      </c>
      <c r="DV517" s="23">
        <f t="shared" si="1126"/>
        <v>0.10197018662802985</v>
      </c>
      <c r="DW517" s="23">
        <f t="shared" si="1127"/>
        <v>2.1656970571998811E-2</v>
      </c>
      <c r="DX517" s="23"/>
      <c r="DY517" s="23">
        <f t="shared" si="1128"/>
        <v>1.5491567680741891</v>
      </c>
      <c r="DZ517" s="23">
        <f t="shared" si="1129"/>
        <v>3.3050070857348887E-2</v>
      </c>
      <c r="EA517" s="23">
        <f t="shared" si="1130"/>
        <v>8.8269044046252979E-2</v>
      </c>
      <c r="EB517" s="23">
        <f t="shared" si="1131"/>
        <v>0</v>
      </c>
      <c r="EC517" s="23"/>
      <c r="ED517" s="23">
        <f t="shared" si="1132"/>
        <v>0.30968844646356669</v>
      </c>
      <c r="EE517" s="23">
        <f t="shared" si="1133"/>
        <v>7.4713656387665204E-3</v>
      </c>
      <c r="EF517" s="23">
        <f t="shared" si="1134"/>
        <v>0.16549061640912655</v>
      </c>
      <c r="EG517" s="23">
        <f t="shared" si="1135"/>
        <v>0.16851708531422641</v>
      </c>
      <c r="EH517" s="23">
        <f t="shared" si="1136"/>
        <v>5.0985093314014927E-2</v>
      </c>
      <c r="EI517" s="23">
        <f t="shared" si="1137"/>
        <v>1.0828485285999405E-2</v>
      </c>
      <c r="EJ517" s="23">
        <f t="shared" si="1138"/>
        <v>2.3834569754034916</v>
      </c>
      <c r="EK517" s="23">
        <f t="shared" si="1139"/>
        <v>9.64984903749159</v>
      </c>
      <c r="EL517" s="83">
        <f t="shared" si="1184"/>
        <v>0.34827000880184755</v>
      </c>
      <c r="EM517" s="24">
        <f t="shared" si="1140"/>
        <v>7.4745644736621477</v>
      </c>
      <c r="EN517" s="24">
        <f t="shared" si="1141"/>
        <v>0.15946409722590851</v>
      </c>
      <c r="EO517" s="24">
        <f t="shared" si="1142"/>
        <v>0.56785529982002469</v>
      </c>
      <c r="EP517" s="24">
        <f t="shared" si="1143"/>
        <v>0</v>
      </c>
      <c r="ER517" s="24">
        <f t="shared" si="1144"/>
        <v>2.988446757028715</v>
      </c>
      <c r="ES517" s="24">
        <f t="shared" si="1145"/>
        <v>7.2097550517998849E-2</v>
      </c>
      <c r="ET517" s="24">
        <f t="shared" si="1146"/>
        <v>1.5969594654694996</v>
      </c>
      <c r="EU517" s="24">
        <f t="shared" si="1147"/>
        <v>1.6261644335203758</v>
      </c>
      <c r="EV517" s="24">
        <f t="shared" si="1148"/>
        <v>0.98399690728533173</v>
      </c>
      <c r="EW517" s="24">
        <f t="shared" si="1149"/>
        <v>0.20898649662918642</v>
      </c>
      <c r="EX517" s="23">
        <f t="shared" si="1150"/>
        <v>14.485552077244671</v>
      </c>
      <c r="EY517" s="23">
        <f t="shared" si="1151"/>
        <v>15.678535481159191</v>
      </c>
      <c r="EZ517" s="23">
        <f t="shared" si="1152"/>
        <v>12.859387643724295</v>
      </c>
      <c r="FA517" s="23" t="str">
        <f t="shared" si="1153"/>
        <v>Good</v>
      </c>
      <c r="FB517" s="23">
        <f t="shared" si="1154"/>
        <v>3826.0261353612514</v>
      </c>
      <c r="FC517" s="23">
        <f t="shared" si="1155"/>
        <v>2.4120479691808305E-2</v>
      </c>
      <c r="FD517" s="23"/>
      <c r="FE517" s="23">
        <f t="shared" si="1156"/>
        <v>-14.03127505041178</v>
      </c>
      <c r="FF517" s="23">
        <f t="shared" si="1157"/>
        <v>0.24188909721504639</v>
      </c>
      <c r="FG517" s="80">
        <f t="shared" si="1158"/>
        <v>0.48718379259546846</v>
      </c>
      <c r="FH517" s="80">
        <f t="shared" si="1159"/>
        <v>2.5012629644332467</v>
      </c>
      <c r="FI517" s="23">
        <f t="shared" si="1160"/>
        <v>7.4745644736621477</v>
      </c>
      <c r="FJ517" s="23">
        <f t="shared" si="1161"/>
        <v>0.52543552633785229</v>
      </c>
      <c r="FK517" s="23">
        <f t="shared" si="1162"/>
        <v>0</v>
      </c>
      <c r="FL517" s="24">
        <f t="shared" si="1163"/>
        <v>8</v>
      </c>
      <c r="FM517" s="23">
        <f t="shared" si="1164"/>
        <v>4.2419773482172407E-2</v>
      </c>
      <c r="FN517" s="23">
        <f t="shared" si="1165"/>
        <v>0</v>
      </c>
      <c r="FO517" s="23">
        <f t="shared" si="1166"/>
        <v>0.48718379259546846</v>
      </c>
      <c r="FP517" s="23">
        <f t="shared" si="1167"/>
        <v>0.15946409722590851</v>
      </c>
      <c r="FQ517" s="23">
        <f t="shared" si="1168"/>
        <v>0.68906766330354929</v>
      </c>
      <c r="FR517" s="23">
        <f t="shared" si="1169"/>
        <v>1.5969594654694996</v>
      </c>
      <c r="FS517" s="23">
        <f t="shared" si="1170"/>
        <v>2.2860271287730489</v>
      </c>
      <c r="FT517" s="23">
        <f t="shared" si="1171"/>
        <v>2.5012629644332467</v>
      </c>
      <c r="FU517" s="23">
        <f t="shared" si="1172"/>
        <v>4.7872900932062956</v>
      </c>
      <c r="FV517" s="23">
        <f t="shared" si="1173"/>
        <v>7.2097550517998849E-2</v>
      </c>
      <c r="FW517" s="23">
        <f t="shared" si="1174"/>
        <v>4.8593876437242942</v>
      </c>
      <c r="FX517" s="24">
        <f t="shared" si="1175"/>
        <v>0</v>
      </c>
      <c r="FY517" s="24">
        <f t="shared" si="1176"/>
        <v>0</v>
      </c>
      <c r="FZ517" s="24">
        <f t="shared" si="1177"/>
        <v>0</v>
      </c>
      <c r="GA517" s="74">
        <f t="shared" si="1178"/>
        <v>0</v>
      </c>
      <c r="GB517" s="74">
        <f t="shared" si="1179"/>
        <v>0</v>
      </c>
      <c r="GC517" s="23">
        <f t="shared" si="1180"/>
        <v>1.6261644335203758</v>
      </c>
      <c r="GD517" s="23">
        <f t="shared" si="1181"/>
        <v>0.37383556647962424</v>
      </c>
      <c r="GE517" s="74">
        <f t="shared" si="1182"/>
        <v>2</v>
      </c>
      <c r="GF517" s="23"/>
      <c r="GG517" s="24" t="str">
        <f t="shared" si="1183"/>
        <v>CALCIC</v>
      </c>
      <c r="GH517" s="83">
        <f t="shared" si="1185"/>
        <v>0.34827000880184755</v>
      </c>
    </row>
    <row r="518" spans="1:190" s="24" customFormat="1" ht="18" customHeight="1" x14ac:dyDescent="0.2">
      <c r="A518" s="23" t="s">
        <v>57</v>
      </c>
      <c r="B518" s="23" t="s">
        <v>133</v>
      </c>
      <c r="C518" s="24">
        <v>900</v>
      </c>
      <c r="D518" s="24">
        <v>10</v>
      </c>
      <c r="E518" s="23"/>
      <c r="F518" s="37">
        <v>61.1</v>
      </c>
      <c r="G518" s="37">
        <v>0.64</v>
      </c>
      <c r="H518" s="37">
        <v>17.7</v>
      </c>
      <c r="I518" s="37">
        <v>5.0999999999999996</v>
      </c>
      <c r="J518" s="37">
        <v>0.14000000000000001</v>
      </c>
      <c r="K518" s="37">
        <v>2.35</v>
      </c>
      <c r="L518" s="37">
        <v>6.12</v>
      </c>
      <c r="M518" s="37">
        <v>3.41</v>
      </c>
      <c r="N518" s="37">
        <v>2.31</v>
      </c>
      <c r="O518" s="37"/>
      <c r="P518" s="37"/>
      <c r="Q518" s="37">
        <v>1.1300000000000097</v>
      </c>
      <c r="R518" s="23"/>
      <c r="S518" s="37">
        <v>43.2</v>
      </c>
      <c r="T518" s="37">
        <v>1.44</v>
      </c>
      <c r="U518" s="37">
        <v>12.4</v>
      </c>
      <c r="V518" s="37">
        <v>11.2</v>
      </c>
      <c r="W518" s="37">
        <v>0.15</v>
      </c>
      <c r="X518" s="37">
        <v>14</v>
      </c>
      <c r="Y518" s="37">
        <v>11</v>
      </c>
      <c r="Z518" s="37">
        <v>1.91</v>
      </c>
      <c r="AA518" s="37">
        <v>1.08</v>
      </c>
      <c r="AB518" s="37"/>
      <c r="AC518" s="23"/>
      <c r="AD518" s="38">
        <f t="shared" si="1038"/>
        <v>7.8547076796707067</v>
      </c>
      <c r="AE518" s="39"/>
      <c r="AF518" s="58">
        <f t="shared" si="1039"/>
        <v>0.36862745098039224</v>
      </c>
      <c r="AG518" s="38">
        <f t="shared" si="1040"/>
        <v>3.3</v>
      </c>
      <c r="AH518" s="38">
        <f t="shared" si="1041"/>
        <v>1.6982422799529377</v>
      </c>
      <c r="AI518" s="38">
        <f t="shared" si="1042"/>
        <v>7.9772248908137584</v>
      </c>
      <c r="AJ518" s="39"/>
      <c r="AK518" s="40">
        <f t="shared" si="1043"/>
        <v>909.20953389322096</v>
      </c>
      <c r="AL518" s="40">
        <f t="shared" si="1044"/>
        <v>903.63521445451647</v>
      </c>
      <c r="AM518" s="40">
        <f t="shared" si="1045"/>
        <v>918.71352211542899</v>
      </c>
      <c r="AN518" s="40">
        <f t="shared" si="1046"/>
        <v>892.81516877285412</v>
      </c>
      <c r="AO518" s="40">
        <f t="shared" si="1047"/>
        <v>954.12197349344751</v>
      </c>
      <c r="AP518" s="40">
        <f t="shared" si="1048"/>
        <v>910.09036823948384</v>
      </c>
      <c r="AQ518" s="41"/>
      <c r="AR518" s="40">
        <f t="shared" si="1049"/>
        <v>930.6235449711121</v>
      </c>
      <c r="AS518" s="40">
        <f t="shared" si="1050"/>
        <v>973.21753554091663</v>
      </c>
      <c r="AT518" s="41"/>
      <c r="AU518" s="38">
        <f t="shared" si="1051"/>
        <v>5.2831176723392543</v>
      </c>
      <c r="AV518" s="38">
        <f t="shared" si="1052"/>
        <v>4.0440730385288264</v>
      </c>
      <c r="AW518" s="38">
        <f t="shared" si="1053"/>
        <v>4.2032814881550955</v>
      </c>
      <c r="AX518" s="38">
        <f t="shared" si="1054"/>
        <v>6.3717474283733226</v>
      </c>
      <c r="AY518" s="38">
        <f t="shared" si="1055"/>
        <v>9.5671295899393218</v>
      </c>
      <c r="AZ518" s="38">
        <f t="shared" si="1056"/>
        <v>2.8687758322448027</v>
      </c>
      <c r="BA518" s="39"/>
      <c r="BB518" s="42">
        <f t="shared" si="1057"/>
        <v>0.30976601768932094</v>
      </c>
      <c r="BC518" s="42" t="str">
        <f t="shared" si="1058"/>
        <v>NO</v>
      </c>
      <c r="BD518" s="38">
        <f t="shared" si="1059"/>
        <v>6.975396121548755</v>
      </c>
      <c r="BE518" s="38">
        <f t="shared" si="1060"/>
        <v>6.0049659626327543</v>
      </c>
      <c r="BF518" s="38">
        <f t="shared" si="1061"/>
        <v>6.4155760371796013</v>
      </c>
      <c r="BG518" s="38">
        <f t="shared" si="1062"/>
        <v>7.4567065855934356</v>
      </c>
      <c r="BH518" s="38">
        <f t="shared" si="1063"/>
        <v>5.7025299391950766</v>
      </c>
      <c r="BI518" s="38">
        <f t="shared" si="1064"/>
        <v>1.1086230166856206</v>
      </c>
      <c r="BJ518" s="38">
        <f t="shared" si="1065"/>
        <v>7.3653961215487556</v>
      </c>
      <c r="BK518" s="38">
        <f t="shared" si="1066"/>
        <v>7.3005537850043876</v>
      </c>
      <c r="BM518" s="24">
        <f t="shared" si="1067"/>
        <v>1.0169045823950682</v>
      </c>
      <c r="BN518" s="24">
        <f t="shared" si="1068"/>
        <v>8.0121383896603355E-3</v>
      </c>
      <c r="BO518" s="24">
        <f t="shared" si="1069"/>
        <v>0.17359578662429753</v>
      </c>
      <c r="BP518" s="24">
        <f t="shared" si="1070"/>
        <v>0</v>
      </c>
      <c r="BQ518" s="24">
        <f t="shared" si="1071"/>
        <v>7.0984767504008547E-2</v>
      </c>
      <c r="BR518" s="24">
        <f t="shared" si="1072"/>
        <v>1.9735682819383262E-3</v>
      </c>
      <c r="BS518" s="24">
        <f t="shared" si="1073"/>
        <v>5.8306289139647284E-2</v>
      </c>
      <c r="BT518" s="24">
        <f t="shared" si="1074"/>
        <v>0.10913487429873711</v>
      </c>
      <c r="BU518" s="24">
        <f t="shared" si="1075"/>
        <v>5.5018724114174342E-2</v>
      </c>
      <c r="BV518" s="24">
        <f t="shared" si="1076"/>
        <v>2.4523334324175125E-2</v>
      </c>
      <c r="BW518" s="24">
        <f t="shared" si="1077"/>
        <v>0</v>
      </c>
      <c r="BX518" s="24">
        <f t="shared" si="1078"/>
        <v>6.2729406435482513E-2</v>
      </c>
      <c r="BY518" s="23">
        <f t="shared" si="1079"/>
        <v>1.5811834715071891</v>
      </c>
      <c r="BZ518" s="23">
        <f t="shared" si="1080"/>
        <v>1.7715919101343538</v>
      </c>
      <c r="CA518" s="24">
        <f t="shared" si="1081"/>
        <v>0.6431287707717761</v>
      </c>
      <c r="CB518" s="24">
        <f t="shared" si="1082"/>
        <v>5.0671781826957373E-3</v>
      </c>
      <c r="CC518" s="24">
        <f t="shared" si="1083"/>
        <v>0.10978851585061504</v>
      </c>
      <c r="CD518" s="24">
        <f t="shared" si="1084"/>
        <v>0</v>
      </c>
      <c r="CE518" s="24">
        <f t="shared" si="1085"/>
        <v>4.4893441389407922E-2</v>
      </c>
      <c r="CF518" s="24">
        <f t="shared" si="1086"/>
        <v>1.2481589375944555E-3</v>
      </c>
      <c r="CG518" s="24">
        <f t="shared" si="1087"/>
        <v>3.687509399783287E-2</v>
      </c>
      <c r="CH518" s="24">
        <f t="shared" si="1088"/>
        <v>6.9021006268620677E-2</v>
      </c>
      <c r="CI518" s="24">
        <f t="shared" si="1089"/>
        <v>3.4795914013527045E-2</v>
      </c>
      <c r="CJ518" s="24">
        <f t="shared" si="1090"/>
        <v>1.5509480566982784E-2</v>
      </c>
      <c r="CK518" s="24">
        <f t="shared" si="1091"/>
        <v>0</v>
      </c>
      <c r="CL518" s="24">
        <f t="shared" si="1092"/>
        <v>3.9672440020947504E-2</v>
      </c>
      <c r="CM518" s="23">
        <f t="shared" si="1093"/>
        <v>1</v>
      </c>
      <c r="CN518" s="23">
        <f t="shared" si="1094"/>
        <v>0.9603275599790525</v>
      </c>
      <c r="CO518" s="23"/>
      <c r="CP518">
        <f t="shared" si="1095"/>
        <v>0.57400611087569731</v>
      </c>
      <c r="CQ518">
        <f t="shared" si="1096"/>
        <v>4.5225643354020011E-3</v>
      </c>
      <c r="CR518">
        <f t="shared" si="1097"/>
        <v>0.19597717243033966</v>
      </c>
      <c r="CS518">
        <f t="shared" si="1098"/>
        <v>0</v>
      </c>
      <c r="CT518">
        <f t="shared" si="1099"/>
        <v>4.0068351575744787E-2</v>
      </c>
      <c r="CU518">
        <f t="shared" si="1100"/>
        <v>1.1140084071554915E-3</v>
      </c>
      <c r="CV518">
        <f t="shared" si="1101"/>
        <v>3.2911805933470005E-2</v>
      </c>
      <c r="CW518">
        <f t="shared" si="1102"/>
        <v>6.1602716559289637E-2</v>
      </c>
      <c r="CX518">
        <f t="shared" si="1103"/>
        <v>6.2112187123276985E-2</v>
      </c>
      <c r="CY518">
        <f t="shared" si="1104"/>
        <v>2.7685082759624169E-2</v>
      </c>
      <c r="CZ518">
        <f t="shared" si="1105"/>
        <v>0</v>
      </c>
      <c r="DA518" s="23">
        <f t="shared" si="1106"/>
        <v>1</v>
      </c>
      <c r="DB518" s="23">
        <f t="shared" si="1107"/>
        <v>0.71898981930387806</v>
      </c>
      <c r="DC518" s="23">
        <f t="shared" si="1108"/>
        <v>1.8027311376735754E-2</v>
      </c>
      <c r="DD518" s="23">
        <f t="shared" si="1109"/>
        <v>0.12161512735261522</v>
      </c>
      <c r="DE518" s="23">
        <f t="shared" si="1110"/>
        <v>0</v>
      </c>
      <c r="DF518" s="23">
        <f t="shared" si="1111"/>
        <v>0.15588811687154819</v>
      </c>
      <c r="DG518" s="23">
        <f t="shared" si="1112"/>
        <v>2.1145374449339205E-3</v>
      </c>
      <c r="DH518" s="23">
        <f t="shared" si="1113"/>
        <v>0.3473566161510902</v>
      </c>
      <c r="DI518" s="23">
        <f t="shared" si="1114"/>
        <v>0.19615745380491964</v>
      </c>
      <c r="DJ518" s="23">
        <f t="shared" si="1115"/>
        <v>3.0816939313217884E-2</v>
      </c>
      <c r="DK518" s="23">
        <f t="shared" si="1116"/>
        <v>1.1465455008705255E-2</v>
      </c>
      <c r="DL518" s="23">
        <f t="shared" si="1117"/>
        <v>1.6024313766276439</v>
      </c>
      <c r="DM518" s="23">
        <f t="shared" si="1118"/>
        <v>0.71898981930387806</v>
      </c>
      <c r="DN518" s="23">
        <f t="shared" si="1119"/>
        <v>1.8027311376735754E-2</v>
      </c>
      <c r="DO518" s="23">
        <f t="shared" si="1120"/>
        <v>0.24323025470523044</v>
      </c>
      <c r="DP518" s="23">
        <f t="shared" si="1121"/>
        <v>0</v>
      </c>
      <c r="DQ518" s="23"/>
      <c r="DR518" s="23">
        <f t="shared" si="1122"/>
        <v>0.15588811687154819</v>
      </c>
      <c r="DS518" s="23">
        <f t="shared" si="1123"/>
        <v>2.1145374449339205E-3</v>
      </c>
      <c r="DT518" s="23">
        <f t="shared" si="1124"/>
        <v>0.3473566161510902</v>
      </c>
      <c r="DU518" s="23">
        <f t="shared" si="1125"/>
        <v>0.19615745380491964</v>
      </c>
      <c r="DV518" s="23">
        <f t="shared" si="1126"/>
        <v>6.1633878626435767E-2</v>
      </c>
      <c r="DW518" s="23">
        <f t="shared" si="1127"/>
        <v>2.2930910017410509E-2</v>
      </c>
      <c r="DX518" s="23"/>
      <c r="DY518" s="23">
        <f t="shared" si="1128"/>
        <v>1.4379796386077561</v>
      </c>
      <c r="DZ518" s="23">
        <f t="shared" si="1129"/>
        <v>3.6054622753471509E-2</v>
      </c>
      <c r="EA518" s="23">
        <f t="shared" si="1130"/>
        <v>0.36484538205784567</v>
      </c>
      <c r="EB518" s="23">
        <f t="shared" si="1131"/>
        <v>0</v>
      </c>
      <c r="EC518" s="23"/>
      <c r="ED518" s="23">
        <f t="shared" si="1132"/>
        <v>0.15588811687154819</v>
      </c>
      <c r="EE518" s="23">
        <f t="shared" si="1133"/>
        <v>2.1145374449339205E-3</v>
      </c>
      <c r="EF518" s="23">
        <f t="shared" si="1134"/>
        <v>0.3473566161510902</v>
      </c>
      <c r="EG518" s="23">
        <f t="shared" si="1135"/>
        <v>0.19615745380491964</v>
      </c>
      <c r="EH518" s="23">
        <f t="shared" si="1136"/>
        <v>3.0816939313217884E-2</v>
      </c>
      <c r="EI518" s="23">
        <f t="shared" si="1137"/>
        <v>1.1465455008705255E-2</v>
      </c>
      <c r="EJ518" s="23">
        <f t="shared" si="1138"/>
        <v>2.5826787620134888</v>
      </c>
      <c r="EK518" s="23">
        <f t="shared" si="1139"/>
        <v>8.9054822993429159</v>
      </c>
      <c r="EL518" s="83">
        <f t="shared" si="1184"/>
        <v>0.69023398231067912</v>
      </c>
      <c r="EM518" s="24">
        <f t="shared" si="1140"/>
        <v>6.4029511092184475</v>
      </c>
      <c r="EN518" s="24">
        <f t="shared" si="1141"/>
        <v>0.16054190237026345</v>
      </c>
      <c r="EO518" s="24">
        <f t="shared" si="1142"/>
        <v>2.1660827279420984</v>
      </c>
      <c r="EP518" s="24">
        <f t="shared" si="1143"/>
        <v>0</v>
      </c>
      <c r="ER518" s="24">
        <f t="shared" si="1144"/>
        <v>1.3882588654774721</v>
      </c>
      <c r="ES518" s="24">
        <f t="shared" si="1145"/>
        <v>1.8830975787156826E-2</v>
      </c>
      <c r="ET518" s="24">
        <f t="shared" si="1146"/>
        <v>3.0933781966931853</v>
      </c>
      <c r="EU518" s="24">
        <f t="shared" si="1147"/>
        <v>1.7468767327438877</v>
      </c>
      <c r="EV518" s="24">
        <f t="shared" si="1148"/>
        <v>0.54887941514757344</v>
      </c>
      <c r="EW518" s="24">
        <f t="shared" si="1149"/>
        <v>0.20421081326787444</v>
      </c>
      <c r="EX518" s="23">
        <f t="shared" si="1150"/>
        <v>14.97692051023251</v>
      </c>
      <c r="EY518" s="23">
        <f t="shared" si="1151"/>
        <v>15.730010738647957</v>
      </c>
      <c r="EZ518" s="23">
        <f t="shared" si="1152"/>
        <v>13.230043777488623</v>
      </c>
      <c r="FA518" s="23" t="str">
        <f t="shared" si="1153"/>
        <v>Good</v>
      </c>
      <c r="FB518" s="23">
        <f t="shared" si="1154"/>
        <v>92.355630531524113</v>
      </c>
      <c r="FC518" s="23">
        <f t="shared" si="1155"/>
        <v>0.23915965179164236</v>
      </c>
      <c r="FD518" s="23"/>
      <c r="FE518" s="23">
        <f t="shared" si="1156"/>
        <v>-12.476444804289867</v>
      </c>
      <c r="FF518" s="23">
        <f t="shared" si="1157"/>
        <v>8.30497791919238E-2</v>
      </c>
      <c r="FG518" s="80">
        <f t="shared" si="1158"/>
        <v>9.8871997172288562E-2</v>
      </c>
      <c r="FH518" s="80">
        <f t="shared" si="1159"/>
        <v>1.2893868683051837</v>
      </c>
      <c r="FI518" s="23">
        <f t="shared" si="1160"/>
        <v>6.4029511092184475</v>
      </c>
      <c r="FJ518" s="23">
        <f t="shared" si="1161"/>
        <v>1.5970488907815525</v>
      </c>
      <c r="FK518" s="23">
        <f t="shared" si="1162"/>
        <v>0</v>
      </c>
      <c r="FL518" s="24">
        <f t="shared" si="1163"/>
        <v>8</v>
      </c>
      <c r="FM518" s="23">
        <f t="shared" si="1164"/>
        <v>0.5690338371605459</v>
      </c>
      <c r="FN518" s="23">
        <f t="shared" si="1165"/>
        <v>0</v>
      </c>
      <c r="FO518" s="23">
        <f t="shared" si="1166"/>
        <v>9.8871997172288562E-2</v>
      </c>
      <c r="FP518" s="23">
        <f t="shared" si="1167"/>
        <v>0.16054190237026345</v>
      </c>
      <c r="FQ518" s="23">
        <f t="shared" si="1168"/>
        <v>0.8284477367030979</v>
      </c>
      <c r="FR518" s="23">
        <f t="shared" si="1169"/>
        <v>3.0933781966931853</v>
      </c>
      <c r="FS518" s="23">
        <f t="shared" si="1170"/>
        <v>3.921825933396283</v>
      </c>
      <c r="FT518" s="23">
        <f t="shared" si="1171"/>
        <v>1.078174066603717</v>
      </c>
      <c r="FU518" s="23">
        <f t="shared" si="1172"/>
        <v>5</v>
      </c>
      <c r="FV518" s="23">
        <f t="shared" si="1173"/>
        <v>0</v>
      </c>
      <c r="FW518" s="23">
        <f t="shared" si="1174"/>
        <v>5</v>
      </c>
      <c r="FX518" s="24">
        <f t="shared" si="1175"/>
        <v>0</v>
      </c>
      <c r="FY518" s="24">
        <f t="shared" si="1176"/>
        <v>0.21121280170146672</v>
      </c>
      <c r="FZ518" s="24">
        <f t="shared" si="1177"/>
        <v>1.8830975787156826E-2</v>
      </c>
      <c r="GA518" s="74">
        <f t="shared" si="1178"/>
        <v>0.23004377748862354</v>
      </c>
      <c r="GB518" s="74">
        <f t="shared" si="1179"/>
        <v>0.23004377748862354</v>
      </c>
      <c r="GC518" s="23">
        <f t="shared" si="1180"/>
        <v>1.7468767327438877</v>
      </c>
      <c r="GD518" s="23">
        <f t="shared" si="1181"/>
        <v>2.3079489767488859E-2</v>
      </c>
      <c r="GE518" s="74">
        <f t="shared" si="1182"/>
        <v>2</v>
      </c>
      <c r="GF518" s="23"/>
      <c r="GG518" s="24" t="str">
        <f t="shared" si="1183"/>
        <v>CALCIC</v>
      </c>
      <c r="GH518" s="83">
        <f t="shared" si="1185"/>
        <v>0.69023398231067912</v>
      </c>
    </row>
    <row r="519" spans="1:190" s="24" customFormat="1" ht="18" customHeight="1" x14ac:dyDescent="0.2">
      <c r="A519" s="23" t="s">
        <v>57</v>
      </c>
      <c r="B519" s="23" t="s">
        <v>133</v>
      </c>
      <c r="C519" s="24">
        <v>900</v>
      </c>
      <c r="D519" s="24">
        <v>10</v>
      </c>
      <c r="E519" s="23"/>
      <c r="F519" s="37">
        <v>61.1</v>
      </c>
      <c r="G519" s="37">
        <v>0.6</v>
      </c>
      <c r="H519" s="37">
        <v>17.21</v>
      </c>
      <c r="I519" s="37">
        <v>5.5</v>
      </c>
      <c r="J519" s="37">
        <v>0.16</v>
      </c>
      <c r="K519" s="37">
        <v>2.12</v>
      </c>
      <c r="L519" s="37">
        <v>6.4</v>
      </c>
      <c r="M519" s="37">
        <v>3.18</v>
      </c>
      <c r="N519" s="37">
        <v>2.54</v>
      </c>
      <c r="O519" s="37"/>
      <c r="P519" s="37"/>
      <c r="Q519" s="37">
        <v>1.1899999999999835</v>
      </c>
      <c r="R519" s="23"/>
      <c r="S519" s="37">
        <v>43.5</v>
      </c>
      <c r="T519" s="37">
        <v>1.5</v>
      </c>
      <c r="U519" s="37">
        <v>12.2</v>
      </c>
      <c r="V519" s="37">
        <v>11.7</v>
      </c>
      <c r="W519" s="37">
        <v>0.16</v>
      </c>
      <c r="X519" s="37">
        <v>13.4</v>
      </c>
      <c r="Y519" s="37">
        <v>10.93</v>
      </c>
      <c r="Z519" s="37">
        <v>1.97</v>
      </c>
      <c r="AA519" s="37">
        <v>1.0900000000000001</v>
      </c>
      <c r="AB519" s="37"/>
      <c r="AC519" s="23"/>
      <c r="AD519" s="38">
        <f t="shared" si="1038"/>
        <v>8.2664745735967315</v>
      </c>
      <c r="AE519" s="39"/>
      <c r="AF519" s="58">
        <f t="shared" si="1039"/>
        <v>0.33655359565807319</v>
      </c>
      <c r="AG519" s="38">
        <f t="shared" si="1040"/>
        <v>3.6</v>
      </c>
      <c r="AH519" s="38">
        <f t="shared" si="1041"/>
        <v>1.1330620455196314</v>
      </c>
      <c r="AI519" s="38">
        <f t="shared" si="1042"/>
        <v>8.1556505115921478</v>
      </c>
      <c r="AJ519" s="39"/>
      <c r="AK519" s="40">
        <f t="shared" si="1043"/>
        <v>900.73434609582341</v>
      </c>
      <c r="AL519" s="40">
        <f t="shared" si="1044"/>
        <v>896.24085891692005</v>
      </c>
      <c r="AM519" s="40">
        <f t="shared" si="1045"/>
        <v>909.73037377813466</v>
      </c>
      <c r="AN519" s="40">
        <f t="shared" si="1046"/>
        <v>879.20820188708035</v>
      </c>
      <c r="AO519" s="40">
        <f t="shared" si="1047"/>
        <v>949.4080573694888</v>
      </c>
      <c r="AP519" s="40">
        <f t="shared" si="1048"/>
        <v>909.19979546368199</v>
      </c>
      <c r="AQ519" s="41"/>
      <c r="AR519" s="40">
        <f t="shared" si="1049"/>
        <v>919.08080570975517</v>
      </c>
      <c r="AS519" s="40">
        <f t="shared" si="1050"/>
        <v>956.72136106173321</v>
      </c>
      <c r="AT519" s="41"/>
      <c r="AU519" s="38">
        <f t="shared" si="1051"/>
        <v>5.1133032356450814</v>
      </c>
      <c r="AV519" s="38">
        <f t="shared" si="1052"/>
        <v>3.8124078350857693</v>
      </c>
      <c r="AW519" s="38">
        <f t="shared" si="1053"/>
        <v>3.9841276548157665</v>
      </c>
      <c r="AX519" s="38">
        <f t="shared" si="1054"/>
        <v>6.644189284855071</v>
      </c>
      <c r="AY519" s="38">
        <f t="shared" si="1055"/>
        <v>10.457094509542323</v>
      </c>
      <c r="AZ519" s="38">
        <f t="shared" si="1056"/>
        <v>2.7780155076015798</v>
      </c>
      <c r="BA519" s="39"/>
      <c r="BB519" s="42">
        <f t="shared" si="1057"/>
        <v>0.32877390697381392</v>
      </c>
      <c r="BC519" s="42" t="str">
        <f t="shared" si="1058"/>
        <v>NO</v>
      </c>
      <c r="BD519" s="38">
        <f t="shared" si="1059"/>
        <v>6.8094552045954835</v>
      </c>
      <c r="BE519" s="38">
        <f t="shared" si="1060"/>
        <v>5.8225495028242467</v>
      </c>
      <c r="BF519" s="38">
        <f t="shared" si="1061"/>
        <v>6.1098561608945703</v>
      </c>
      <c r="BG519" s="38">
        <f t="shared" si="1062"/>
        <v>7.2706416210573614</v>
      </c>
      <c r="BH519" s="38">
        <f t="shared" si="1063"/>
        <v>5.5629812157930223</v>
      </c>
      <c r="BI519" s="38">
        <f t="shared" si="1064"/>
        <v>0.9978728338938625</v>
      </c>
      <c r="BJ519" s="38">
        <f t="shared" si="1065"/>
        <v>7.199455204595484</v>
      </c>
      <c r="BK519" s="38">
        <f t="shared" si="1066"/>
        <v>7.1435202333746517</v>
      </c>
      <c r="BM519" s="24">
        <f t="shared" si="1067"/>
        <v>1.0169045823950682</v>
      </c>
      <c r="BN519" s="24">
        <f t="shared" si="1068"/>
        <v>7.5113797403065646E-3</v>
      </c>
      <c r="BO519" s="24">
        <f t="shared" si="1069"/>
        <v>0.1687900275595571</v>
      </c>
      <c r="BP519" s="24">
        <f t="shared" si="1070"/>
        <v>0</v>
      </c>
      <c r="BQ519" s="24">
        <f t="shared" si="1071"/>
        <v>7.6552200249420985E-2</v>
      </c>
      <c r="BR519" s="24">
        <f t="shared" si="1072"/>
        <v>2.2555066079295153E-3</v>
      </c>
      <c r="BS519" s="24">
        <f t="shared" si="1073"/>
        <v>5.2599716160022229E-2</v>
      </c>
      <c r="BT519" s="24">
        <f t="shared" si="1074"/>
        <v>0.11412797312286234</v>
      </c>
      <c r="BU519" s="24">
        <f t="shared" si="1075"/>
        <v>5.1307783778027687E-2</v>
      </c>
      <c r="BV519" s="24">
        <f t="shared" si="1076"/>
        <v>2.696505159454754E-2</v>
      </c>
      <c r="BW519" s="24">
        <f t="shared" si="1077"/>
        <v>0</v>
      </c>
      <c r="BX519" s="24">
        <f t="shared" si="1078"/>
        <v>6.6060171378957977E-2</v>
      </c>
      <c r="BY519" s="23">
        <f t="shared" si="1079"/>
        <v>1.5830743925866999</v>
      </c>
      <c r="BZ519" s="23">
        <f t="shared" si="1080"/>
        <v>1.7640770841398745</v>
      </c>
      <c r="CA519" s="24">
        <f t="shared" si="1081"/>
        <v>0.64236057835126381</v>
      </c>
      <c r="CB519" s="24">
        <f t="shared" si="1082"/>
        <v>4.7448052823551631E-3</v>
      </c>
      <c r="CC519" s="24">
        <f t="shared" si="1083"/>
        <v>0.1066216650019579</v>
      </c>
      <c r="CD519" s="24">
        <f t="shared" si="1084"/>
        <v>0</v>
      </c>
      <c r="CE519" s="24">
        <f t="shared" si="1085"/>
        <v>4.8356666375189608E-2</v>
      </c>
      <c r="CF519" s="24">
        <f t="shared" si="1086"/>
        <v>1.424763497212585E-3</v>
      </c>
      <c r="CG519" s="24">
        <f t="shared" si="1087"/>
        <v>3.3226307245154629E-2</v>
      </c>
      <c r="CH519" s="24">
        <f t="shared" si="1088"/>
        <v>7.2092615266412322E-2</v>
      </c>
      <c r="CI519" s="24">
        <f t="shared" si="1089"/>
        <v>3.2410216486536796E-2</v>
      </c>
      <c r="CJ519" s="24">
        <f t="shared" si="1090"/>
        <v>1.7033344560951041E-2</v>
      </c>
      <c r="CK519" s="24">
        <f t="shared" si="1091"/>
        <v>0</v>
      </c>
      <c r="CL519" s="24">
        <f t="shared" si="1092"/>
        <v>4.1729037932966298E-2</v>
      </c>
      <c r="CM519" s="23">
        <f t="shared" si="1093"/>
        <v>1.0000000000000002</v>
      </c>
      <c r="CN519" s="23">
        <f t="shared" si="1094"/>
        <v>0.95827096206703388</v>
      </c>
      <c r="CO519" s="23"/>
      <c r="CP519">
        <f t="shared" si="1095"/>
        <v>0.57645133057827158</v>
      </c>
      <c r="CQ519">
        <f t="shared" si="1096"/>
        <v>4.2579657135385042E-3</v>
      </c>
      <c r="CR519">
        <f t="shared" si="1097"/>
        <v>0.1913635510342287</v>
      </c>
      <c r="CS519">
        <f t="shared" si="1098"/>
        <v>0</v>
      </c>
      <c r="CT519">
        <f t="shared" si="1099"/>
        <v>4.3395042618982929E-2</v>
      </c>
      <c r="CU519">
        <f t="shared" si="1100"/>
        <v>1.2785759920628701E-3</v>
      </c>
      <c r="CV519">
        <f t="shared" si="1101"/>
        <v>2.9817130233664762E-2</v>
      </c>
      <c r="CW519">
        <f t="shared" si="1102"/>
        <v>6.4695570363076646E-2</v>
      </c>
      <c r="CX519">
        <f t="shared" si="1103"/>
        <v>5.816954852972793E-2</v>
      </c>
      <c r="CY519">
        <f t="shared" si="1104"/>
        <v>3.0571284936446085E-2</v>
      </c>
      <c r="CZ519">
        <f t="shared" si="1105"/>
        <v>0</v>
      </c>
      <c r="DA519" s="23">
        <f t="shared" si="1106"/>
        <v>0.99999999999999989</v>
      </c>
      <c r="DB519" s="23">
        <f t="shared" si="1107"/>
        <v>0.72398280416015504</v>
      </c>
      <c r="DC519" s="23">
        <f t="shared" si="1108"/>
        <v>1.8778449350766412E-2</v>
      </c>
      <c r="DD519" s="23">
        <f t="shared" si="1109"/>
        <v>0.11965359304047625</v>
      </c>
      <c r="DE519" s="23">
        <f t="shared" si="1110"/>
        <v>0</v>
      </c>
      <c r="DF519" s="23">
        <f t="shared" si="1111"/>
        <v>0.16284740780331372</v>
      </c>
      <c r="DG519" s="23">
        <f t="shared" si="1112"/>
        <v>2.2555066079295153E-3</v>
      </c>
      <c r="DH519" s="23">
        <f t="shared" si="1113"/>
        <v>0.33246990403032922</v>
      </c>
      <c r="DI519" s="23">
        <f t="shared" si="1114"/>
        <v>0.19490917909888833</v>
      </c>
      <c r="DJ519" s="23">
        <f t="shared" si="1115"/>
        <v>3.1785010705256141E-2</v>
      </c>
      <c r="DK519" s="23">
        <f t="shared" si="1116"/>
        <v>1.1571616629156229E-2</v>
      </c>
      <c r="DL519" s="23">
        <f t="shared" si="1117"/>
        <v>1.5982534714262708</v>
      </c>
      <c r="DM519" s="23">
        <f t="shared" si="1118"/>
        <v>0.72398280416015504</v>
      </c>
      <c r="DN519" s="23">
        <f t="shared" si="1119"/>
        <v>1.8778449350766412E-2</v>
      </c>
      <c r="DO519" s="23">
        <f t="shared" si="1120"/>
        <v>0.2393071860809525</v>
      </c>
      <c r="DP519" s="23">
        <f t="shared" si="1121"/>
        <v>0</v>
      </c>
      <c r="DQ519" s="23"/>
      <c r="DR519" s="23">
        <f t="shared" si="1122"/>
        <v>0.16284740780331372</v>
      </c>
      <c r="DS519" s="23">
        <f t="shared" si="1123"/>
        <v>2.2555066079295153E-3</v>
      </c>
      <c r="DT519" s="23">
        <f t="shared" si="1124"/>
        <v>0.33246990403032922</v>
      </c>
      <c r="DU519" s="23">
        <f t="shared" si="1125"/>
        <v>0.19490917909888833</v>
      </c>
      <c r="DV519" s="23">
        <f t="shared" si="1126"/>
        <v>6.3570021410512281E-2</v>
      </c>
      <c r="DW519" s="23">
        <f t="shared" si="1127"/>
        <v>2.3143233258312457E-2</v>
      </c>
      <c r="DX519" s="23"/>
      <c r="DY519" s="23">
        <f t="shared" si="1128"/>
        <v>1.4479656083203101</v>
      </c>
      <c r="DZ519" s="23">
        <f t="shared" si="1129"/>
        <v>3.7556898701532823E-2</v>
      </c>
      <c r="EA519" s="23">
        <f t="shared" si="1130"/>
        <v>0.35896077912142876</v>
      </c>
      <c r="EB519" s="23">
        <f t="shared" si="1131"/>
        <v>0</v>
      </c>
      <c r="EC519" s="23"/>
      <c r="ED519" s="23">
        <f t="shared" si="1132"/>
        <v>0.16284740780331372</v>
      </c>
      <c r="EE519" s="23">
        <f t="shared" si="1133"/>
        <v>2.2555066079295153E-3</v>
      </c>
      <c r="EF519" s="23">
        <f t="shared" si="1134"/>
        <v>0.33246990403032922</v>
      </c>
      <c r="EG519" s="23">
        <f t="shared" si="1135"/>
        <v>0.19490917909888833</v>
      </c>
      <c r="EH519" s="23">
        <f t="shared" si="1136"/>
        <v>3.1785010705256141E-2</v>
      </c>
      <c r="EI519" s="23">
        <f t="shared" si="1137"/>
        <v>1.1571616629156229E-2</v>
      </c>
      <c r="EJ519" s="23">
        <f t="shared" si="1138"/>
        <v>2.5803219110181446</v>
      </c>
      <c r="EK519" s="23">
        <f t="shared" si="1139"/>
        <v>8.9136165149737661</v>
      </c>
      <c r="EL519" s="83">
        <f t="shared" si="1184"/>
        <v>0.67122609302618597</v>
      </c>
      <c r="EM519" s="24">
        <f t="shared" si="1140"/>
        <v>6.4533050797189757</v>
      </c>
      <c r="EN519" s="24">
        <f t="shared" si="1141"/>
        <v>0.16738389625858988</v>
      </c>
      <c r="EO519" s="24">
        <f t="shared" si="1142"/>
        <v>2.1330924860030782</v>
      </c>
      <c r="EP519" s="24">
        <f t="shared" si="1143"/>
        <v>0</v>
      </c>
      <c r="ER519" s="24">
        <f t="shared" si="1144"/>
        <v>1.451559343616285</v>
      </c>
      <c r="ES519" s="24">
        <f t="shared" si="1145"/>
        <v>2.0104720950072989E-2</v>
      </c>
      <c r="ET519" s="24">
        <f t="shared" si="1146"/>
        <v>2.9635092272964858</v>
      </c>
      <c r="EU519" s="24">
        <f t="shared" si="1147"/>
        <v>1.7373456777358307</v>
      </c>
      <c r="EV519" s="24">
        <f t="shared" si="1148"/>
        <v>0.56663879270197814</v>
      </c>
      <c r="EW519" s="24">
        <f t="shared" si="1149"/>
        <v>0.20628990618118404</v>
      </c>
      <c r="EX519" s="23">
        <f t="shared" si="1150"/>
        <v>14.926300431579319</v>
      </c>
      <c r="EY519" s="23">
        <f t="shared" si="1151"/>
        <v>15.699229130462481</v>
      </c>
      <c r="EZ519" s="23">
        <f t="shared" si="1152"/>
        <v>13.188954753843488</v>
      </c>
      <c r="FA519" s="23" t="str">
        <f t="shared" si="1153"/>
        <v>Good</v>
      </c>
      <c r="FB519" s="23">
        <f t="shared" si="1154"/>
        <v>97.965557781009139</v>
      </c>
      <c r="FC519" s="23">
        <f t="shared" si="1155"/>
        <v>0.25265872197809341</v>
      </c>
      <c r="FD519" s="23"/>
      <c r="FE519" s="23">
        <f t="shared" si="1156"/>
        <v>-12.584636199374652</v>
      </c>
      <c r="FF519" s="23">
        <f t="shared" si="1157"/>
        <v>8.5490756868800241E-2</v>
      </c>
      <c r="FG519" s="80">
        <f t="shared" si="1158"/>
        <v>0.10597512041812038</v>
      </c>
      <c r="FH519" s="80">
        <f t="shared" si="1159"/>
        <v>1.3455842231981647</v>
      </c>
      <c r="FI519" s="23">
        <f t="shared" si="1160"/>
        <v>6.4533050797189757</v>
      </c>
      <c r="FJ519" s="23">
        <f t="shared" si="1161"/>
        <v>1.5466949202810243</v>
      </c>
      <c r="FK519" s="23">
        <f t="shared" si="1162"/>
        <v>0</v>
      </c>
      <c r="FL519" s="24">
        <f t="shared" si="1163"/>
        <v>8</v>
      </c>
      <c r="FM519" s="23">
        <f t="shared" si="1164"/>
        <v>0.58639756572205393</v>
      </c>
      <c r="FN519" s="23">
        <f t="shared" si="1165"/>
        <v>0</v>
      </c>
      <c r="FO519" s="23">
        <f t="shared" si="1166"/>
        <v>0.10597512041812038</v>
      </c>
      <c r="FP519" s="23">
        <f t="shared" si="1167"/>
        <v>0.16738389625858988</v>
      </c>
      <c r="FQ519" s="23">
        <f t="shared" si="1168"/>
        <v>0.85975658239876418</v>
      </c>
      <c r="FR519" s="23">
        <f t="shared" si="1169"/>
        <v>2.9635092272964858</v>
      </c>
      <c r="FS519" s="23">
        <f t="shared" si="1170"/>
        <v>3.8232658096952501</v>
      </c>
      <c r="FT519" s="23">
        <f t="shared" si="1171"/>
        <v>1.1767341903047499</v>
      </c>
      <c r="FU519" s="23">
        <f t="shared" si="1172"/>
        <v>5</v>
      </c>
      <c r="FV519" s="23">
        <f t="shared" si="1173"/>
        <v>0</v>
      </c>
      <c r="FW519" s="23">
        <f t="shared" si="1174"/>
        <v>5</v>
      </c>
      <c r="FX519" s="24">
        <f t="shared" si="1175"/>
        <v>0</v>
      </c>
      <c r="FY519" s="24">
        <f t="shared" si="1176"/>
        <v>0.16885003289341483</v>
      </c>
      <c r="FZ519" s="24">
        <f t="shared" si="1177"/>
        <v>2.0104720950072989E-2</v>
      </c>
      <c r="GA519" s="74">
        <f t="shared" si="1178"/>
        <v>0.18895475384348781</v>
      </c>
      <c r="GB519" s="74">
        <f t="shared" si="1179"/>
        <v>0.18895475384348781</v>
      </c>
      <c r="GC519" s="23">
        <f t="shared" si="1180"/>
        <v>1.7373456777358307</v>
      </c>
      <c r="GD519" s="23">
        <f t="shared" si="1181"/>
        <v>7.3699568420681372E-2</v>
      </c>
      <c r="GE519" s="74">
        <f t="shared" si="1182"/>
        <v>1.9999999999999998</v>
      </c>
      <c r="GF519" s="23"/>
      <c r="GG519" s="24" t="str">
        <f t="shared" si="1183"/>
        <v>CALCIC</v>
      </c>
      <c r="GH519" s="83">
        <f t="shared" si="1185"/>
        <v>0.67122609302618597</v>
      </c>
    </row>
    <row r="520" spans="1:190" s="24" customFormat="1" ht="18" customHeight="1" x14ac:dyDescent="0.2">
      <c r="A520" s="23" t="s">
        <v>57</v>
      </c>
      <c r="B520" s="23" t="s">
        <v>133</v>
      </c>
      <c r="C520" s="24">
        <v>900</v>
      </c>
      <c r="D520" s="24">
        <v>10</v>
      </c>
      <c r="E520" s="23"/>
      <c r="F520" s="37">
        <v>61</v>
      </c>
      <c r="G520" s="37">
        <v>0.56000000000000005</v>
      </c>
      <c r="H520" s="37">
        <v>17.600000000000001</v>
      </c>
      <c r="I520" s="37">
        <v>5.8</v>
      </c>
      <c r="J520" s="37">
        <v>0.15</v>
      </c>
      <c r="K520" s="37">
        <v>2.63</v>
      </c>
      <c r="L520" s="37">
        <v>5.9</v>
      </c>
      <c r="M520" s="37">
        <v>3.3</v>
      </c>
      <c r="N520" s="37">
        <v>2.06</v>
      </c>
      <c r="O520" s="37"/>
      <c r="P520" s="37"/>
      <c r="Q520" s="37">
        <v>1</v>
      </c>
      <c r="R520" s="23"/>
      <c r="S520" s="37">
        <v>43.6</v>
      </c>
      <c r="T520" s="37">
        <v>1.4</v>
      </c>
      <c r="U520" s="37">
        <v>12.3</v>
      </c>
      <c r="V520" s="37">
        <v>11.3</v>
      </c>
      <c r="W520" s="37">
        <v>0.18</v>
      </c>
      <c r="X520" s="37">
        <v>13.23</v>
      </c>
      <c r="Y520" s="37">
        <v>10.9</v>
      </c>
      <c r="Z520" s="37">
        <v>1.94</v>
      </c>
      <c r="AA520" s="37">
        <v>1.08</v>
      </c>
      <c r="AB520" s="37"/>
      <c r="AC520" s="23"/>
      <c r="AD520" s="38">
        <f t="shared" si="1038"/>
        <v>7.9916537547592359</v>
      </c>
      <c r="AE520" s="39"/>
      <c r="AF520" s="58">
        <f t="shared" si="1039"/>
        <v>0.38729898089504</v>
      </c>
      <c r="AG520" s="38">
        <f t="shared" si="1040"/>
        <v>3.4</v>
      </c>
      <c r="AH520" s="38">
        <f t="shared" si="1041"/>
        <v>2.1355087037035965</v>
      </c>
      <c r="AI520" s="38">
        <f t="shared" si="1042"/>
        <v>8.0518960021239145</v>
      </c>
      <c r="AJ520" s="39"/>
      <c r="AK520" s="40">
        <f t="shared" si="1043"/>
        <v>897.68279753641468</v>
      </c>
      <c r="AL520" s="40">
        <f t="shared" si="1044"/>
        <v>893.23261044704918</v>
      </c>
      <c r="AM520" s="40">
        <f t="shared" si="1045"/>
        <v>904.00718614068501</v>
      </c>
      <c r="AN520" s="40">
        <f t="shared" si="1046"/>
        <v>891.04057238922337</v>
      </c>
      <c r="AO520" s="40">
        <f t="shared" si="1047"/>
        <v>945.62895611034389</v>
      </c>
      <c r="AP520" s="40">
        <f t="shared" si="1048"/>
        <v>915.67782184828206</v>
      </c>
      <c r="AQ520" s="41"/>
      <c r="AR520" s="40">
        <f t="shared" si="1049"/>
        <v>946.78434341957825</v>
      </c>
      <c r="AS520" s="40">
        <f t="shared" si="1050"/>
        <v>987.84927847905101</v>
      </c>
      <c r="AT520" s="41"/>
      <c r="AU520" s="38">
        <f t="shared" si="1051"/>
        <v>5.1884950664077962</v>
      </c>
      <c r="AV520" s="38">
        <f t="shared" si="1052"/>
        <v>3.9771828870911352</v>
      </c>
      <c r="AW520" s="38">
        <f t="shared" si="1053"/>
        <v>4.0596057234637266</v>
      </c>
      <c r="AX520" s="38">
        <f t="shared" si="1054"/>
        <v>6.9500125828020263</v>
      </c>
      <c r="AY520" s="38">
        <f t="shared" si="1055"/>
        <v>11.723702114112646</v>
      </c>
      <c r="AZ520" s="38">
        <f t="shared" si="1056"/>
        <v>2.8749033950634355</v>
      </c>
      <c r="BA520" s="39"/>
      <c r="BB520" s="42">
        <f t="shared" si="1057"/>
        <v>0.3239332987413554</v>
      </c>
      <c r="BC520" s="42" t="str">
        <f t="shared" si="1058"/>
        <v>NO</v>
      </c>
      <c r="BD520" s="38">
        <f t="shared" si="1059"/>
        <v>6.9262430962732182</v>
      </c>
      <c r="BE520" s="38">
        <f t="shared" si="1060"/>
        <v>5.9506380152141665</v>
      </c>
      <c r="BF520" s="38">
        <f t="shared" si="1061"/>
        <v>6.3234583705787708</v>
      </c>
      <c r="BG520" s="38">
        <f t="shared" si="1062"/>
        <v>7.401592656656252</v>
      </c>
      <c r="BH520" s="38">
        <f t="shared" si="1063"/>
        <v>5.6611944924921902</v>
      </c>
      <c r="BI520" s="38">
        <f t="shared" si="1064"/>
        <v>1.0758179277781847</v>
      </c>
      <c r="BJ520" s="38">
        <f t="shared" si="1065"/>
        <v>7.3162430962732188</v>
      </c>
      <c r="BK520" s="38">
        <f t="shared" si="1066"/>
        <v>7.254039192497121</v>
      </c>
      <c r="BM520" s="24">
        <f t="shared" si="1067"/>
        <v>1.0152402541096426</v>
      </c>
      <c r="BN520" s="24">
        <f t="shared" si="1068"/>
        <v>7.0106210909527946E-3</v>
      </c>
      <c r="BO520" s="24">
        <f t="shared" si="1069"/>
        <v>0.17261501946822808</v>
      </c>
      <c r="BP520" s="24">
        <f t="shared" si="1070"/>
        <v>0</v>
      </c>
      <c r="BQ520" s="24">
        <f t="shared" si="1071"/>
        <v>8.0727774808480313E-2</v>
      </c>
      <c r="BR520" s="24">
        <f t="shared" si="1072"/>
        <v>2.1145374449339205E-3</v>
      </c>
      <c r="BS520" s="24">
        <f t="shared" si="1073"/>
        <v>6.5253421462669089E-2</v>
      </c>
      <c r="BT520" s="24">
        <f t="shared" si="1074"/>
        <v>0.10521172522263872</v>
      </c>
      <c r="BU520" s="24">
        <f t="shared" si="1075"/>
        <v>5.3243926562104194E-2</v>
      </c>
      <c r="BV520" s="24">
        <f t="shared" si="1076"/>
        <v>2.1869293812900762E-2</v>
      </c>
      <c r="BW520" s="24">
        <f t="shared" si="1077"/>
        <v>0</v>
      </c>
      <c r="BX520" s="24">
        <f t="shared" si="1078"/>
        <v>5.5512749057948646E-2</v>
      </c>
      <c r="BY520" s="23">
        <f t="shared" si="1079"/>
        <v>1.5787993230404991</v>
      </c>
      <c r="BZ520" s="23">
        <f t="shared" si="1080"/>
        <v>1.7710148138257833</v>
      </c>
      <c r="CA520" s="24">
        <f t="shared" si="1081"/>
        <v>0.64304578757638586</v>
      </c>
      <c r="CB520" s="24">
        <f t="shared" si="1082"/>
        <v>4.4404763725458983E-3</v>
      </c>
      <c r="CC520" s="24">
        <f t="shared" si="1083"/>
        <v>0.10933309696117736</v>
      </c>
      <c r="CD520" s="24">
        <f t="shared" si="1084"/>
        <v>0</v>
      </c>
      <c r="CE520" s="24">
        <f t="shared" si="1085"/>
        <v>5.1132384990520738E-2</v>
      </c>
      <c r="CF520" s="24">
        <f t="shared" si="1086"/>
        <v>1.3393326270635085E-3</v>
      </c>
      <c r="CG520" s="24">
        <f t="shared" si="1087"/>
        <v>4.1331042210609827E-2</v>
      </c>
      <c r="CH520" s="24">
        <f t="shared" si="1088"/>
        <v>6.6640340977610013E-2</v>
      </c>
      <c r="CI520" s="24">
        <f t="shared" si="1089"/>
        <v>3.3724315551114784E-2</v>
      </c>
      <c r="CJ520" s="24">
        <f t="shared" si="1090"/>
        <v>1.3851851526503204E-2</v>
      </c>
      <c r="CK520" s="24">
        <f t="shared" si="1091"/>
        <v>0</v>
      </c>
      <c r="CL520" s="24">
        <f t="shared" si="1092"/>
        <v>3.5161371206468804E-2</v>
      </c>
      <c r="CM520" s="23">
        <f t="shared" si="1093"/>
        <v>0.99999999999999989</v>
      </c>
      <c r="CN520" s="23">
        <f t="shared" si="1094"/>
        <v>0.96483862879353111</v>
      </c>
      <c r="CO520" s="23"/>
      <c r="CP520">
        <f t="shared" si="1095"/>
        <v>0.57325339471130643</v>
      </c>
      <c r="CQ520">
        <f t="shared" si="1096"/>
        <v>3.9585332862396017E-3</v>
      </c>
      <c r="CR520">
        <f t="shared" si="1097"/>
        <v>0.19493345636713394</v>
      </c>
      <c r="CS520">
        <f t="shared" si="1098"/>
        <v>0</v>
      </c>
      <c r="CT520">
        <f t="shared" si="1099"/>
        <v>4.5582777839159053E-2</v>
      </c>
      <c r="CU520">
        <f t="shared" si="1100"/>
        <v>1.1939693719252705E-3</v>
      </c>
      <c r="CV520">
        <f t="shared" si="1101"/>
        <v>3.6845214931718884E-2</v>
      </c>
      <c r="CW520">
        <f t="shared" si="1102"/>
        <v>5.9407591851452751E-2</v>
      </c>
      <c r="CX520">
        <f t="shared" si="1103"/>
        <v>6.0128154938563778E-2</v>
      </c>
      <c r="CY520">
        <f t="shared" si="1104"/>
        <v>2.469690670250042E-2</v>
      </c>
      <c r="CZ520">
        <f t="shared" si="1105"/>
        <v>0</v>
      </c>
      <c r="DA520" s="23">
        <f t="shared" si="1106"/>
        <v>1.0000000000000002</v>
      </c>
      <c r="DB520" s="23">
        <f t="shared" si="1107"/>
        <v>0.72564713244558066</v>
      </c>
      <c r="DC520" s="23">
        <f t="shared" si="1108"/>
        <v>1.7526552727381982E-2</v>
      </c>
      <c r="DD520" s="23">
        <f t="shared" si="1109"/>
        <v>0.12063436019654575</v>
      </c>
      <c r="DE520" s="23">
        <f t="shared" si="1110"/>
        <v>0</v>
      </c>
      <c r="DF520" s="23">
        <f t="shared" si="1111"/>
        <v>0.15727997505790131</v>
      </c>
      <c r="DG520" s="23">
        <f t="shared" si="1112"/>
        <v>2.5374449339207049E-3</v>
      </c>
      <c r="DH520" s="23">
        <f t="shared" si="1113"/>
        <v>0.32825200226278023</v>
      </c>
      <c r="DI520" s="23">
        <f t="shared" si="1114"/>
        <v>0.19437420422487492</v>
      </c>
      <c r="DJ520" s="23">
        <f t="shared" si="1115"/>
        <v>3.1300975009237009E-2</v>
      </c>
      <c r="DK520" s="23">
        <f t="shared" si="1116"/>
        <v>1.1465455008705255E-2</v>
      </c>
      <c r="DL520" s="23">
        <f t="shared" si="1117"/>
        <v>1.5890181018669276</v>
      </c>
      <c r="DM520" s="23">
        <f t="shared" si="1118"/>
        <v>0.72564713244558066</v>
      </c>
      <c r="DN520" s="23">
        <f t="shared" si="1119"/>
        <v>1.7526552727381982E-2</v>
      </c>
      <c r="DO520" s="23">
        <f t="shared" si="1120"/>
        <v>0.2412687203930915</v>
      </c>
      <c r="DP520" s="23">
        <f t="shared" si="1121"/>
        <v>0</v>
      </c>
      <c r="DQ520" s="23"/>
      <c r="DR520" s="23">
        <f t="shared" si="1122"/>
        <v>0.15727997505790131</v>
      </c>
      <c r="DS520" s="23">
        <f t="shared" si="1123"/>
        <v>2.5374449339207049E-3</v>
      </c>
      <c r="DT520" s="23">
        <f t="shared" si="1124"/>
        <v>0.32825200226278023</v>
      </c>
      <c r="DU520" s="23">
        <f t="shared" si="1125"/>
        <v>0.19437420422487492</v>
      </c>
      <c r="DV520" s="23">
        <f t="shared" si="1126"/>
        <v>6.2601950018474017E-2</v>
      </c>
      <c r="DW520" s="23">
        <f t="shared" si="1127"/>
        <v>2.2930910017410509E-2</v>
      </c>
      <c r="DX520" s="23"/>
      <c r="DY520" s="23">
        <f t="shared" si="1128"/>
        <v>1.4512942648911613</v>
      </c>
      <c r="DZ520" s="23">
        <f t="shared" si="1129"/>
        <v>3.5053105454763964E-2</v>
      </c>
      <c r="EA520" s="23">
        <f t="shared" si="1130"/>
        <v>0.36190308058963727</v>
      </c>
      <c r="EB520" s="23">
        <f t="shared" si="1131"/>
        <v>0</v>
      </c>
      <c r="EC520" s="23"/>
      <c r="ED520" s="23">
        <f t="shared" si="1132"/>
        <v>0.15727997505790131</v>
      </c>
      <c r="EE520" s="23">
        <f t="shared" si="1133"/>
        <v>2.5374449339207049E-3</v>
      </c>
      <c r="EF520" s="23">
        <f t="shared" si="1134"/>
        <v>0.32825200226278023</v>
      </c>
      <c r="EG520" s="23">
        <f t="shared" si="1135"/>
        <v>0.19437420422487492</v>
      </c>
      <c r="EH520" s="23">
        <f t="shared" si="1136"/>
        <v>3.1300975009237009E-2</v>
      </c>
      <c r="EI520" s="23">
        <f t="shared" si="1137"/>
        <v>1.1465455008705255E-2</v>
      </c>
      <c r="EJ520" s="23">
        <f t="shared" si="1138"/>
        <v>2.5734605074329822</v>
      </c>
      <c r="EK520" s="23">
        <f t="shared" si="1139"/>
        <v>8.9373821488880818</v>
      </c>
      <c r="EL520" s="83">
        <f t="shared" si="1184"/>
        <v>0.67606670125864465</v>
      </c>
      <c r="EM520" s="24">
        <f t="shared" si="1140"/>
        <v>6.4853857279109581</v>
      </c>
      <c r="EN520" s="24">
        <f t="shared" si="1141"/>
        <v>0.15664149947724945</v>
      </c>
      <c r="EO520" s="24">
        <f t="shared" si="1142"/>
        <v>2.1563107547262859</v>
      </c>
      <c r="EP520" s="24">
        <f t="shared" si="1143"/>
        <v>0</v>
      </c>
      <c r="ER520" s="24">
        <f t="shared" si="1144"/>
        <v>1.4056712414600498</v>
      </c>
      <c r="ES520" s="24">
        <f t="shared" si="1145"/>
        <v>2.2678115056209407E-2</v>
      </c>
      <c r="ET520" s="24">
        <f t="shared" si="1146"/>
        <v>2.9337135853601422</v>
      </c>
      <c r="EU520" s="24">
        <f t="shared" si="1147"/>
        <v>1.7371965430437235</v>
      </c>
      <c r="EV520" s="24">
        <f t="shared" si="1148"/>
        <v>0.55949755058069361</v>
      </c>
      <c r="EW520" s="24">
        <f t="shared" si="1149"/>
        <v>0.20494230584736359</v>
      </c>
      <c r="EX520" s="23">
        <f t="shared" si="1150"/>
        <v>14.897597467034617</v>
      </c>
      <c r="EY520" s="23">
        <f t="shared" si="1151"/>
        <v>15.662037323462675</v>
      </c>
      <c r="EZ520" s="23">
        <f t="shared" si="1152"/>
        <v>13.160400923990894</v>
      </c>
      <c r="FA520" s="23" t="str">
        <f t="shared" si="1153"/>
        <v>Good</v>
      </c>
      <c r="FB520" s="23">
        <f t="shared" si="1154"/>
        <v>78.652195493505658</v>
      </c>
      <c r="FC520" s="23">
        <f t="shared" si="1155"/>
        <v>0.23357453414439205</v>
      </c>
      <c r="FD520" s="23"/>
      <c r="FE520" s="23">
        <f t="shared" si="1156"/>
        <v>-12.654911720369546</v>
      </c>
      <c r="FF520" s="23">
        <f t="shared" si="1157"/>
        <v>8.0246574496438058E-2</v>
      </c>
      <c r="FG520" s="80">
        <f t="shared" si="1158"/>
        <v>9.7200317031787067E-2</v>
      </c>
      <c r="FH520" s="80">
        <f t="shared" si="1159"/>
        <v>1.3084709244282628</v>
      </c>
      <c r="FI520" s="23">
        <f t="shared" si="1160"/>
        <v>6.4853857279109581</v>
      </c>
      <c r="FJ520" s="23">
        <f t="shared" si="1161"/>
        <v>1.5146142720890419</v>
      </c>
      <c r="FK520" s="23">
        <f t="shared" si="1162"/>
        <v>0</v>
      </c>
      <c r="FL520" s="24">
        <f t="shared" si="1163"/>
        <v>8</v>
      </c>
      <c r="FM520" s="23">
        <f t="shared" si="1164"/>
        <v>0.64169648263724399</v>
      </c>
      <c r="FN520" s="23">
        <f t="shared" si="1165"/>
        <v>0</v>
      </c>
      <c r="FO520" s="23">
        <f t="shared" si="1166"/>
        <v>9.7200317031787067E-2</v>
      </c>
      <c r="FP520" s="23">
        <f t="shared" si="1167"/>
        <v>0.15664149947724945</v>
      </c>
      <c r="FQ520" s="23">
        <f t="shared" si="1168"/>
        <v>0.89553829914628058</v>
      </c>
      <c r="FR520" s="23">
        <f t="shared" si="1169"/>
        <v>2.9337135853601422</v>
      </c>
      <c r="FS520" s="23">
        <f t="shared" si="1170"/>
        <v>3.829251884506423</v>
      </c>
      <c r="FT520" s="23">
        <f t="shared" si="1171"/>
        <v>1.170748115493577</v>
      </c>
      <c r="FU520" s="23">
        <f t="shared" si="1172"/>
        <v>5</v>
      </c>
      <c r="FV520" s="23">
        <f t="shared" si="1173"/>
        <v>0</v>
      </c>
      <c r="FW520" s="23">
        <f t="shared" si="1174"/>
        <v>5</v>
      </c>
      <c r="FX520" s="24">
        <f t="shared" si="1175"/>
        <v>0</v>
      </c>
      <c r="FY520" s="24">
        <f t="shared" si="1176"/>
        <v>0.1377228089346858</v>
      </c>
      <c r="FZ520" s="24">
        <f t="shared" si="1177"/>
        <v>2.2678115056209407E-2</v>
      </c>
      <c r="GA520" s="74">
        <f t="shared" si="1178"/>
        <v>0.1604009239908952</v>
      </c>
      <c r="GB520" s="74">
        <f t="shared" si="1179"/>
        <v>0.1604009239908952</v>
      </c>
      <c r="GC520" s="23">
        <f t="shared" si="1180"/>
        <v>1.7371965430437235</v>
      </c>
      <c r="GD520" s="23">
        <f t="shared" si="1181"/>
        <v>0.10240253296538127</v>
      </c>
      <c r="GE520" s="74">
        <f t="shared" si="1182"/>
        <v>2</v>
      </c>
      <c r="GF520" s="23"/>
      <c r="GG520" s="24" t="str">
        <f t="shared" si="1183"/>
        <v>CALCIC</v>
      </c>
      <c r="GH520" s="83">
        <f t="shared" si="1185"/>
        <v>0.67606670125864465</v>
      </c>
    </row>
    <row r="521" spans="1:190" s="24" customFormat="1" ht="18" customHeight="1" x14ac:dyDescent="0.2">
      <c r="A521" s="23" t="s">
        <v>57</v>
      </c>
      <c r="B521" s="23" t="s">
        <v>133</v>
      </c>
      <c r="C521" s="24">
        <v>900</v>
      </c>
      <c r="D521" s="24">
        <v>10</v>
      </c>
      <c r="E521" s="23"/>
      <c r="F521" s="37">
        <v>61.8</v>
      </c>
      <c r="G521" s="37">
        <v>0.61</v>
      </c>
      <c r="H521" s="37">
        <v>17.3</v>
      </c>
      <c r="I521" s="37">
        <v>5.6</v>
      </c>
      <c r="J521" s="37">
        <v>0.14000000000000001</v>
      </c>
      <c r="K521" s="37">
        <v>2.06</v>
      </c>
      <c r="L521" s="37">
        <v>6.14</v>
      </c>
      <c r="M521" s="37">
        <v>3.24</v>
      </c>
      <c r="N521" s="37">
        <v>2.09</v>
      </c>
      <c r="O521" s="37"/>
      <c r="P521" s="37"/>
      <c r="Q521" s="37">
        <v>1.0200000000000102</v>
      </c>
      <c r="R521" s="23"/>
      <c r="S521" s="37">
        <v>43.4</v>
      </c>
      <c r="T521" s="37">
        <v>1.57</v>
      </c>
      <c r="U521" s="37">
        <v>12.4</v>
      </c>
      <c r="V521" s="37">
        <v>10.9</v>
      </c>
      <c r="W521" s="37">
        <v>0.14000000000000001</v>
      </c>
      <c r="X521" s="37">
        <v>13.5</v>
      </c>
      <c r="Y521" s="37">
        <v>10.95</v>
      </c>
      <c r="Z521" s="37">
        <v>1.94</v>
      </c>
      <c r="AA521" s="37">
        <v>1.03</v>
      </c>
      <c r="AB521" s="37"/>
      <c r="AC521" s="23"/>
      <c r="AD521" s="38">
        <f t="shared" si="1038"/>
        <v>7.9662014810918746</v>
      </c>
      <c r="AE521" s="39"/>
      <c r="AF521" s="58">
        <f t="shared" si="1039"/>
        <v>0.29701058201058206</v>
      </c>
      <c r="AG521" s="38">
        <f t="shared" si="1040"/>
        <v>3.4</v>
      </c>
      <c r="AH521" s="38">
        <f t="shared" si="1041"/>
        <v>1.7843254277245482</v>
      </c>
      <c r="AI521" s="38">
        <f t="shared" si="1042"/>
        <v>8.0331543096014606</v>
      </c>
      <c r="AJ521" s="39"/>
      <c r="AK521" s="40">
        <f t="shared" si="1043"/>
        <v>907.80205662111905</v>
      </c>
      <c r="AL521" s="40">
        <f t="shared" si="1044"/>
        <v>903.27150686380344</v>
      </c>
      <c r="AM521" s="40">
        <f t="shared" si="1045"/>
        <v>909.97196160801855</v>
      </c>
      <c r="AN521" s="40">
        <f t="shared" si="1046"/>
        <v>883.46718448044555</v>
      </c>
      <c r="AO521" s="40">
        <f t="shared" si="1047"/>
        <v>947.00580683218402</v>
      </c>
      <c r="AP521" s="40">
        <f t="shared" si="1048"/>
        <v>918.64680353197809</v>
      </c>
      <c r="AQ521" s="41"/>
      <c r="AR521" s="40">
        <f t="shared" si="1049"/>
        <v>920.19386963513102</v>
      </c>
      <c r="AS521" s="40">
        <f t="shared" si="1050"/>
        <v>957.38483290251975</v>
      </c>
      <c r="AT521" s="41"/>
      <c r="AU521" s="38">
        <f t="shared" si="1051"/>
        <v>4.9556371409657913</v>
      </c>
      <c r="AV521" s="38">
        <f t="shared" si="1052"/>
        <v>4.077176168318652</v>
      </c>
      <c r="AW521" s="38">
        <f t="shared" si="1053"/>
        <v>4.0944868988403096</v>
      </c>
      <c r="AX521" s="38">
        <f t="shared" si="1054"/>
        <v>6.6154588741398879</v>
      </c>
      <c r="AY521" s="38">
        <f t="shared" si="1055"/>
        <v>10.992274435085593</v>
      </c>
      <c r="AZ521" s="38">
        <f t="shared" si="1056"/>
        <v>2.9282022971564698</v>
      </c>
      <c r="BA521" s="39"/>
      <c r="BB521" s="42">
        <f t="shared" si="1057"/>
        <v>0.31174008743238824</v>
      </c>
      <c r="BC521" s="42" t="str">
        <f t="shared" si="1058"/>
        <v>NO</v>
      </c>
      <c r="BD521" s="38">
        <f t="shared" si="1059"/>
        <v>7.0081817402753579</v>
      </c>
      <c r="BE521" s="38">
        <f t="shared" si="1060"/>
        <v>6.0413412497862025</v>
      </c>
      <c r="BF521" s="38">
        <f t="shared" si="1061"/>
        <v>6.4777644111015551</v>
      </c>
      <c r="BG521" s="38">
        <f t="shared" si="1062"/>
        <v>7.4934681938673986</v>
      </c>
      <c r="BH521" s="38">
        <f t="shared" si="1063"/>
        <v>5.7301011454005506</v>
      </c>
      <c r="BI521" s="38">
        <f t="shared" si="1064"/>
        <v>1.1305043786400955</v>
      </c>
      <c r="BJ521" s="38">
        <f t="shared" si="1065"/>
        <v>7.3981817402753585</v>
      </c>
      <c r="BK521" s="38">
        <f t="shared" si="1066"/>
        <v>7.3315795395051087</v>
      </c>
      <c r="BM521" s="24">
        <f t="shared" si="1067"/>
        <v>1.0285548803930478</v>
      </c>
      <c r="BN521" s="24">
        <f t="shared" si="1068"/>
        <v>7.6365694026450069E-3</v>
      </c>
      <c r="BO521" s="24">
        <f t="shared" si="1069"/>
        <v>0.16967271800001962</v>
      </c>
      <c r="BP521" s="24">
        <f t="shared" si="1070"/>
        <v>0</v>
      </c>
      <c r="BQ521" s="24">
        <f t="shared" si="1071"/>
        <v>7.7944058435774094E-2</v>
      </c>
      <c r="BR521" s="24">
        <f t="shared" si="1072"/>
        <v>1.9735682819383262E-3</v>
      </c>
      <c r="BS521" s="24">
        <f t="shared" si="1073"/>
        <v>5.1111044947946133E-2</v>
      </c>
      <c r="BT521" s="24">
        <f t="shared" si="1074"/>
        <v>0.10949152421474605</v>
      </c>
      <c r="BU521" s="24">
        <f t="shared" si="1075"/>
        <v>5.2275855170065944E-2</v>
      </c>
      <c r="BV521" s="24">
        <f t="shared" si="1076"/>
        <v>2.2187778674253682E-2</v>
      </c>
      <c r="BW521" s="24">
        <f t="shared" si="1077"/>
        <v>0</v>
      </c>
      <c r="BX521" s="24">
        <f t="shared" si="1078"/>
        <v>5.6623004039108187E-2</v>
      </c>
      <c r="BY521" s="23">
        <f t="shared" si="1079"/>
        <v>1.577471001559545</v>
      </c>
      <c r="BZ521" s="23">
        <f t="shared" si="1080"/>
        <v>1.7649843493647759</v>
      </c>
      <c r="CA521" s="24">
        <f t="shared" si="1081"/>
        <v>0.65202775795953216</v>
      </c>
      <c r="CB521" s="24">
        <f t="shared" si="1082"/>
        <v>4.8410204657297774E-3</v>
      </c>
      <c r="CC521" s="24">
        <f t="shared" si="1083"/>
        <v>0.10755996010847428</v>
      </c>
      <c r="CD521" s="24">
        <f t="shared" si="1084"/>
        <v>0</v>
      </c>
      <c r="CE521" s="24">
        <f t="shared" si="1085"/>
        <v>4.9410771011775032E-2</v>
      </c>
      <c r="CF521" s="24">
        <f t="shared" si="1086"/>
        <v>1.2510963941569672E-3</v>
      </c>
      <c r="CG521" s="24">
        <f t="shared" si="1087"/>
        <v>3.2400624098583047E-2</v>
      </c>
      <c r="CH521" s="24">
        <f t="shared" si="1088"/>
        <v>6.9409532160336865E-2</v>
      </c>
      <c r="CI521" s="24">
        <f t="shared" si="1089"/>
        <v>3.3139027670482775E-2</v>
      </c>
      <c r="CJ521" s="24">
        <f t="shared" si="1090"/>
        <v>1.4065411441679778E-2</v>
      </c>
      <c r="CK521" s="24">
        <f t="shared" si="1091"/>
        <v>0</v>
      </c>
      <c r="CL521" s="24">
        <f t="shared" si="1092"/>
        <v>3.5894798689249205E-2</v>
      </c>
      <c r="CM521" s="23">
        <f t="shared" si="1093"/>
        <v>0.99999999999999989</v>
      </c>
      <c r="CN521" s="23">
        <f t="shared" si="1094"/>
        <v>0.96410520131075073</v>
      </c>
      <c r="CO521" s="23"/>
      <c r="CP521">
        <f t="shared" si="1095"/>
        <v>0.5827558078706071</v>
      </c>
      <c r="CQ521">
        <f t="shared" si="1096"/>
        <v>4.3267065826353849E-3</v>
      </c>
      <c r="CR521">
        <f t="shared" si="1097"/>
        <v>0.19226540797496072</v>
      </c>
      <c r="CS521">
        <f t="shared" si="1098"/>
        <v>0</v>
      </c>
      <c r="CT521">
        <f t="shared" si="1099"/>
        <v>4.4161331211705325E-2</v>
      </c>
      <c r="CU521">
        <f t="shared" si="1100"/>
        <v>1.1181789133986489E-3</v>
      </c>
      <c r="CV521">
        <f t="shared" si="1101"/>
        <v>2.8958355900629475E-2</v>
      </c>
      <c r="CW521">
        <f t="shared" si="1102"/>
        <v>6.2035407993364038E-2</v>
      </c>
      <c r="CX521">
        <f t="shared" si="1103"/>
        <v>5.9236621773876022E-2</v>
      </c>
      <c r="CY521">
        <f t="shared" si="1104"/>
        <v>2.5142181778823301E-2</v>
      </c>
      <c r="CZ521">
        <f t="shared" si="1105"/>
        <v>0</v>
      </c>
      <c r="DA521" s="23">
        <f t="shared" si="1106"/>
        <v>0.99999999999999989</v>
      </c>
      <c r="DB521" s="23">
        <f t="shared" si="1107"/>
        <v>0.7223184758747293</v>
      </c>
      <c r="DC521" s="23">
        <f t="shared" si="1108"/>
        <v>1.9654776987135511E-2</v>
      </c>
      <c r="DD521" s="23">
        <f t="shared" si="1109"/>
        <v>0.12161512735261522</v>
      </c>
      <c r="DE521" s="23">
        <f t="shared" si="1110"/>
        <v>0</v>
      </c>
      <c r="DF521" s="23">
        <f t="shared" si="1111"/>
        <v>0.15171254231248887</v>
      </c>
      <c r="DG521" s="23">
        <f t="shared" si="1112"/>
        <v>1.9735682819383262E-3</v>
      </c>
      <c r="DH521" s="23">
        <f t="shared" si="1113"/>
        <v>0.33495102271712268</v>
      </c>
      <c r="DI521" s="23">
        <f t="shared" si="1114"/>
        <v>0.19526582901489725</v>
      </c>
      <c r="DJ521" s="23">
        <f t="shared" si="1115"/>
        <v>3.1300975009237009E-2</v>
      </c>
      <c r="DK521" s="23">
        <f t="shared" si="1116"/>
        <v>1.0934646906450381E-2</v>
      </c>
      <c r="DL521" s="23">
        <f t="shared" si="1117"/>
        <v>1.5897269644566145</v>
      </c>
      <c r="DM521" s="23">
        <f t="shared" si="1118"/>
        <v>0.7223184758747293</v>
      </c>
      <c r="DN521" s="23">
        <f t="shared" si="1119"/>
        <v>1.9654776987135511E-2</v>
      </c>
      <c r="DO521" s="23">
        <f t="shared" si="1120"/>
        <v>0.24323025470523044</v>
      </c>
      <c r="DP521" s="23">
        <f t="shared" si="1121"/>
        <v>0</v>
      </c>
      <c r="DQ521" s="23"/>
      <c r="DR521" s="23">
        <f t="shared" si="1122"/>
        <v>0.15171254231248887</v>
      </c>
      <c r="DS521" s="23">
        <f t="shared" si="1123"/>
        <v>1.9735682819383262E-3</v>
      </c>
      <c r="DT521" s="23">
        <f t="shared" si="1124"/>
        <v>0.33495102271712268</v>
      </c>
      <c r="DU521" s="23">
        <f t="shared" si="1125"/>
        <v>0.19526582901489725</v>
      </c>
      <c r="DV521" s="23">
        <f t="shared" si="1126"/>
        <v>6.2601950018474017E-2</v>
      </c>
      <c r="DW521" s="23">
        <f t="shared" si="1127"/>
        <v>2.1869293812900762E-2</v>
      </c>
      <c r="DX521" s="23"/>
      <c r="DY521" s="23">
        <f t="shared" si="1128"/>
        <v>1.4446369517494586</v>
      </c>
      <c r="DZ521" s="23">
        <f t="shared" si="1129"/>
        <v>3.9309553974271022E-2</v>
      </c>
      <c r="EA521" s="23">
        <f t="shared" si="1130"/>
        <v>0.36484538205784567</v>
      </c>
      <c r="EB521" s="23">
        <f t="shared" si="1131"/>
        <v>0</v>
      </c>
      <c r="EC521" s="23"/>
      <c r="ED521" s="23">
        <f t="shared" si="1132"/>
        <v>0.15171254231248887</v>
      </c>
      <c r="EE521" s="23">
        <f t="shared" si="1133"/>
        <v>1.9735682819383262E-3</v>
      </c>
      <c r="EF521" s="23">
        <f t="shared" si="1134"/>
        <v>0.33495102271712268</v>
      </c>
      <c r="EG521" s="23">
        <f t="shared" si="1135"/>
        <v>0.19526582901489725</v>
      </c>
      <c r="EH521" s="23">
        <f t="shared" si="1136"/>
        <v>3.1300975009237009E-2</v>
      </c>
      <c r="EI521" s="23">
        <f t="shared" si="1137"/>
        <v>1.0934646906450381E-2</v>
      </c>
      <c r="EJ521" s="23">
        <f t="shared" si="1138"/>
        <v>2.5749304720237096</v>
      </c>
      <c r="EK521" s="23">
        <f t="shared" si="1139"/>
        <v>8.9322800168362058</v>
      </c>
      <c r="EL521" s="83">
        <f t="shared" si="1184"/>
        <v>0.68825991256761165</v>
      </c>
      <c r="EM521" s="24">
        <f t="shared" si="1140"/>
        <v>6.4519508878474294</v>
      </c>
      <c r="EN521" s="24">
        <f t="shared" si="1141"/>
        <v>0.17556197171756266</v>
      </c>
      <c r="EO521" s="24">
        <f t="shared" si="1142"/>
        <v>2.1726007435935104</v>
      </c>
      <c r="EP521" s="24">
        <f t="shared" si="1143"/>
        <v>0</v>
      </c>
      <c r="ER521" s="24">
        <f t="shared" si="1144"/>
        <v>1.3551389100012616</v>
      </c>
      <c r="ES521" s="24">
        <f t="shared" si="1145"/>
        <v>1.7628464526619474E-2</v>
      </c>
      <c r="ET521" s="24">
        <f t="shared" si="1146"/>
        <v>2.9918763268350048</v>
      </c>
      <c r="EU521" s="24">
        <f t="shared" si="1147"/>
        <v>1.744169062480722</v>
      </c>
      <c r="EV521" s="24">
        <f t="shared" si="1148"/>
        <v>0.55917814716499437</v>
      </c>
      <c r="EW521" s="24">
        <f t="shared" si="1149"/>
        <v>0.19534265610729315</v>
      </c>
      <c r="EX521" s="23">
        <f t="shared" si="1150"/>
        <v>14.908926367002111</v>
      </c>
      <c r="EY521" s="23">
        <f t="shared" si="1151"/>
        <v>15.663447170274399</v>
      </c>
      <c r="EZ521" s="23">
        <f t="shared" si="1152"/>
        <v>13.164757304521389</v>
      </c>
      <c r="FA521" s="23" t="str">
        <f t="shared" si="1153"/>
        <v>Good</v>
      </c>
      <c r="FB521" s="23">
        <f t="shared" si="1154"/>
        <v>102.02350303897653</v>
      </c>
      <c r="FC521" s="23">
        <f t="shared" si="1155"/>
        <v>0.24394498207623153</v>
      </c>
      <c r="FD521" s="23"/>
      <c r="FE521" s="23">
        <f t="shared" si="1156"/>
        <v>-12.474945428118707</v>
      </c>
      <c r="FF521" s="23">
        <f t="shared" si="1157"/>
        <v>8.1911215470688234E-2</v>
      </c>
      <c r="FG521" s="80">
        <f t="shared" si="1158"/>
        <v>9.537629822106275E-2</v>
      </c>
      <c r="FH521" s="80">
        <f t="shared" si="1159"/>
        <v>1.2597626117801988</v>
      </c>
      <c r="FI521" s="23">
        <f t="shared" si="1160"/>
        <v>6.4519508878474294</v>
      </c>
      <c r="FJ521" s="23">
        <f t="shared" si="1161"/>
        <v>1.5480491121525706</v>
      </c>
      <c r="FK521" s="23">
        <f t="shared" si="1162"/>
        <v>0</v>
      </c>
      <c r="FL521" s="24">
        <f t="shared" si="1163"/>
        <v>8</v>
      </c>
      <c r="FM521" s="23">
        <f t="shared" si="1164"/>
        <v>0.62455163144093984</v>
      </c>
      <c r="FN521" s="23">
        <f t="shared" si="1165"/>
        <v>0</v>
      </c>
      <c r="FO521" s="23">
        <f t="shared" si="1166"/>
        <v>9.537629822106275E-2</v>
      </c>
      <c r="FP521" s="23">
        <f t="shared" si="1167"/>
        <v>0.17556197171756266</v>
      </c>
      <c r="FQ521" s="23">
        <f t="shared" si="1168"/>
        <v>0.89548990137956519</v>
      </c>
      <c r="FR521" s="23">
        <f t="shared" si="1169"/>
        <v>2.9918763268350048</v>
      </c>
      <c r="FS521" s="23">
        <f t="shared" si="1170"/>
        <v>3.88736622821457</v>
      </c>
      <c r="FT521" s="23">
        <f t="shared" si="1171"/>
        <v>1.11263377178543</v>
      </c>
      <c r="FU521" s="23">
        <f t="shared" si="1172"/>
        <v>5</v>
      </c>
      <c r="FV521" s="23">
        <f t="shared" si="1173"/>
        <v>0</v>
      </c>
      <c r="FW521" s="23">
        <f t="shared" si="1174"/>
        <v>5</v>
      </c>
      <c r="FX521" s="24">
        <f t="shared" si="1175"/>
        <v>0</v>
      </c>
      <c r="FY521" s="24">
        <f t="shared" si="1176"/>
        <v>0.14712883999476878</v>
      </c>
      <c r="FZ521" s="24">
        <f t="shared" si="1177"/>
        <v>1.7628464526619474E-2</v>
      </c>
      <c r="GA521" s="74">
        <f t="shared" si="1178"/>
        <v>0.16475730452138826</v>
      </c>
      <c r="GB521" s="74">
        <f t="shared" si="1179"/>
        <v>0.16475730452138826</v>
      </c>
      <c r="GC521" s="23">
        <f t="shared" si="1180"/>
        <v>1.744169062480722</v>
      </c>
      <c r="GD521" s="23">
        <f t="shared" si="1181"/>
        <v>9.107363299788962E-2</v>
      </c>
      <c r="GE521" s="74">
        <f t="shared" si="1182"/>
        <v>1.9999999999999998</v>
      </c>
      <c r="GF521" s="23"/>
      <c r="GG521" s="24" t="str">
        <f t="shared" si="1183"/>
        <v>CALCIC</v>
      </c>
      <c r="GH521" s="83">
        <f t="shared" si="1185"/>
        <v>0.68825991256761165</v>
      </c>
    </row>
    <row r="522" spans="1:190" s="24" customFormat="1" ht="18" customHeight="1" x14ac:dyDescent="0.2">
      <c r="A522" s="23" t="s">
        <v>57</v>
      </c>
      <c r="B522" s="23" t="s">
        <v>133</v>
      </c>
      <c r="C522" s="24">
        <v>900</v>
      </c>
      <c r="D522" s="24">
        <v>10</v>
      </c>
      <c r="E522" s="23"/>
      <c r="F522" s="37">
        <v>60.5</v>
      </c>
      <c r="G522" s="37">
        <v>0.7</v>
      </c>
      <c r="H522" s="37">
        <v>17.3</v>
      </c>
      <c r="I522" s="37">
        <v>5.7</v>
      </c>
      <c r="J522" s="37">
        <v>0.14000000000000001</v>
      </c>
      <c r="K522" s="37">
        <v>2.63</v>
      </c>
      <c r="L522" s="37">
        <v>7</v>
      </c>
      <c r="M522" s="37">
        <v>3.02</v>
      </c>
      <c r="N522" s="37">
        <v>2.2999999999999998</v>
      </c>
      <c r="O522" s="37"/>
      <c r="P522" s="37"/>
      <c r="Q522" s="37">
        <v>0.71000000000000796</v>
      </c>
      <c r="R522" s="23"/>
      <c r="S522" s="37">
        <v>43.3</v>
      </c>
      <c r="T522" s="37">
        <v>1.49</v>
      </c>
      <c r="U522" s="37">
        <v>12.4</v>
      </c>
      <c r="V522" s="37">
        <v>11.3</v>
      </c>
      <c r="W522" s="37">
        <v>0.13</v>
      </c>
      <c r="X522" s="37">
        <v>13.7</v>
      </c>
      <c r="Y522" s="37">
        <v>10.92</v>
      </c>
      <c r="Z522" s="37">
        <v>1.78</v>
      </c>
      <c r="AA522" s="37">
        <v>1.05</v>
      </c>
      <c r="AB522" s="37"/>
      <c r="AC522" s="23"/>
      <c r="AD522" s="38">
        <f t="shared" si="1038"/>
        <v>7.7134699679609717</v>
      </c>
      <c r="AE522" s="39"/>
      <c r="AF522" s="58">
        <f t="shared" si="1039"/>
        <v>0.38057369701626342</v>
      </c>
      <c r="AG522" s="38">
        <f t="shared" si="1040"/>
        <v>3.2</v>
      </c>
      <c r="AH522" s="38">
        <f t="shared" si="1041"/>
        <v>0.93982080105617349</v>
      </c>
      <c r="AI522" s="38">
        <f t="shared" si="1042"/>
        <v>8.3086277600358471</v>
      </c>
      <c r="AJ522" s="39"/>
      <c r="AK522" s="40">
        <f t="shared" si="1043"/>
        <v>901.32954881329727</v>
      </c>
      <c r="AL522" s="40">
        <f t="shared" si="1044"/>
        <v>896.55395746292629</v>
      </c>
      <c r="AM522" s="40">
        <f t="shared" si="1045"/>
        <v>913.58342601150412</v>
      </c>
      <c r="AN522" s="40">
        <f t="shared" si="1046"/>
        <v>887.33877860988446</v>
      </c>
      <c r="AO522" s="40">
        <f t="shared" si="1047"/>
        <v>950.99068912446899</v>
      </c>
      <c r="AP522" s="40">
        <f t="shared" si="1048"/>
        <v>913.06732496373786</v>
      </c>
      <c r="AQ522" s="41"/>
      <c r="AR522" s="40">
        <f t="shared" si="1049"/>
        <v>926.57527012665673</v>
      </c>
      <c r="AS522" s="40">
        <f t="shared" si="1050"/>
        <v>972.52685384686447</v>
      </c>
      <c r="AT522" s="41"/>
      <c r="AU522" s="38">
        <f t="shared" si="1051"/>
        <v>4.565420338614814</v>
      </c>
      <c r="AV522" s="38">
        <f t="shared" si="1052"/>
        <v>4.0656377380925361</v>
      </c>
      <c r="AW522" s="38">
        <f t="shared" si="1053"/>
        <v>4.1215863523678573</v>
      </c>
      <c r="AX522" s="38">
        <f t="shared" si="1054"/>
        <v>5.2713107334979998</v>
      </c>
      <c r="AY522" s="38">
        <f t="shared" si="1055"/>
        <v>8.7880027434222328</v>
      </c>
      <c r="AZ522" s="38">
        <f t="shared" si="1056"/>
        <v>2.8941964677825336</v>
      </c>
      <c r="BA522" s="39"/>
      <c r="BB522" s="42">
        <f t="shared" si="1057"/>
        <v>0.31633571002004957</v>
      </c>
      <c r="BC522" s="42" t="str">
        <f t="shared" si="1058"/>
        <v>NO</v>
      </c>
      <c r="BD522" s="38">
        <f t="shared" si="1059"/>
        <v>6.9990525957166234</v>
      </c>
      <c r="BE522" s="38">
        <f t="shared" si="1060"/>
        <v>6.031201474073268</v>
      </c>
      <c r="BF522" s="38">
        <f t="shared" si="1061"/>
        <v>6.4603877707389383</v>
      </c>
      <c r="BG522" s="38">
        <f t="shared" si="1062"/>
        <v>7.4832319363502489</v>
      </c>
      <c r="BH522" s="38">
        <f t="shared" si="1063"/>
        <v>5.7224239522626883</v>
      </c>
      <c r="BI522" s="38">
        <f t="shared" si="1064"/>
        <v>1.1244115207291276</v>
      </c>
      <c r="BJ522" s="38">
        <f t="shared" si="1065"/>
        <v>7.389052595716624</v>
      </c>
      <c r="BK522" s="38">
        <f t="shared" si="1066"/>
        <v>7.3229404285509201</v>
      </c>
      <c r="BM522" s="24">
        <f t="shared" si="1067"/>
        <v>1.0069186126825145</v>
      </c>
      <c r="BN522" s="24">
        <f t="shared" si="1068"/>
        <v>8.7632763636909909E-3</v>
      </c>
      <c r="BO522" s="24">
        <f t="shared" si="1069"/>
        <v>0.16967271800001962</v>
      </c>
      <c r="BP522" s="24">
        <f t="shared" si="1070"/>
        <v>0</v>
      </c>
      <c r="BQ522" s="24">
        <f t="shared" si="1071"/>
        <v>7.9335916622127203E-2</v>
      </c>
      <c r="BR522" s="24">
        <f t="shared" si="1072"/>
        <v>1.9735682819383262E-3</v>
      </c>
      <c r="BS522" s="24">
        <f t="shared" si="1073"/>
        <v>6.5253421462669089E-2</v>
      </c>
      <c r="BT522" s="24">
        <f t="shared" si="1074"/>
        <v>0.12482747060313068</v>
      </c>
      <c r="BU522" s="24">
        <f t="shared" si="1075"/>
        <v>4.8726260065925661E-2</v>
      </c>
      <c r="BV522" s="24">
        <f t="shared" si="1076"/>
        <v>2.4417172703724149E-2</v>
      </c>
      <c r="BW522" s="24">
        <f t="shared" si="1077"/>
        <v>0</v>
      </c>
      <c r="BX522" s="24">
        <f t="shared" si="1078"/>
        <v>3.9414051831143979E-2</v>
      </c>
      <c r="BY522" s="23">
        <f t="shared" si="1079"/>
        <v>1.5693024686168842</v>
      </c>
      <c r="BZ522" s="23">
        <f t="shared" si="1080"/>
        <v>1.7727045675554096</v>
      </c>
      <c r="CA522" s="24">
        <f t="shared" si="1081"/>
        <v>0.64163450502309427</v>
      </c>
      <c r="CB522" s="24">
        <f t="shared" si="1082"/>
        <v>5.584185674170618E-3</v>
      </c>
      <c r="CC522" s="24">
        <f t="shared" si="1083"/>
        <v>0.10811983119453185</v>
      </c>
      <c r="CD522" s="24">
        <f t="shared" si="1084"/>
        <v>0</v>
      </c>
      <c r="CE522" s="24">
        <f t="shared" si="1085"/>
        <v>5.0554891876293598E-2</v>
      </c>
      <c r="CF522" s="24">
        <f t="shared" si="1086"/>
        <v>1.2576086008949851E-3</v>
      </c>
      <c r="CG522" s="24">
        <f t="shared" si="1087"/>
        <v>4.1581162820817238E-2</v>
      </c>
      <c r="CH522" s="24">
        <f t="shared" si="1088"/>
        <v>7.9543283146140883E-2</v>
      </c>
      <c r="CI522" s="24">
        <f t="shared" si="1089"/>
        <v>3.1049629399277561E-2</v>
      </c>
      <c r="CJ522" s="24">
        <f t="shared" si="1090"/>
        <v>1.5559252083025395E-2</v>
      </c>
      <c r="CK522" s="24">
        <f t="shared" si="1091"/>
        <v>0</v>
      </c>
      <c r="CL522" s="24">
        <f t="shared" si="1092"/>
        <v>2.5115650181753574E-2</v>
      </c>
      <c r="CM522" s="23">
        <f t="shared" si="1093"/>
        <v>1</v>
      </c>
      <c r="CN522" s="23">
        <f t="shared" si="1094"/>
        <v>0.97488434981824645</v>
      </c>
      <c r="CO522" s="23"/>
      <c r="CP522">
        <f t="shared" si="1095"/>
        <v>0.56801264638871707</v>
      </c>
      <c r="CQ522">
        <f t="shared" si="1096"/>
        <v>4.9434499826306088E-3</v>
      </c>
      <c r="CR522">
        <f t="shared" si="1097"/>
        <v>0.1914280823837457</v>
      </c>
      <c r="CS522">
        <f t="shared" si="1098"/>
        <v>0</v>
      </c>
      <c r="CT522">
        <f t="shared" si="1099"/>
        <v>4.4754167205386518E-2</v>
      </c>
      <c r="CU522">
        <f t="shared" si="1100"/>
        <v>1.1133091875878173E-3</v>
      </c>
      <c r="CV522">
        <f t="shared" si="1101"/>
        <v>3.6810093828919664E-2</v>
      </c>
      <c r="CW522">
        <f t="shared" si="1102"/>
        <v>7.0416398134106425E-2</v>
      </c>
      <c r="CX522">
        <f t="shared" si="1103"/>
        <v>5.4973920593119494E-2</v>
      </c>
      <c r="CY522">
        <f t="shared" si="1104"/>
        <v>2.7547932295786719E-2</v>
      </c>
      <c r="CZ522">
        <f t="shared" si="1105"/>
        <v>0</v>
      </c>
      <c r="DA522" s="23">
        <f t="shared" si="1106"/>
        <v>0.99999999999999978</v>
      </c>
      <c r="DB522" s="23">
        <f t="shared" si="1107"/>
        <v>0.72065414758930368</v>
      </c>
      <c r="DC522" s="23">
        <f t="shared" si="1108"/>
        <v>1.8653259688427969E-2</v>
      </c>
      <c r="DD522" s="23">
        <f t="shared" si="1109"/>
        <v>0.12161512735261522</v>
      </c>
      <c r="DE522" s="23">
        <f t="shared" si="1110"/>
        <v>0</v>
      </c>
      <c r="DF522" s="23">
        <f t="shared" si="1111"/>
        <v>0.15727997505790131</v>
      </c>
      <c r="DG522" s="23">
        <f t="shared" si="1112"/>
        <v>1.8325991189427314E-3</v>
      </c>
      <c r="DH522" s="23">
        <f t="shared" si="1113"/>
        <v>0.33991326009070966</v>
      </c>
      <c r="DI522" s="23">
        <f t="shared" si="1114"/>
        <v>0.19473085414088387</v>
      </c>
      <c r="DJ522" s="23">
        <f t="shared" si="1115"/>
        <v>2.871945129713499E-2</v>
      </c>
      <c r="DK522" s="23">
        <f t="shared" si="1116"/>
        <v>1.1146970147352329E-2</v>
      </c>
      <c r="DL522" s="23">
        <f t="shared" si="1117"/>
        <v>1.594545644483272</v>
      </c>
      <c r="DM522" s="23">
        <f t="shared" si="1118"/>
        <v>0.72065414758930368</v>
      </c>
      <c r="DN522" s="23">
        <f t="shared" si="1119"/>
        <v>1.8653259688427969E-2</v>
      </c>
      <c r="DO522" s="23">
        <f t="shared" si="1120"/>
        <v>0.24323025470523044</v>
      </c>
      <c r="DP522" s="23">
        <f t="shared" si="1121"/>
        <v>0</v>
      </c>
      <c r="DQ522" s="23"/>
      <c r="DR522" s="23">
        <f t="shared" si="1122"/>
        <v>0.15727997505790131</v>
      </c>
      <c r="DS522" s="23">
        <f t="shared" si="1123"/>
        <v>1.8325991189427314E-3</v>
      </c>
      <c r="DT522" s="23">
        <f t="shared" si="1124"/>
        <v>0.33991326009070966</v>
      </c>
      <c r="DU522" s="23">
        <f t="shared" si="1125"/>
        <v>0.19473085414088387</v>
      </c>
      <c r="DV522" s="23">
        <f t="shared" si="1126"/>
        <v>5.743890259426998E-2</v>
      </c>
      <c r="DW522" s="23">
        <f t="shared" si="1127"/>
        <v>2.2293940294704658E-2</v>
      </c>
      <c r="DX522" s="23"/>
      <c r="DY522" s="23">
        <f t="shared" si="1128"/>
        <v>1.4413082951786074</v>
      </c>
      <c r="DZ522" s="23">
        <f t="shared" si="1129"/>
        <v>3.7306519376855939E-2</v>
      </c>
      <c r="EA522" s="23">
        <f t="shared" si="1130"/>
        <v>0.36484538205784567</v>
      </c>
      <c r="EB522" s="23">
        <f t="shared" si="1131"/>
        <v>0</v>
      </c>
      <c r="EC522" s="23"/>
      <c r="ED522" s="23">
        <f t="shared" si="1132"/>
        <v>0.15727997505790131</v>
      </c>
      <c r="EE522" s="23">
        <f t="shared" si="1133"/>
        <v>1.8325991189427314E-3</v>
      </c>
      <c r="EF522" s="23">
        <f t="shared" si="1134"/>
        <v>0.33991326009070966</v>
      </c>
      <c r="EG522" s="23">
        <f t="shared" si="1135"/>
        <v>0.19473085414088387</v>
      </c>
      <c r="EH522" s="23">
        <f t="shared" si="1136"/>
        <v>2.871945129713499E-2</v>
      </c>
      <c r="EI522" s="23">
        <f t="shared" si="1137"/>
        <v>1.1146970147352329E-2</v>
      </c>
      <c r="EJ522" s="23">
        <f t="shared" si="1138"/>
        <v>2.5770833064662337</v>
      </c>
      <c r="EK522" s="23">
        <f t="shared" si="1139"/>
        <v>8.9248182013713091</v>
      </c>
      <c r="EL522" s="83">
        <f t="shared" si="1184"/>
        <v>0.68366428997995043</v>
      </c>
      <c r="EM522" s="24">
        <f t="shared" si="1140"/>
        <v>6.4317072532987432</v>
      </c>
      <c r="EN522" s="24">
        <f t="shared" si="1141"/>
        <v>0.16647695158218764</v>
      </c>
      <c r="EO522" s="24">
        <f t="shared" si="1142"/>
        <v>2.1707858043174202</v>
      </c>
      <c r="EP522" s="24">
        <f t="shared" si="1143"/>
        <v>0</v>
      </c>
      <c r="ER522" s="24">
        <f t="shared" si="1144"/>
        <v>1.4036951841079832</v>
      </c>
      <c r="ES522" s="24">
        <f t="shared" si="1145"/>
        <v>1.6355613972557113E-2</v>
      </c>
      <c r="ET522" s="24">
        <f t="shared" si="1146"/>
        <v>3.0336640505450254</v>
      </c>
      <c r="EU522" s="24">
        <f t="shared" si="1147"/>
        <v>1.7379374714051419</v>
      </c>
      <c r="EV522" s="24">
        <f t="shared" si="1148"/>
        <v>0.51263176334013438</v>
      </c>
      <c r="EW522" s="24">
        <f t="shared" si="1149"/>
        <v>0.19896936412246538</v>
      </c>
      <c r="EX522" s="23">
        <f t="shared" si="1150"/>
        <v>14.960622329229059</v>
      </c>
      <c r="EY522" s="23">
        <f t="shared" si="1151"/>
        <v>15.672223456691659</v>
      </c>
      <c r="EZ522" s="23">
        <f t="shared" si="1152"/>
        <v>13.222684857823918</v>
      </c>
      <c r="FA522" s="23" t="str">
        <f t="shared" si="1153"/>
        <v>Good</v>
      </c>
      <c r="FB522" s="23">
        <f t="shared" si="1154"/>
        <v>81.025974993916947</v>
      </c>
      <c r="FC522" s="23">
        <f t="shared" si="1155"/>
        <v>0.26892450814637486</v>
      </c>
      <c r="FD522" s="23"/>
      <c r="FE522" s="23">
        <f t="shared" si="1156"/>
        <v>-12.611052333935675</v>
      </c>
      <c r="FF522" s="23">
        <f t="shared" si="1157"/>
        <v>8.2532346439437701E-2</v>
      </c>
      <c r="FG522" s="80">
        <f t="shared" si="1158"/>
        <v>9.9436759124426219E-2</v>
      </c>
      <c r="FH522" s="80">
        <f t="shared" si="1159"/>
        <v>1.3042584249835569</v>
      </c>
      <c r="FI522" s="23">
        <f t="shared" si="1160"/>
        <v>6.4317072532987432</v>
      </c>
      <c r="FJ522" s="23">
        <f t="shared" si="1161"/>
        <v>1.5682927467012568</v>
      </c>
      <c r="FK522" s="23">
        <f t="shared" si="1162"/>
        <v>0</v>
      </c>
      <c r="FL522" s="24">
        <f t="shared" si="1163"/>
        <v>8</v>
      </c>
      <c r="FM522" s="23">
        <f t="shared" si="1164"/>
        <v>0.60249305761616334</v>
      </c>
      <c r="FN522" s="23">
        <f t="shared" si="1165"/>
        <v>0</v>
      </c>
      <c r="FO522" s="23">
        <f t="shared" si="1166"/>
        <v>9.9436759124426219E-2</v>
      </c>
      <c r="FP522" s="23">
        <f t="shared" si="1167"/>
        <v>0.16647695158218764</v>
      </c>
      <c r="FQ522" s="23">
        <f t="shared" si="1168"/>
        <v>0.86840676832277719</v>
      </c>
      <c r="FR522" s="23">
        <f t="shared" si="1169"/>
        <v>3.0336640505450254</v>
      </c>
      <c r="FS522" s="23">
        <f t="shared" si="1170"/>
        <v>3.9020708188678026</v>
      </c>
      <c r="FT522" s="23">
        <f t="shared" si="1171"/>
        <v>1.0979291811321974</v>
      </c>
      <c r="FU522" s="23">
        <f t="shared" si="1172"/>
        <v>5</v>
      </c>
      <c r="FV522" s="23">
        <f t="shared" si="1173"/>
        <v>0</v>
      </c>
      <c r="FW522" s="23">
        <f t="shared" si="1174"/>
        <v>5</v>
      </c>
      <c r="FX522" s="24">
        <f t="shared" si="1175"/>
        <v>0</v>
      </c>
      <c r="FY522" s="24">
        <f t="shared" si="1176"/>
        <v>0.20632924385135953</v>
      </c>
      <c r="FZ522" s="24">
        <f t="shared" si="1177"/>
        <v>1.6355613972557113E-2</v>
      </c>
      <c r="GA522" s="74">
        <f t="shared" si="1178"/>
        <v>0.22268485782391664</v>
      </c>
      <c r="GB522" s="74">
        <f t="shared" si="1179"/>
        <v>0.22268485782391664</v>
      </c>
      <c r="GC522" s="23">
        <f t="shared" si="1180"/>
        <v>1.7379374714051419</v>
      </c>
      <c r="GD522" s="23">
        <f t="shared" si="1181"/>
        <v>3.9377670770941453E-2</v>
      </c>
      <c r="GE522" s="74">
        <f t="shared" si="1182"/>
        <v>2</v>
      </c>
      <c r="GF522" s="23"/>
      <c r="GG522" s="24" t="str">
        <f t="shared" si="1183"/>
        <v>CALCIC</v>
      </c>
      <c r="GH522" s="83">
        <f t="shared" si="1185"/>
        <v>0.68366428997995043</v>
      </c>
    </row>
    <row r="523" spans="1:190" s="24" customFormat="1" ht="18" customHeight="1" x14ac:dyDescent="0.2">
      <c r="A523" s="23" t="s">
        <v>57</v>
      </c>
      <c r="B523" s="23" t="s">
        <v>133</v>
      </c>
      <c r="C523" s="24">
        <v>900</v>
      </c>
      <c r="D523" s="24">
        <v>10</v>
      </c>
      <c r="E523" s="23"/>
      <c r="F523" s="37">
        <v>61.1</v>
      </c>
      <c r="G523" s="37">
        <v>0.56000000000000005</v>
      </c>
      <c r="H523" s="37">
        <v>17.8</v>
      </c>
      <c r="I523" s="37">
        <v>5.2</v>
      </c>
      <c r="J523" s="37">
        <v>0.12</v>
      </c>
      <c r="K523" s="37">
        <v>2.38</v>
      </c>
      <c r="L523" s="37">
        <v>6.28</v>
      </c>
      <c r="M523" s="37">
        <v>3.3</v>
      </c>
      <c r="N523" s="37">
        <v>2.29</v>
      </c>
      <c r="O523" s="37"/>
      <c r="P523" s="37"/>
      <c r="Q523" s="37">
        <v>0.96999999999998465</v>
      </c>
      <c r="R523" s="23"/>
      <c r="S523" s="37">
        <v>42.9</v>
      </c>
      <c r="T523" s="37">
        <v>1.32</v>
      </c>
      <c r="U523" s="37">
        <v>12.6</v>
      </c>
      <c r="V523" s="37">
        <v>11.5</v>
      </c>
      <c r="W523" s="37">
        <v>0.13</v>
      </c>
      <c r="X523" s="37">
        <v>13.44</v>
      </c>
      <c r="Y523" s="37">
        <v>10.85</v>
      </c>
      <c r="Z523" s="37">
        <v>2.02</v>
      </c>
      <c r="AA523" s="37">
        <v>1.05</v>
      </c>
      <c r="AB523" s="37"/>
      <c r="AC523" s="23"/>
      <c r="AD523" s="38">
        <f t="shared" si="1038"/>
        <v>8.4937755286367072</v>
      </c>
      <c r="AE523" s="39"/>
      <c r="AF523" s="58">
        <f t="shared" si="1039"/>
        <v>0.39162660256410253</v>
      </c>
      <c r="AG523" s="38">
        <f t="shared" si="1040"/>
        <v>3.8</v>
      </c>
      <c r="AH523" s="38">
        <f t="shared" si="1041"/>
        <v>1.878194765212946</v>
      </c>
      <c r="AI523" s="38">
        <f t="shared" si="1042"/>
        <v>8.2530614815025061</v>
      </c>
      <c r="AJ523" s="39"/>
      <c r="AK523" s="40">
        <f t="shared" si="1043"/>
        <v>907.98877327029152</v>
      </c>
      <c r="AL523" s="40">
        <f t="shared" si="1044"/>
        <v>902.71705852924242</v>
      </c>
      <c r="AM523" s="40">
        <f t="shared" si="1045"/>
        <v>918.53986881113133</v>
      </c>
      <c r="AN523" s="40">
        <f t="shared" si="1046"/>
        <v>886.17956491800612</v>
      </c>
      <c r="AO523" s="40">
        <f t="shared" si="1047"/>
        <v>950.01126304869774</v>
      </c>
      <c r="AP523" s="40">
        <f t="shared" si="1048"/>
        <v>904.82716643434469</v>
      </c>
      <c r="AQ523" s="41"/>
      <c r="AR523" s="40">
        <f t="shared" si="1049"/>
        <v>932.28957405046128</v>
      </c>
      <c r="AS523" s="40">
        <f t="shared" si="1050"/>
        <v>972.8189241216586</v>
      </c>
      <c r="AT523" s="41"/>
      <c r="AU523" s="38">
        <f t="shared" si="1051"/>
        <v>5.8190089405594509</v>
      </c>
      <c r="AV523" s="38">
        <f t="shared" si="1052"/>
        <v>4.1936130487243366</v>
      </c>
      <c r="AW523" s="38">
        <f t="shared" si="1053"/>
        <v>4.2302046874484187</v>
      </c>
      <c r="AX523" s="38">
        <f t="shared" si="1054"/>
        <v>7.5993732896222621</v>
      </c>
      <c r="AY523" s="38">
        <f t="shared" si="1055"/>
        <v>11.497583362436341</v>
      </c>
      <c r="AZ523" s="38">
        <f t="shared" si="1056"/>
        <v>3.0729229388733508</v>
      </c>
      <c r="BA523" s="39"/>
      <c r="BB523" s="42">
        <f t="shared" si="1057"/>
        <v>0.32432673760942055</v>
      </c>
      <c r="BC523" s="42" t="str">
        <f t="shared" si="1058"/>
        <v>NO</v>
      </c>
      <c r="BD523" s="38">
        <f t="shared" si="1059"/>
        <v>7.2302436256265814</v>
      </c>
      <c r="BE523" s="38">
        <f t="shared" si="1060"/>
        <v>6.2906225531604161</v>
      </c>
      <c r="BF523" s="38">
        <f t="shared" si="1061"/>
        <v>6.9151436659351724</v>
      </c>
      <c r="BG523" s="38">
        <f t="shared" si="1062"/>
        <v>7.7424600494103206</v>
      </c>
      <c r="BH523" s="38">
        <f t="shared" si="1063"/>
        <v>5.9168450370577412</v>
      </c>
      <c r="BI523" s="38">
        <f t="shared" si="1064"/>
        <v>1.2787101065899771</v>
      </c>
      <c r="BJ523" s="38">
        <f t="shared" si="1065"/>
        <v>7.620243625626582</v>
      </c>
      <c r="BK523" s="38">
        <f t="shared" si="1066"/>
        <v>7.5417216019845963</v>
      </c>
      <c r="BM523" s="24">
        <f t="shared" si="1067"/>
        <v>1.0169045823950682</v>
      </c>
      <c r="BN523" s="24">
        <f t="shared" si="1068"/>
        <v>7.0106210909527946E-3</v>
      </c>
      <c r="BO523" s="24">
        <f t="shared" si="1069"/>
        <v>0.17457655378036702</v>
      </c>
      <c r="BP523" s="24">
        <f t="shared" si="1070"/>
        <v>0</v>
      </c>
      <c r="BQ523" s="24">
        <f t="shared" si="1071"/>
        <v>7.2376625690361657E-2</v>
      </c>
      <c r="BR523" s="24">
        <f t="shared" si="1072"/>
        <v>1.6916299559471366E-3</v>
      </c>
      <c r="BS523" s="24">
        <f t="shared" si="1073"/>
        <v>5.9050624745685329E-2</v>
      </c>
      <c r="BT523" s="24">
        <f t="shared" si="1074"/>
        <v>0.11198807362680867</v>
      </c>
      <c r="BU523" s="24">
        <f t="shared" si="1075"/>
        <v>5.3243926562104194E-2</v>
      </c>
      <c r="BV523" s="24">
        <f t="shared" si="1076"/>
        <v>2.4311011083273177E-2</v>
      </c>
      <c r="BW523" s="24">
        <f t="shared" si="1077"/>
        <v>0</v>
      </c>
      <c r="BX523" s="24">
        <f t="shared" si="1078"/>
        <v>5.3847366586209339E-2</v>
      </c>
      <c r="BY523" s="23">
        <f t="shared" si="1079"/>
        <v>1.5750010155167775</v>
      </c>
      <c r="BZ523" s="23">
        <f t="shared" si="1080"/>
        <v>1.7732851403563124</v>
      </c>
      <c r="CA523" s="24">
        <f t="shared" si="1081"/>
        <v>0.64565328680845901</v>
      </c>
      <c r="CB523" s="24">
        <f t="shared" si="1082"/>
        <v>4.4511851242537278E-3</v>
      </c>
      <c r="CC523" s="24">
        <f t="shared" si="1083"/>
        <v>0.110842184900488</v>
      </c>
      <c r="CD523" s="24">
        <f t="shared" si="1084"/>
        <v>0</v>
      </c>
      <c r="CE523" s="24">
        <f t="shared" si="1085"/>
        <v>4.5953383507256966E-2</v>
      </c>
      <c r="CF523" s="24">
        <f t="shared" si="1086"/>
        <v>1.0740500731627094E-3</v>
      </c>
      <c r="CG523" s="24">
        <f t="shared" si="1087"/>
        <v>3.749243598189686E-2</v>
      </c>
      <c r="CH523" s="24">
        <f t="shared" si="1088"/>
        <v>7.1103492965091192E-2</v>
      </c>
      <c r="CI523" s="24">
        <f t="shared" si="1089"/>
        <v>3.3805645861526123E-2</v>
      </c>
      <c r="CJ523" s="24">
        <f t="shared" si="1090"/>
        <v>1.5435552640133651E-2</v>
      </c>
      <c r="CK523" s="24">
        <f t="shared" si="1091"/>
        <v>0</v>
      </c>
      <c r="CL523" s="24">
        <f t="shared" si="1092"/>
        <v>3.418878213773173E-2</v>
      </c>
      <c r="CM523" s="23">
        <f t="shared" si="1093"/>
        <v>1</v>
      </c>
      <c r="CN523" s="23">
        <f t="shared" si="1094"/>
        <v>0.96581121786226831</v>
      </c>
      <c r="CO523" s="23"/>
      <c r="CP523">
        <f t="shared" si="1095"/>
        <v>0.57345801825798759</v>
      </c>
      <c r="CQ523">
        <f t="shared" si="1096"/>
        <v>3.9534651993667113E-3</v>
      </c>
      <c r="CR523">
        <f t="shared" si="1097"/>
        <v>0.19689620107603084</v>
      </c>
      <c r="CS523">
        <f t="shared" si="1098"/>
        <v>0</v>
      </c>
      <c r="CT523">
        <f t="shared" si="1099"/>
        <v>4.081499587585715E-2</v>
      </c>
      <c r="CU523">
        <f t="shared" si="1100"/>
        <v>9.5395259197132362E-4</v>
      </c>
      <c r="CV523">
        <f t="shared" si="1101"/>
        <v>3.3300129461311612E-2</v>
      </c>
      <c r="CW523">
        <f t="shared" si="1102"/>
        <v>6.3152885612240861E-2</v>
      </c>
      <c r="CX523">
        <f t="shared" si="1103"/>
        <v>6.0051173215612361E-2</v>
      </c>
      <c r="CY523">
        <f t="shared" si="1104"/>
        <v>2.7419178709621714E-2</v>
      </c>
      <c r="CZ523">
        <f t="shared" si="1105"/>
        <v>0</v>
      </c>
      <c r="DA523" s="23">
        <f t="shared" si="1106"/>
        <v>1.0000000000000002</v>
      </c>
      <c r="DB523" s="23">
        <f t="shared" si="1107"/>
        <v>0.71399683444760109</v>
      </c>
      <c r="DC523" s="23">
        <f t="shared" si="1108"/>
        <v>1.6525035428674444E-2</v>
      </c>
      <c r="DD523" s="23">
        <f t="shared" si="1109"/>
        <v>0.12357666166475417</v>
      </c>
      <c r="DE523" s="23">
        <f t="shared" si="1110"/>
        <v>0</v>
      </c>
      <c r="DF523" s="23">
        <f t="shared" si="1111"/>
        <v>0.1600636914306075</v>
      </c>
      <c r="DG523" s="23">
        <f t="shared" si="1112"/>
        <v>1.8325991189427314E-3</v>
      </c>
      <c r="DH523" s="23">
        <f t="shared" si="1113"/>
        <v>0.33346235150504655</v>
      </c>
      <c r="DI523" s="23">
        <f t="shared" si="1114"/>
        <v>0.19348257943485256</v>
      </c>
      <c r="DJ523" s="23">
        <f t="shared" si="1115"/>
        <v>3.2591736865288025E-2</v>
      </c>
      <c r="DK523" s="23">
        <f t="shared" si="1116"/>
        <v>1.1146970147352329E-2</v>
      </c>
      <c r="DL523" s="23">
        <f t="shared" si="1117"/>
        <v>1.5866784600431192</v>
      </c>
      <c r="DM523" s="23">
        <f t="shared" si="1118"/>
        <v>0.71399683444760109</v>
      </c>
      <c r="DN523" s="23">
        <f t="shared" si="1119"/>
        <v>1.6525035428674444E-2</v>
      </c>
      <c r="DO523" s="23">
        <f t="shared" si="1120"/>
        <v>0.24715332332950835</v>
      </c>
      <c r="DP523" s="23">
        <f t="shared" si="1121"/>
        <v>0</v>
      </c>
      <c r="DQ523" s="23"/>
      <c r="DR523" s="23">
        <f t="shared" si="1122"/>
        <v>0.1600636914306075</v>
      </c>
      <c r="DS523" s="23">
        <f t="shared" si="1123"/>
        <v>1.8325991189427314E-3</v>
      </c>
      <c r="DT523" s="23">
        <f t="shared" si="1124"/>
        <v>0.33346235150504655</v>
      </c>
      <c r="DU523" s="23">
        <f t="shared" si="1125"/>
        <v>0.19348257943485256</v>
      </c>
      <c r="DV523" s="23">
        <f t="shared" si="1126"/>
        <v>6.518347373057605E-2</v>
      </c>
      <c r="DW523" s="23">
        <f t="shared" si="1127"/>
        <v>2.2293940294704658E-2</v>
      </c>
      <c r="DX523" s="23"/>
      <c r="DY523" s="23">
        <f t="shared" si="1128"/>
        <v>1.4279936688952022</v>
      </c>
      <c r="DZ523" s="23">
        <f t="shared" si="1129"/>
        <v>3.3050070857348887E-2</v>
      </c>
      <c r="EA523" s="23">
        <f t="shared" si="1130"/>
        <v>0.37072998499426252</v>
      </c>
      <c r="EB523" s="23">
        <f t="shared" si="1131"/>
        <v>0</v>
      </c>
      <c r="EC523" s="23"/>
      <c r="ED523" s="23">
        <f t="shared" si="1132"/>
        <v>0.1600636914306075</v>
      </c>
      <c r="EE523" s="23">
        <f t="shared" si="1133"/>
        <v>1.8325991189427314E-3</v>
      </c>
      <c r="EF523" s="23">
        <f t="shared" si="1134"/>
        <v>0.33346235150504655</v>
      </c>
      <c r="EG523" s="23">
        <f t="shared" si="1135"/>
        <v>0.19348257943485256</v>
      </c>
      <c r="EH523" s="23">
        <f t="shared" si="1136"/>
        <v>3.2591736865288025E-2</v>
      </c>
      <c r="EI523" s="23">
        <f t="shared" si="1137"/>
        <v>1.1146970147352329E-2</v>
      </c>
      <c r="EJ523" s="23">
        <f t="shared" si="1138"/>
        <v>2.5643536532489031</v>
      </c>
      <c r="EK523" s="23">
        <f t="shared" si="1139"/>
        <v>8.9691217008466015</v>
      </c>
      <c r="EL523" s="83">
        <f t="shared" si="1184"/>
        <v>0.67567326239057934</v>
      </c>
      <c r="EM523" s="24">
        <f t="shared" si="1140"/>
        <v>6.4039245021797573</v>
      </c>
      <c r="EN523" s="24">
        <f t="shared" si="1141"/>
        <v>0.14821505387058287</v>
      </c>
      <c r="EO523" s="24">
        <f t="shared" si="1142"/>
        <v>2.2167482357110497</v>
      </c>
      <c r="EP523" s="24">
        <f t="shared" si="1143"/>
        <v>0</v>
      </c>
      <c r="ER523" s="24">
        <f t="shared" si="1144"/>
        <v>1.435630728327876</v>
      </c>
      <c r="ES523" s="24">
        <f t="shared" si="1145"/>
        <v>1.6436804526661613E-2</v>
      </c>
      <c r="ET523" s="24">
        <f t="shared" si="1146"/>
        <v>2.9908644132992506</v>
      </c>
      <c r="EU523" s="24">
        <f t="shared" si="1147"/>
        <v>1.7353688019449125</v>
      </c>
      <c r="EV523" s="24">
        <f t="shared" si="1148"/>
        <v>0.58463850877347401</v>
      </c>
      <c r="EW523" s="24">
        <f t="shared" si="1149"/>
        <v>0.19995706369461402</v>
      </c>
      <c r="EX523" s="23">
        <f t="shared" si="1150"/>
        <v>14.94718853986009</v>
      </c>
      <c r="EY523" s="23">
        <f t="shared" si="1151"/>
        <v>15.731784112328176</v>
      </c>
      <c r="EZ523" s="23">
        <f t="shared" si="1152"/>
        <v>13.211819737915178</v>
      </c>
      <c r="FA523" s="23" t="str">
        <f t="shared" si="1153"/>
        <v>Good</v>
      </c>
      <c r="FB523" s="23">
        <f t="shared" si="1154"/>
        <v>88.375425169554163</v>
      </c>
      <c r="FC523" s="23">
        <f t="shared" si="1155"/>
        <v>0.24284986506391401</v>
      </c>
      <c r="FD523" s="23"/>
      <c r="FE523" s="23">
        <f t="shared" si="1156"/>
        <v>-12.452931115472429</v>
      </c>
      <c r="FF523" s="23">
        <f t="shared" si="1157"/>
        <v>8.3637345839219224E-2</v>
      </c>
      <c r="FG523" s="80">
        <f t="shared" si="1158"/>
        <v>0.10286554191448738</v>
      </c>
      <c r="FH523" s="80">
        <f t="shared" si="1159"/>
        <v>1.3327651864133885</v>
      </c>
      <c r="FI523" s="23">
        <f t="shared" si="1160"/>
        <v>6.4039245021797573</v>
      </c>
      <c r="FJ523" s="23">
        <f t="shared" si="1161"/>
        <v>1.5960754978202427</v>
      </c>
      <c r="FK523" s="23">
        <f t="shared" si="1162"/>
        <v>0</v>
      </c>
      <c r="FL523" s="24">
        <f t="shared" si="1163"/>
        <v>8</v>
      </c>
      <c r="FM523" s="23">
        <f t="shared" si="1164"/>
        <v>0.62067273789080701</v>
      </c>
      <c r="FN523" s="23">
        <f t="shared" si="1165"/>
        <v>0</v>
      </c>
      <c r="FO523" s="23">
        <f t="shared" si="1166"/>
        <v>0.10286554191448738</v>
      </c>
      <c r="FP523" s="23">
        <f t="shared" si="1167"/>
        <v>0.14821505387058287</v>
      </c>
      <c r="FQ523" s="23">
        <f t="shared" si="1168"/>
        <v>0.87175333367587726</v>
      </c>
      <c r="FR523" s="23">
        <f t="shared" si="1169"/>
        <v>2.9908644132992506</v>
      </c>
      <c r="FS523" s="23">
        <f t="shared" si="1170"/>
        <v>3.8626177469751277</v>
      </c>
      <c r="FT523" s="23">
        <f t="shared" si="1171"/>
        <v>1.1373822530248723</v>
      </c>
      <c r="FU523" s="23">
        <f t="shared" si="1172"/>
        <v>5</v>
      </c>
      <c r="FV523" s="23">
        <f t="shared" si="1173"/>
        <v>0</v>
      </c>
      <c r="FW523" s="23">
        <f t="shared" si="1174"/>
        <v>5</v>
      </c>
      <c r="FX523" s="24">
        <f t="shared" si="1175"/>
        <v>0</v>
      </c>
      <c r="FY523" s="24">
        <f t="shared" si="1176"/>
        <v>0.1953829333885162</v>
      </c>
      <c r="FZ523" s="24">
        <f t="shared" si="1177"/>
        <v>1.6436804526661613E-2</v>
      </c>
      <c r="GA523" s="74">
        <f t="shared" si="1178"/>
        <v>0.2118197379151778</v>
      </c>
      <c r="GB523" s="74">
        <f t="shared" si="1179"/>
        <v>0.2118197379151778</v>
      </c>
      <c r="GC523" s="23">
        <f t="shared" si="1180"/>
        <v>1.7353688019449125</v>
      </c>
      <c r="GD523" s="23">
        <f t="shared" si="1181"/>
        <v>5.2811460139909672E-2</v>
      </c>
      <c r="GE523" s="74">
        <f t="shared" si="1182"/>
        <v>2</v>
      </c>
      <c r="GF523" s="23"/>
      <c r="GG523" s="24" t="str">
        <f t="shared" si="1183"/>
        <v>CALCIC</v>
      </c>
      <c r="GH523" s="83">
        <f t="shared" si="1185"/>
        <v>0.67567326239057934</v>
      </c>
    </row>
    <row r="524" spans="1:190" s="24" customFormat="1" ht="18" customHeight="1" x14ac:dyDescent="0.2">
      <c r="A524" s="23" t="s">
        <v>57</v>
      </c>
      <c r="B524" s="23" t="s">
        <v>133</v>
      </c>
      <c r="C524" s="24">
        <v>900</v>
      </c>
      <c r="D524" s="24">
        <v>10</v>
      </c>
      <c r="E524" s="23"/>
      <c r="F524" s="37">
        <v>60.9</v>
      </c>
      <c r="G524" s="37">
        <v>0.69</v>
      </c>
      <c r="H524" s="37">
        <v>17.5</v>
      </c>
      <c r="I524" s="37">
        <v>5.33</v>
      </c>
      <c r="J524" s="37">
        <v>0.11</v>
      </c>
      <c r="K524" s="37">
        <v>2.4700000000000002</v>
      </c>
      <c r="L524" s="37">
        <v>6.28</v>
      </c>
      <c r="M524" s="37">
        <v>3.24</v>
      </c>
      <c r="N524" s="37">
        <v>2.4300000000000002</v>
      </c>
      <c r="O524" s="37"/>
      <c r="P524" s="37"/>
      <c r="Q524" s="37">
        <v>1.0499999999999972</v>
      </c>
      <c r="R524" s="23"/>
      <c r="S524" s="37">
        <v>42.7</v>
      </c>
      <c r="T524" s="37">
        <v>1.42</v>
      </c>
      <c r="U524" s="37">
        <v>12.23</v>
      </c>
      <c r="V524" s="37">
        <v>10.9</v>
      </c>
      <c r="W524" s="37">
        <v>0.11</v>
      </c>
      <c r="X524" s="37">
        <v>14.4</v>
      </c>
      <c r="Y524" s="37">
        <v>11.43</v>
      </c>
      <c r="Z524" s="37">
        <v>1.94</v>
      </c>
      <c r="AA524" s="37">
        <v>1.05</v>
      </c>
      <c r="AB524" s="37"/>
      <c r="AC524" s="23"/>
      <c r="AD524" s="38">
        <f t="shared" si="1038"/>
        <v>7.8283102810615173</v>
      </c>
      <c r="AE524" s="39"/>
      <c r="AF524" s="58">
        <f t="shared" si="1039"/>
        <v>0.35077913279132794</v>
      </c>
      <c r="AG524" s="38">
        <f t="shared" si="1040"/>
        <v>3.3</v>
      </c>
      <c r="AH524" s="38">
        <f t="shared" si="1041"/>
        <v>1.4301103259192214</v>
      </c>
      <c r="AI524" s="38">
        <f t="shared" si="1042"/>
        <v>7.9188797946840186</v>
      </c>
      <c r="AJ524" s="39"/>
      <c r="AK524" s="40">
        <f t="shared" si="1043"/>
        <v>919.1981169872937</v>
      </c>
      <c r="AL524" s="40">
        <f t="shared" si="1044"/>
        <v>912.7741209052765</v>
      </c>
      <c r="AM524" s="40">
        <f t="shared" si="1045"/>
        <v>927.93006489162144</v>
      </c>
      <c r="AN524" s="40">
        <f t="shared" si="1046"/>
        <v>894.60390156120707</v>
      </c>
      <c r="AO524" s="40">
        <f t="shared" si="1047"/>
        <v>960.18356381833519</v>
      </c>
      <c r="AP524" s="40">
        <f t="shared" si="1048"/>
        <v>912.8403063994574</v>
      </c>
      <c r="AQ524" s="41"/>
      <c r="AR524" s="40">
        <f t="shared" si="1049"/>
        <v>928.54489936344726</v>
      </c>
      <c r="AS524" s="40">
        <f t="shared" si="1050"/>
        <v>975.56335882595499</v>
      </c>
      <c r="AT524" s="41"/>
      <c r="AU524" s="38">
        <f t="shared" si="1051"/>
        <v>4.7084751098921913</v>
      </c>
      <c r="AV524" s="38">
        <f t="shared" si="1052"/>
        <v>3.7708305050090005</v>
      </c>
      <c r="AW524" s="38">
        <f t="shared" si="1053"/>
        <v>4.0387669071648835</v>
      </c>
      <c r="AX524" s="38">
        <f t="shared" si="1054"/>
        <v>5.7508887144818619</v>
      </c>
      <c r="AY524" s="38">
        <f t="shared" si="1055"/>
        <v>9.221527765218779</v>
      </c>
      <c r="AZ524" s="38">
        <f t="shared" si="1056"/>
        <v>2.7602441753434412</v>
      </c>
      <c r="BA524" s="39"/>
      <c r="BB524" s="42">
        <f t="shared" si="1057"/>
        <v>0.29806373285158755</v>
      </c>
      <c r="BC524" s="42" t="str">
        <f t="shared" si="1058"/>
        <v>NO</v>
      </c>
      <c r="BD524" s="38">
        <f t="shared" si="1059"/>
        <v>6.86413580864164</v>
      </c>
      <c r="BE524" s="38">
        <f t="shared" si="1060"/>
        <v>5.8823467482053626</v>
      </c>
      <c r="BF524" s="38">
        <f t="shared" si="1061"/>
        <v>6.2089522168460283</v>
      </c>
      <c r="BG524" s="38">
        <f t="shared" si="1062"/>
        <v>7.3319534713198511</v>
      </c>
      <c r="BH524" s="38">
        <f t="shared" si="1063"/>
        <v>5.6089651034898891</v>
      </c>
      <c r="BI524" s="38">
        <f t="shared" si="1064"/>
        <v>1.0343670693390052</v>
      </c>
      <c r="BJ524" s="38">
        <f t="shared" si="1065"/>
        <v>7.2541358086416405</v>
      </c>
      <c r="BK524" s="38">
        <f t="shared" si="1066"/>
        <v>7.1952656956529228</v>
      </c>
      <c r="BM524" s="24">
        <f t="shared" si="1067"/>
        <v>1.013575925824217</v>
      </c>
      <c r="BN524" s="24">
        <f t="shared" si="1068"/>
        <v>8.6380867013525486E-3</v>
      </c>
      <c r="BO524" s="24">
        <f t="shared" si="1069"/>
        <v>0.17163425231215856</v>
      </c>
      <c r="BP524" s="24">
        <f t="shared" si="1070"/>
        <v>0</v>
      </c>
      <c r="BQ524" s="24">
        <f t="shared" si="1071"/>
        <v>7.4186041332620703E-2</v>
      </c>
      <c r="BR524" s="24">
        <f t="shared" si="1072"/>
        <v>1.5506607929515418E-3</v>
      </c>
      <c r="BS524" s="24">
        <f t="shared" si="1073"/>
        <v>6.1283631563799491E-2</v>
      </c>
      <c r="BT524" s="24">
        <f t="shared" si="1074"/>
        <v>0.11198807362680867</v>
      </c>
      <c r="BU524" s="24">
        <f t="shared" si="1075"/>
        <v>5.2275855170065944E-2</v>
      </c>
      <c r="BV524" s="24">
        <f t="shared" si="1076"/>
        <v>2.579727376958682E-2</v>
      </c>
      <c r="BW524" s="24">
        <f t="shared" si="1077"/>
        <v>0</v>
      </c>
      <c r="BX524" s="24">
        <f t="shared" si="1078"/>
        <v>5.8288386510845919E-2</v>
      </c>
      <c r="BY524" s="23">
        <f t="shared" si="1079"/>
        <v>1.5792181876044071</v>
      </c>
      <c r="BZ524" s="23">
        <f t="shared" si="1080"/>
        <v>1.7706371823453726</v>
      </c>
      <c r="CA524" s="24">
        <f t="shared" si="1081"/>
        <v>0.64182133525308471</v>
      </c>
      <c r="CB524" s="24">
        <f t="shared" si="1082"/>
        <v>5.4698500619829379E-3</v>
      </c>
      <c r="CC524" s="24">
        <f t="shared" si="1083"/>
        <v>0.10868305194263175</v>
      </c>
      <c r="CD524" s="24">
        <f t="shared" si="1084"/>
        <v>0</v>
      </c>
      <c r="CE524" s="24">
        <f t="shared" si="1085"/>
        <v>4.6976435501390162E-2</v>
      </c>
      <c r="CF524" s="24">
        <f t="shared" si="1086"/>
        <v>9.819167516705305E-4</v>
      </c>
      <c r="CG524" s="24">
        <f t="shared" si="1087"/>
        <v>3.8806310644613089E-2</v>
      </c>
      <c r="CH524" s="24">
        <f t="shared" si="1088"/>
        <v>7.0913616944020139E-2</v>
      </c>
      <c r="CI524" s="24">
        <f t="shared" si="1089"/>
        <v>3.3102363929436329E-2</v>
      </c>
      <c r="CJ524" s="24">
        <f t="shared" si="1090"/>
        <v>1.6335471546664468E-2</v>
      </c>
      <c r="CK524" s="24">
        <f t="shared" si="1091"/>
        <v>0</v>
      </c>
      <c r="CL524" s="24">
        <f t="shared" si="1092"/>
        <v>3.6909647424505927E-2</v>
      </c>
      <c r="CM524" s="23">
        <f t="shared" si="1093"/>
        <v>1</v>
      </c>
      <c r="CN524" s="23">
        <f t="shared" si="1094"/>
        <v>0.96309035257549402</v>
      </c>
      <c r="CO524" s="23"/>
      <c r="CP524">
        <f t="shared" si="1095"/>
        <v>0.57243569486191515</v>
      </c>
      <c r="CQ524">
        <f t="shared" si="1096"/>
        <v>4.8785187544241023E-3</v>
      </c>
      <c r="CR524">
        <f t="shared" si="1097"/>
        <v>0.1938672179975495</v>
      </c>
      <c r="CS524">
        <f t="shared" si="1098"/>
        <v>0</v>
      </c>
      <c r="CT524">
        <f t="shared" si="1099"/>
        <v>4.1897934863400099E-2</v>
      </c>
      <c r="CU524">
        <f t="shared" si="1100"/>
        <v>8.757642776356635E-4</v>
      </c>
      <c r="CV524">
        <f t="shared" si="1101"/>
        <v>3.4611061020769739E-2</v>
      </c>
      <c r="CW524">
        <f t="shared" si="1102"/>
        <v>6.3247329686407075E-2</v>
      </c>
      <c r="CX524">
        <f t="shared" si="1103"/>
        <v>5.9047506390690091E-2</v>
      </c>
      <c r="CY524">
        <f t="shared" si="1104"/>
        <v>2.913897214720855E-2</v>
      </c>
      <c r="CZ524">
        <f t="shared" si="1105"/>
        <v>0</v>
      </c>
      <c r="DA524" s="23">
        <f t="shared" si="1106"/>
        <v>1</v>
      </c>
      <c r="DB524" s="23">
        <f t="shared" si="1107"/>
        <v>0.71066817787674985</v>
      </c>
      <c r="DC524" s="23">
        <f t="shared" si="1108"/>
        <v>1.777693205205887E-2</v>
      </c>
      <c r="DD524" s="23">
        <f t="shared" si="1109"/>
        <v>0.1199478231872971</v>
      </c>
      <c r="DE524" s="23">
        <f t="shared" si="1110"/>
        <v>0</v>
      </c>
      <c r="DF524" s="23">
        <f t="shared" si="1111"/>
        <v>0.15171254231248887</v>
      </c>
      <c r="DG524" s="23">
        <f t="shared" si="1112"/>
        <v>1.5506607929515418E-3</v>
      </c>
      <c r="DH524" s="23">
        <f t="shared" si="1113"/>
        <v>0.35728109089826421</v>
      </c>
      <c r="DI524" s="23">
        <f t="shared" si="1114"/>
        <v>0.20382542699911194</v>
      </c>
      <c r="DJ524" s="23">
        <f t="shared" si="1115"/>
        <v>3.1300975009237009E-2</v>
      </c>
      <c r="DK524" s="23">
        <f t="shared" si="1116"/>
        <v>1.1146970147352329E-2</v>
      </c>
      <c r="DL524" s="23">
        <f t="shared" si="1117"/>
        <v>1.6052105992755119</v>
      </c>
      <c r="DM524" s="23">
        <f t="shared" si="1118"/>
        <v>0.71066817787674985</v>
      </c>
      <c r="DN524" s="23">
        <f t="shared" si="1119"/>
        <v>1.777693205205887E-2</v>
      </c>
      <c r="DO524" s="23">
        <f t="shared" si="1120"/>
        <v>0.23989564637459421</v>
      </c>
      <c r="DP524" s="23">
        <f t="shared" si="1121"/>
        <v>0</v>
      </c>
      <c r="DQ524" s="23"/>
      <c r="DR524" s="23">
        <f t="shared" si="1122"/>
        <v>0.15171254231248887</v>
      </c>
      <c r="DS524" s="23">
        <f t="shared" si="1123"/>
        <v>1.5506607929515418E-3</v>
      </c>
      <c r="DT524" s="23">
        <f t="shared" si="1124"/>
        <v>0.35728109089826421</v>
      </c>
      <c r="DU524" s="23">
        <f t="shared" si="1125"/>
        <v>0.20382542699911194</v>
      </c>
      <c r="DV524" s="23">
        <f t="shared" si="1126"/>
        <v>6.2601950018474017E-2</v>
      </c>
      <c r="DW524" s="23">
        <f t="shared" si="1127"/>
        <v>2.2293940294704658E-2</v>
      </c>
      <c r="DX524" s="23"/>
      <c r="DY524" s="23">
        <f t="shared" si="1128"/>
        <v>1.4213363557534997</v>
      </c>
      <c r="DZ524" s="23">
        <f t="shared" si="1129"/>
        <v>3.555386410411774E-2</v>
      </c>
      <c r="EA524" s="23">
        <f t="shared" si="1130"/>
        <v>0.35984346956189128</v>
      </c>
      <c r="EB524" s="23">
        <f t="shared" si="1131"/>
        <v>0</v>
      </c>
      <c r="EC524" s="23"/>
      <c r="ED524" s="23">
        <f t="shared" si="1132"/>
        <v>0.15171254231248887</v>
      </c>
      <c r="EE524" s="23">
        <f t="shared" si="1133"/>
        <v>1.5506607929515418E-3</v>
      </c>
      <c r="EF524" s="23">
        <f t="shared" si="1134"/>
        <v>0.35728109089826421</v>
      </c>
      <c r="EG524" s="23">
        <f t="shared" si="1135"/>
        <v>0.20382542699911194</v>
      </c>
      <c r="EH524" s="23">
        <f t="shared" si="1136"/>
        <v>3.1300975009237009E-2</v>
      </c>
      <c r="EI524" s="23">
        <f t="shared" si="1137"/>
        <v>1.1146970147352329E-2</v>
      </c>
      <c r="EJ524" s="23">
        <f t="shared" si="1138"/>
        <v>2.5735513555789145</v>
      </c>
      <c r="EK524" s="23">
        <f t="shared" si="1139"/>
        <v>8.9370666531059779</v>
      </c>
      <c r="EL524" s="83">
        <f t="shared" si="1184"/>
        <v>0.70193626714841229</v>
      </c>
      <c r="EM524" s="24">
        <f t="shared" si="1140"/>
        <v>6.3512888739258884</v>
      </c>
      <c r="EN524" s="24">
        <f t="shared" si="1141"/>
        <v>0.15887362663698615</v>
      </c>
      <c r="EO524" s="24">
        <f t="shared" si="1142"/>
        <v>2.1439633814396899</v>
      </c>
      <c r="EP524" s="24">
        <f t="shared" si="1143"/>
        <v>0</v>
      </c>
      <c r="ER524" s="24">
        <f t="shared" si="1144"/>
        <v>1.355865102758874</v>
      </c>
      <c r="ES524" s="24">
        <f t="shared" si="1145"/>
        <v>1.3858358862966097E-2</v>
      </c>
      <c r="ET524" s="24">
        <f t="shared" si="1146"/>
        <v>3.1930449232522027</v>
      </c>
      <c r="EU524" s="24">
        <f t="shared" si="1147"/>
        <v>1.8216014266888501</v>
      </c>
      <c r="EV524" s="24">
        <f t="shared" si="1148"/>
        <v>0.5594777999295113</v>
      </c>
      <c r="EW524" s="24">
        <f t="shared" si="1149"/>
        <v>0.19924243037414066</v>
      </c>
      <c r="EX524" s="23">
        <f t="shared" si="1150"/>
        <v>15.038495693565457</v>
      </c>
      <c r="EY524" s="23">
        <f t="shared" si="1151"/>
        <v>15.797215923869109</v>
      </c>
      <c r="EZ524" s="23">
        <f t="shared" si="1152"/>
        <v>13.216894266876606</v>
      </c>
      <c r="FA524" s="23" t="str">
        <f t="shared" si="1153"/>
        <v>Good</v>
      </c>
      <c r="FB524" s="23">
        <f t="shared" si="1154"/>
        <v>90.741102635246747</v>
      </c>
      <c r="FC524" s="23">
        <f t="shared" si="1155"/>
        <v>0.24598891916512733</v>
      </c>
      <c r="FD524" s="23"/>
      <c r="FE524" s="23">
        <f t="shared" si="1156"/>
        <v>-12.315277661705524</v>
      </c>
      <c r="FF524" s="23">
        <f t="shared" si="1157"/>
        <v>8.3048806671994102E-2</v>
      </c>
      <c r="FG524" s="80">
        <f t="shared" si="1158"/>
        <v>9.6563938990850404E-2</v>
      </c>
      <c r="FH524" s="80">
        <f t="shared" si="1159"/>
        <v>1.2593011637680236</v>
      </c>
      <c r="FI524" s="23">
        <f t="shared" si="1160"/>
        <v>6.3512888739258884</v>
      </c>
      <c r="FJ524" s="23">
        <f t="shared" si="1161"/>
        <v>1.6487111260741116</v>
      </c>
      <c r="FK524" s="23">
        <f t="shared" si="1162"/>
        <v>0</v>
      </c>
      <c r="FL524" s="24">
        <f t="shared" si="1163"/>
        <v>8</v>
      </c>
      <c r="FM524" s="23">
        <f t="shared" si="1164"/>
        <v>0.49525225536557826</v>
      </c>
      <c r="FN524" s="23">
        <f t="shared" si="1165"/>
        <v>0</v>
      </c>
      <c r="FO524" s="23">
        <f t="shared" si="1166"/>
        <v>9.6563938990850404E-2</v>
      </c>
      <c r="FP524" s="23">
        <f t="shared" si="1167"/>
        <v>0.15887362663698615</v>
      </c>
      <c r="FQ524" s="23">
        <f t="shared" si="1168"/>
        <v>0.75068982099341475</v>
      </c>
      <c r="FR524" s="23">
        <f t="shared" si="1169"/>
        <v>3.1930449232522027</v>
      </c>
      <c r="FS524" s="23">
        <f t="shared" si="1170"/>
        <v>3.9437347442456172</v>
      </c>
      <c r="FT524" s="23">
        <f t="shared" si="1171"/>
        <v>1.0562652557543828</v>
      </c>
      <c r="FU524" s="23">
        <f t="shared" si="1172"/>
        <v>5</v>
      </c>
      <c r="FV524" s="23">
        <f t="shared" si="1173"/>
        <v>0</v>
      </c>
      <c r="FW524" s="23">
        <f t="shared" si="1174"/>
        <v>5</v>
      </c>
      <c r="FX524" s="24">
        <f t="shared" si="1175"/>
        <v>0</v>
      </c>
      <c r="FY524" s="24">
        <f t="shared" si="1176"/>
        <v>0.2030359080136408</v>
      </c>
      <c r="FZ524" s="24">
        <f t="shared" si="1177"/>
        <v>1.3858358862966097E-2</v>
      </c>
      <c r="GA524" s="74">
        <f t="shared" si="1178"/>
        <v>0.2168942668766069</v>
      </c>
      <c r="GB524" s="74">
        <f t="shared" si="1179"/>
        <v>0.2168942668766069</v>
      </c>
      <c r="GC524" s="23">
        <f t="shared" si="1180"/>
        <v>1.783105733123393</v>
      </c>
      <c r="GD524" s="23">
        <f t="shared" si="1181"/>
        <v>0</v>
      </c>
      <c r="GE524" s="74">
        <f t="shared" si="1182"/>
        <v>2</v>
      </c>
      <c r="GF524" s="23"/>
      <c r="GG524" s="24" t="str">
        <f t="shared" si="1183"/>
        <v>CALCIC</v>
      </c>
      <c r="GH524" s="83">
        <f t="shared" si="1185"/>
        <v>0.70193626714841229</v>
      </c>
    </row>
    <row r="525" spans="1:190" s="24" customFormat="1" ht="18" customHeight="1" x14ac:dyDescent="0.2">
      <c r="A525" s="23" t="s">
        <v>57</v>
      </c>
      <c r="B525" s="23" t="s">
        <v>133</v>
      </c>
      <c r="C525" s="24">
        <v>850</v>
      </c>
      <c r="D525" s="24">
        <v>10</v>
      </c>
      <c r="E525" s="23"/>
      <c r="F525" s="37">
        <v>64.2</v>
      </c>
      <c r="G525" s="37">
        <v>0.47</v>
      </c>
      <c r="H525" s="37">
        <v>17.5</v>
      </c>
      <c r="I525" s="37">
        <v>4.1399999999999997</v>
      </c>
      <c r="J525" s="37">
        <v>0.12</v>
      </c>
      <c r="K525" s="37">
        <v>0.71</v>
      </c>
      <c r="L525" s="37">
        <v>5.74</v>
      </c>
      <c r="M525" s="37">
        <v>3.64</v>
      </c>
      <c r="N525" s="37">
        <v>2.33</v>
      </c>
      <c r="O525" s="37"/>
      <c r="P525" s="37"/>
      <c r="Q525" s="37">
        <v>1.1500000000000057</v>
      </c>
      <c r="R525" s="23"/>
      <c r="S525" s="37">
        <v>42</v>
      </c>
      <c r="T525" s="37">
        <v>1.5</v>
      </c>
      <c r="U525" s="37">
        <v>13.1</v>
      </c>
      <c r="V525" s="37">
        <v>13.4</v>
      </c>
      <c r="W525" s="37">
        <v>0.24</v>
      </c>
      <c r="X525" s="37">
        <v>13</v>
      </c>
      <c r="Y525" s="37">
        <v>10.6</v>
      </c>
      <c r="Z525" s="37">
        <v>1.7</v>
      </c>
      <c r="AA525" s="37">
        <v>1.19</v>
      </c>
      <c r="AB525" s="37"/>
      <c r="AC525" s="23"/>
      <c r="AD525" s="38">
        <f t="shared" si="1038"/>
        <v>8.5321986702782251</v>
      </c>
      <c r="AE525" s="39"/>
      <c r="AF525" s="58">
        <f t="shared" si="1039"/>
        <v>0.17677443329617248</v>
      </c>
      <c r="AG525" s="38">
        <f t="shared" si="1040"/>
        <v>3.8</v>
      </c>
      <c r="AH525" s="38">
        <f t="shared" si="1041"/>
        <v>2.216249622193045</v>
      </c>
      <c r="AI525" s="38">
        <f t="shared" si="1042"/>
        <v>9.1791814165736945</v>
      </c>
      <c r="AJ525" s="39"/>
      <c r="AK525" s="40">
        <f t="shared" si="1043"/>
        <v>901.68802578466227</v>
      </c>
      <c r="AL525" s="40">
        <f t="shared" si="1044"/>
        <v>895.84841780965291</v>
      </c>
      <c r="AM525" s="40">
        <f t="shared" si="1045"/>
        <v>941.72389995178901</v>
      </c>
      <c r="AN525" s="40">
        <f t="shared" si="1046"/>
        <v>853.098254053304</v>
      </c>
      <c r="AO525" s="40">
        <f t="shared" si="1047"/>
        <v>908.37596551939748</v>
      </c>
      <c r="AP525" s="40">
        <f t="shared" si="1048"/>
        <v>882.32913492631963</v>
      </c>
      <c r="AQ525" s="41"/>
      <c r="AR525" s="40">
        <f t="shared" si="1049"/>
        <v>852.79773305669733</v>
      </c>
      <c r="AS525" s="40">
        <f t="shared" si="1050"/>
        <v>849.97667848012861</v>
      </c>
      <c r="AT525" s="41"/>
      <c r="AU525" s="38">
        <f t="shared" si="1051"/>
        <v>6.3948982352522439</v>
      </c>
      <c r="AV525" s="38">
        <f t="shared" si="1052"/>
        <v>4.8358885012562274</v>
      </c>
      <c r="AW525" s="38">
        <f t="shared" si="1053"/>
        <v>4.9411674254699411</v>
      </c>
      <c r="AX525" s="38">
        <f t="shared" si="1054"/>
        <v>5.5843845047447829</v>
      </c>
      <c r="AY525" s="38">
        <f t="shared" si="1055"/>
        <v>7.2334778958548318</v>
      </c>
      <c r="AZ525" s="38">
        <f t="shared" si="1056"/>
        <v>3.3735326720558532</v>
      </c>
      <c r="BA525" s="39"/>
      <c r="BB525" s="42">
        <f t="shared" si="1057"/>
        <v>0.36638321435217702</v>
      </c>
      <c r="BC525" s="42" t="str">
        <f t="shared" si="1058"/>
        <v>NO</v>
      </c>
      <c r="BD525" s="38">
        <f t="shared" si="1059"/>
        <v>7.6808359646546069</v>
      </c>
      <c r="BE525" s="38">
        <f t="shared" si="1060"/>
        <v>6.8120140605845529</v>
      </c>
      <c r="BF525" s="38">
        <f t="shared" si="1061"/>
        <v>7.8955048730573765</v>
      </c>
      <c r="BG525" s="38">
        <f t="shared" si="1062"/>
        <v>8.2476967874059586</v>
      </c>
      <c r="BH525" s="38">
        <f t="shared" si="1063"/>
        <v>6.2957725905544715</v>
      </c>
      <c r="BI525" s="38">
        <f t="shared" si="1064"/>
        <v>3.5441178413695216</v>
      </c>
      <c r="BJ525" s="38">
        <f t="shared" si="1065"/>
        <v>8.0708359646546075</v>
      </c>
      <c r="BK525" s="38">
        <f t="shared" si="1066"/>
        <v>7.9681270758958096</v>
      </c>
      <c r="BM525" s="24">
        <f t="shared" si="1067"/>
        <v>1.0684987592432633</v>
      </c>
      <c r="BN525" s="24">
        <f t="shared" si="1068"/>
        <v>5.8839141299068089E-3</v>
      </c>
      <c r="BO525" s="24">
        <f t="shared" si="1069"/>
        <v>0.17163425231215856</v>
      </c>
      <c r="BP525" s="24">
        <f t="shared" si="1070"/>
        <v>0</v>
      </c>
      <c r="BQ525" s="24">
        <f t="shared" si="1071"/>
        <v>5.7622928915018697E-2</v>
      </c>
      <c r="BR525" s="24">
        <f t="shared" si="1072"/>
        <v>1.6916299559471366E-3</v>
      </c>
      <c r="BS525" s="24">
        <f t="shared" si="1073"/>
        <v>1.761594267623386E-2</v>
      </c>
      <c r="BT525" s="24">
        <f t="shared" si="1074"/>
        <v>0.10235852589456716</v>
      </c>
      <c r="BU525" s="24">
        <f t="shared" si="1075"/>
        <v>5.8729664450320997E-2</v>
      </c>
      <c r="BV525" s="24">
        <f t="shared" si="1076"/>
        <v>2.4735657565077073E-2</v>
      </c>
      <c r="BW525" s="24">
        <f t="shared" si="1077"/>
        <v>0</v>
      </c>
      <c r="BX525" s="24">
        <f t="shared" si="1078"/>
        <v>6.3839661416641255E-2</v>
      </c>
      <c r="BY525" s="23">
        <f t="shared" si="1079"/>
        <v>1.5726109365591348</v>
      </c>
      <c r="BZ525" s="23">
        <f t="shared" si="1080"/>
        <v>1.7638708494700501</v>
      </c>
      <c r="CA525" s="24">
        <f t="shared" si="1081"/>
        <v>0.67944253368931384</v>
      </c>
      <c r="CB525" s="24">
        <f t="shared" si="1082"/>
        <v>3.7414938387626789E-3</v>
      </c>
      <c r="CC525" s="24">
        <f t="shared" si="1083"/>
        <v>0.10913967868473146</v>
      </c>
      <c r="CD525" s="24">
        <f t="shared" si="1084"/>
        <v>0</v>
      </c>
      <c r="CE525" s="24">
        <f t="shared" si="1085"/>
        <v>3.6641566947955603E-2</v>
      </c>
      <c r="CF525" s="24">
        <f t="shared" si="1086"/>
        <v>1.075682431440045E-3</v>
      </c>
      <c r="CG525" s="24">
        <f t="shared" si="1087"/>
        <v>1.1201717008771069E-2</v>
      </c>
      <c r="CH525" s="24">
        <f t="shared" si="1088"/>
        <v>6.5088270413867985E-2</v>
      </c>
      <c r="CI525" s="24">
        <f t="shared" si="1089"/>
        <v>3.7345323681152329E-2</v>
      </c>
      <c r="CJ525" s="24">
        <f t="shared" si="1090"/>
        <v>1.5729038244639563E-2</v>
      </c>
      <c r="CK525" s="24">
        <f t="shared" si="1091"/>
        <v>0</v>
      </c>
      <c r="CL525" s="24">
        <f t="shared" si="1092"/>
        <v>4.0594695059365499E-2</v>
      </c>
      <c r="CM525" s="23">
        <f t="shared" si="1093"/>
        <v>1</v>
      </c>
      <c r="CN525" s="23">
        <f t="shared" si="1094"/>
        <v>0.95940530494063447</v>
      </c>
      <c r="CO525" s="23"/>
      <c r="CP525">
        <f t="shared" si="1095"/>
        <v>0.60576927135242964</v>
      </c>
      <c r="CQ525">
        <f t="shared" si="1096"/>
        <v>3.3357964567953566E-3</v>
      </c>
      <c r="CR525">
        <f t="shared" si="1097"/>
        <v>0.19461090630725666</v>
      </c>
      <c r="CS525">
        <f t="shared" si="1098"/>
        <v>0</v>
      </c>
      <c r="CT525">
        <f t="shared" si="1099"/>
        <v>3.2668451282774666E-2</v>
      </c>
      <c r="CU525">
        <f t="shared" si="1100"/>
        <v>9.5904411394710776E-4</v>
      </c>
      <c r="CV525">
        <f t="shared" si="1101"/>
        <v>9.9870932622569946E-3</v>
      </c>
      <c r="CW525">
        <f t="shared" si="1102"/>
        <v>5.8030623911790639E-2</v>
      </c>
      <c r="CX525">
        <f t="shared" si="1103"/>
        <v>6.6591796636319658E-2</v>
      </c>
      <c r="CY525">
        <f t="shared" si="1104"/>
        <v>2.8047016676429375E-2</v>
      </c>
      <c r="CZ525">
        <f t="shared" si="1105"/>
        <v>0</v>
      </c>
      <c r="DA525" s="23">
        <f t="shared" si="1106"/>
        <v>1</v>
      </c>
      <c r="DB525" s="23">
        <f t="shared" si="1107"/>
        <v>0.69901787987877029</v>
      </c>
      <c r="DC525" s="23">
        <f t="shared" si="1108"/>
        <v>1.8778449350766412E-2</v>
      </c>
      <c r="DD525" s="23">
        <f t="shared" si="1109"/>
        <v>0.12848049744510157</v>
      </c>
      <c r="DE525" s="23">
        <f t="shared" si="1110"/>
        <v>0</v>
      </c>
      <c r="DF525" s="23">
        <f t="shared" si="1111"/>
        <v>0.18650899697131659</v>
      </c>
      <c r="DG525" s="23">
        <f t="shared" si="1112"/>
        <v>3.3832599118942732E-3</v>
      </c>
      <c r="DH525" s="23">
        <f t="shared" si="1113"/>
        <v>0.32254542928315516</v>
      </c>
      <c r="DI525" s="23">
        <f t="shared" si="1114"/>
        <v>0.18902445548474073</v>
      </c>
      <c r="DJ525" s="23">
        <f t="shared" si="1115"/>
        <v>2.7428689441083981E-2</v>
      </c>
      <c r="DK525" s="23">
        <f t="shared" si="1116"/>
        <v>1.2633232833665973E-2</v>
      </c>
      <c r="DL525" s="23">
        <f t="shared" si="1117"/>
        <v>1.587800890600495</v>
      </c>
      <c r="DM525" s="23">
        <f t="shared" si="1118"/>
        <v>0.69901787987877029</v>
      </c>
      <c r="DN525" s="23">
        <f t="shared" si="1119"/>
        <v>1.8778449350766412E-2</v>
      </c>
      <c r="DO525" s="23">
        <f t="shared" si="1120"/>
        <v>0.25696099489020313</v>
      </c>
      <c r="DP525" s="23">
        <f t="shared" si="1121"/>
        <v>0</v>
      </c>
      <c r="DQ525" s="23"/>
      <c r="DR525" s="23">
        <f t="shared" si="1122"/>
        <v>0.18650899697131659</v>
      </c>
      <c r="DS525" s="23">
        <f t="shared" si="1123"/>
        <v>3.3832599118942732E-3</v>
      </c>
      <c r="DT525" s="23">
        <f t="shared" si="1124"/>
        <v>0.32254542928315516</v>
      </c>
      <c r="DU525" s="23">
        <f t="shared" si="1125"/>
        <v>0.18902445548474073</v>
      </c>
      <c r="DV525" s="23">
        <f t="shared" si="1126"/>
        <v>5.4857378882167962E-2</v>
      </c>
      <c r="DW525" s="23">
        <f t="shared" si="1127"/>
        <v>2.5266465667331945E-2</v>
      </c>
      <c r="DX525" s="23"/>
      <c r="DY525" s="23">
        <f t="shared" si="1128"/>
        <v>1.3980357597575406</v>
      </c>
      <c r="DZ525" s="23">
        <f t="shared" si="1129"/>
        <v>3.7556898701532823E-2</v>
      </c>
      <c r="EA525" s="23">
        <f t="shared" si="1130"/>
        <v>0.38544149233530467</v>
      </c>
      <c r="EB525" s="23">
        <f t="shared" si="1131"/>
        <v>0</v>
      </c>
      <c r="EC525" s="23"/>
      <c r="ED525" s="23">
        <f t="shared" si="1132"/>
        <v>0.18650899697131659</v>
      </c>
      <c r="EE525" s="23">
        <f t="shared" si="1133"/>
        <v>3.3832599118942732E-3</v>
      </c>
      <c r="EF525" s="23">
        <f t="shared" si="1134"/>
        <v>0.32254542928315516</v>
      </c>
      <c r="EG525" s="23">
        <f t="shared" si="1135"/>
        <v>0.18902445548474073</v>
      </c>
      <c r="EH525" s="23">
        <f t="shared" si="1136"/>
        <v>2.7428689441083981E-2</v>
      </c>
      <c r="EI525" s="23">
        <f t="shared" si="1137"/>
        <v>1.2633232833665973E-2</v>
      </c>
      <c r="EJ525" s="23">
        <f t="shared" si="1138"/>
        <v>2.5625582147202346</v>
      </c>
      <c r="EK525" s="23">
        <f t="shared" si="1139"/>
        <v>8.9754058533694643</v>
      </c>
      <c r="EL525" s="83">
        <f t="shared" si="1184"/>
        <v>0.63361678564782309</v>
      </c>
      <c r="EM525" s="24">
        <f t="shared" si="1140"/>
        <v>6.2739691706738281</v>
      </c>
      <c r="EN525" s="24">
        <f t="shared" si="1141"/>
        <v>0.16854420422007085</v>
      </c>
      <c r="EO525" s="24">
        <f t="shared" si="1142"/>
        <v>2.3063292176251702</v>
      </c>
      <c r="EP525" s="24">
        <f t="shared" si="1143"/>
        <v>0</v>
      </c>
      <c r="ER525" s="24">
        <f t="shared" si="1144"/>
        <v>1.6739939431224227</v>
      </c>
      <c r="ES525" s="24">
        <f t="shared" si="1145"/>
        <v>3.0366130816686116E-2</v>
      </c>
      <c r="ET525" s="24">
        <f t="shared" si="1146"/>
        <v>2.8949761339655975</v>
      </c>
      <c r="EU525" s="24">
        <f t="shared" si="1147"/>
        <v>1.6965712041877177</v>
      </c>
      <c r="EV525" s="24">
        <f t="shared" si="1148"/>
        <v>0.49236723951951678</v>
      </c>
      <c r="EW525" s="24">
        <f t="shared" si="1149"/>
        <v>0.22677678384452973</v>
      </c>
      <c r="EX525" s="23">
        <f t="shared" si="1150"/>
        <v>15.044750004611492</v>
      </c>
      <c r="EY525" s="23">
        <f t="shared" si="1151"/>
        <v>15.763894027975539</v>
      </c>
      <c r="EZ525" s="23">
        <f t="shared" si="1152"/>
        <v>13.348178800423774</v>
      </c>
      <c r="FA525" s="23" t="str">
        <f t="shared" si="1153"/>
        <v>Good</v>
      </c>
      <c r="FB525" s="23">
        <f t="shared" si="1154"/>
        <v>282.31062219332165</v>
      </c>
      <c r="FC525" s="23">
        <f t="shared" si="1155"/>
        <v>0.22969550517476864</v>
      </c>
      <c r="FD525" s="23"/>
      <c r="FE525" s="23">
        <f t="shared" si="1156"/>
        <v>-12.575661493806006</v>
      </c>
      <c r="FF525" s="23">
        <f t="shared" si="1157"/>
        <v>8.8054329352434291E-2</v>
      </c>
      <c r="FG525" s="80">
        <f t="shared" si="1158"/>
        <v>0.12533060862250736</v>
      </c>
      <c r="FH525" s="80">
        <f t="shared" si="1159"/>
        <v>1.5486633344999152</v>
      </c>
      <c r="FI525" s="23">
        <f t="shared" si="1160"/>
        <v>6.2739691706738281</v>
      </c>
      <c r="FJ525" s="23">
        <f t="shared" si="1161"/>
        <v>1.7260308293261719</v>
      </c>
      <c r="FK525" s="23">
        <f t="shared" si="1162"/>
        <v>0</v>
      </c>
      <c r="FL525" s="24">
        <f t="shared" si="1163"/>
        <v>8</v>
      </c>
      <c r="FM525" s="23">
        <f t="shared" si="1164"/>
        <v>0.58029838829899827</v>
      </c>
      <c r="FN525" s="23">
        <f t="shared" si="1165"/>
        <v>0</v>
      </c>
      <c r="FO525" s="23">
        <f t="shared" si="1166"/>
        <v>0.12533060862250736</v>
      </c>
      <c r="FP525" s="23">
        <f t="shared" si="1167"/>
        <v>0.16854420422007085</v>
      </c>
      <c r="FQ525" s="23">
        <f t="shared" si="1168"/>
        <v>0.87417320114157648</v>
      </c>
      <c r="FR525" s="23">
        <f t="shared" si="1169"/>
        <v>2.8949761339655975</v>
      </c>
      <c r="FS525" s="23">
        <f t="shared" si="1170"/>
        <v>3.7691493351071741</v>
      </c>
      <c r="FT525" s="23">
        <f t="shared" si="1171"/>
        <v>1.2308506648928259</v>
      </c>
      <c r="FU525" s="23">
        <f t="shared" si="1172"/>
        <v>5</v>
      </c>
      <c r="FV525" s="23">
        <f t="shared" si="1173"/>
        <v>0</v>
      </c>
      <c r="FW525" s="23">
        <f t="shared" si="1174"/>
        <v>5</v>
      </c>
      <c r="FX525" s="24">
        <f t="shared" si="1175"/>
        <v>0</v>
      </c>
      <c r="FY525" s="24">
        <f t="shared" si="1176"/>
        <v>0.31781266960708932</v>
      </c>
      <c r="FZ525" s="24">
        <f t="shared" si="1177"/>
        <v>3.0366130816686116E-2</v>
      </c>
      <c r="GA525" s="74">
        <f t="shared" si="1178"/>
        <v>0.34817880042377541</v>
      </c>
      <c r="GB525" s="74">
        <f t="shared" si="1179"/>
        <v>0.34817880042377541</v>
      </c>
      <c r="GC525" s="23">
        <f t="shared" si="1180"/>
        <v>1.6518211995762246</v>
      </c>
      <c r="GD525" s="23">
        <f t="shared" si="1181"/>
        <v>0</v>
      </c>
      <c r="GE525" s="74">
        <f t="shared" si="1182"/>
        <v>2</v>
      </c>
      <c r="GF525" s="23"/>
      <c r="GG525" s="24" t="str">
        <f t="shared" si="1183"/>
        <v>CALCIC</v>
      </c>
      <c r="GH525" s="83">
        <f t="shared" si="1185"/>
        <v>0.63361678564782309</v>
      </c>
    </row>
    <row r="526" spans="1:190" s="24" customFormat="1" ht="18" customHeight="1" x14ac:dyDescent="0.2">
      <c r="A526" s="23" t="s">
        <v>57</v>
      </c>
      <c r="B526" s="23" t="s">
        <v>133</v>
      </c>
      <c r="C526" s="24">
        <v>850</v>
      </c>
      <c r="D526" s="24">
        <v>10</v>
      </c>
      <c r="E526" s="23"/>
      <c r="F526" s="37">
        <v>64</v>
      </c>
      <c r="G526" s="37">
        <v>0.46</v>
      </c>
      <c r="H526" s="37">
        <v>18</v>
      </c>
      <c r="I526" s="37">
        <v>4.9000000000000004</v>
      </c>
      <c r="J526" s="37">
        <v>0.09</v>
      </c>
      <c r="K526" s="37">
        <v>1.21</v>
      </c>
      <c r="L526" s="37">
        <v>5.68</v>
      </c>
      <c r="M526" s="37">
        <v>3.34</v>
      </c>
      <c r="N526" s="37">
        <v>1.58</v>
      </c>
      <c r="O526" s="37"/>
      <c r="P526" s="37"/>
      <c r="Q526" s="37">
        <v>0.73999999999999488</v>
      </c>
      <c r="R526" s="23"/>
      <c r="S526" s="37">
        <v>41.9</v>
      </c>
      <c r="T526" s="37">
        <v>1.68</v>
      </c>
      <c r="U526" s="37">
        <v>13</v>
      </c>
      <c r="V526" s="37">
        <v>13.7</v>
      </c>
      <c r="W526" s="37">
        <v>0.11</v>
      </c>
      <c r="X526" s="37">
        <v>12.6</v>
      </c>
      <c r="Y526" s="37">
        <v>10.5</v>
      </c>
      <c r="Z526" s="37">
        <v>1.94</v>
      </c>
      <c r="AA526" s="37">
        <v>1.07</v>
      </c>
      <c r="AB526" s="37"/>
      <c r="AC526" s="23"/>
      <c r="AD526" s="38">
        <f t="shared" ref="AD526:AD573" si="1186">0.7996+15.347*SQRT(AG526/10)-0.00233*AK526+0.06248*(N526+M526)</f>
        <v>8.6986259157938122</v>
      </c>
      <c r="AE526" s="39"/>
      <c r="AF526" s="58">
        <f t="shared" ref="AF526:AF573" si="1187">(DF526/DH526)/(CE526/CG526)</f>
        <v>0.26849692257855523</v>
      </c>
      <c r="AG526" s="38">
        <f t="shared" ref="AG526:AG538" si="1188">ROUND(10*(-3.093-4.274*LN(EO526/CC526)-4.216*LN(CC526)+63.3*CK526+1.264*CL526+2.457*EO526+1.86*EW526+0.4*LN(EV526/CI526)),1)</f>
        <v>4</v>
      </c>
      <c r="AH526" s="38">
        <f t="shared" ref="AH526:AH573" si="1189">-64.79-6.064*LN(EO526/CC526)+61.75*CA526+682*CK526-101.9*CH526+7.85*EO526-46.46*LN(CA526)-4.81*LN(CI526+CJ526)</f>
        <v>3.1406499956782277</v>
      </c>
      <c r="AI526" s="38">
        <f t="shared" ref="AI526:AI573" si="1190">-28.9+6.21*EO526+24.2*EW526-3.32*LN(CC526*CI526)</f>
        <v>8.718920151269689</v>
      </c>
      <c r="AJ526" s="39"/>
      <c r="AK526" s="40">
        <f t="shared" ref="AK526:AK573" si="1191">1781-132.74*EM526+116.6*EN526-69.41*ER526+101.62*EV526</f>
        <v>907.58400614893196</v>
      </c>
      <c r="AL526" s="40">
        <f t="shared" ref="AL526:AL573" si="1192">1687-118.7*EM526+131.56*EN526-71.41*ER526+86.13*EV526+22.44*AG526/10</f>
        <v>901.39680451641777</v>
      </c>
      <c r="AM526" s="40">
        <f t="shared" ref="AM526:AM573" si="1193">2061-178.4*EM526</f>
        <v>940.65932658768406</v>
      </c>
      <c r="AN526" s="40">
        <f t="shared" ref="AN526:AN573" si="1194">(24429.2)/(2.31+42.1*CE526+32.2*CH526-2.21*LN(CA526)-1.4*LN(CB526)-2.666*LN((CE526+CG526)*CC526))</f>
        <v>869.12349993654811</v>
      </c>
      <c r="AO526" s="40">
        <f t="shared" ref="AO526:AO573" si="1195">6383.4/(-12.07+45.4*CC526+12.21*CE526-0.415*LN(CB526)-3.555*LN(CC526)-0.832*LN(CI526)-0.481*LN((CE526+CG526+CF526)*CC526)-0.679*LN(EV526/CI526))</f>
        <v>918.70396401686207</v>
      </c>
      <c r="AP526" s="40">
        <f t="shared" ref="AP526:AP573" si="1196">8037.85/(3.69-2.62*CL526+0.66*ER526-0.416*LN(CB526)+0.37*LN(CG526)-1.05*LN((CE526+CG526)*CC526)-0.462*LN(EN526/CB526))</f>
        <v>893.59096833308877</v>
      </c>
      <c r="AQ526" s="41"/>
      <c r="AR526" s="40">
        <f t="shared" ref="AR526:AR573" si="1197">(71975-11896*LN(FC526))/(8.3144*LN(FB526)+58)</f>
        <v>895.73266791266519</v>
      </c>
      <c r="AS526" s="40">
        <f t="shared" ref="AS526:AS573" si="1198">107*LN(CV526)-108*LN(FC526)+1184</f>
        <v>910.11573966882418</v>
      </c>
      <c r="AT526" s="41"/>
      <c r="AU526" s="38">
        <f t="shared" ref="AU526:AU573" si="1199">10*(EXP(125.93-9.5876*EM526*13/EZ526-10.116*EN526*13/EZ526-8.1735*EO526*13/EZ526-9.2261*ER526*13/EZ526-8.7934*ET526*13/EZ526-1.6659*EU526+2.4835*EV526+2.5192*EW526))/1000</f>
        <v>5.9676366737886664</v>
      </c>
      <c r="AV526" s="38">
        <f t="shared" ref="AV526:AV573" si="1200">10*(EXP(38.723-2.6957*EM526*13/EZ526-2.3565*EN526*13/EZ526-1.3006*EO526*13/EZ526-2.778*ER526*13/EZ526-2.4838*ET526*13/EZ526-0.6614*EU526-0.2705*EV526+0.1117*EW526))/1000</f>
        <v>4.4882010527299192</v>
      </c>
      <c r="AW526" s="38">
        <f t="shared" ref="AW526:AW573" si="1201">10*(24023-1925.3*EM526*13/EZ526-1720.6*EN526*13/EZ526-1478.5*EO526*13/EZ526-1843.2*ER526*13/EZ526-1746.9*ET526*13/EZ526-158.28*EU526-40.444*EV526+253.52*EW526)/1000</f>
        <v>4.5049911863262961</v>
      </c>
      <c r="AX526" s="38">
        <f t="shared" ref="AX526:AX573" si="1202">10*(26106-1991.9*EM526*13/EZ526-3035*EN526*13/EZ526-1472.2*EO526*13/EZ526-2454.8*ER526*13/EZ526-2125.8*ET526*13/EZ526-830.64*EU526+2708.8*EV526+2204.1*EW526)/1000</f>
        <v>6.4402468039770664</v>
      </c>
      <c r="AY526" s="38">
        <f t="shared" ref="AY526:AY573" si="1203">10*EXP(26.543-1.2085*EM526*13/EZ526-3.8593*EN526*13/EZ526-1.1054*EO526*13/EZ526-2.9068*ER526*13/EZ526-2.6483*ET526*13/EZ526+0.5134*EU526+2.9752*EV526+1.8147*EW526)/1000</f>
        <v>8.1063741746340199</v>
      </c>
      <c r="AZ526" s="38">
        <f t="shared" ref="AZ526:AZ573" si="1204">10*(19.209*EXP(1.438*EO526*13/EX526))/1000</f>
        <v>3.3616054792974661</v>
      </c>
      <c r="BA526" s="39"/>
      <c r="BB526" s="42">
        <f t="shared" ref="BB526:BB573" si="1205">ER526/(ER526+ET526)</f>
        <v>0.37886445042774197</v>
      </c>
      <c r="BC526" s="42" t="str">
        <f t="shared" ref="BC526:BC573" si="1206">IF(AND(BB526&lt;0.65,OR(AO526&lt;800,AP526&lt;800,AN526&lt;800,AL526&lt;800)),"YES","NO")</f>
        <v>NO</v>
      </c>
      <c r="BD526" s="38">
        <f t="shared" ref="BD526:BD573" si="1207">(-3.92+5.03*EO526)</f>
        <v>7.6307313428707371</v>
      </c>
      <c r="BE526" s="38">
        <f t="shared" ref="BE526:BE573" si="1208">1.27*(EO526^2.01)</f>
        <v>6.7530059341664286</v>
      </c>
      <c r="BF526" s="38">
        <f t="shared" ref="BF526:BF573" si="1209">0.26*EXP(1.48*EO526)</f>
        <v>7.7799591003218209</v>
      </c>
      <c r="BG526" s="38">
        <f t="shared" ref="BG526:BG573" si="1210">(-4.76+5.64*EO526)</f>
        <v>8.191515859600587</v>
      </c>
      <c r="BH526" s="38">
        <f t="shared" ref="BH526:BH573" si="1211">(-3.46+4.23*EO526)</f>
        <v>6.253636894700441</v>
      </c>
      <c r="BI526" s="38">
        <f t="shared" ref="BI526:BI573" si="1212">(4.76*EO526-3.01-((C526-675)/85)*(0.53*EO526+0.005294*(C526-675)))</f>
        <v>3.5075721126751009</v>
      </c>
      <c r="BJ526" s="38">
        <f t="shared" ref="BJ526:BJ573" si="1213">(5.03*EO526-3.53)</f>
        <v>8.0207313428707376</v>
      </c>
      <c r="BK526" s="38">
        <f t="shared" ref="BK526:BK573" si="1214">(-3.01+4.76*EO526)</f>
        <v>7.9207119666132613</v>
      </c>
      <c r="BM526" s="24">
        <f t="shared" ref="BM526:BM573" si="1215">F526/BM$6</f>
        <v>1.0651701026724119</v>
      </c>
      <c r="BN526" s="24">
        <f t="shared" ref="BN526:BN573" si="1216">G526/BN$6</f>
        <v>5.7587244675683666E-3</v>
      </c>
      <c r="BO526" s="24">
        <f t="shared" ref="BO526:BO573" si="1217">H526/BO$6</f>
        <v>0.17653808809250596</v>
      </c>
      <c r="BP526" s="24">
        <f t="shared" ref="BP526:BP567" si="1218">O526/BV$6</f>
        <v>0</v>
      </c>
      <c r="BQ526" s="24">
        <f t="shared" ref="BQ526:BQ567" si="1219">I526/BP$6</f>
        <v>6.8201051131302343E-2</v>
      </c>
      <c r="BR526" s="24">
        <f t="shared" ref="BR526:BR567" si="1220">J526/BQ$6</f>
        <v>1.2687224669603525E-3</v>
      </c>
      <c r="BS526" s="24">
        <f t="shared" ref="BS526:BS567" si="1221">K526/BR$6</f>
        <v>3.0021536110201367E-2</v>
      </c>
      <c r="BT526" s="24">
        <f t="shared" ref="BT526:BT567" si="1222">L526/BS$6</f>
        <v>0.10128857614654031</v>
      </c>
      <c r="BU526" s="24">
        <f t="shared" ref="BU526:BU567" si="1223">M526/BT$6</f>
        <v>5.3889307490129698E-2</v>
      </c>
      <c r="BV526" s="24">
        <f t="shared" ref="BV526:BV567" si="1224">N526/BU$6</f>
        <v>1.6773536031253981E-2</v>
      </c>
      <c r="BW526" s="24">
        <f t="shared" ref="BW526:BW567" si="1225">P526/BW$6</f>
        <v>0</v>
      </c>
      <c r="BX526" s="24">
        <f t="shared" ref="BX526:BX567" si="1226">Q526/BX$6</f>
        <v>4.1079434302881718E-2</v>
      </c>
      <c r="BY526" s="23">
        <f t="shared" ref="BY526:BY573" si="1227">SUM(BM526:BX526)</f>
        <v>1.5599890789117559</v>
      </c>
      <c r="BZ526" s="23">
        <f t="shared" ref="BZ526:BZ573" si="1228">BM526+BN526+BQ526+BR526+BS526+BT526+2*(BO526+BP526+BU526+BV526+BW526)</f>
        <v>1.7661105762227636</v>
      </c>
      <c r="CA526" s="24">
        <f t="shared" ref="CA526:CA573" si="1229">BM526/$BY526</f>
        <v>0.68280612798614693</v>
      </c>
      <c r="CB526" s="24">
        <f t="shared" ref="CB526:CB573" si="1230">BN526/$BY526</f>
        <v>3.6915158864994344E-3</v>
      </c>
      <c r="CC526" s="24">
        <f t="shared" ref="CC526:CC573" si="1231">BO526/$BY526</f>
        <v>0.11316623332751691</v>
      </c>
      <c r="CD526" s="24">
        <f t="shared" ref="CD526:CD573" si="1232">BP526/$BY526</f>
        <v>0</v>
      </c>
      <c r="CE526" s="24">
        <f t="shared" ref="CE526:CE573" si="1233">BQ526/$BY526</f>
        <v>4.3718928583063678E-2</v>
      </c>
      <c r="CF526" s="24">
        <f t="shared" ref="CF526:CF573" si="1234">BR526/$BY526</f>
        <v>8.1328932625952084E-4</v>
      </c>
      <c r="CG526" s="24">
        <f t="shared" ref="CG526:CG573" si="1235">BS526/$BY526</f>
        <v>1.9244709156005315E-2</v>
      </c>
      <c r="CH526" s="24">
        <f t="shared" ref="CH526:CH573" si="1236">BT526/$BY526</f>
        <v>6.4929029001407457E-2</v>
      </c>
      <c r="CI526" s="24">
        <f t="shared" ref="CI526:CI573" si="1237">BU526/$BY526</f>
        <v>3.4544669715074375E-2</v>
      </c>
      <c r="CJ526" s="24">
        <f t="shared" ref="CJ526:CJ573" si="1238">BV526/$BY526</f>
        <v>1.0752341960595746E-2</v>
      </c>
      <c r="CK526" s="24">
        <f t="shared" ref="CK526:CK573" si="1239">BW526/$BY526</f>
        <v>0</v>
      </c>
      <c r="CL526" s="24">
        <f t="shared" ref="CL526:CL573" si="1240">BX526/$BY526</f>
        <v>2.6333155057430672E-2</v>
      </c>
      <c r="CM526" s="23">
        <f t="shared" ref="CM526:CM573" si="1241">SUM(CA526:CL526)</f>
        <v>1</v>
      </c>
      <c r="CN526" s="23">
        <f t="shared" ref="CN526:CN573" si="1242">SUM(CA526:CK526)</f>
        <v>0.97366684494256939</v>
      </c>
      <c r="CO526" s="23"/>
      <c r="CP526">
        <f t="shared" ref="CP526:CP573" si="1243">BM526/$BZ526</f>
        <v>0.60311631503307384</v>
      </c>
      <c r="CQ526">
        <f t="shared" ref="CQ526:CQ573" si="1244">BN526/$BZ526</f>
        <v>3.2606817178371314E-3</v>
      </c>
      <c r="CR526">
        <f t="shared" ref="CR526:CR573" si="1245">BO526*2/$BZ526</f>
        <v>0.19991736697491902</v>
      </c>
      <c r="CS526">
        <f t="shared" ref="CS526:CS573" si="1246">BP526*2/$BZ526</f>
        <v>0</v>
      </c>
      <c r="CT526">
        <f t="shared" ref="CT526:CT573" si="1247">BQ526/$BZ526</f>
        <v>3.8616523817645715E-2</v>
      </c>
      <c r="CU526">
        <f t="shared" ref="CU526:CU573" si="1248">BR526/$BZ526</f>
        <v>7.1837091292087114E-4</v>
      </c>
      <c r="CV526">
        <f t="shared" ref="CV526:CV573" si="1249">BS526/$BZ526</f>
        <v>1.6998672967810075E-2</v>
      </c>
      <c r="CW526">
        <f t="shared" ref="CW526:CW573" si="1250">BT526/$BZ526</f>
        <v>5.7351208644687124E-2</v>
      </c>
      <c r="CX526">
        <f t="shared" ref="CX526:CX573" si="1251">BU526*2/$BZ526</f>
        <v>6.1025972230328254E-2</v>
      </c>
      <c r="CY526">
        <f t="shared" ref="CY526:CY573" si="1252">BV526*2/$BZ526</f>
        <v>1.8994887700778139E-2</v>
      </c>
      <c r="CZ526">
        <f t="shared" ref="CZ526:CZ573" si="1253">BW526*2/$BZ526</f>
        <v>0</v>
      </c>
      <c r="DA526" s="23">
        <f t="shared" ref="DA526:DA573" si="1254">SUM(CP526:CZ526)</f>
        <v>1</v>
      </c>
      <c r="DB526" s="23">
        <f t="shared" ref="DB526:DB573" si="1255">S526/DB$6</f>
        <v>0.69735355159334467</v>
      </c>
      <c r="DC526" s="23">
        <f t="shared" ref="DC526:DC573" si="1256">T526/DC$6</f>
        <v>2.103186327285838E-2</v>
      </c>
      <c r="DD526" s="23">
        <f t="shared" ref="DD526:DD573" si="1257">U526/DD$6</f>
        <v>0.12749973028903208</v>
      </c>
      <c r="DE526" s="23">
        <f t="shared" ref="DE526:DE573" si="1258">AB526/DE$6</f>
        <v>0</v>
      </c>
      <c r="DF526" s="23">
        <f t="shared" ref="DF526:DF573" si="1259">V526/DF$6</f>
        <v>0.19068457153037591</v>
      </c>
      <c r="DG526" s="23">
        <f t="shared" ref="DG526:DG573" si="1260">W526/DG$6</f>
        <v>1.5506607929515418E-3</v>
      </c>
      <c r="DH526" s="23">
        <f t="shared" ref="DH526:DH573" si="1261">X526/DH$6</f>
        <v>0.31262095453598115</v>
      </c>
      <c r="DI526" s="23">
        <f t="shared" ref="DI526:DI573" si="1262">Y526/DI$6</f>
        <v>0.18724120590469601</v>
      </c>
      <c r="DJ526" s="23">
        <f t="shared" ref="DJ526:DJ573" si="1263">Z526/DJ$6</f>
        <v>3.1300975009237009E-2</v>
      </c>
      <c r="DK526" s="23">
        <f t="shared" ref="DK526:DK573" si="1264">AA526/DK$6</f>
        <v>1.1359293388254279E-2</v>
      </c>
      <c r="DL526" s="23">
        <f t="shared" ref="DL526:DL573" si="1265">SUM(DB526:DK526)</f>
        <v>1.5806428063167308</v>
      </c>
      <c r="DM526" s="23">
        <f t="shared" ref="DM526:DM573" si="1266">S526/DB$7</f>
        <v>0.69735355159334467</v>
      </c>
      <c r="DN526" s="23">
        <f t="shared" ref="DN526:DN573" si="1267">T526/DC$7</f>
        <v>2.103186327285838E-2</v>
      </c>
      <c r="DO526" s="23">
        <f t="shared" ref="DO526:DO573" si="1268">U526/DD$7</f>
        <v>0.25499946057806416</v>
      </c>
      <c r="DP526" s="23">
        <f t="shared" ref="DP526:DP573" si="1269">AB526/DE$7</f>
        <v>0</v>
      </c>
      <c r="DQ526" s="23"/>
      <c r="DR526" s="23">
        <f t="shared" ref="DR526:DR546" si="1270">V526/DF$7</f>
        <v>0.19068457153037591</v>
      </c>
      <c r="DS526" s="23">
        <f t="shared" ref="DS526:DS546" si="1271">W526/DG$7</f>
        <v>1.5506607929515418E-3</v>
      </c>
      <c r="DT526" s="23">
        <f t="shared" ref="DT526:DT546" si="1272">X526/DH$7</f>
        <v>0.31262095453598115</v>
      </c>
      <c r="DU526" s="23">
        <f t="shared" ref="DU526:DU546" si="1273">Y526/DI$7</f>
        <v>0.18724120590469601</v>
      </c>
      <c r="DV526" s="23">
        <f t="shared" ref="DV526:DV546" si="1274">Z526/DJ$7</f>
        <v>6.2601950018474017E-2</v>
      </c>
      <c r="DW526" s="23">
        <f t="shared" ref="DW526:DW546" si="1275">AA526/DK$7</f>
        <v>2.2718586776508558E-2</v>
      </c>
      <c r="DX526" s="23"/>
      <c r="DY526" s="23">
        <f t="shared" ref="DY526:DY573" si="1276">DB526*2</f>
        <v>1.3947071031866893</v>
      </c>
      <c r="DZ526" s="23">
        <f t="shared" ref="DZ526:DZ573" si="1277">DC526*2</f>
        <v>4.2063726545716759E-2</v>
      </c>
      <c r="EA526" s="23">
        <f t="shared" ref="EA526:EA573" si="1278">DD526*3</f>
        <v>0.38249919086709627</v>
      </c>
      <c r="EB526" s="23">
        <f t="shared" ref="EB526:EB573" si="1279">DE526*3</f>
        <v>0</v>
      </c>
      <c r="EC526" s="23"/>
      <c r="ED526" s="23">
        <f t="shared" ref="ED526:ED573" si="1280">DF526</f>
        <v>0.19068457153037591</v>
      </c>
      <c r="EE526" s="23">
        <f t="shared" ref="EE526:EE573" si="1281">DG526</f>
        <v>1.5506607929515418E-3</v>
      </c>
      <c r="EF526" s="23">
        <f t="shared" ref="EF526:EF573" si="1282">DH526</f>
        <v>0.31262095453598115</v>
      </c>
      <c r="EG526" s="23">
        <f t="shared" ref="EG526:EG573" si="1283">DI526</f>
        <v>0.18724120590469601</v>
      </c>
      <c r="EH526" s="23">
        <f t="shared" ref="EH526:EH573" si="1284">DJ526</f>
        <v>3.1300975009237009E-2</v>
      </c>
      <c r="EI526" s="23">
        <f t="shared" ref="EI526:EI573" si="1285">DK526</f>
        <v>1.1359293388254279E-2</v>
      </c>
      <c r="EJ526" s="23">
        <f t="shared" ref="EJ526:EJ573" si="1286">SUM(DY526:EI526)</f>
        <v>2.5540276817609979</v>
      </c>
      <c r="EK526" s="23">
        <f t="shared" ref="EK526:EK573" si="1287">23/EJ526</f>
        <v>9.0053839918217093</v>
      </c>
      <c r="EL526" s="83">
        <f t="shared" si="1184"/>
        <v>0.62113554957225814</v>
      </c>
      <c r="EM526" s="24">
        <f t="shared" ref="EM526:EM573" si="1288">DM526*$EK526</f>
        <v>6.2799365101587208</v>
      </c>
      <c r="EN526" s="24">
        <f t="shared" ref="EN526:EN573" si="1289">DN526*$EK526</f>
        <v>0.18940000483558178</v>
      </c>
      <c r="EO526" s="24">
        <f t="shared" ref="EO526:EO573" si="1290">DO526*$EK526</f>
        <v>2.29636806021287</v>
      </c>
      <c r="EP526" s="24">
        <f t="shared" ref="EP526:EP573" si="1291">DP526*$EK526</f>
        <v>0</v>
      </c>
      <c r="ER526" s="24">
        <f t="shared" ref="ER526:ER573" si="1292">DR526*$EK526</f>
        <v>1.7171877879470288</v>
      </c>
      <c r="ES526" s="24">
        <f t="shared" ref="ES526:ES573" si="1293">DS526*$EK526</f>
        <v>1.3964295881591373E-2</v>
      </c>
      <c r="ET526" s="24">
        <f t="shared" ref="ET526:ET573" si="1294">DT526*$EK526</f>
        <v>2.8152717394863469</v>
      </c>
      <c r="EU526" s="24">
        <f t="shared" ref="EU526:EU573" si="1295">DU526*$EK526</f>
        <v>1.686178958263542</v>
      </c>
      <c r="EV526" s="24">
        <f t="shared" ref="EV526:EV573" si="1296">DV526*$EK526</f>
        <v>0.56375459855318866</v>
      </c>
      <c r="EW526" s="24">
        <f t="shared" ref="EW526:EW573" si="1297">DW526*$EK526</f>
        <v>0.20458959767398255</v>
      </c>
      <c r="EX526" s="23">
        <f t="shared" ref="EX526:EX573" si="1298">SUM(EM526:EU526)</f>
        <v>14.998307356785681</v>
      </c>
      <c r="EY526" s="23">
        <f t="shared" ref="EY526:EY573" si="1299">SUM(EM526:EW526)</f>
        <v>15.766651553012851</v>
      </c>
      <c r="EZ526" s="23">
        <f t="shared" ref="EZ526:EZ573" si="1300">SUM(EM526:ET526)</f>
        <v>13.312128398522139</v>
      </c>
      <c r="FA526" s="23" t="str">
        <f t="shared" ref="FA526:FA573" si="1301">IF(OR(EY526&gt;16,EY526&lt;15),"BAD","Good")</f>
        <v>Good</v>
      </c>
      <c r="FB526" s="23">
        <f t="shared" ref="FB526:FB573" si="1302">(ET526*13/(EM526+EN526+EO526+ER526+ES526+ET526))/(CV526)</f>
        <v>161.73393627721279</v>
      </c>
      <c r="FC526" s="23">
        <f t="shared" ref="FC526:FC573" si="1303">CW526/(CW526+CR526)</f>
        <v>0.22292348961221697</v>
      </c>
      <c r="FD526" s="23"/>
      <c r="FE526" s="23">
        <f t="shared" ref="FE526:FE573" si="1304">5.5976-24505/(AL526+273.15)+0.8099*LOG(AL526+273.15)+0.0937*(AG526*1000-1)/(273.15+AL526)+$E$4</f>
        <v>-12.460456110100061</v>
      </c>
      <c r="FF526" s="23">
        <f t="shared" ref="FF526:FF573" si="1305">EXP(-6.53+10813.8/(AL526+273.15)+0.19*FE526*2.3026+12.4*(BU526+BV526)/BZ526-3.44*BO526/(BO526+BM526)+4.15*BT526/BZ526)</f>
        <v>7.9696473625281761E-2</v>
      </c>
      <c r="FG526" s="80">
        <f t="shared" ref="FG526:FG573" si="1306">(ER526)*FF526/(1+2*FF526)</f>
        <v>0.11803919592258827</v>
      </c>
      <c r="FH526" s="80">
        <f t="shared" ref="FH526:FH573" si="1307">(ER526)-FG526</f>
        <v>1.5991485920244406</v>
      </c>
      <c r="FI526" s="23">
        <f t="shared" ref="FI526:FI573" si="1308">EM526</f>
        <v>6.2799365101587208</v>
      </c>
      <c r="FJ526" s="23">
        <f t="shared" ref="FJ526:FJ573" si="1309">IF(EM526+EO526&gt;8,8-EM526,EO526)</f>
        <v>1.7200634898412792</v>
      </c>
      <c r="FK526" s="23">
        <f t="shared" ref="FK526:FK573" si="1310">IF(FJ526+FI526=8,0,IF(8&lt;FJ526+FI526+EN526,EN526,8-FI526-FJ526))</f>
        <v>0</v>
      </c>
      <c r="FL526" s="24">
        <f t="shared" ref="FL526:FL573" si="1311">FJ526+FI526+FK526</f>
        <v>8</v>
      </c>
      <c r="FM526" s="23">
        <f t="shared" ref="FM526:FM573" si="1312">IF(EO526-FJ526&lt;0,0,EO526-FJ526)</f>
        <v>0.57630457037159077</v>
      </c>
      <c r="FN526" s="23">
        <f t="shared" ref="FN526:FN573" si="1313">EP526</f>
        <v>0</v>
      </c>
      <c r="FO526" s="23">
        <f t="shared" ref="FO526:FO573" si="1314">FG526</f>
        <v>0.11803919592258827</v>
      </c>
      <c r="FP526" s="23">
        <f t="shared" ref="FP526:FP573" si="1315">EN526-FK526</f>
        <v>0.18940000483558178</v>
      </c>
      <c r="FQ526" s="23">
        <f t="shared" ref="FQ526:FQ573" si="1316">SUM(FM526:FP526)</f>
        <v>0.88374377112976088</v>
      </c>
      <c r="FR526" s="23">
        <f t="shared" ref="FR526:FR573" si="1317">IF(FQ526&gt;5,0,IF(FQ526+ET526&lt;5,ET526,5-FQ526))</f>
        <v>2.8152717394863469</v>
      </c>
      <c r="FS526" s="23">
        <f t="shared" ref="FS526:FS573" si="1318">FR526+FQ526</f>
        <v>3.6990155106161078</v>
      </c>
      <c r="FT526" s="23">
        <f t="shared" ref="FT526:FT573" si="1319">IF(FS526&gt;5,0,IF(FS526+FH526&lt;5,FH526,5-FS526))</f>
        <v>1.3009844893838922</v>
      </c>
      <c r="FU526" s="23">
        <f t="shared" ref="FU526:FU573" si="1320">FT526+FS526</f>
        <v>5</v>
      </c>
      <c r="FV526" s="23">
        <f t="shared" ref="FV526:FV573" si="1321">IF(FU526=5,0,IF(FU526+ES526&lt;5,ES526,5-FU526))</f>
        <v>0</v>
      </c>
      <c r="FW526" s="23">
        <f t="shared" ref="FW526:FW573" si="1322">FV526+FU526</f>
        <v>5</v>
      </c>
      <c r="FX526" s="24">
        <f t="shared" ref="FX526:FX573" si="1323">ET526-FR526</f>
        <v>0</v>
      </c>
      <c r="FY526" s="24">
        <f t="shared" ref="FY526:FY573" si="1324">FH526-FT526</f>
        <v>0.29816410264054838</v>
      </c>
      <c r="FZ526" s="24">
        <f t="shared" ref="FZ526:FZ573" si="1325">ES526-FV526</f>
        <v>1.3964295881591373E-2</v>
      </c>
      <c r="GA526" s="74">
        <f t="shared" ref="GA526:GA573" si="1326">SUM(FX526:FZ526)</f>
        <v>0.31212839852213975</v>
      </c>
      <c r="GB526" s="74">
        <f t="shared" ref="GB526:GB573" si="1327">GA526</f>
        <v>0.31212839852213975</v>
      </c>
      <c r="GC526" s="23">
        <f t="shared" ref="GC526:GC573" si="1328">IF(EU526&gt;2-GB526,2-GB526,EU526)</f>
        <v>1.686178958263542</v>
      </c>
      <c r="GD526" s="23">
        <f t="shared" ref="GD526:GD573" si="1329">IF(GC526+GB526+EV526&lt;2,EV526,2-GB526-GC526)</f>
        <v>1.692643214318279E-3</v>
      </c>
      <c r="GE526" s="74">
        <f t="shared" ref="GE526:GE573" si="1330">GC526+GB526+GD526</f>
        <v>2</v>
      </c>
      <c r="GF526" s="23"/>
      <c r="GG526" s="24" t="str">
        <f t="shared" ref="GG526:GG573" si="1331">IF(GC526&lt;1,"Mg-Fe-Li grpup",IF(AND(GC526+GD526&gt;=1,GD526&lt;0.5),"CALCIC",IF(AND(GC526+GD526&gt;=1,GD526&gt;0.5),"SODIC-CALCIC")))</f>
        <v>CALCIC</v>
      </c>
      <c r="GH526" s="83">
        <f t="shared" si="1185"/>
        <v>0.62113554957225814</v>
      </c>
    </row>
    <row r="527" spans="1:190" s="24" customFormat="1" ht="18" customHeight="1" x14ac:dyDescent="0.2">
      <c r="A527" s="23" t="s">
        <v>57</v>
      </c>
      <c r="B527" s="23" t="s">
        <v>133</v>
      </c>
      <c r="C527" s="24">
        <v>850</v>
      </c>
      <c r="D527" s="24">
        <v>10</v>
      </c>
      <c r="E527" s="23"/>
      <c r="F527" s="37">
        <v>63.8</v>
      </c>
      <c r="G527" s="37">
        <v>0.51</v>
      </c>
      <c r="H527" s="37">
        <v>17.899999999999999</v>
      </c>
      <c r="I527" s="37">
        <v>4.71</v>
      </c>
      <c r="J527" s="37">
        <v>0.14000000000000001</v>
      </c>
      <c r="K527" s="37">
        <v>1.0900000000000001</v>
      </c>
      <c r="L527" s="37">
        <v>5.65</v>
      </c>
      <c r="M527" s="37">
        <v>3.3</v>
      </c>
      <c r="N527" s="37">
        <v>1.99</v>
      </c>
      <c r="O527" s="37"/>
      <c r="P527" s="37"/>
      <c r="Q527" s="37">
        <v>0.90999999999999659</v>
      </c>
      <c r="R527" s="23"/>
      <c r="S527" s="37">
        <v>41.8</v>
      </c>
      <c r="T527" s="37">
        <v>1.66</v>
      </c>
      <c r="U527" s="37">
        <v>12.5</v>
      </c>
      <c r="V527" s="37">
        <v>13.6</v>
      </c>
      <c r="W527" s="37">
        <v>0.16</v>
      </c>
      <c r="X527" s="37">
        <v>12.9</v>
      </c>
      <c r="Y527" s="37">
        <v>10.6</v>
      </c>
      <c r="Z527" s="37">
        <v>1.8</v>
      </c>
      <c r="AA527" s="37">
        <v>0.95</v>
      </c>
      <c r="AB527" s="37"/>
      <c r="AC527" s="23"/>
      <c r="AD527" s="38">
        <f t="shared" si="1186"/>
        <v>7.4357898388504777</v>
      </c>
      <c r="AE527" s="39"/>
      <c r="AF527" s="58">
        <f t="shared" si="1187"/>
        <v>0.24398031567339812</v>
      </c>
      <c r="AG527" s="38">
        <f t="shared" si="1188"/>
        <v>3</v>
      </c>
      <c r="AH527" s="38">
        <f t="shared" si="1189"/>
        <v>2.539296416897761</v>
      </c>
      <c r="AI527" s="38">
        <f t="shared" si="1190"/>
        <v>7.7871862200347906</v>
      </c>
      <c r="AJ527" s="39"/>
      <c r="AK527" s="40">
        <f t="shared" si="1191"/>
        <v>901.38517218081813</v>
      </c>
      <c r="AL527" s="40">
        <f t="shared" si="1192"/>
        <v>893.78724341991654</v>
      </c>
      <c r="AM527" s="40">
        <f t="shared" si="1193"/>
        <v>937.37896674805597</v>
      </c>
      <c r="AN527" s="40">
        <f t="shared" si="1194"/>
        <v>870.20346240521394</v>
      </c>
      <c r="AO527" s="40">
        <f t="shared" si="1195"/>
        <v>918.36902859036343</v>
      </c>
      <c r="AP527" s="40">
        <f t="shared" si="1196"/>
        <v>891.27950740776134</v>
      </c>
      <c r="AQ527" s="41"/>
      <c r="AR527" s="40">
        <f t="shared" si="1197"/>
        <v>886.17045436277783</v>
      </c>
      <c r="AS527" s="40">
        <f t="shared" si="1198"/>
        <v>899.08107758683866</v>
      </c>
      <c r="AT527" s="41"/>
      <c r="AU527" s="38">
        <f t="shared" si="1199"/>
        <v>4.9597513783004601</v>
      </c>
      <c r="AV527" s="38">
        <f t="shared" si="1200"/>
        <v>4.1173871091396324</v>
      </c>
      <c r="AW527" s="38">
        <f t="shared" si="1201"/>
        <v>4.3175799921900087</v>
      </c>
      <c r="AX527" s="38">
        <f t="shared" si="1202"/>
        <v>4.381792347417278</v>
      </c>
      <c r="AY527" s="38">
        <f t="shared" si="1203"/>
        <v>6.4231075810796989</v>
      </c>
      <c r="AZ527" s="38">
        <f t="shared" si="1204"/>
        <v>3.027094187667644</v>
      </c>
      <c r="BA527" s="39"/>
      <c r="BB527" s="42">
        <f t="shared" si="1205"/>
        <v>0.37163071175431112</v>
      </c>
      <c r="BC527" s="42" t="str">
        <f t="shared" si="1206"/>
        <v>NO</v>
      </c>
      <c r="BD527" s="38">
        <f t="shared" si="1207"/>
        <v>7.2456405264084065</v>
      </c>
      <c r="BE527" s="38">
        <f t="shared" si="1208"/>
        <v>6.3080945033738329</v>
      </c>
      <c r="BF527" s="38">
        <f t="shared" si="1209"/>
        <v>6.9465424161908471</v>
      </c>
      <c r="BG527" s="38">
        <f t="shared" si="1210"/>
        <v>7.7597241687760263</v>
      </c>
      <c r="BH527" s="38">
        <f t="shared" si="1211"/>
        <v>5.9297931265820205</v>
      </c>
      <c r="BI527" s="38">
        <f t="shared" si="1212"/>
        <v>3.2266913475861569</v>
      </c>
      <c r="BJ527" s="38">
        <f t="shared" si="1213"/>
        <v>7.6356405264084071</v>
      </c>
      <c r="BK527" s="38">
        <f t="shared" si="1214"/>
        <v>7.5562920289670004</v>
      </c>
      <c r="BM527" s="24">
        <f t="shared" si="1215"/>
        <v>1.0618414461015606</v>
      </c>
      <c r="BN527" s="24">
        <f t="shared" si="1216"/>
        <v>6.3846727792605798E-3</v>
      </c>
      <c r="BO527" s="24">
        <f t="shared" si="1217"/>
        <v>0.17555732093643647</v>
      </c>
      <c r="BP527" s="24">
        <f t="shared" si="1218"/>
        <v>0</v>
      </c>
      <c r="BQ527" s="24">
        <f t="shared" si="1219"/>
        <v>6.5556520577231422E-2</v>
      </c>
      <c r="BR527" s="24">
        <f t="shared" si="1220"/>
        <v>1.9735682819383262E-3</v>
      </c>
      <c r="BS527" s="24">
        <f t="shared" si="1221"/>
        <v>2.7044193686049166E-2</v>
      </c>
      <c r="BT527" s="24">
        <f t="shared" si="1222"/>
        <v>0.10075360127252692</v>
      </c>
      <c r="BU527" s="24">
        <f t="shared" si="1223"/>
        <v>5.3243926562104194E-2</v>
      </c>
      <c r="BV527" s="24">
        <f t="shared" si="1224"/>
        <v>2.1126162469743939E-2</v>
      </c>
      <c r="BW527" s="24">
        <f t="shared" si="1225"/>
        <v>0</v>
      </c>
      <c r="BX527" s="24">
        <f t="shared" si="1226"/>
        <v>5.0516601642733083E-2</v>
      </c>
      <c r="BY527" s="23">
        <f t="shared" si="1227"/>
        <v>1.5639980143095848</v>
      </c>
      <c r="BZ527" s="23">
        <f t="shared" si="1228"/>
        <v>1.7634088226351365</v>
      </c>
      <c r="CA527" s="24">
        <f t="shared" si="1229"/>
        <v>0.67892761780154975</v>
      </c>
      <c r="CB527" s="24">
        <f t="shared" si="1230"/>
        <v>4.0822767809453042E-3</v>
      </c>
      <c r="CC527" s="24">
        <f t="shared" si="1231"/>
        <v>0.11224906894394936</v>
      </c>
      <c r="CD527" s="24">
        <f t="shared" si="1232"/>
        <v>0</v>
      </c>
      <c r="CE527" s="24">
        <f t="shared" si="1233"/>
        <v>4.1915987090412554E-2</v>
      </c>
      <c r="CF527" s="24">
        <f t="shared" si="1234"/>
        <v>1.2618739051337882E-3</v>
      </c>
      <c r="CG527" s="24">
        <f t="shared" si="1235"/>
        <v>1.7291705896434671E-2</v>
      </c>
      <c r="CH527" s="24">
        <f t="shared" si="1236"/>
        <v>6.4420542961497199E-2</v>
      </c>
      <c r="CI527" s="24">
        <f t="shared" si="1237"/>
        <v>3.4043474528072416E-2</v>
      </c>
      <c r="CJ527" s="24">
        <f t="shared" si="1238"/>
        <v>1.3507793664987435E-2</v>
      </c>
      <c r="CK527" s="24">
        <f t="shared" si="1239"/>
        <v>0</v>
      </c>
      <c r="CL527" s="24">
        <f t="shared" si="1240"/>
        <v>3.2299658427017416E-2</v>
      </c>
      <c r="CM527" s="23">
        <f t="shared" si="1241"/>
        <v>1</v>
      </c>
      <c r="CN527" s="23">
        <f t="shared" si="1242"/>
        <v>0.96770034157298257</v>
      </c>
      <c r="CO527" s="23"/>
      <c r="CP527">
        <f t="shared" si="1243"/>
        <v>0.60215273535651592</v>
      </c>
      <c r="CQ527">
        <f t="shared" si="1244"/>
        <v>3.6206424155912371E-3</v>
      </c>
      <c r="CR527">
        <f t="shared" si="1245"/>
        <v>0.19911131064218418</v>
      </c>
      <c r="CS527">
        <f t="shared" si="1246"/>
        <v>0</v>
      </c>
      <c r="CT527">
        <f t="shared" si="1247"/>
        <v>3.7176019386852978E-2</v>
      </c>
      <c r="CU527">
        <f t="shared" si="1248"/>
        <v>1.1191779561299572E-3</v>
      </c>
      <c r="CV527">
        <f t="shared" si="1249"/>
        <v>1.5336315288269842E-2</v>
      </c>
      <c r="CW527">
        <f t="shared" si="1250"/>
        <v>5.7135702157805099E-2</v>
      </c>
      <c r="CX527">
        <f t="shared" si="1251"/>
        <v>6.0387501614673267E-2</v>
      </c>
      <c r="CY527">
        <f t="shared" si="1252"/>
        <v>2.3960595181977393E-2</v>
      </c>
      <c r="CZ527">
        <f t="shared" si="1253"/>
        <v>0</v>
      </c>
      <c r="DA527" s="23">
        <f t="shared" si="1254"/>
        <v>0.99999999999999967</v>
      </c>
      <c r="DB527" s="23">
        <f t="shared" si="1255"/>
        <v>0.69568922330791905</v>
      </c>
      <c r="DC527" s="23">
        <f t="shared" si="1256"/>
        <v>2.0781483948181495E-2</v>
      </c>
      <c r="DD527" s="23">
        <f t="shared" si="1257"/>
        <v>0.12259589450868469</v>
      </c>
      <c r="DE527" s="23">
        <f t="shared" si="1258"/>
        <v>0</v>
      </c>
      <c r="DF527" s="23">
        <f t="shared" si="1259"/>
        <v>0.18929271334402278</v>
      </c>
      <c r="DG527" s="23">
        <f t="shared" si="1260"/>
        <v>2.2555066079295153E-3</v>
      </c>
      <c r="DH527" s="23">
        <f t="shared" si="1261"/>
        <v>0.3200643105963617</v>
      </c>
      <c r="DI527" s="23">
        <f t="shared" si="1262"/>
        <v>0.18902445548474073</v>
      </c>
      <c r="DJ527" s="23">
        <f t="shared" si="1263"/>
        <v>2.9042141761147746E-2</v>
      </c>
      <c r="DK527" s="23">
        <f t="shared" si="1264"/>
        <v>1.0085353942842584E-2</v>
      </c>
      <c r="DL527" s="23">
        <f t="shared" si="1265"/>
        <v>1.57883108350183</v>
      </c>
      <c r="DM527" s="23">
        <f t="shared" si="1266"/>
        <v>0.69568922330791905</v>
      </c>
      <c r="DN527" s="23">
        <f t="shared" si="1267"/>
        <v>2.0781483948181495E-2</v>
      </c>
      <c r="DO527" s="23">
        <f t="shared" si="1268"/>
        <v>0.24519178901736938</v>
      </c>
      <c r="DP527" s="23">
        <f t="shared" si="1269"/>
        <v>0</v>
      </c>
      <c r="DQ527" s="23"/>
      <c r="DR527" s="23">
        <f t="shared" si="1270"/>
        <v>0.18929271334402278</v>
      </c>
      <c r="DS527" s="23">
        <f t="shared" si="1271"/>
        <v>2.2555066079295153E-3</v>
      </c>
      <c r="DT527" s="23">
        <f t="shared" si="1272"/>
        <v>0.3200643105963617</v>
      </c>
      <c r="DU527" s="23">
        <f t="shared" si="1273"/>
        <v>0.18902445548474073</v>
      </c>
      <c r="DV527" s="23">
        <f t="shared" si="1274"/>
        <v>5.8084283522295492E-2</v>
      </c>
      <c r="DW527" s="23">
        <f t="shared" si="1275"/>
        <v>2.0170707885685167E-2</v>
      </c>
      <c r="DX527" s="23"/>
      <c r="DY527" s="23">
        <f t="shared" si="1276"/>
        <v>1.3913784466158381</v>
      </c>
      <c r="DZ527" s="23">
        <f t="shared" si="1277"/>
        <v>4.156296789636299E-2</v>
      </c>
      <c r="EA527" s="23">
        <f t="shared" si="1278"/>
        <v>0.36778768352605407</v>
      </c>
      <c r="EB527" s="23">
        <f t="shared" si="1279"/>
        <v>0</v>
      </c>
      <c r="EC527" s="23"/>
      <c r="ED527" s="23">
        <f t="shared" si="1280"/>
        <v>0.18929271334402278</v>
      </c>
      <c r="EE527" s="23">
        <f t="shared" si="1281"/>
        <v>2.2555066079295153E-3</v>
      </c>
      <c r="EF527" s="23">
        <f t="shared" si="1282"/>
        <v>0.3200643105963617</v>
      </c>
      <c r="EG527" s="23">
        <f t="shared" si="1283"/>
        <v>0.18902445548474073</v>
      </c>
      <c r="EH527" s="23">
        <f t="shared" si="1284"/>
        <v>2.9042141761147746E-2</v>
      </c>
      <c r="EI527" s="23">
        <f t="shared" si="1285"/>
        <v>1.0085353942842584E-2</v>
      </c>
      <c r="EJ527" s="23">
        <f t="shared" si="1286"/>
        <v>2.5404935797753003</v>
      </c>
      <c r="EK527" s="23">
        <f t="shared" si="1287"/>
        <v>9.0533588366849109</v>
      </c>
      <c r="EL527" s="83">
        <f t="shared" ref="EL527:EL573" si="1332">ET527/(ET527+ER527)</f>
        <v>0.62836928824568883</v>
      </c>
      <c r="EM527" s="24">
        <f t="shared" si="1288"/>
        <v>6.2983241774212111</v>
      </c>
      <c r="EN527" s="24">
        <f t="shared" si="1289"/>
        <v>0.18814223134169458</v>
      </c>
      <c r="EO527" s="24">
        <f t="shared" si="1290"/>
        <v>2.2198092497829833</v>
      </c>
      <c r="EP527" s="24">
        <f t="shared" si="1291"/>
        <v>0</v>
      </c>
      <c r="ER527" s="24">
        <f t="shared" si="1292"/>
        <v>1.7137348590731725</v>
      </c>
      <c r="ES527" s="24">
        <f t="shared" si="1293"/>
        <v>2.0419910680099886E-2</v>
      </c>
      <c r="ET527" s="24">
        <f t="shared" si="1294"/>
        <v>2.8976570546450353</v>
      </c>
      <c r="EU527" s="24">
        <f t="shared" si="1295"/>
        <v>1.7113062244123309</v>
      </c>
      <c r="EV527" s="24">
        <f t="shared" si="1296"/>
        <v>0.52585786149908564</v>
      </c>
      <c r="EW527" s="24">
        <f t="shared" si="1297"/>
        <v>0.18261265647905783</v>
      </c>
      <c r="EX527" s="23">
        <f t="shared" si="1298"/>
        <v>15.049393707356527</v>
      </c>
      <c r="EY527" s="23">
        <f t="shared" si="1299"/>
        <v>15.757864225334671</v>
      </c>
      <c r="EZ527" s="23">
        <f t="shared" si="1300"/>
        <v>13.338087482944196</v>
      </c>
      <c r="FA527" s="23" t="str">
        <f t="shared" si="1301"/>
        <v>Good</v>
      </c>
      <c r="FB527" s="23">
        <f t="shared" si="1302"/>
        <v>184.15170605966031</v>
      </c>
      <c r="FC527" s="23">
        <f t="shared" si="1303"/>
        <v>0.22297119304333793</v>
      </c>
      <c r="FD527" s="23"/>
      <c r="FE527" s="23">
        <f t="shared" si="1304"/>
        <v>-12.677007003131456</v>
      </c>
      <c r="FF527" s="23">
        <f t="shared" si="1305"/>
        <v>7.9081626843003183E-2</v>
      </c>
      <c r="FG527" s="80">
        <f t="shared" si="1306"/>
        <v>0.11701713053124883</v>
      </c>
      <c r="FH527" s="80">
        <f t="shared" si="1307"/>
        <v>1.5967177285419236</v>
      </c>
      <c r="FI527" s="23">
        <f t="shared" si="1308"/>
        <v>6.2983241774212111</v>
      </c>
      <c r="FJ527" s="23">
        <f t="shared" si="1309"/>
        <v>1.7016758225787889</v>
      </c>
      <c r="FK527" s="23">
        <f t="shared" si="1310"/>
        <v>0</v>
      </c>
      <c r="FL527" s="24">
        <f t="shared" si="1311"/>
        <v>8</v>
      </c>
      <c r="FM527" s="23">
        <f t="shared" si="1312"/>
        <v>0.51813342720419442</v>
      </c>
      <c r="FN527" s="23">
        <f t="shared" si="1313"/>
        <v>0</v>
      </c>
      <c r="FO527" s="23">
        <f t="shared" si="1314"/>
        <v>0.11701713053124883</v>
      </c>
      <c r="FP527" s="23">
        <f t="shared" si="1315"/>
        <v>0.18814223134169458</v>
      </c>
      <c r="FQ527" s="23">
        <f t="shared" si="1316"/>
        <v>0.82329278907713788</v>
      </c>
      <c r="FR527" s="23">
        <f t="shared" si="1317"/>
        <v>2.8976570546450353</v>
      </c>
      <c r="FS527" s="23">
        <f t="shared" si="1318"/>
        <v>3.7209498437221731</v>
      </c>
      <c r="FT527" s="23">
        <f t="shared" si="1319"/>
        <v>1.2790501562778269</v>
      </c>
      <c r="FU527" s="23">
        <f t="shared" si="1320"/>
        <v>5</v>
      </c>
      <c r="FV527" s="23">
        <f t="shared" si="1321"/>
        <v>0</v>
      </c>
      <c r="FW527" s="23">
        <f t="shared" si="1322"/>
        <v>5</v>
      </c>
      <c r="FX527" s="24">
        <f t="shared" si="1323"/>
        <v>0</v>
      </c>
      <c r="FY527" s="24">
        <f t="shared" si="1324"/>
        <v>0.3176675722640967</v>
      </c>
      <c r="FZ527" s="24">
        <f t="shared" si="1325"/>
        <v>2.0419910680099886E-2</v>
      </c>
      <c r="GA527" s="74">
        <f t="shared" si="1326"/>
        <v>0.3380874829441966</v>
      </c>
      <c r="GB527" s="74">
        <f t="shared" si="1327"/>
        <v>0.3380874829441966</v>
      </c>
      <c r="GC527" s="23">
        <f t="shared" si="1328"/>
        <v>1.6619125170558033</v>
      </c>
      <c r="GD527" s="23">
        <f t="shared" si="1329"/>
        <v>0</v>
      </c>
      <c r="GE527" s="74">
        <f t="shared" si="1330"/>
        <v>2</v>
      </c>
      <c r="GF527" s="23"/>
      <c r="GG527" s="24" t="str">
        <f t="shared" si="1331"/>
        <v>CALCIC</v>
      </c>
      <c r="GH527" s="83">
        <f t="shared" ref="GH527:GH573" si="1333">ET527/(ET527+ER527)</f>
        <v>0.62836928824568883</v>
      </c>
    </row>
    <row r="528" spans="1:190" s="24" customFormat="1" ht="18" customHeight="1" x14ac:dyDescent="0.2">
      <c r="A528" s="23" t="s">
        <v>57</v>
      </c>
      <c r="B528" s="23" t="s">
        <v>133</v>
      </c>
      <c r="C528" s="24">
        <v>850</v>
      </c>
      <c r="D528" s="24">
        <v>10</v>
      </c>
      <c r="E528" s="23"/>
      <c r="F528" s="37">
        <v>63.6</v>
      </c>
      <c r="G528" s="37">
        <v>0.55000000000000004</v>
      </c>
      <c r="H528" s="37">
        <v>17.84</v>
      </c>
      <c r="I528" s="37">
        <v>4.58</v>
      </c>
      <c r="J528" s="37">
        <v>0.14000000000000001</v>
      </c>
      <c r="K528" s="37">
        <v>1.44</v>
      </c>
      <c r="L528" s="37">
        <v>5.72</v>
      </c>
      <c r="M528" s="37">
        <v>3.29</v>
      </c>
      <c r="N528" s="37">
        <v>2.09</v>
      </c>
      <c r="O528" s="37"/>
      <c r="P528" s="37"/>
      <c r="Q528" s="37">
        <v>0.74999999999998579</v>
      </c>
      <c r="R528" s="23"/>
      <c r="S528" s="37">
        <v>41.1</v>
      </c>
      <c r="T528" s="37">
        <v>1.51</v>
      </c>
      <c r="U528" s="37">
        <v>12.7</v>
      </c>
      <c r="V528" s="37">
        <v>13.1</v>
      </c>
      <c r="W528" s="37">
        <v>0.18</v>
      </c>
      <c r="X528" s="37">
        <v>12.9</v>
      </c>
      <c r="Y528" s="37">
        <v>10.8</v>
      </c>
      <c r="Z528" s="37">
        <v>1.72</v>
      </c>
      <c r="AA528" s="37">
        <v>0.95</v>
      </c>
      <c r="AB528" s="37"/>
      <c r="AC528" s="23"/>
      <c r="AD528" s="38">
        <f t="shared" si="1186"/>
        <v>7.7049391833347798</v>
      </c>
      <c r="AE528" s="39"/>
      <c r="AF528" s="58">
        <f t="shared" si="1187"/>
        <v>0.31928506144003244</v>
      </c>
      <c r="AG528" s="38">
        <f t="shared" si="1188"/>
        <v>3.2</v>
      </c>
      <c r="AH528" s="38">
        <f t="shared" si="1189"/>
        <v>2.674396641191624</v>
      </c>
      <c r="AI528" s="38">
        <f t="shared" si="1190"/>
        <v>8.2024043704278355</v>
      </c>
      <c r="AJ528" s="39"/>
      <c r="AK528" s="40">
        <f t="shared" si="1191"/>
        <v>906.59975680737091</v>
      </c>
      <c r="AL528" s="40">
        <f t="shared" si="1192"/>
        <v>899.00092401593599</v>
      </c>
      <c r="AM528" s="40">
        <f t="shared" si="1193"/>
        <v>944.96123768633879</v>
      </c>
      <c r="AN528" s="40">
        <f t="shared" si="1194"/>
        <v>880.06216621813394</v>
      </c>
      <c r="AO528" s="40">
        <f t="shared" si="1195"/>
        <v>925.99416107623631</v>
      </c>
      <c r="AP528" s="40">
        <f t="shared" si="1196"/>
        <v>885.91417940239523</v>
      </c>
      <c r="AQ528" s="41"/>
      <c r="AR528" s="40">
        <f t="shared" si="1197"/>
        <v>904.32654086883076</v>
      </c>
      <c r="AS528" s="40">
        <f t="shared" si="1198"/>
        <v>927.20557707830687</v>
      </c>
      <c r="AT528" s="41"/>
      <c r="AU528" s="38">
        <f t="shared" si="1199"/>
        <v>4.9750306678015068</v>
      </c>
      <c r="AV528" s="38">
        <f t="shared" si="1200"/>
        <v>4.4039548208794477</v>
      </c>
      <c r="AW528" s="38">
        <f t="shared" si="1201"/>
        <v>4.5581921169339017</v>
      </c>
      <c r="AX528" s="38">
        <f t="shared" si="1202"/>
        <v>4.1868377466094664</v>
      </c>
      <c r="AY528" s="38">
        <f t="shared" si="1203"/>
        <v>6.7620280675724151</v>
      </c>
      <c r="AZ528" s="38">
        <f t="shared" si="1204"/>
        <v>3.2326980837697392</v>
      </c>
      <c r="BA528" s="39"/>
      <c r="BB528" s="42">
        <f t="shared" si="1205"/>
        <v>0.36292644339844027</v>
      </c>
      <c r="BC528" s="42" t="str">
        <f t="shared" si="1206"/>
        <v>NO</v>
      </c>
      <c r="BD528" s="38">
        <f t="shared" si="1207"/>
        <v>7.5396466902203283</v>
      </c>
      <c r="BE528" s="38">
        <f t="shared" si="1208"/>
        <v>6.6463964009194463</v>
      </c>
      <c r="BF528" s="38">
        <f t="shared" si="1209"/>
        <v>7.5742234061367641</v>
      </c>
      <c r="BG528" s="38">
        <f t="shared" si="1210"/>
        <v>8.0893851556347212</v>
      </c>
      <c r="BH528" s="38">
        <f t="shared" si="1211"/>
        <v>6.1770388667260425</v>
      </c>
      <c r="BI528" s="38">
        <f t="shared" si="1212"/>
        <v>3.4411360258337247</v>
      </c>
      <c r="BJ528" s="38">
        <f t="shared" si="1213"/>
        <v>7.9296466902203289</v>
      </c>
      <c r="BK528" s="38">
        <f t="shared" si="1214"/>
        <v>7.8345165497910063</v>
      </c>
      <c r="BM528" s="24">
        <f t="shared" si="1215"/>
        <v>1.0585127895307094</v>
      </c>
      <c r="BN528" s="24">
        <f t="shared" si="1216"/>
        <v>6.8854314286143515E-3</v>
      </c>
      <c r="BO528" s="24">
        <f t="shared" si="1217"/>
        <v>0.17496886064279479</v>
      </c>
      <c r="BP528" s="24">
        <f t="shared" si="1218"/>
        <v>0</v>
      </c>
      <c r="BQ528" s="24">
        <f t="shared" si="1219"/>
        <v>6.374710493497239E-2</v>
      </c>
      <c r="BR528" s="24">
        <f t="shared" si="1220"/>
        <v>1.9735682819383262E-3</v>
      </c>
      <c r="BS528" s="24">
        <f t="shared" si="1221"/>
        <v>3.5728109089826418E-2</v>
      </c>
      <c r="BT528" s="24">
        <f t="shared" si="1222"/>
        <v>0.10200187597855821</v>
      </c>
      <c r="BU528" s="24">
        <f t="shared" si="1223"/>
        <v>5.3082581330097821E-2</v>
      </c>
      <c r="BV528" s="24">
        <f t="shared" si="1224"/>
        <v>2.2187778674253682E-2</v>
      </c>
      <c r="BW528" s="24">
        <f t="shared" si="1225"/>
        <v>0</v>
      </c>
      <c r="BX528" s="24">
        <f t="shared" si="1226"/>
        <v>4.1634561793460693E-2</v>
      </c>
      <c r="BY528" s="23">
        <f t="shared" si="1227"/>
        <v>1.5607226616852263</v>
      </c>
      <c r="BZ528" s="23">
        <f t="shared" si="1228"/>
        <v>1.769327320538912</v>
      </c>
      <c r="CA528" s="24">
        <f t="shared" si="1229"/>
        <v>0.67821965780118532</v>
      </c>
      <c r="CB528" s="24">
        <f t="shared" si="1230"/>
        <v>4.4116944013484422E-3</v>
      </c>
      <c r="CC528" s="24">
        <f t="shared" si="1231"/>
        <v>0.11210759280823675</v>
      </c>
      <c r="CD528" s="24">
        <f t="shared" si="1232"/>
        <v>0</v>
      </c>
      <c r="CE528" s="24">
        <f t="shared" si="1233"/>
        <v>4.0844607757626827E-2</v>
      </c>
      <c r="CF528" s="24">
        <f t="shared" si="1234"/>
        <v>1.264522089919115E-3</v>
      </c>
      <c r="CG528" s="24">
        <f t="shared" si="1235"/>
        <v>2.2892029421324712E-2</v>
      </c>
      <c r="CH528" s="24">
        <f t="shared" si="1236"/>
        <v>6.5355542328333543E-2</v>
      </c>
      <c r="CI528" s="24">
        <f t="shared" si="1237"/>
        <v>3.4011540059769925E-2</v>
      </c>
      <c r="CJ528" s="24">
        <f t="shared" si="1238"/>
        <v>1.4216349399512093E-2</v>
      </c>
      <c r="CK528" s="24">
        <f t="shared" si="1239"/>
        <v>0</v>
      </c>
      <c r="CL528" s="24">
        <f t="shared" si="1240"/>
        <v>2.6676463932743064E-2</v>
      </c>
      <c r="CM528" s="23">
        <f t="shared" si="1241"/>
        <v>0.99999999999999989</v>
      </c>
      <c r="CN528" s="23">
        <f t="shared" si="1242"/>
        <v>0.97332353606725686</v>
      </c>
      <c r="CO528" s="23"/>
      <c r="CP528">
        <f t="shared" si="1243"/>
        <v>0.59825718918323234</v>
      </c>
      <c r="CQ528">
        <f t="shared" si="1244"/>
        <v>3.8915532183819708E-3</v>
      </c>
      <c r="CR528">
        <f t="shared" si="1245"/>
        <v>0.19778009259417501</v>
      </c>
      <c r="CS528">
        <f t="shared" si="1246"/>
        <v>0</v>
      </c>
      <c r="CT528">
        <f t="shared" si="1247"/>
        <v>3.6029006162384879E-2</v>
      </c>
      <c r="CU528">
        <f t="shared" si="1248"/>
        <v>1.1154342438668755E-3</v>
      </c>
      <c r="CV528">
        <f t="shared" si="1249"/>
        <v>2.0193046631385391E-2</v>
      </c>
      <c r="CW528">
        <f t="shared" si="1250"/>
        <v>5.7650088140553828E-2</v>
      </c>
      <c r="CX528">
        <f t="shared" si="1251"/>
        <v>6.0003121767124037E-2</v>
      </c>
      <c r="CY528">
        <f t="shared" si="1252"/>
        <v>2.5080468058895515E-2</v>
      </c>
      <c r="CZ528">
        <f t="shared" si="1253"/>
        <v>0</v>
      </c>
      <c r="DA528" s="23">
        <f t="shared" si="1254"/>
        <v>1</v>
      </c>
      <c r="DB528" s="23">
        <f t="shared" si="1255"/>
        <v>0.68403892530993959</v>
      </c>
      <c r="DC528" s="23">
        <f t="shared" si="1256"/>
        <v>1.8903639013104854E-2</v>
      </c>
      <c r="DD528" s="23">
        <f t="shared" si="1257"/>
        <v>0.12455742882082364</v>
      </c>
      <c r="DE528" s="23">
        <f t="shared" si="1258"/>
        <v>0</v>
      </c>
      <c r="DF528" s="23">
        <f t="shared" si="1259"/>
        <v>0.18233342241225725</v>
      </c>
      <c r="DG528" s="23">
        <f t="shared" si="1260"/>
        <v>2.5374449339207049E-3</v>
      </c>
      <c r="DH528" s="23">
        <f t="shared" si="1261"/>
        <v>0.3200643105963617</v>
      </c>
      <c r="DI528" s="23">
        <f t="shared" si="1262"/>
        <v>0.1925909546448302</v>
      </c>
      <c r="DJ528" s="23">
        <f t="shared" si="1263"/>
        <v>2.7751379905096733E-2</v>
      </c>
      <c r="DK528" s="23">
        <f t="shared" si="1264"/>
        <v>1.0085353942842584E-2</v>
      </c>
      <c r="DL528" s="23">
        <f t="shared" si="1265"/>
        <v>1.5628628595791771</v>
      </c>
      <c r="DM528" s="23">
        <f t="shared" si="1266"/>
        <v>0.68403892530993959</v>
      </c>
      <c r="DN528" s="23">
        <f t="shared" si="1267"/>
        <v>1.8903639013104854E-2</v>
      </c>
      <c r="DO528" s="23">
        <f t="shared" si="1268"/>
        <v>0.24911485764164729</v>
      </c>
      <c r="DP528" s="23">
        <f t="shared" si="1269"/>
        <v>0</v>
      </c>
      <c r="DQ528" s="23"/>
      <c r="DR528" s="23">
        <f t="shared" si="1270"/>
        <v>0.18233342241225725</v>
      </c>
      <c r="DS528" s="23">
        <f t="shared" si="1271"/>
        <v>2.5374449339207049E-3</v>
      </c>
      <c r="DT528" s="23">
        <f t="shared" si="1272"/>
        <v>0.3200643105963617</v>
      </c>
      <c r="DU528" s="23">
        <f t="shared" si="1273"/>
        <v>0.1925909546448302</v>
      </c>
      <c r="DV528" s="23">
        <f t="shared" si="1274"/>
        <v>5.5502759810193467E-2</v>
      </c>
      <c r="DW528" s="23">
        <f t="shared" si="1275"/>
        <v>2.0170707885685167E-2</v>
      </c>
      <c r="DX528" s="23"/>
      <c r="DY528" s="23">
        <f t="shared" si="1276"/>
        <v>1.3680778506198792</v>
      </c>
      <c r="DZ528" s="23">
        <f t="shared" si="1277"/>
        <v>3.7807278026209708E-2</v>
      </c>
      <c r="EA528" s="23">
        <f t="shared" si="1278"/>
        <v>0.37367228646247092</v>
      </c>
      <c r="EB528" s="23">
        <f t="shared" si="1279"/>
        <v>0</v>
      </c>
      <c r="EC528" s="23"/>
      <c r="ED528" s="23">
        <f t="shared" si="1280"/>
        <v>0.18233342241225725</v>
      </c>
      <c r="EE528" s="23">
        <f t="shared" si="1281"/>
        <v>2.5374449339207049E-3</v>
      </c>
      <c r="EF528" s="23">
        <f t="shared" si="1282"/>
        <v>0.3200643105963617</v>
      </c>
      <c r="EG528" s="23">
        <f t="shared" si="1283"/>
        <v>0.1925909546448302</v>
      </c>
      <c r="EH528" s="23">
        <f t="shared" si="1284"/>
        <v>2.7751379905096733E-2</v>
      </c>
      <c r="EI528" s="23">
        <f t="shared" si="1285"/>
        <v>1.0085353942842584E-2</v>
      </c>
      <c r="EJ528" s="23">
        <f t="shared" si="1286"/>
        <v>2.5149202815438692</v>
      </c>
      <c r="EK528" s="23">
        <f t="shared" si="1287"/>
        <v>9.1454191088238677</v>
      </c>
      <c r="EL528" s="83">
        <f t="shared" si="1332"/>
        <v>0.63707355660155973</v>
      </c>
      <c r="EM528" s="24">
        <f t="shared" si="1288"/>
        <v>6.2558226587088637</v>
      </c>
      <c r="EN528" s="24">
        <f t="shared" si="1289"/>
        <v>0.17288170145675749</v>
      </c>
      <c r="EO528" s="24">
        <f t="shared" si="1290"/>
        <v>2.2782597793678585</v>
      </c>
      <c r="EP528" s="24">
        <f t="shared" si="1291"/>
        <v>0</v>
      </c>
      <c r="ER528" s="24">
        <f t="shared" si="1292"/>
        <v>1.6675155655063116</v>
      </c>
      <c r="ES528" s="24">
        <f t="shared" si="1293"/>
        <v>2.3205997386266729E-2</v>
      </c>
      <c r="ET528" s="24">
        <f t="shared" si="1294"/>
        <v>2.9271222621805038</v>
      </c>
      <c r="EU528" s="24">
        <f t="shared" si="1295"/>
        <v>1.761324996795461</v>
      </c>
      <c r="EV528" s="24">
        <f t="shared" si="1296"/>
        <v>0.50759600016060469</v>
      </c>
      <c r="EW528" s="24">
        <f t="shared" si="1297"/>
        <v>0.18446957733624941</v>
      </c>
      <c r="EX528" s="23">
        <f t="shared" si="1298"/>
        <v>15.086132961402022</v>
      </c>
      <c r="EY528" s="23">
        <f t="shared" si="1299"/>
        <v>15.778198538898877</v>
      </c>
      <c r="EZ528" s="23">
        <f t="shared" si="1300"/>
        <v>13.324807964606562</v>
      </c>
      <c r="FA528" s="23" t="str">
        <f t="shared" si="1301"/>
        <v>Good</v>
      </c>
      <c r="FB528" s="23">
        <f t="shared" si="1302"/>
        <v>141.42344366348451</v>
      </c>
      <c r="FC528" s="23">
        <f t="shared" si="1303"/>
        <v>0.22569802822331714</v>
      </c>
      <c r="FD528" s="23"/>
      <c r="FE528" s="23">
        <f t="shared" si="1304"/>
        <v>-12.567117842834392</v>
      </c>
      <c r="FF528" s="23">
        <f t="shared" si="1305"/>
        <v>8.0167961975988203E-2</v>
      </c>
      <c r="FG528" s="80">
        <f t="shared" si="1306"/>
        <v>0.11520915770199942</v>
      </c>
      <c r="FH528" s="80">
        <f t="shared" si="1307"/>
        <v>1.5523064078043123</v>
      </c>
      <c r="FI528" s="23">
        <f t="shared" si="1308"/>
        <v>6.2558226587088637</v>
      </c>
      <c r="FJ528" s="23">
        <f t="shared" si="1309"/>
        <v>1.7441773412911363</v>
      </c>
      <c r="FK528" s="23">
        <f t="shared" si="1310"/>
        <v>0</v>
      </c>
      <c r="FL528" s="24">
        <f t="shared" si="1311"/>
        <v>8</v>
      </c>
      <c r="FM528" s="23">
        <f t="shared" si="1312"/>
        <v>0.53408243807672218</v>
      </c>
      <c r="FN528" s="23">
        <f t="shared" si="1313"/>
        <v>0</v>
      </c>
      <c r="FO528" s="23">
        <f t="shared" si="1314"/>
        <v>0.11520915770199942</v>
      </c>
      <c r="FP528" s="23">
        <f t="shared" si="1315"/>
        <v>0.17288170145675749</v>
      </c>
      <c r="FQ528" s="23">
        <f t="shared" si="1316"/>
        <v>0.82217329723547916</v>
      </c>
      <c r="FR528" s="23">
        <f t="shared" si="1317"/>
        <v>2.9271222621805038</v>
      </c>
      <c r="FS528" s="23">
        <f t="shared" si="1318"/>
        <v>3.7492955594159829</v>
      </c>
      <c r="FT528" s="23">
        <f t="shared" si="1319"/>
        <v>1.2507044405840171</v>
      </c>
      <c r="FU528" s="23">
        <f t="shared" si="1320"/>
        <v>5</v>
      </c>
      <c r="FV528" s="23">
        <f t="shared" si="1321"/>
        <v>0</v>
      </c>
      <c r="FW528" s="23">
        <f t="shared" si="1322"/>
        <v>5</v>
      </c>
      <c r="FX528" s="24">
        <f t="shared" si="1323"/>
        <v>0</v>
      </c>
      <c r="FY528" s="24">
        <f t="shared" si="1324"/>
        <v>0.3016019672202952</v>
      </c>
      <c r="FZ528" s="24">
        <f t="shared" si="1325"/>
        <v>2.3205997386266729E-2</v>
      </c>
      <c r="GA528" s="74">
        <f t="shared" si="1326"/>
        <v>0.32480796460656192</v>
      </c>
      <c r="GB528" s="74">
        <f t="shared" si="1327"/>
        <v>0.32480796460656192</v>
      </c>
      <c r="GC528" s="23">
        <f t="shared" si="1328"/>
        <v>1.675192035393438</v>
      </c>
      <c r="GD528" s="23">
        <f t="shared" si="1329"/>
        <v>0</v>
      </c>
      <c r="GE528" s="74">
        <f t="shared" si="1330"/>
        <v>2</v>
      </c>
      <c r="GF528" s="23"/>
      <c r="GG528" s="24" t="str">
        <f t="shared" si="1331"/>
        <v>CALCIC</v>
      </c>
      <c r="GH528" s="83">
        <f t="shared" si="1333"/>
        <v>0.63707355660155973</v>
      </c>
    </row>
    <row r="529" spans="1:190" s="24" customFormat="1" ht="18" customHeight="1" x14ac:dyDescent="0.2">
      <c r="A529" s="23" t="s">
        <v>57</v>
      </c>
      <c r="B529" s="23" t="s">
        <v>133</v>
      </c>
      <c r="C529" s="24">
        <v>850</v>
      </c>
      <c r="D529" s="24">
        <v>10</v>
      </c>
      <c r="E529" s="23"/>
      <c r="F529" s="37">
        <v>63.8</v>
      </c>
      <c r="G529" s="37">
        <v>0.42</v>
      </c>
      <c r="H529" s="37">
        <v>17.899999999999999</v>
      </c>
      <c r="I529" s="37">
        <v>4.3</v>
      </c>
      <c r="J529" s="37">
        <v>0.09</v>
      </c>
      <c r="K529" s="37">
        <v>1.04</v>
      </c>
      <c r="L529" s="37">
        <v>5.58</v>
      </c>
      <c r="M529" s="37">
        <v>3.39</v>
      </c>
      <c r="N529" s="37">
        <v>2.29</v>
      </c>
      <c r="O529" s="37"/>
      <c r="P529" s="37"/>
      <c r="Q529" s="37">
        <v>1.1899999999999835</v>
      </c>
      <c r="R529" s="23"/>
      <c r="S529" s="37">
        <v>41.4</v>
      </c>
      <c r="T529" s="37">
        <v>1.3</v>
      </c>
      <c r="U529" s="37">
        <v>13.4</v>
      </c>
      <c r="V529" s="37">
        <v>13.3</v>
      </c>
      <c r="W529" s="37">
        <v>0.2</v>
      </c>
      <c r="X529" s="37">
        <v>12.4</v>
      </c>
      <c r="Y529" s="37">
        <v>10.7</v>
      </c>
      <c r="Z529" s="37">
        <v>1.7</v>
      </c>
      <c r="AA529" s="37">
        <v>1.07</v>
      </c>
      <c r="AB529" s="37"/>
      <c r="AC529" s="23"/>
      <c r="AD529" s="38">
        <f t="shared" si="1186"/>
        <v>9.119621359760508</v>
      </c>
      <c r="AE529" s="39"/>
      <c r="AF529" s="58">
        <f t="shared" si="1187"/>
        <v>0.25941485371342837</v>
      </c>
      <c r="AG529" s="38">
        <f t="shared" si="1188"/>
        <v>4.3</v>
      </c>
      <c r="AH529" s="38">
        <f t="shared" si="1189"/>
        <v>3.2786802970178748</v>
      </c>
      <c r="AI529" s="38">
        <f t="shared" si="1190"/>
        <v>9.3729292455867999</v>
      </c>
      <c r="AJ529" s="39"/>
      <c r="AK529" s="40">
        <f t="shared" si="1191"/>
        <v>900.67207874925839</v>
      </c>
      <c r="AL529" s="40">
        <f t="shared" si="1192"/>
        <v>895.38721254894108</v>
      </c>
      <c r="AM529" s="40">
        <f t="shared" si="1193"/>
        <v>943.54752283369771</v>
      </c>
      <c r="AN529" s="40">
        <f t="shared" si="1194"/>
        <v>859.95140205770542</v>
      </c>
      <c r="AO529" s="40">
        <f t="shared" si="1195"/>
        <v>904.63450336022208</v>
      </c>
      <c r="AP529" s="40">
        <f t="shared" si="1196"/>
        <v>878.44161591929685</v>
      </c>
      <c r="AQ529" s="41"/>
      <c r="AR529" s="40">
        <f t="shared" si="1197"/>
        <v>886.32837265776891</v>
      </c>
      <c r="AS529" s="40">
        <f t="shared" si="1198"/>
        <v>895.15003722451866</v>
      </c>
      <c r="AT529" s="41"/>
      <c r="AU529" s="38">
        <f t="shared" si="1199"/>
        <v>5.9560298586183613</v>
      </c>
      <c r="AV529" s="38">
        <f t="shared" si="1200"/>
        <v>5.1121558769188731</v>
      </c>
      <c r="AW529" s="38">
        <f t="shared" si="1201"/>
        <v>4.9499728254810247</v>
      </c>
      <c r="AX529" s="38">
        <f t="shared" si="1202"/>
        <v>5.6194043588618614</v>
      </c>
      <c r="AY529" s="38">
        <f t="shared" si="1203"/>
        <v>8.4812274398926313</v>
      </c>
      <c r="AZ529" s="38">
        <f t="shared" si="1204"/>
        <v>3.7433134454555916</v>
      </c>
      <c r="BA529" s="39"/>
      <c r="BB529" s="42">
        <f t="shared" si="1205"/>
        <v>0.37566194964864347</v>
      </c>
      <c r="BC529" s="42" t="str">
        <f t="shared" si="1206"/>
        <v>NO</v>
      </c>
      <c r="BD529" s="38">
        <f t="shared" si="1207"/>
        <v>8.0988681299858563</v>
      </c>
      <c r="BE529" s="38">
        <f t="shared" si="1208"/>
        <v>7.3143855201238557</v>
      </c>
      <c r="BF529" s="38">
        <f t="shared" si="1209"/>
        <v>8.9288992044705946</v>
      </c>
      <c r="BG529" s="38">
        <f t="shared" si="1210"/>
        <v>8.7164247024095864</v>
      </c>
      <c r="BH529" s="38">
        <f t="shared" si="1211"/>
        <v>6.647318526807191</v>
      </c>
      <c r="BI529" s="38">
        <f t="shared" si="1212"/>
        <v>3.8490256434009797</v>
      </c>
      <c r="BJ529" s="38">
        <f t="shared" si="1213"/>
        <v>8.4888681299858568</v>
      </c>
      <c r="BK529" s="38">
        <f t="shared" si="1214"/>
        <v>8.363720138913056</v>
      </c>
      <c r="BM529" s="24">
        <f t="shared" si="1215"/>
        <v>1.0618414461015606</v>
      </c>
      <c r="BN529" s="24">
        <f t="shared" si="1216"/>
        <v>5.2579658182145949E-3</v>
      </c>
      <c r="BO529" s="24">
        <f t="shared" si="1217"/>
        <v>0.17555732093643647</v>
      </c>
      <c r="BP529" s="24">
        <f t="shared" si="1218"/>
        <v>0</v>
      </c>
      <c r="BQ529" s="24">
        <f t="shared" si="1219"/>
        <v>5.9849902013183673E-2</v>
      </c>
      <c r="BR529" s="24">
        <f t="shared" si="1220"/>
        <v>1.2687224669603525E-3</v>
      </c>
      <c r="BS529" s="24">
        <f t="shared" si="1221"/>
        <v>2.5803634342652416E-2</v>
      </c>
      <c r="BT529" s="24">
        <f t="shared" si="1222"/>
        <v>9.9505326566495605E-2</v>
      </c>
      <c r="BU529" s="24">
        <f t="shared" si="1223"/>
        <v>5.4696033650161589E-2</v>
      </c>
      <c r="BV529" s="24">
        <f t="shared" si="1224"/>
        <v>2.4311011083273177E-2</v>
      </c>
      <c r="BW529" s="24">
        <f t="shared" si="1225"/>
        <v>0</v>
      </c>
      <c r="BX529" s="24">
        <f t="shared" si="1226"/>
        <v>6.6060171378957977E-2</v>
      </c>
      <c r="BY529" s="23">
        <f t="shared" si="1227"/>
        <v>1.5741515343578965</v>
      </c>
      <c r="BZ529" s="23">
        <f t="shared" si="1228"/>
        <v>1.7626557286488098</v>
      </c>
      <c r="CA529" s="24">
        <f t="shared" si="1229"/>
        <v>0.67454843001165743</v>
      </c>
      <c r="CB529" s="24">
        <f t="shared" si="1230"/>
        <v>3.3401903841229256E-3</v>
      </c>
      <c r="CC529" s="24">
        <f t="shared" si="1231"/>
        <v>0.11152504514633473</v>
      </c>
      <c r="CD529" s="24">
        <f t="shared" si="1232"/>
        <v>0</v>
      </c>
      <c r="CE529" s="24">
        <f t="shared" si="1233"/>
        <v>3.8020419703492347E-2</v>
      </c>
      <c r="CF529" s="24">
        <f t="shared" si="1234"/>
        <v>8.0597225824124367E-4</v>
      </c>
      <c r="CG529" s="24">
        <f t="shared" si="1235"/>
        <v>1.6392090456004184E-2</v>
      </c>
      <c r="CH529" s="24">
        <f t="shared" si="1236"/>
        <v>6.3212037973894478E-2</v>
      </c>
      <c r="CI529" s="24">
        <f t="shared" si="1237"/>
        <v>3.4746358566090874E-2</v>
      </c>
      <c r="CJ529" s="24">
        <f t="shared" si="1238"/>
        <v>1.5443882340838138E-2</v>
      </c>
      <c r="CK529" s="24">
        <f t="shared" si="1239"/>
        <v>0</v>
      </c>
      <c r="CL529" s="24">
        <f t="shared" si="1240"/>
        <v>4.1965573159323713E-2</v>
      </c>
      <c r="CM529" s="23">
        <f t="shared" si="1241"/>
        <v>1.0000000000000002</v>
      </c>
      <c r="CN529" s="23">
        <f t="shared" si="1242"/>
        <v>0.95803442684067641</v>
      </c>
      <c r="CO529" s="23"/>
      <c r="CP529">
        <f t="shared" si="1243"/>
        <v>0.6024100048825366</v>
      </c>
      <c r="CQ529">
        <f t="shared" si="1244"/>
        <v>2.9829794512653742E-3</v>
      </c>
      <c r="CR529">
        <f t="shared" si="1245"/>
        <v>0.19919638087354991</v>
      </c>
      <c r="CS529">
        <f t="shared" si="1246"/>
        <v>0</v>
      </c>
      <c r="CT529">
        <f t="shared" si="1247"/>
        <v>3.3954391115877468E-2</v>
      </c>
      <c r="CU529">
        <f t="shared" si="1248"/>
        <v>7.1977893716824136E-4</v>
      </c>
      <c r="CV529">
        <f t="shared" si="1249"/>
        <v>1.4639066451412256E-2</v>
      </c>
      <c r="CW529">
        <f t="shared" si="1250"/>
        <v>5.6451934969044069E-2</v>
      </c>
      <c r="CX529">
        <f t="shared" si="1251"/>
        <v>6.2060937664883263E-2</v>
      </c>
      <c r="CY529">
        <f t="shared" si="1252"/>
        <v>2.7584525654262785E-2</v>
      </c>
      <c r="CZ529">
        <f t="shared" si="1253"/>
        <v>0</v>
      </c>
      <c r="DA529" s="23">
        <f t="shared" si="1254"/>
        <v>1</v>
      </c>
      <c r="DB529" s="23">
        <f t="shared" si="1255"/>
        <v>0.68903191016621645</v>
      </c>
      <c r="DC529" s="23">
        <f t="shared" si="1256"/>
        <v>1.6274656103997556E-2</v>
      </c>
      <c r="DD529" s="23">
        <f t="shared" si="1257"/>
        <v>0.13142279891330999</v>
      </c>
      <c r="DE529" s="23">
        <f t="shared" si="1258"/>
        <v>0</v>
      </c>
      <c r="DF529" s="23">
        <f t="shared" si="1259"/>
        <v>0.18511713878496347</v>
      </c>
      <c r="DG529" s="23">
        <f t="shared" si="1260"/>
        <v>2.8193832599118945E-3</v>
      </c>
      <c r="DH529" s="23">
        <f t="shared" si="1261"/>
        <v>0.30765871716239418</v>
      </c>
      <c r="DI529" s="23">
        <f t="shared" si="1262"/>
        <v>0.19080770506478545</v>
      </c>
      <c r="DJ529" s="23">
        <f t="shared" si="1263"/>
        <v>2.7428689441083981E-2</v>
      </c>
      <c r="DK529" s="23">
        <f t="shared" si="1264"/>
        <v>1.1359293388254279E-2</v>
      </c>
      <c r="DL529" s="23">
        <f t="shared" si="1265"/>
        <v>1.5619202922849171</v>
      </c>
      <c r="DM529" s="23">
        <f t="shared" si="1266"/>
        <v>0.68903191016621645</v>
      </c>
      <c r="DN529" s="23">
        <f t="shared" si="1267"/>
        <v>1.6274656103997556E-2</v>
      </c>
      <c r="DO529" s="23">
        <f t="shared" si="1268"/>
        <v>0.26284559782661998</v>
      </c>
      <c r="DP529" s="23">
        <f t="shared" si="1269"/>
        <v>0</v>
      </c>
      <c r="DQ529" s="23"/>
      <c r="DR529" s="23">
        <f t="shared" si="1270"/>
        <v>0.18511713878496347</v>
      </c>
      <c r="DS529" s="23">
        <f t="shared" si="1271"/>
        <v>2.8193832599118945E-3</v>
      </c>
      <c r="DT529" s="23">
        <f t="shared" si="1272"/>
        <v>0.30765871716239418</v>
      </c>
      <c r="DU529" s="23">
        <f t="shared" si="1273"/>
        <v>0.19080770506478545</v>
      </c>
      <c r="DV529" s="23">
        <f t="shared" si="1274"/>
        <v>5.4857378882167962E-2</v>
      </c>
      <c r="DW529" s="23">
        <f t="shared" si="1275"/>
        <v>2.2718586776508558E-2</v>
      </c>
      <c r="DX529" s="23"/>
      <c r="DY529" s="23">
        <f t="shared" si="1276"/>
        <v>1.3780638203324329</v>
      </c>
      <c r="DZ529" s="23">
        <f t="shared" si="1277"/>
        <v>3.2549312207995111E-2</v>
      </c>
      <c r="EA529" s="23">
        <f t="shared" si="1278"/>
        <v>0.39426839673992997</v>
      </c>
      <c r="EB529" s="23">
        <f t="shared" si="1279"/>
        <v>0</v>
      </c>
      <c r="EC529" s="23"/>
      <c r="ED529" s="23">
        <f t="shared" si="1280"/>
        <v>0.18511713878496347</v>
      </c>
      <c r="EE529" s="23">
        <f t="shared" si="1281"/>
        <v>2.8193832599118945E-3</v>
      </c>
      <c r="EF529" s="23">
        <f t="shared" si="1282"/>
        <v>0.30765871716239418</v>
      </c>
      <c r="EG529" s="23">
        <f t="shared" si="1283"/>
        <v>0.19080770506478545</v>
      </c>
      <c r="EH529" s="23">
        <f t="shared" si="1284"/>
        <v>2.7428689441083981E-2</v>
      </c>
      <c r="EI529" s="23">
        <f t="shared" si="1285"/>
        <v>1.1359293388254279E-2</v>
      </c>
      <c r="EJ529" s="23">
        <f t="shared" si="1286"/>
        <v>2.5300724563817516</v>
      </c>
      <c r="EK529" s="23">
        <f t="shared" si="1287"/>
        <v>9.0906487448554039</v>
      </c>
      <c r="EL529" s="83">
        <f t="shared" si="1332"/>
        <v>0.62433805035135648</v>
      </c>
      <c r="EM529" s="24">
        <f t="shared" si="1288"/>
        <v>6.2637470693178372</v>
      </c>
      <c r="EN529" s="24">
        <f t="shared" si="1289"/>
        <v>0.14794718208475871</v>
      </c>
      <c r="EO529" s="24">
        <f t="shared" si="1290"/>
        <v>2.389437003973331</v>
      </c>
      <c r="EP529" s="24">
        <f t="shared" si="1291"/>
        <v>0</v>
      </c>
      <c r="ER529" s="24">
        <f t="shared" si="1292"/>
        <v>1.6828348853467519</v>
      </c>
      <c r="ES529" s="24">
        <f t="shared" si="1293"/>
        <v>2.5630022892984401E-2</v>
      </c>
      <c r="ET529" s="24">
        <f t="shared" si="1294"/>
        <v>2.7968173310161424</v>
      </c>
      <c r="EU529" s="24">
        <f t="shared" si="1295"/>
        <v>1.7345658245559319</v>
      </c>
      <c r="EV529" s="24">
        <f t="shared" si="1296"/>
        <v>0.49868916248123751</v>
      </c>
      <c r="EW529" s="24">
        <f t="shared" si="1297"/>
        <v>0.2065266923647561</v>
      </c>
      <c r="EX529" s="23">
        <f t="shared" si="1298"/>
        <v>15.040979319187741</v>
      </c>
      <c r="EY529" s="23">
        <f t="shared" si="1299"/>
        <v>15.746195174033735</v>
      </c>
      <c r="EZ529" s="23">
        <f t="shared" si="1300"/>
        <v>13.306413494631808</v>
      </c>
      <c r="FA529" s="23" t="str">
        <f t="shared" si="1301"/>
        <v>Good</v>
      </c>
      <c r="FB529" s="23">
        <f t="shared" si="1302"/>
        <v>186.65217599966178</v>
      </c>
      <c r="FC529" s="23">
        <f t="shared" si="1303"/>
        <v>0.22081872428137672</v>
      </c>
      <c r="FD529" s="23"/>
      <c r="FE529" s="23">
        <f t="shared" si="1304"/>
        <v>-12.543860807652857</v>
      </c>
      <c r="FF529" s="23">
        <f t="shared" si="1305"/>
        <v>8.528930572959588E-2</v>
      </c>
      <c r="FG529" s="80">
        <f t="shared" si="1306"/>
        <v>0.12261271274199438</v>
      </c>
      <c r="FH529" s="80">
        <f t="shared" si="1307"/>
        <v>1.5602221726047574</v>
      </c>
      <c r="FI529" s="23">
        <f t="shared" si="1308"/>
        <v>6.2637470693178372</v>
      </c>
      <c r="FJ529" s="23">
        <f t="shared" si="1309"/>
        <v>1.7362529306821628</v>
      </c>
      <c r="FK529" s="23">
        <f t="shared" si="1310"/>
        <v>0</v>
      </c>
      <c r="FL529" s="24">
        <f t="shared" si="1311"/>
        <v>8</v>
      </c>
      <c r="FM529" s="23">
        <f t="shared" si="1312"/>
        <v>0.65318407329116823</v>
      </c>
      <c r="FN529" s="23">
        <f t="shared" si="1313"/>
        <v>0</v>
      </c>
      <c r="FO529" s="23">
        <f t="shared" si="1314"/>
        <v>0.12261271274199438</v>
      </c>
      <c r="FP529" s="23">
        <f t="shared" si="1315"/>
        <v>0.14794718208475871</v>
      </c>
      <c r="FQ529" s="23">
        <f t="shared" si="1316"/>
        <v>0.92374396811792137</v>
      </c>
      <c r="FR529" s="23">
        <f t="shared" si="1317"/>
        <v>2.7968173310161424</v>
      </c>
      <c r="FS529" s="23">
        <f t="shared" si="1318"/>
        <v>3.7205612991340637</v>
      </c>
      <c r="FT529" s="23">
        <f t="shared" si="1319"/>
        <v>1.2794387008659363</v>
      </c>
      <c r="FU529" s="23">
        <f t="shared" si="1320"/>
        <v>5</v>
      </c>
      <c r="FV529" s="23">
        <f t="shared" si="1321"/>
        <v>0</v>
      </c>
      <c r="FW529" s="23">
        <f t="shared" si="1322"/>
        <v>5</v>
      </c>
      <c r="FX529" s="24">
        <f t="shared" si="1323"/>
        <v>0</v>
      </c>
      <c r="FY529" s="24">
        <f t="shared" si="1324"/>
        <v>0.28078347173882112</v>
      </c>
      <c r="FZ529" s="24">
        <f t="shared" si="1325"/>
        <v>2.5630022892984401E-2</v>
      </c>
      <c r="GA529" s="74">
        <f t="shared" si="1326"/>
        <v>0.30641349463180551</v>
      </c>
      <c r="GB529" s="74">
        <f t="shared" si="1327"/>
        <v>0.30641349463180551</v>
      </c>
      <c r="GC529" s="23">
        <f t="shared" si="1328"/>
        <v>1.6935865053681944</v>
      </c>
      <c r="GD529" s="23">
        <f t="shared" si="1329"/>
        <v>0</v>
      </c>
      <c r="GE529" s="74">
        <f t="shared" si="1330"/>
        <v>2</v>
      </c>
      <c r="GF529" s="23"/>
      <c r="GG529" s="24" t="str">
        <f t="shared" si="1331"/>
        <v>CALCIC</v>
      </c>
      <c r="GH529" s="83">
        <f t="shared" si="1333"/>
        <v>0.62433805035135648</v>
      </c>
    </row>
    <row r="530" spans="1:190" s="24" customFormat="1" ht="18" customHeight="1" x14ac:dyDescent="0.2">
      <c r="A530" s="23" t="s">
        <v>57</v>
      </c>
      <c r="B530" s="23" t="s">
        <v>133</v>
      </c>
      <c r="C530" s="24">
        <v>850</v>
      </c>
      <c r="D530" s="24">
        <v>10</v>
      </c>
      <c r="E530" s="23"/>
      <c r="F530" s="37">
        <v>63.9</v>
      </c>
      <c r="G530" s="37">
        <v>0.51</v>
      </c>
      <c r="H530" s="37">
        <v>18.399999999999999</v>
      </c>
      <c r="I530" s="37">
        <v>4.5999999999999996</v>
      </c>
      <c r="J530" s="37">
        <v>0.12</v>
      </c>
      <c r="K530" s="37">
        <v>0.71</v>
      </c>
      <c r="L530" s="37">
        <v>5.17</v>
      </c>
      <c r="M530" s="37">
        <v>3.41</v>
      </c>
      <c r="N530" s="37">
        <v>2.3199999999999998</v>
      </c>
      <c r="O530" s="37"/>
      <c r="P530" s="37"/>
      <c r="Q530" s="37">
        <v>0.86000000000001364</v>
      </c>
      <c r="R530" s="23"/>
      <c r="S530" s="37">
        <v>41.6</v>
      </c>
      <c r="T530" s="37">
        <v>1.6</v>
      </c>
      <c r="U530" s="37">
        <v>13.6</v>
      </c>
      <c r="V530" s="37">
        <v>13.4</v>
      </c>
      <c r="W530" s="37">
        <v>0.2</v>
      </c>
      <c r="X530" s="37">
        <v>12.5</v>
      </c>
      <c r="Y530" s="37">
        <v>10.3</v>
      </c>
      <c r="Z530" s="37">
        <v>2</v>
      </c>
      <c r="AA530" s="37">
        <v>0.99</v>
      </c>
      <c r="AB530" s="37"/>
      <c r="AC530" s="23"/>
      <c r="AD530" s="38">
        <f t="shared" si="1186"/>
        <v>9.3188570919657625</v>
      </c>
      <c r="AE530" s="39"/>
      <c r="AF530" s="58">
        <f t="shared" si="1187"/>
        <v>0.16546086956521741</v>
      </c>
      <c r="AG530" s="38">
        <f t="shared" si="1188"/>
        <v>4.5</v>
      </c>
      <c r="AH530" s="38">
        <f t="shared" si="1189"/>
        <v>3.8342128825543345</v>
      </c>
      <c r="AI530" s="38">
        <f t="shared" si="1190"/>
        <v>8.860658396165304</v>
      </c>
      <c r="AJ530" s="39"/>
      <c r="AK530" s="40">
        <f t="shared" si="1191"/>
        <v>915.80853357983688</v>
      </c>
      <c r="AL530" s="40">
        <f t="shared" si="1192"/>
        <v>909.87904692494158</v>
      </c>
      <c r="AM530" s="40">
        <f t="shared" si="1193"/>
        <v>947.29817115458104</v>
      </c>
      <c r="AN530" s="40">
        <f t="shared" si="1194"/>
        <v>870.05103326506116</v>
      </c>
      <c r="AO530" s="40">
        <f t="shared" si="1195"/>
        <v>916.92950633381236</v>
      </c>
      <c r="AP530" s="40">
        <f t="shared" si="1196"/>
        <v>897.75454752482528</v>
      </c>
      <c r="AQ530" s="41"/>
      <c r="AR530" s="40">
        <f t="shared" si="1197"/>
        <v>868.77946054688891</v>
      </c>
      <c r="AS530" s="40">
        <f t="shared" si="1198"/>
        <v>862.9649669822586</v>
      </c>
      <c r="AT530" s="41"/>
      <c r="AU530" s="38">
        <f t="shared" si="1199"/>
        <v>7.9196070981622642</v>
      </c>
      <c r="AV530" s="38">
        <f t="shared" si="1200"/>
        <v>5.3850049856033539</v>
      </c>
      <c r="AW530" s="38">
        <f t="shared" si="1201"/>
        <v>5.0926146567730015</v>
      </c>
      <c r="AX530" s="38">
        <f t="shared" si="1202"/>
        <v>7.9011706742395322</v>
      </c>
      <c r="AY530" s="38">
        <f t="shared" si="1203"/>
        <v>9.4592909462714339</v>
      </c>
      <c r="AZ530" s="38">
        <f t="shared" si="1204"/>
        <v>3.8583838492524998</v>
      </c>
      <c r="BA530" s="39"/>
      <c r="BB530" s="42">
        <f t="shared" si="1205"/>
        <v>0.37553495477301058</v>
      </c>
      <c r="BC530" s="42" t="str">
        <f t="shared" si="1206"/>
        <v>NO</v>
      </c>
      <c r="BD530" s="38">
        <f t="shared" si="1207"/>
        <v>8.1788630507313034</v>
      </c>
      <c r="BE530" s="38">
        <f t="shared" si="1208"/>
        <v>7.4125671116964433</v>
      </c>
      <c r="BF530" s="38">
        <f t="shared" si="1209"/>
        <v>9.1415539809978057</v>
      </c>
      <c r="BG530" s="38">
        <f t="shared" si="1210"/>
        <v>8.8061207964462298</v>
      </c>
      <c r="BH530" s="38">
        <f t="shared" si="1211"/>
        <v>6.7145905973346744</v>
      </c>
      <c r="BI530" s="38">
        <f t="shared" si="1212"/>
        <v>3.9073730087020389</v>
      </c>
      <c r="BJ530" s="38">
        <f t="shared" si="1213"/>
        <v>8.5688630507313039</v>
      </c>
      <c r="BK530" s="38">
        <f t="shared" si="1214"/>
        <v>8.4394210977099391</v>
      </c>
      <c r="BM530" s="24">
        <f t="shared" si="1215"/>
        <v>1.0635057743869862</v>
      </c>
      <c r="BN530" s="24">
        <f t="shared" si="1216"/>
        <v>6.3846727792605798E-3</v>
      </c>
      <c r="BO530" s="24">
        <f t="shared" si="1217"/>
        <v>0.18046115671678387</v>
      </c>
      <c r="BP530" s="24">
        <f t="shared" si="1218"/>
        <v>0</v>
      </c>
      <c r="BQ530" s="24">
        <f t="shared" si="1219"/>
        <v>6.4025476572243001E-2</v>
      </c>
      <c r="BR530" s="24">
        <f t="shared" si="1220"/>
        <v>1.6916299559471366E-3</v>
      </c>
      <c r="BS530" s="24">
        <f t="shared" si="1221"/>
        <v>1.761594267623386E-2</v>
      </c>
      <c r="BT530" s="24">
        <f t="shared" si="1222"/>
        <v>9.2194003288312232E-2</v>
      </c>
      <c r="BU530" s="24">
        <f t="shared" si="1223"/>
        <v>5.5018724114174342E-2</v>
      </c>
      <c r="BV530" s="24">
        <f t="shared" si="1224"/>
        <v>2.4629495944626097E-2</v>
      </c>
      <c r="BW530" s="24">
        <f t="shared" si="1225"/>
        <v>0</v>
      </c>
      <c r="BX530" s="24">
        <f t="shared" si="1226"/>
        <v>4.7740964189836595E-2</v>
      </c>
      <c r="BY530" s="23">
        <f t="shared" si="1227"/>
        <v>1.5532678406244036</v>
      </c>
      <c r="BZ530" s="23">
        <f t="shared" si="1228"/>
        <v>1.7656362532101515</v>
      </c>
      <c r="CA530" s="24">
        <f t="shared" si="1229"/>
        <v>0.68468923811585758</v>
      </c>
      <c r="CB530" s="24">
        <f t="shared" si="1230"/>
        <v>4.1104776731191337E-3</v>
      </c>
      <c r="CC530" s="24">
        <f t="shared" si="1231"/>
        <v>0.11618160886163693</v>
      </c>
      <c r="CD530" s="24">
        <f t="shared" si="1232"/>
        <v>0</v>
      </c>
      <c r="CE530" s="24">
        <f t="shared" si="1233"/>
        <v>4.12198559048935E-2</v>
      </c>
      <c r="CF530" s="24">
        <f t="shared" si="1234"/>
        <v>1.089078078940405E-3</v>
      </c>
      <c r="CG530" s="24">
        <f t="shared" si="1235"/>
        <v>1.1341213804537642E-2</v>
      </c>
      <c r="CH530" s="24">
        <f t="shared" si="1236"/>
        <v>5.9354865192632097E-2</v>
      </c>
      <c r="CI530" s="24">
        <f t="shared" si="1237"/>
        <v>3.5421272928728875E-2</v>
      </c>
      <c r="CJ530" s="24">
        <f t="shared" si="1238"/>
        <v>1.5856567232297298E-2</v>
      </c>
      <c r="CK530" s="24">
        <f t="shared" si="1239"/>
        <v>0</v>
      </c>
      <c r="CL530" s="24">
        <f t="shared" si="1240"/>
        <v>3.0735822207356742E-2</v>
      </c>
      <c r="CM530" s="23">
        <f t="shared" si="1241"/>
        <v>1.0000000000000004</v>
      </c>
      <c r="CN530" s="23">
        <f t="shared" si="1242"/>
        <v>0.96926417779264362</v>
      </c>
      <c r="CO530" s="23"/>
      <c r="CP530">
        <f t="shared" si="1243"/>
        <v>0.60233571464869806</v>
      </c>
      <c r="CQ530">
        <f t="shared" si="1244"/>
        <v>3.616074810229135E-3</v>
      </c>
      <c r="CR530">
        <f t="shared" si="1245"/>
        <v>0.20441487468178399</v>
      </c>
      <c r="CS530">
        <f t="shared" si="1246"/>
        <v>0</v>
      </c>
      <c r="CT530">
        <f t="shared" si="1247"/>
        <v>3.6261985703927711E-2</v>
      </c>
      <c r="CU530">
        <f t="shared" si="1248"/>
        <v>9.5808519612776302E-4</v>
      </c>
      <c r="CV530">
        <f t="shared" si="1249"/>
        <v>9.9771074841750861E-3</v>
      </c>
      <c r="CW530">
        <f t="shared" si="1250"/>
        <v>5.2215739861872341E-2</v>
      </c>
      <c r="CX530">
        <f t="shared" si="1251"/>
        <v>6.2321697364497698E-2</v>
      </c>
      <c r="CY530">
        <f t="shared" si="1252"/>
        <v>2.7898720248688301E-2</v>
      </c>
      <c r="CZ530">
        <f t="shared" si="1253"/>
        <v>0</v>
      </c>
      <c r="DA530" s="23">
        <f t="shared" si="1254"/>
        <v>1</v>
      </c>
      <c r="DB530" s="23">
        <f t="shared" si="1255"/>
        <v>0.69236056673706781</v>
      </c>
      <c r="DC530" s="23">
        <f t="shared" si="1256"/>
        <v>2.0030345974150841E-2</v>
      </c>
      <c r="DD530" s="23">
        <f t="shared" si="1257"/>
        <v>0.13338433322544893</v>
      </c>
      <c r="DE530" s="23">
        <f t="shared" si="1258"/>
        <v>0</v>
      </c>
      <c r="DF530" s="23">
        <f t="shared" si="1259"/>
        <v>0.18650899697131659</v>
      </c>
      <c r="DG530" s="23">
        <f t="shared" si="1260"/>
        <v>2.8193832599118945E-3</v>
      </c>
      <c r="DH530" s="23">
        <f t="shared" si="1261"/>
        <v>0.31013983584918769</v>
      </c>
      <c r="DI530" s="23">
        <f t="shared" si="1262"/>
        <v>0.18367470674460659</v>
      </c>
      <c r="DJ530" s="23">
        <f t="shared" si="1263"/>
        <v>3.2269046401275273E-2</v>
      </c>
      <c r="DK530" s="23">
        <f t="shared" si="1264"/>
        <v>1.0510000424646481E-2</v>
      </c>
      <c r="DL530" s="23">
        <f t="shared" si="1265"/>
        <v>1.5716972155876121</v>
      </c>
      <c r="DM530" s="23">
        <f t="shared" si="1266"/>
        <v>0.69236056673706781</v>
      </c>
      <c r="DN530" s="23">
        <f t="shared" si="1267"/>
        <v>2.0030345974150841E-2</v>
      </c>
      <c r="DO530" s="23">
        <f t="shared" si="1268"/>
        <v>0.26676866645089786</v>
      </c>
      <c r="DP530" s="23">
        <f t="shared" si="1269"/>
        <v>0</v>
      </c>
      <c r="DQ530" s="23"/>
      <c r="DR530" s="23">
        <f t="shared" si="1270"/>
        <v>0.18650899697131659</v>
      </c>
      <c r="DS530" s="23">
        <f t="shared" si="1271"/>
        <v>2.8193832599118945E-3</v>
      </c>
      <c r="DT530" s="23">
        <f t="shared" si="1272"/>
        <v>0.31013983584918769</v>
      </c>
      <c r="DU530" s="23">
        <f t="shared" si="1273"/>
        <v>0.18367470674460659</v>
      </c>
      <c r="DV530" s="23">
        <f t="shared" si="1274"/>
        <v>6.4538092802550545E-2</v>
      </c>
      <c r="DW530" s="23">
        <f t="shared" si="1275"/>
        <v>2.1020000849292963E-2</v>
      </c>
      <c r="DX530" s="23"/>
      <c r="DY530" s="23">
        <f t="shared" si="1276"/>
        <v>1.3847211334741356</v>
      </c>
      <c r="DZ530" s="23">
        <f t="shared" si="1277"/>
        <v>4.0060691948301683E-2</v>
      </c>
      <c r="EA530" s="23">
        <f t="shared" si="1278"/>
        <v>0.40015299967634677</v>
      </c>
      <c r="EB530" s="23">
        <f t="shared" si="1279"/>
        <v>0</v>
      </c>
      <c r="EC530" s="23"/>
      <c r="ED530" s="23">
        <f t="shared" si="1280"/>
        <v>0.18650899697131659</v>
      </c>
      <c r="EE530" s="23">
        <f t="shared" si="1281"/>
        <v>2.8193832599118945E-3</v>
      </c>
      <c r="EF530" s="23">
        <f t="shared" si="1282"/>
        <v>0.31013983584918769</v>
      </c>
      <c r="EG530" s="23">
        <f t="shared" si="1283"/>
        <v>0.18367470674460659</v>
      </c>
      <c r="EH530" s="23">
        <f t="shared" si="1284"/>
        <v>3.2269046401275273E-2</v>
      </c>
      <c r="EI530" s="23">
        <f t="shared" si="1285"/>
        <v>1.0510000424646481E-2</v>
      </c>
      <c r="EJ530" s="23">
        <f t="shared" si="1286"/>
        <v>2.5508567947497287</v>
      </c>
      <c r="EK530" s="23">
        <f t="shared" si="1287"/>
        <v>9.0165782913958488</v>
      </c>
      <c r="EL530" s="83">
        <f t="shared" si="1332"/>
        <v>0.62446504522698931</v>
      </c>
      <c r="EM530" s="24">
        <f t="shared" si="1288"/>
        <v>6.2427232558599721</v>
      </c>
      <c r="EN530" s="24">
        <f t="shared" si="1289"/>
        <v>0.18060518267967671</v>
      </c>
      <c r="EO530" s="24">
        <f t="shared" si="1290"/>
        <v>2.4053405667457857</v>
      </c>
      <c r="EP530" s="24">
        <f t="shared" si="1291"/>
        <v>0</v>
      </c>
      <c r="ER530" s="24">
        <f t="shared" si="1292"/>
        <v>1.6816729732415874</v>
      </c>
      <c r="ES530" s="24">
        <f t="shared" si="1293"/>
        <v>2.5421189896446449E-2</v>
      </c>
      <c r="ET530" s="24">
        <f t="shared" si="1294"/>
        <v>2.796400111214858</v>
      </c>
      <c r="EU530" s="24">
        <f t="shared" si="1295"/>
        <v>1.6561173735119186</v>
      </c>
      <c r="EV530" s="24">
        <f t="shared" si="1296"/>
        <v>0.58191276653156787</v>
      </c>
      <c r="EW530" s="24">
        <f t="shared" si="1297"/>
        <v>0.18952848334285724</v>
      </c>
      <c r="EX530" s="23">
        <f t="shared" si="1298"/>
        <v>14.988280653150245</v>
      </c>
      <c r="EY530" s="23">
        <f t="shared" si="1299"/>
        <v>15.759721903024669</v>
      </c>
      <c r="EZ530" s="23">
        <f t="shared" si="1300"/>
        <v>13.332163279638326</v>
      </c>
      <c r="FA530" s="23" t="str">
        <f t="shared" si="1301"/>
        <v>Good</v>
      </c>
      <c r="FB530" s="23">
        <f t="shared" si="1302"/>
        <v>273.29858821750292</v>
      </c>
      <c r="FC530" s="23">
        <f t="shared" si="1303"/>
        <v>0.20346652699531972</v>
      </c>
      <c r="FD530" s="23"/>
      <c r="FE530" s="23">
        <f t="shared" si="1304"/>
        <v>-12.271021745139517</v>
      </c>
      <c r="FF530" s="23">
        <f t="shared" si="1305"/>
        <v>8.3684530533739601E-2</v>
      </c>
      <c r="FG530" s="80">
        <f t="shared" si="1306"/>
        <v>0.12055314636171041</v>
      </c>
      <c r="FH530" s="80">
        <f t="shared" si="1307"/>
        <v>1.5611198268798769</v>
      </c>
      <c r="FI530" s="23">
        <f t="shared" si="1308"/>
        <v>6.2427232558599721</v>
      </c>
      <c r="FJ530" s="23">
        <f t="shared" si="1309"/>
        <v>1.7572767441400279</v>
      </c>
      <c r="FK530" s="23">
        <f t="shared" si="1310"/>
        <v>0</v>
      </c>
      <c r="FL530" s="24">
        <f t="shared" si="1311"/>
        <v>8</v>
      </c>
      <c r="FM530" s="23">
        <f t="shared" si="1312"/>
        <v>0.64806382260575779</v>
      </c>
      <c r="FN530" s="23">
        <f t="shared" si="1313"/>
        <v>0</v>
      </c>
      <c r="FO530" s="23">
        <f t="shared" si="1314"/>
        <v>0.12055314636171041</v>
      </c>
      <c r="FP530" s="23">
        <f t="shared" si="1315"/>
        <v>0.18060518267967671</v>
      </c>
      <c r="FQ530" s="23">
        <f t="shared" si="1316"/>
        <v>0.94922215164714496</v>
      </c>
      <c r="FR530" s="23">
        <f t="shared" si="1317"/>
        <v>2.796400111214858</v>
      </c>
      <c r="FS530" s="23">
        <f t="shared" si="1318"/>
        <v>3.7456222628620028</v>
      </c>
      <c r="FT530" s="23">
        <f t="shared" si="1319"/>
        <v>1.2543777371379972</v>
      </c>
      <c r="FU530" s="23">
        <f t="shared" si="1320"/>
        <v>5</v>
      </c>
      <c r="FV530" s="23">
        <f t="shared" si="1321"/>
        <v>0</v>
      </c>
      <c r="FW530" s="23">
        <f t="shared" si="1322"/>
        <v>5</v>
      </c>
      <c r="FX530" s="24">
        <f t="shared" si="1323"/>
        <v>0</v>
      </c>
      <c r="FY530" s="24">
        <f t="shared" si="1324"/>
        <v>0.30674208974187978</v>
      </c>
      <c r="FZ530" s="24">
        <f t="shared" si="1325"/>
        <v>2.5421189896446449E-2</v>
      </c>
      <c r="GA530" s="74">
        <f t="shared" si="1326"/>
        <v>0.3321632796383262</v>
      </c>
      <c r="GB530" s="74">
        <f t="shared" si="1327"/>
        <v>0.3321632796383262</v>
      </c>
      <c r="GC530" s="23">
        <f t="shared" si="1328"/>
        <v>1.6561173735119186</v>
      </c>
      <c r="GD530" s="23">
        <f t="shared" si="1329"/>
        <v>1.1719346849755174E-2</v>
      </c>
      <c r="GE530" s="74">
        <f t="shared" si="1330"/>
        <v>2</v>
      </c>
      <c r="GF530" s="23"/>
      <c r="GG530" s="24" t="str">
        <f t="shared" si="1331"/>
        <v>CALCIC</v>
      </c>
      <c r="GH530" s="83">
        <f t="shared" si="1333"/>
        <v>0.62446504522698931</v>
      </c>
    </row>
    <row r="531" spans="1:190" s="24" customFormat="1" ht="18" customHeight="1" x14ac:dyDescent="0.2">
      <c r="A531" s="23" t="s">
        <v>57</v>
      </c>
      <c r="B531" s="23" t="s">
        <v>133</v>
      </c>
      <c r="C531" s="24">
        <v>850</v>
      </c>
      <c r="D531" s="24">
        <v>10</v>
      </c>
      <c r="E531" s="23"/>
      <c r="F531" s="37">
        <v>63.5</v>
      </c>
      <c r="G531" s="37">
        <v>0.47</v>
      </c>
      <c r="H531" s="37">
        <v>17.899999999999999</v>
      </c>
      <c r="I531" s="37">
        <v>4.62</v>
      </c>
      <c r="J531" s="37">
        <v>0.15</v>
      </c>
      <c r="K531" s="37">
        <v>1.1299999999999999</v>
      </c>
      <c r="L531" s="37">
        <v>5.2</v>
      </c>
      <c r="M531" s="37">
        <v>3.42</v>
      </c>
      <c r="N531" s="37">
        <v>1.97</v>
      </c>
      <c r="O531" s="37"/>
      <c r="P531" s="37"/>
      <c r="Q531" s="37">
        <v>1.6399999999999864</v>
      </c>
      <c r="R531" s="23"/>
      <c r="S531" s="37">
        <v>41.6</v>
      </c>
      <c r="T531" s="37">
        <v>1.36</v>
      </c>
      <c r="U531" s="37">
        <v>13.13</v>
      </c>
      <c r="V531" s="37">
        <v>12.9</v>
      </c>
      <c r="W531" s="37">
        <v>0.14000000000000001</v>
      </c>
      <c r="X531" s="37">
        <v>12.5</v>
      </c>
      <c r="Y531" s="37">
        <v>11.4</v>
      </c>
      <c r="Z531" s="37">
        <v>1.84</v>
      </c>
      <c r="AA531" s="37">
        <v>1.1000000000000001</v>
      </c>
      <c r="AB531" s="37"/>
      <c r="AC531" s="23"/>
      <c r="AD531" s="38">
        <f t="shared" si="1186"/>
        <v>9.3133677139383124</v>
      </c>
      <c r="AE531" s="39"/>
      <c r="AF531" s="58">
        <f t="shared" si="1187"/>
        <v>0.25241558441558443</v>
      </c>
      <c r="AG531" s="38">
        <f t="shared" si="1188"/>
        <v>4.5</v>
      </c>
      <c r="AH531" s="38">
        <f t="shared" si="1189"/>
        <v>3.7278105650858784</v>
      </c>
      <c r="AI531" s="38">
        <f t="shared" si="1190"/>
        <v>9.1743976766480131</v>
      </c>
      <c r="AJ531" s="39"/>
      <c r="AK531" s="40">
        <f t="shared" si="1191"/>
        <v>909.04723659591036</v>
      </c>
      <c r="AL531" s="40">
        <f t="shared" si="1192"/>
        <v>903.85037335046923</v>
      </c>
      <c r="AM531" s="40">
        <f t="shared" si="1193"/>
        <v>943.16091455470087</v>
      </c>
      <c r="AN531" s="40">
        <f t="shared" si="1194"/>
        <v>869.27320070511087</v>
      </c>
      <c r="AO531" s="40">
        <f t="shared" si="1195"/>
        <v>918.8721495063977</v>
      </c>
      <c r="AP531" s="40">
        <f t="shared" si="1196"/>
        <v>890.13779804571595</v>
      </c>
      <c r="AQ531" s="41"/>
      <c r="AR531" s="40">
        <f t="shared" si="1197"/>
        <v>898.47449986572587</v>
      </c>
      <c r="AS531" s="40">
        <f t="shared" si="1198"/>
        <v>910.58593715613051</v>
      </c>
      <c r="AT531" s="41"/>
      <c r="AU531" s="38">
        <f t="shared" si="1199"/>
        <v>4.935062183536103</v>
      </c>
      <c r="AV531" s="38">
        <f t="shared" si="1200"/>
        <v>4.439077103078513</v>
      </c>
      <c r="AW531" s="38">
        <f t="shared" si="1201"/>
        <v>4.4979686233257921</v>
      </c>
      <c r="AX531" s="38">
        <f t="shared" si="1202"/>
        <v>5.6335514860975637</v>
      </c>
      <c r="AY531" s="38">
        <f t="shared" si="1203"/>
        <v>10.097194204776226</v>
      </c>
      <c r="AZ531" s="38">
        <f t="shared" si="1204"/>
        <v>3.4808988808704995</v>
      </c>
      <c r="BA531" s="39"/>
      <c r="BB531" s="42">
        <f t="shared" si="1205"/>
        <v>0.366660283058171</v>
      </c>
      <c r="BC531" s="42" t="str">
        <f t="shared" si="1206"/>
        <v>NO</v>
      </c>
      <c r="BD531" s="38">
        <f t="shared" si="1207"/>
        <v>7.8041330008280845</v>
      </c>
      <c r="BE531" s="38">
        <f t="shared" si="1208"/>
        <v>6.9583192651313004</v>
      </c>
      <c r="BF531" s="38">
        <f t="shared" si="1209"/>
        <v>8.1871990849836145</v>
      </c>
      <c r="BG531" s="38">
        <f t="shared" si="1210"/>
        <v>8.3859463468529611</v>
      </c>
      <c r="BH531" s="38">
        <f t="shared" si="1211"/>
        <v>6.3994597601397212</v>
      </c>
      <c r="BI531" s="38">
        <f t="shared" si="1212"/>
        <v>3.6340492663039132</v>
      </c>
      <c r="BJ531" s="38">
        <f t="shared" si="1213"/>
        <v>8.194133000828085</v>
      </c>
      <c r="BK531" s="38">
        <f t="shared" si="1214"/>
        <v>8.0848057820957617</v>
      </c>
      <c r="BM531" s="24">
        <f t="shared" si="1215"/>
        <v>1.0568484612452838</v>
      </c>
      <c r="BN531" s="24">
        <f t="shared" si="1216"/>
        <v>5.8839141299068089E-3</v>
      </c>
      <c r="BO531" s="24">
        <f t="shared" si="1217"/>
        <v>0.17555732093643647</v>
      </c>
      <c r="BP531" s="24">
        <f t="shared" si="1218"/>
        <v>0</v>
      </c>
      <c r="BQ531" s="24">
        <f t="shared" si="1219"/>
        <v>6.4303848209513625E-2</v>
      </c>
      <c r="BR531" s="24">
        <f t="shared" si="1220"/>
        <v>2.1145374449339205E-3</v>
      </c>
      <c r="BS531" s="24">
        <f t="shared" si="1221"/>
        <v>2.8036641160766564E-2</v>
      </c>
      <c r="BT531" s="24">
        <f t="shared" si="1222"/>
        <v>9.2728978162325656E-2</v>
      </c>
      <c r="BU531" s="24">
        <f t="shared" si="1223"/>
        <v>5.5180069346180714E-2</v>
      </c>
      <c r="BV531" s="24">
        <f t="shared" si="1224"/>
        <v>2.0913839228841991E-2</v>
      </c>
      <c r="BW531" s="24">
        <f t="shared" si="1225"/>
        <v>0</v>
      </c>
      <c r="BX531" s="24">
        <f t="shared" si="1226"/>
        <v>9.1040908455035027E-2</v>
      </c>
      <c r="BY531" s="23">
        <f t="shared" si="1227"/>
        <v>1.5926085183192245</v>
      </c>
      <c r="BZ531" s="23">
        <f t="shared" si="1228"/>
        <v>1.7532188393756485</v>
      </c>
      <c r="CA531" s="24">
        <f t="shared" si="1229"/>
        <v>0.66359588630144928</v>
      </c>
      <c r="CB531" s="24">
        <f t="shared" si="1230"/>
        <v>3.6945137880566264E-3</v>
      </c>
      <c r="CC531" s="24">
        <f t="shared" si="1231"/>
        <v>0.1102325643226577</v>
      </c>
      <c r="CD531" s="24">
        <f t="shared" si="1232"/>
        <v>0</v>
      </c>
      <c r="CE531" s="24">
        <f t="shared" si="1233"/>
        <v>4.0376431162993741E-2</v>
      </c>
      <c r="CF531" s="24">
        <f t="shared" si="1234"/>
        <v>1.3277195372316099E-3</v>
      </c>
      <c r="CG531" s="24">
        <f t="shared" si="1235"/>
        <v>1.7604226549256009E-2</v>
      </c>
      <c r="CH531" s="24">
        <f t="shared" si="1236"/>
        <v>5.8224590095868708E-2</v>
      </c>
      <c r="CI531" s="24">
        <f t="shared" si="1237"/>
        <v>3.4647604047990124E-2</v>
      </c>
      <c r="CJ531" s="24">
        <f t="shared" si="1238"/>
        <v>1.3131814245796966E-2</v>
      </c>
      <c r="CK531" s="24">
        <f t="shared" si="1239"/>
        <v>0</v>
      </c>
      <c r="CL531" s="24">
        <f t="shared" si="1240"/>
        <v>5.7164649948699242E-2</v>
      </c>
      <c r="CM531" s="23">
        <f t="shared" si="1241"/>
        <v>1</v>
      </c>
      <c r="CN531" s="23">
        <f t="shared" si="1242"/>
        <v>0.94283535005130081</v>
      </c>
      <c r="CO531" s="23"/>
      <c r="CP531">
        <f t="shared" si="1243"/>
        <v>0.60280464566627956</v>
      </c>
      <c r="CQ531">
        <f t="shared" si="1244"/>
        <v>3.3560637142150333E-3</v>
      </c>
      <c r="CR531">
        <f t="shared" si="1245"/>
        <v>0.20026857685256846</v>
      </c>
      <c r="CS531">
        <f t="shared" si="1246"/>
        <v>0</v>
      </c>
      <c r="CT531">
        <f t="shared" si="1247"/>
        <v>3.6677593672455253E-2</v>
      </c>
      <c r="CU531">
        <f t="shared" si="1248"/>
        <v>1.2060887080627904E-3</v>
      </c>
      <c r="CV531">
        <f t="shared" si="1249"/>
        <v>1.5991524007779256E-2</v>
      </c>
      <c r="CW531">
        <f t="shared" si="1250"/>
        <v>5.2890703704363599E-2</v>
      </c>
      <c r="CX531">
        <f t="shared" si="1251"/>
        <v>6.294715537717048E-2</v>
      </c>
      <c r="CY531">
        <f t="shared" si="1252"/>
        <v>2.3857648297105648E-2</v>
      </c>
      <c r="CZ531">
        <f t="shared" si="1253"/>
        <v>0</v>
      </c>
      <c r="DA531" s="23">
        <f t="shared" si="1254"/>
        <v>1</v>
      </c>
      <c r="DB531" s="23">
        <f t="shared" si="1255"/>
        <v>0.69236056673706781</v>
      </c>
      <c r="DC531" s="23">
        <f t="shared" si="1256"/>
        <v>1.7025794078028213E-2</v>
      </c>
      <c r="DD531" s="23">
        <f t="shared" si="1257"/>
        <v>0.12877472759192241</v>
      </c>
      <c r="DE531" s="23">
        <f t="shared" si="1258"/>
        <v>0</v>
      </c>
      <c r="DF531" s="23">
        <f t="shared" si="1259"/>
        <v>0.17954970603955103</v>
      </c>
      <c r="DG531" s="23">
        <f t="shared" si="1260"/>
        <v>1.9735682819383262E-3</v>
      </c>
      <c r="DH531" s="23">
        <f t="shared" si="1261"/>
        <v>0.31013983584918769</v>
      </c>
      <c r="DI531" s="23">
        <f t="shared" si="1262"/>
        <v>0.20329045212509855</v>
      </c>
      <c r="DJ531" s="23">
        <f t="shared" si="1263"/>
        <v>2.9687522689173251E-2</v>
      </c>
      <c r="DK531" s="23">
        <f t="shared" si="1264"/>
        <v>1.1677778249607203E-2</v>
      </c>
      <c r="DL531" s="23">
        <f t="shared" si="1265"/>
        <v>1.5744799516415746</v>
      </c>
      <c r="DM531" s="23">
        <f t="shared" si="1266"/>
        <v>0.69236056673706781</v>
      </c>
      <c r="DN531" s="23">
        <f t="shared" si="1267"/>
        <v>1.7025794078028213E-2</v>
      </c>
      <c r="DO531" s="23">
        <f t="shared" si="1268"/>
        <v>0.25754945518384481</v>
      </c>
      <c r="DP531" s="23">
        <f t="shared" si="1269"/>
        <v>0</v>
      </c>
      <c r="DQ531" s="23"/>
      <c r="DR531" s="23">
        <f t="shared" si="1270"/>
        <v>0.17954970603955103</v>
      </c>
      <c r="DS531" s="23">
        <f t="shared" si="1271"/>
        <v>1.9735682819383262E-3</v>
      </c>
      <c r="DT531" s="23">
        <f t="shared" si="1272"/>
        <v>0.31013983584918769</v>
      </c>
      <c r="DU531" s="23">
        <f t="shared" si="1273"/>
        <v>0.20329045212509855</v>
      </c>
      <c r="DV531" s="23">
        <f t="shared" si="1274"/>
        <v>5.9375045378346501E-2</v>
      </c>
      <c r="DW531" s="23">
        <f t="shared" si="1275"/>
        <v>2.3355556499214405E-2</v>
      </c>
      <c r="DX531" s="23"/>
      <c r="DY531" s="23">
        <f t="shared" si="1276"/>
        <v>1.3847211334741356</v>
      </c>
      <c r="DZ531" s="23">
        <f t="shared" si="1277"/>
        <v>3.4051588156056425E-2</v>
      </c>
      <c r="EA531" s="23">
        <f t="shared" si="1278"/>
        <v>0.38632418277576719</v>
      </c>
      <c r="EB531" s="23">
        <f t="shared" si="1279"/>
        <v>0</v>
      </c>
      <c r="EC531" s="23"/>
      <c r="ED531" s="23">
        <f t="shared" si="1280"/>
        <v>0.17954970603955103</v>
      </c>
      <c r="EE531" s="23">
        <f t="shared" si="1281"/>
        <v>1.9735682819383262E-3</v>
      </c>
      <c r="EF531" s="23">
        <f t="shared" si="1282"/>
        <v>0.31013983584918769</v>
      </c>
      <c r="EG531" s="23">
        <f t="shared" si="1283"/>
        <v>0.20329045212509855</v>
      </c>
      <c r="EH531" s="23">
        <f t="shared" si="1284"/>
        <v>2.9687522689173251E-2</v>
      </c>
      <c r="EI531" s="23">
        <f t="shared" si="1285"/>
        <v>1.1677778249607203E-2</v>
      </c>
      <c r="EJ531" s="23">
        <f t="shared" si="1286"/>
        <v>2.5414157676405154</v>
      </c>
      <c r="EK531" s="23">
        <f t="shared" si="1287"/>
        <v>9.0500737002011711</v>
      </c>
      <c r="EL531" s="83">
        <f t="shared" si="1332"/>
        <v>0.633339716941829</v>
      </c>
      <c r="EM531" s="24">
        <f t="shared" si="1288"/>
        <v>6.2659141560835154</v>
      </c>
      <c r="EN531" s="24">
        <f t="shared" si="1289"/>
        <v>0.15408469121060397</v>
      </c>
      <c r="EO531" s="24">
        <f t="shared" si="1290"/>
        <v>2.3308415508604541</v>
      </c>
      <c r="EP531" s="24">
        <f t="shared" si="1291"/>
        <v>0</v>
      </c>
      <c r="ER531" s="24">
        <f t="shared" si="1292"/>
        <v>1.6249380725073921</v>
      </c>
      <c r="ES531" s="24">
        <f t="shared" si="1293"/>
        <v>1.7860938403921257E-2</v>
      </c>
      <c r="ET531" s="24">
        <f t="shared" si="1294"/>
        <v>2.8067883718034419</v>
      </c>
      <c r="EU531" s="24">
        <f t="shared" si="1295"/>
        <v>1.8397935742793596</v>
      </c>
      <c r="EV531" s="24">
        <f t="shared" si="1296"/>
        <v>0.5373485366268248</v>
      </c>
      <c r="EW531" s="24">
        <f t="shared" si="1297"/>
        <v>0.21136950762710283</v>
      </c>
      <c r="EX531" s="23">
        <f t="shared" si="1298"/>
        <v>15.040221355148688</v>
      </c>
      <c r="EY531" s="23">
        <f t="shared" si="1299"/>
        <v>15.788939399402615</v>
      </c>
      <c r="EZ531" s="23">
        <f t="shared" si="1300"/>
        <v>13.200427780869328</v>
      </c>
      <c r="FA531" s="23" t="str">
        <f t="shared" si="1301"/>
        <v>Good</v>
      </c>
      <c r="FB531" s="23">
        <f t="shared" si="1302"/>
        <v>172.85229935750013</v>
      </c>
      <c r="FC531" s="23">
        <f t="shared" si="1303"/>
        <v>0.20892263395601335</v>
      </c>
      <c r="FD531" s="23"/>
      <c r="FE531" s="23">
        <f t="shared" si="1304"/>
        <v>-12.377090911893022</v>
      </c>
      <c r="FF531" s="23">
        <f t="shared" si="1305"/>
        <v>8.2938553948583779E-2</v>
      </c>
      <c r="FG531" s="80">
        <f t="shared" si="1306"/>
        <v>0.1155953857202324</v>
      </c>
      <c r="FH531" s="80">
        <f t="shared" si="1307"/>
        <v>1.5093426867871598</v>
      </c>
      <c r="FI531" s="23">
        <f t="shared" si="1308"/>
        <v>6.2659141560835154</v>
      </c>
      <c r="FJ531" s="23">
        <f t="shared" si="1309"/>
        <v>1.7340858439164846</v>
      </c>
      <c r="FK531" s="23">
        <f t="shared" si="1310"/>
        <v>0</v>
      </c>
      <c r="FL531" s="24">
        <f t="shared" si="1311"/>
        <v>8</v>
      </c>
      <c r="FM531" s="23">
        <f t="shared" si="1312"/>
        <v>0.59675570694396951</v>
      </c>
      <c r="FN531" s="23">
        <f t="shared" si="1313"/>
        <v>0</v>
      </c>
      <c r="FO531" s="23">
        <f t="shared" si="1314"/>
        <v>0.1155953857202324</v>
      </c>
      <c r="FP531" s="23">
        <f t="shared" si="1315"/>
        <v>0.15408469121060397</v>
      </c>
      <c r="FQ531" s="23">
        <f t="shared" si="1316"/>
        <v>0.86643578387480591</v>
      </c>
      <c r="FR531" s="23">
        <f t="shared" si="1317"/>
        <v>2.8067883718034419</v>
      </c>
      <c r="FS531" s="23">
        <f t="shared" si="1318"/>
        <v>3.6732241556782479</v>
      </c>
      <c r="FT531" s="23">
        <f t="shared" si="1319"/>
        <v>1.3267758443217521</v>
      </c>
      <c r="FU531" s="23">
        <f t="shared" si="1320"/>
        <v>5</v>
      </c>
      <c r="FV531" s="23">
        <f t="shared" si="1321"/>
        <v>0</v>
      </c>
      <c r="FW531" s="23">
        <f t="shared" si="1322"/>
        <v>5</v>
      </c>
      <c r="FX531" s="24">
        <f t="shared" si="1323"/>
        <v>0</v>
      </c>
      <c r="FY531" s="24">
        <f t="shared" si="1324"/>
        <v>0.18256684246540766</v>
      </c>
      <c r="FZ531" s="24">
        <f t="shared" si="1325"/>
        <v>1.7860938403921257E-2</v>
      </c>
      <c r="GA531" s="74">
        <f t="shared" si="1326"/>
        <v>0.20042778086932891</v>
      </c>
      <c r="GB531" s="74">
        <f t="shared" si="1327"/>
        <v>0.20042778086932891</v>
      </c>
      <c r="GC531" s="23">
        <f t="shared" si="1328"/>
        <v>1.7995722191306711</v>
      </c>
      <c r="GD531" s="23">
        <f t="shared" si="1329"/>
        <v>0</v>
      </c>
      <c r="GE531" s="74">
        <f t="shared" si="1330"/>
        <v>2</v>
      </c>
      <c r="GF531" s="23"/>
      <c r="GG531" s="24" t="str">
        <f t="shared" si="1331"/>
        <v>CALCIC</v>
      </c>
      <c r="GH531" s="83">
        <f t="shared" si="1333"/>
        <v>0.633339716941829</v>
      </c>
    </row>
    <row r="532" spans="1:190" s="24" customFormat="1" ht="18" customHeight="1" x14ac:dyDescent="0.2">
      <c r="A532" s="23" t="s">
        <v>57</v>
      </c>
      <c r="B532" s="23" t="s">
        <v>133</v>
      </c>
      <c r="C532" s="24">
        <v>800</v>
      </c>
      <c r="D532" s="24">
        <v>10</v>
      </c>
      <c r="E532" s="23"/>
      <c r="F532" s="37">
        <v>68</v>
      </c>
      <c r="G532" s="37">
        <v>0.27</v>
      </c>
      <c r="H532" s="37">
        <v>17.100000000000001</v>
      </c>
      <c r="I532" s="37">
        <v>2.2000000000000002</v>
      </c>
      <c r="J532" s="37">
        <v>0.08</v>
      </c>
      <c r="K532" s="37">
        <v>0.46</v>
      </c>
      <c r="L532" s="37">
        <v>2.62</v>
      </c>
      <c r="M532" s="37">
        <v>3.7</v>
      </c>
      <c r="N532" s="37">
        <v>2.62</v>
      </c>
      <c r="O532" s="37"/>
      <c r="P532" s="37"/>
      <c r="Q532" s="37">
        <v>2.9499999999999886</v>
      </c>
      <c r="R532" s="23"/>
      <c r="S532" s="37">
        <v>41.4</v>
      </c>
      <c r="T532" s="37">
        <v>1.5</v>
      </c>
      <c r="U532" s="37">
        <v>13.6</v>
      </c>
      <c r="V532" s="37">
        <v>14.4</v>
      </c>
      <c r="W532" s="37">
        <v>0.28000000000000003</v>
      </c>
      <c r="X532" s="37">
        <v>10.1</v>
      </c>
      <c r="Y532" s="37">
        <v>11</v>
      </c>
      <c r="Z532" s="37">
        <v>1.8</v>
      </c>
      <c r="AA532" s="37">
        <v>1.38</v>
      </c>
      <c r="AB532" s="37"/>
      <c r="AC532" s="23"/>
      <c r="AD532" s="38">
        <f t="shared" si="1186"/>
        <v>11.589238183072677</v>
      </c>
      <c r="AE532" s="39"/>
      <c r="AF532" s="58">
        <f t="shared" si="1187"/>
        <v>0.29810981098109823</v>
      </c>
      <c r="AG532" s="38">
        <f t="shared" si="1188"/>
        <v>6.6</v>
      </c>
      <c r="AH532" s="38">
        <f t="shared" si="1189"/>
        <v>6.2024467636449696</v>
      </c>
      <c r="AI532" s="38">
        <f t="shared" si="1190"/>
        <v>11.358815105410834</v>
      </c>
      <c r="AJ532" s="39"/>
      <c r="AK532" s="40">
        <f t="shared" si="1191"/>
        <v>889.78418734855393</v>
      </c>
      <c r="AL532" s="40">
        <f t="shared" si="1192"/>
        <v>889.87874456215889</v>
      </c>
      <c r="AM532" s="40">
        <f t="shared" si="1193"/>
        <v>934.8765602651506</v>
      </c>
      <c r="AN532" s="40">
        <f t="shared" si="1194"/>
        <v>832.16192630229671</v>
      </c>
      <c r="AO532" s="40">
        <f t="shared" si="1195"/>
        <v>879.78074513453498</v>
      </c>
      <c r="AP532" s="40">
        <f t="shared" si="1196"/>
        <v>839.28860264796288</v>
      </c>
      <c r="AQ532" s="41"/>
      <c r="AR532" s="40">
        <f t="shared" si="1197"/>
        <v>909.52751328261388</v>
      </c>
      <c r="AS532" s="40">
        <f t="shared" si="1198"/>
        <v>873.37716118528556</v>
      </c>
      <c r="AT532" s="41"/>
      <c r="AU532" s="38">
        <f t="shared" si="1199"/>
        <v>6.3171345886999966</v>
      </c>
      <c r="AV532" s="38">
        <f t="shared" si="1200"/>
        <v>5.1717426128418715</v>
      </c>
      <c r="AW532" s="38">
        <f t="shared" si="1201"/>
        <v>5.0035353066305381</v>
      </c>
      <c r="AX532" s="38">
        <f t="shared" si="1202"/>
        <v>7.5695427824983117</v>
      </c>
      <c r="AY532" s="38">
        <f t="shared" si="1203"/>
        <v>14.651737203672543</v>
      </c>
      <c r="AZ532" s="38">
        <f t="shared" si="1204"/>
        <v>4.1279716422946731</v>
      </c>
      <c r="BA532" s="39"/>
      <c r="BB532" s="42">
        <f t="shared" si="1205"/>
        <v>0.4443867837847772</v>
      </c>
      <c r="BC532" s="42" t="str">
        <f t="shared" si="1206"/>
        <v>NO</v>
      </c>
      <c r="BD532" s="38">
        <f t="shared" si="1207"/>
        <v>8.3729075583469488</v>
      </c>
      <c r="BE532" s="38">
        <f t="shared" si="1208"/>
        <v>7.6534605631161181</v>
      </c>
      <c r="BF532" s="38">
        <f t="shared" si="1209"/>
        <v>9.6786748613766527</v>
      </c>
      <c r="BG532" s="38">
        <f t="shared" si="1210"/>
        <v>9.0236975405719253</v>
      </c>
      <c r="BH532" s="38">
        <f t="shared" si="1211"/>
        <v>6.8777731554289447</v>
      </c>
      <c r="BI532" s="38">
        <f t="shared" si="1212"/>
        <v>5.7450694886368598</v>
      </c>
      <c r="BJ532" s="38">
        <f t="shared" si="1213"/>
        <v>8.7629075583469493</v>
      </c>
      <c r="BK532" s="38">
        <f t="shared" si="1214"/>
        <v>8.6230496973621218</v>
      </c>
      <c r="BM532" s="24">
        <f t="shared" si="1215"/>
        <v>1.1317432340894378</v>
      </c>
      <c r="BN532" s="24">
        <f t="shared" si="1216"/>
        <v>3.3801208831379542E-3</v>
      </c>
      <c r="BO532" s="24">
        <f t="shared" si="1217"/>
        <v>0.16771118368788068</v>
      </c>
      <c r="BP532" s="24">
        <f t="shared" si="1218"/>
        <v>0</v>
      </c>
      <c r="BQ532" s="24">
        <f t="shared" si="1219"/>
        <v>3.0620880099768395E-2</v>
      </c>
      <c r="BR532" s="24">
        <f t="shared" si="1220"/>
        <v>1.1277533039647577E-3</v>
      </c>
      <c r="BS532" s="24">
        <f t="shared" si="1221"/>
        <v>1.1413145959250108E-2</v>
      </c>
      <c r="BT532" s="24">
        <f t="shared" si="1222"/>
        <v>4.6721138997171771E-2</v>
      </c>
      <c r="BU532" s="24">
        <f t="shared" si="1223"/>
        <v>5.9697735842359254E-2</v>
      </c>
      <c r="BV532" s="24">
        <f t="shared" si="1224"/>
        <v>2.7814344558155336E-2</v>
      </c>
      <c r="BW532" s="24">
        <f t="shared" si="1225"/>
        <v>0</v>
      </c>
      <c r="BX532" s="24">
        <f t="shared" si="1226"/>
        <v>0.16376260972094789</v>
      </c>
      <c r="BY532" s="23">
        <f t="shared" si="1227"/>
        <v>1.643992147142074</v>
      </c>
      <c r="BZ532" s="23">
        <f t="shared" si="1228"/>
        <v>1.7354528015095214</v>
      </c>
      <c r="CA532" s="24">
        <f t="shared" si="1229"/>
        <v>0.6884115815619114</v>
      </c>
      <c r="CB532" s="24">
        <f t="shared" si="1230"/>
        <v>2.0560444215101496E-3</v>
      </c>
      <c r="CC532" s="24">
        <f t="shared" si="1231"/>
        <v>0.10201458929072796</v>
      </c>
      <c r="CD532" s="24">
        <f t="shared" si="1232"/>
        <v>0</v>
      </c>
      <c r="CE532" s="24">
        <f t="shared" si="1233"/>
        <v>1.862592844679941E-2</v>
      </c>
      <c r="CF532" s="24">
        <f t="shared" si="1234"/>
        <v>6.8598460517299358E-4</v>
      </c>
      <c r="CG532" s="24">
        <f t="shared" si="1235"/>
        <v>6.9423360562219172E-3</v>
      </c>
      <c r="CH532" s="24">
        <f t="shared" si="1236"/>
        <v>2.8419320054777687E-2</v>
      </c>
      <c r="CI532" s="24">
        <f t="shared" si="1237"/>
        <v>3.6312664842188064E-2</v>
      </c>
      <c r="CJ532" s="24">
        <f t="shared" si="1238"/>
        <v>1.6918781885003505E-2</v>
      </c>
      <c r="CK532" s="24">
        <f t="shared" si="1239"/>
        <v>0</v>
      </c>
      <c r="CL532" s="24">
        <f t="shared" si="1240"/>
        <v>9.9612768835686843E-2</v>
      </c>
      <c r="CM532" s="23">
        <f t="shared" si="1241"/>
        <v>1</v>
      </c>
      <c r="CN532" s="23">
        <f t="shared" si="1242"/>
        <v>0.90038723116431318</v>
      </c>
      <c r="CO532" s="23"/>
      <c r="CP532">
        <f t="shared" si="1243"/>
        <v>0.65213138214132449</v>
      </c>
      <c r="CQ532">
        <f t="shared" si="1244"/>
        <v>1.9476881654158945E-3</v>
      </c>
      <c r="CR532">
        <f t="shared" si="1245"/>
        <v>0.19327657144233842</v>
      </c>
      <c r="CS532">
        <f t="shared" si="1246"/>
        <v>0</v>
      </c>
      <c r="CT532">
        <f t="shared" si="1247"/>
        <v>1.7644317421444088E-2</v>
      </c>
      <c r="CU532">
        <f t="shared" si="1248"/>
        <v>6.4983231061301223E-4</v>
      </c>
      <c r="CV532">
        <f t="shared" si="1249"/>
        <v>6.5764657784543558E-3</v>
      </c>
      <c r="CW532">
        <f t="shared" si="1250"/>
        <v>2.6921584359155756E-2</v>
      </c>
      <c r="CX532">
        <f t="shared" si="1251"/>
        <v>6.8797878905647356E-2</v>
      </c>
      <c r="CY532">
        <f t="shared" si="1252"/>
        <v>3.2054279475606628E-2</v>
      </c>
      <c r="CZ532">
        <f t="shared" si="1253"/>
        <v>0</v>
      </c>
      <c r="DA532" s="23">
        <f t="shared" si="1254"/>
        <v>1</v>
      </c>
      <c r="DB532" s="23">
        <f t="shared" si="1255"/>
        <v>0.68903191016621645</v>
      </c>
      <c r="DC532" s="23">
        <f t="shared" si="1256"/>
        <v>1.8778449350766412E-2</v>
      </c>
      <c r="DD532" s="23">
        <f t="shared" si="1257"/>
        <v>0.13338433322544893</v>
      </c>
      <c r="DE532" s="23">
        <f t="shared" si="1258"/>
        <v>0</v>
      </c>
      <c r="DF532" s="23">
        <f t="shared" si="1259"/>
        <v>0.20042757883484769</v>
      </c>
      <c r="DG532" s="23">
        <f t="shared" si="1260"/>
        <v>3.9471365638766524E-3</v>
      </c>
      <c r="DH532" s="23">
        <f t="shared" si="1261"/>
        <v>0.2505929873661436</v>
      </c>
      <c r="DI532" s="23">
        <f t="shared" si="1262"/>
        <v>0.19615745380491964</v>
      </c>
      <c r="DJ532" s="23">
        <f t="shared" si="1263"/>
        <v>2.9042141761147746E-2</v>
      </c>
      <c r="DK532" s="23">
        <f t="shared" si="1264"/>
        <v>1.465030362223449E-2</v>
      </c>
      <c r="DL532" s="23">
        <f t="shared" si="1265"/>
        <v>1.5360122946956016</v>
      </c>
      <c r="DM532" s="23">
        <f t="shared" si="1266"/>
        <v>0.68903191016621645</v>
      </c>
      <c r="DN532" s="23">
        <f t="shared" si="1267"/>
        <v>1.8778449350766412E-2</v>
      </c>
      <c r="DO532" s="23">
        <f t="shared" si="1268"/>
        <v>0.26676866645089786</v>
      </c>
      <c r="DP532" s="23">
        <f t="shared" si="1269"/>
        <v>0</v>
      </c>
      <c r="DQ532" s="23"/>
      <c r="DR532" s="23">
        <f t="shared" si="1270"/>
        <v>0.20042757883484769</v>
      </c>
      <c r="DS532" s="23">
        <f t="shared" si="1271"/>
        <v>3.9471365638766524E-3</v>
      </c>
      <c r="DT532" s="23">
        <f t="shared" si="1272"/>
        <v>0.2505929873661436</v>
      </c>
      <c r="DU532" s="23">
        <f t="shared" si="1273"/>
        <v>0.19615745380491964</v>
      </c>
      <c r="DV532" s="23">
        <f t="shared" si="1274"/>
        <v>5.8084283522295492E-2</v>
      </c>
      <c r="DW532" s="23">
        <f t="shared" si="1275"/>
        <v>2.9300607244468979E-2</v>
      </c>
      <c r="DX532" s="23"/>
      <c r="DY532" s="23">
        <f t="shared" si="1276"/>
        <v>1.3780638203324329</v>
      </c>
      <c r="DZ532" s="23">
        <f t="shared" si="1277"/>
        <v>3.7556898701532823E-2</v>
      </c>
      <c r="EA532" s="23">
        <f t="shared" si="1278"/>
        <v>0.40015299967634677</v>
      </c>
      <c r="EB532" s="23">
        <f t="shared" si="1279"/>
        <v>0</v>
      </c>
      <c r="EC532" s="23"/>
      <c r="ED532" s="23">
        <f t="shared" si="1280"/>
        <v>0.20042757883484769</v>
      </c>
      <c r="EE532" s="23">
        <f t="shared" si="1281"/>
        <v>3.9471365638766524E-3</v>
      </c>
      <c r="EF532" s="23">
        <f t="shared" si="1282"/>
        <v>0.2505929873661436</v>
      </c>
      <c r="EG532" s="23">
        <f t="shared" si="1283"/>
        <v>0.19615745380491964</v>
      </c>
      <c r="EH532" s="23">
        <f t="shared" si="1284"/>
        <v>2.9042141761147746E-2</v>
      </c>
      <c r="EI532" s="23">
        <f t="shared" si="1285"/>
        <v>1.465030362223449E-2</v>
      </c>
      <c r="EJ532" s="23">
        <f t="shared" si="1286"/>
        <v>2.5105913206634827</v>
      </c>
      <c r="EK532" s="23">
        <f t="shared" si="1287"/>
        <v>9.1611883665405607</v>
      </c>
      <c r="EL532" s="83">
        <f t="shared" si="1332"/>
        <v>0.55561321621522286</v>
      </c>
      <c r="EM532" s="24">
        <f t="shared" si="1288"/>
        <v>6.3123511195899633</v>
      </c>
      <c r="EN532" s="24">
        <f t="shared" si="1289"/>
        <v>0.17203291173391239</v>
      </c>
      <c r="EO532" s="24">
        <f t="shared" si="1290"/>
        <v>2.4439180036475046</v>
      </c>
      <c r="EP532" s="24">
        <f t="shared" si="1291"/>
        <v>0</v>
      </c>
      <c r="ER532" s="24">
        <f t="shared" si="1292"/>
        <v>1.8361548035556978</v>
      </c>
      <c r="ES532" s="24">
        <f t="shared" si="1293"/>
        <v>3.6160461570133667E-2</v>
      </c>
      <c r="ET532" s="24">
        <f t="shared" si="1294"/>
        <v>2.2957295605953605</v>
      </c>
      <c r="EU532" s="24">
        <f t="shared" si="1295"/>
        <v>1.7970353838078472</v>
      </c>
      <c r="EV532" s="24">
        <f t="shared" si="1296"/>
        <v>0.53212106248329705</v>
      </c>
      <c r="EW532" s="24">
        <f t="shared" si="1297"/>
        <v>0.26842838222060328</v>
      </c>
      <c r="EX532" s="23">
        <f t="shared" si="1298"/>
        <v>14.893382244500419</v>
      </c>
      <c r="EY532" s="23">
        <f t="shared" si="1299"/>
        <v>15.693931689204319</v>
      </c>
      <c r="EZ532" s="23">
        <f t="shared" si="1300"/>
        <v>13.096346860692572</v>
      </c>
      <c r="FA532" s="23" t="str">
        <f t="shared" si="1301"/>
        <v>Good</v>
      </c>
      <c r="FB532" s="23">
        <f t="shared" si="1302"/>
        <v>346.51444627182133</v>
      </c>
      <c r="FC532" s="23">
        <f t="shared" si="1303"/>
        <v>0.12226071676742478</v>
      </c>
      <c r="FD532" s="23"/>
      <c r="FE532" s="23">
        <f t="shared" si="1304"/>
        <v>-12.457913063171357</v>
      </c>
      <c r="FF532" s="23">
        <f t="shared" si="1305"/>
        <v>9.1696995576217036E-2</v>
      </c>
      <c r="FG532" s="80">
        <f t="shared" si="1306"/>
        <v>0.14227711156022643</v>
      </c>
      <c r="FH532" s="80">
        <f t="shared" si="1307"/>
        <v>1.6938776919954714</v>
      </c>
      <c r="FI532" s="23">
        <f t="shared" si="1308"/>
        <v>6.3123511195899633</v>
      </c>
      <c r="FJ532" s="23">
        <f t="shared" si="1309"/>
        <v>1.6876488804100367</v>
      </c>
      <c r="FK532" s="23">
        <f t="shared" si="1310"/>
        <v>0</v>
      </c>
      <c r="FL532" s="24">
        <f t="shared" si="1311"/>
        <v>8</v>
      </c>
      <c r="FM532" s="23">
        <f t="shared" si="1312"/>
        <v>0.75626912323746787</v>
      </c>
      <c r="FN532" s="23">
        <f t="shared" si="1313"/>
        <v>0</v>
      </c>
      <c r="FO532" s="23">
        <f t="shared" si="1314"/>
        <v>0.14227711156022643</v>
      </c>
      <c r="FP532" s="23">
        <f t="shared" si="1315"/>
        <v>0.17203291173391239</v>
      </c>
      <c r="FQ532" s="23">
        <f t="shared" si="1316"/>
        <v>1.0705791465316066</v>
      </c>
      <c r="FR532" s="23">
        <f t="shared" si="1317"/>
        <v>2.2957295605953605</v>
      </c>
      <c r="FS532" s="23">
        <f t="shared" si="1318"/>
        <v>3.3663087071269668</v>
      </c>
      <c r="FT532" s="23">
        <f t="shared" si="1319"/>
        <v>1.6336912928730332</v>
      </c>
      <c r="FU532" s="23">
        <f t="shared" si="1320"/>
        <v>5</v>
      </c>
      <c r="FV532" s="23">
        <f t="shared" si="1321"/>
        <v>0</v>
      </c>
      <c r="FW532" s="23">
        <f t="shared" si="1322"/>
        <v>5</v>
      </c>
      <c r="FX532" s="24">
        <f t="shared" si="1323"/>
        <v>0</v>
      </c>
      <c r="FY532" s="24">
        <f t="shared" si="1324"/>
        <v>6.0186399122438283E-2</v>
      </c>
      <c r="FZ532" s="24">
        <f t="shared" si="1325"/>
        <v>3.6160461570133667E-2</v>
      </c>
      <c r="GA532" s="74">
        <f t="shared" si="1326"/>
        <v>9.6346860692571951E-2</v>
      </c>
      <c r="GB532" s="74">
        <f t="shared" si="1327"/>
        <v>9.6346860692571951E-2</v>
      </c>
      <c r="GC532" s="23">
        <f t="shared" si="1328"/>
        <v>1.7970353838078472</v>
      </c>
      <c r="GD532" s="23">
        <f t="shared" si="1329"/>
        <v>0.10661775549958086</v>
      </c>
      <c r="GE532" s="74">
        <f t="shared" si="1330"/>
        <v>2</v>
      </c>
      <c r="GF532" s="23"/>
      <c r="GG532" s="24" t="str">
        <f t="shared" si="1331"/>
        <v>CALCIC</v>
      </c>
      <c r="GH532" s="83">
        <f t="shared" si="1333"/>
        <v>0.55561321621522286</v>
      </c>
    </row>
    <row r="533" spans="1:190" s="24" customFormat="1" ht="18" customHeight="1" x14ac:dyDescent="0.2">
      <c r="A533" s="23" t="s">
        <v>57</v>
      </c>
      <c r="B533" s="23" t="s">
        <v>133</v>
      </c>
      <c r="C533" s="24">
        <v>800</v>
      </c>
      <c r="D533" s="24">
        <v>10</v>
      </c>
      <c r="E533" s="23"/>
      <c r="F533" s="37">
        <v>67.8</v>
      </c>
      <c r="G533" s="37">
        <v>0.36</v>
      </c>
      <c r="H533" s="37">
        <v>16.8</v>
      </c>
      <c r="I533" s="37">
        <v>2.2999999999999998</v>
      </c>
      <c r="J533" s="37">
        <v>0.08</v>
      </c>
      <c r="K533" s="37">
        <v>0.78</v>
      </c>
      <c r="L533" s="37">
        <v>2.5099999999999998</v>
      </c>
      <c r="M533" s="37">
        <v>3.51</v>
      </c>
      <c r="N533" s="37">
        <v>2.5099999999999998</v>
      </c>
      <c r="O533" s="37"/>
      <c r="P533" s="37"/>
      <c r="Q533" s="37">
        <v>3.3499999999999943</v>
      </c>
      <c r="R533" s="23"/>
      <c r="S533" s="37">
        <v>41.5</v>
      </c>
      <c r="T533" s="37">
        <v>1.53</v>
      </c>
      <c r="U533" s="37">
        <v>13.5</v>
      </c>
      <c r="V533" s="37">
        <v>14.7</v>
      </c>
      <c r="W533" s="37">
        <v>0.2</v>
      </c>
      <c r="X533" s="37">
        <v>10.3</v>
      </c>
      <c r="Y533" s="37">
        <v>10.7</v>
      </c>
      <c r="Z533" s="37">
        <v>2.1</v>
      </c>
      <c r="AA533" s="37">
        <v>0.88</v>
      </c>
      <c r="AB533" s="37"/>
      <c r="AC533" s="23"/>
      <c r="AD533" s="38">
        <f t="shared" si="1186"/>
        <v>10.573408246173406</v>
      </c>
      <c r="AE533" s="39"/>
      <c r="AF533" s="58">
        <f t="shared" si="1187"/>
        <v>0.48400168847615027</v>
      </c>
      <c r="AG533" s="38">
        <f t="shared" si="1188"/>
        <v>5.6</v>
      </c>
      <c r="AH533" s="38">
        <f t="shared" si="1189"/>
        <v>6.4247906120081506</v>
      </c>
      <c r="AI533" s="38">
        <f t="shared" si="1190"/>
        <v>9.1830284510670541</v>
      </c>
      <c r="AJ533" s="39"/>
      <c r="AK533" s="40">
        <f t="shared" si="1191"/>
        <v>895.69293424486239</v>
      </c>
      <c r="AL533" s="40">
        <f t="shared" si="1192"/>
        <v>892.25531426606324</v>
      </c>
      <c r="AM533" s="40">
        <f t="shared" si="1193"/>
        <v>933.65178374166476</v>
      </c>
      <c r="AN533" s="40">
        <f t="shared" si="1194"/>
        <v>855.40691099289927</v>
      </c>
      <c r="AO533" s="40">
        <f t="shared" si="1195"/>
        <v>918.35102019326291</v>
      </c>
      <c r="AP533" s="40">
        <f t="shared" si="1196"/>
        <v>837.49277585881077</v>
      </c>
      <c r="AQ533" s="41"/>
      <c r="AR533" s="40">
        <f t="shared" si="1197"/>
        <v>950.49673301542146</v>
      </c>
      <c r="AS533" s="40">
        <f t="shared" si="1198"/>
        <v>932.83983343010436</v>
      </c>
      <c r="AT533" s="41"/>
      <c r="AU533" s="38">
        <f t="shared" si="1199"/>
        <v>5.9979516724021762</v>
      </c>
      <c r="AV533" s="38">
        <f t="shared" si="1200"/>
        <v>4.8357320612265822</v>
      </c>
      <c r="AW533" s="38">
        <f t="shared" si="1201"/>
        <v>4.5463801327718949</v>
      </c>
      <c r="AX533" s="38">
        <f t="shared" si="1202"/>
        <v>7.6614142658659699</v>
      </c>
      <c r="AY533" s="38">
        <f t="shared" si="1203"/>
        <v>13.840572348904663</v>
      </c>
      <c r="AZ533" s="38">
        <f t="shared" si="1204"/>
        <v>4.0152893171356139</v>
      </c>
      <c r="BA533" s="39"/>
      <c r="BB533" s="42">
        <f t="shared" si="1205"/>
        <v>0.44463637546655044</v>
      </c>
      <c r="BC533" s="42" t="str">
        <f t="shared" si="1206"/>
        <v>NO</v>
      </c>
      <c r="BD533" s="38">
        <f t="shared" si="1207"/>
        <v>8.2663544032910856</v>
      </c>
      <c r="BE533" s="38">
        <f t="shared" si="1208"/>
        <v>7.5207026357563613</v>
      </c>
      <c r="BF533" s="38">
        <f t="shared" si="1209"/>
        <v>9.3799400644484656</v>
      </c>
      <c r="BG533" s="38">
        <f t="shared" si="1210"/>
        <v>8.9042224323184325</v>
      </c>
      <c r="BH533" s="38">
        <f t="shared" si="1211"/>
        <v>6.788166824238826</v>
      </c>
      <c r="BI533" s="38">
        <f t="shared" si="1212"/>
        <v>5.6607465790048836</v>
      </c>
      <c r="BJ533" s="38">
        <f t="shared" si="1213"/>
        <v>8.6563544032910862</v>
      </c>
      <c r="BK533" s="38">
        <f t="shared" si="1214"/>
        <v>8.522216095360946</v>
      </c>
      <c r="BM533" s="24">
        <f t="shared" si="1215"/>
        <v>1.1284145775185863</v>
      </c>
      <c r="BN533" s="24">
        <f t="shared" si="1216"/>
        <v>4.5068278441839386E-3</v>
      </c>
      <c r="BO533" s="24">
        <f t="shared" si="1217"/>
        <v>0.16476888221967223</v>
      </c>
      <c r="BP533" s="24">
        <f t="shared" si="1218"/>
        <v>0</v>
      </c>
      <c r="BQ533" s="24">
        <f t="shared" si="1219"/>
        <v>3.20127382861215E-2</v>
      </c>
      <c r="BR533" s="24">
        <f t="shared" si="1220"/>
        <v>1.1277533039647577E-3</v>
      </c>
      <c r="BS533" s="24">
        <f t="shared" si="1221"/>
        <v>1.9352725756989313E-2</v>
      </c>
      <c r="BT533" s="24">
        <f t="shared" si="1222"/>
        <v>4.4759564459122568E-2</v>
      </c>
      <c r="BU533" s="24">
        <f t="shared" si="1223"/>
        <v>5.6632176434238096E-2</v>
      </c>
      <c r="BV533" s="24">
        <f t="shared" si="1224"/>
        <v>2.6646566733194613E-2</v>
      </c>
      <c r="BW533" s="24">
        <f t="shared" si="1225"/>
        <v>0</v>
      </c>
      <c r="BX533" s="24">
        <f t="shared" si="1226"/>
        <v>0.18596770934412765</v>
      </c>
      <c r="BY533" s="23">
        <f t="shared" si="1227"/>
        <v>1.664189521900201</v>
      </c>
      <c r="BZ533" s="23">
        <f t="shared" si="1228"/>
        <v>1.7262694379431784</v>
      </c>
      <c r="CA533" s="24">
        <f t="shared" si="1229"/>
        <v>0.67805653302644442</v>
      </c>
      <c r="CB533" s="24">
        <f t="shared" si="1230"/>
        <v>2.7081217522857389E-3</v>
      </c>
      <c r="CC533" s="24">
        <f t="shared" si="1231"/>
        <v>9.900848434109609E-2</v>
      </c>
      <c r="CD533" s="24">
        <f t="shared" si="1232"/>
        <v>0</v>
      </c>
      <c r="CE533" s="24">
        <f t="shared" si="1233"/>
        <v>1.9236233532806284E-2</v>
      </c>
      <c r="CF533" s="24">
        <f t="shared" si="1234"/>
        <v>6.7765917831105499E-4</v>
      </c>
      <c r="CG533" s="24">
        <f t="shared" si="1235"/>
        <v>1.1628919364239253E-2</v>
      </c>
      <c r="CH533" s="24">
        <f t="shared" si="1236"/>
        <v>2.6895713420918135E-2</v>
      </c>
      <c r="CI533" s="24">
        <f t="shared" si="1237"/>
        <v>3.40298840300199E-2</v>
      </c>
      <c r="CJ533" s="24">
        <f t="shared" si="1238"/>
        <v>1.6011738075822693E-2</v>
      </c>
      <c r="CK533" s="24">
        <f t="shared" si="1239"/>
        <v>0</v>
      </c>
      <c r="CL533" s="24">
        <f t="shared" si="1240"/>
        <v>0.11174671327805648</v>
      </c>
      <c r="CM533" s="23">
        <f t="shared" si="1241"/>
        <v>1</v>
      </c>
      <c r="CN533" s="23">
        <f t="shared" si="1242"/>
        <v>0.88825328672194359</v>
      </c>
      <c r="CO533" s="23"/>
      <c r="CP533">
        <f t="shared" si="1243"/>
        <v>0.65367233684161941</v>
      </c>
      <c r="CQ533">
        <f t="shared" si="1244"/>
        <v>2.6107325688125194E-3</v>
      </c>
      <c r="CR533">
        <f t="shared" si="1245"/>
        <v>0.19089590373098608</v>
      </c>
      <c r="CS533">
        <f t="shared" si="1246"/>
        <v>0</v>
      </c>
      <c r="CT533">
        <f t="shared" si="1247"/>
        <v>1.8544462169395846E-2</v>
      </c>
      <c r="CU533">
        <f t="shared" si="1248"/>
        <v>6.5328927175380982E-4</v>
      </c>
      <c r="CV533">
        <f t="shared" si="1249"/>
        <v>1.121072141556753E-2</v>
      </c>
      <c r="CW533">
        <f t="shared" si="1250"/>
        <v>2.5928492664767818E-2</v>
      </c>
      <c r="CX533">
        <f t="shared" si="1251"/>
        <v>6.5612209993955978E-2</v>
      </c>
      <c r="CY533">
        <f t="shared" si="1252"/>
        <v>3.0871851343140914E-2</v>
      </c>
      <c r="CZ533">
        <f t="shared" si="1253"/>
        <v>0</v>
      </c>
      <c r="DA533" s="23">
        <f t="shared" si="1254"/>
        <v>1</v>
      </c>
      <c r="DB533" s="23">
        <f t="shared" si="1255"/>
        <v>0.69069623845164207</v>
      </c>
      <c r="DC533" s="23">
        <f t="shared" si="1256"/>
        <v>1.9154018337781738E-2</v>
      </c>
      <c r="DD533" s="23">
        <f t="shared" si="1257"/>
        <v>0.13240356606937947</v>
      </c>
      <c r="DE533" s="23">
        <f t="shared" si="1258"/>
        <v>0</v>
      </c>
      <c r="DF533" s="23">
        <f t="shared" si="1259"/>
        <v>0.20460315339390697</v>
      </c>
      <c r="DG533" s="23">
        <f t="shared" si="1260"/>
        <v>2.8193832599118945E-3</v>
      </c>
      <c r="DH533" s="23">
        <f t="shared" si="1261"/>
        <v>0.25555522473973064</v>
      </c>
      <c r="DI533" s="23">
        <f t="shared" si="1262"/>
        <v>0.19080770506478545</v>
      </c>
      <c r="DJ533" s="23">
        <f t="shared" si="1263"/>
        <v>3.3882498721339034E-2</v>
      </c>
      <c r="DK533" s="23">
        <f t="shared" si="1264"/>
        <v>9.3422225996857618E-3</v>
      </c>
      <c r="DL533" s="23">
        <f t="shared" si="1265"/>
        <v>1.539264010638163</v>
      </c>
      <c r="DM533" s="23">
        <f t="shared" si="1266"/>
        <v>0.69069623845164207</v>
      </c>
      <c r="DN533" s="23">
        <f t="shared" si="1267"/>
        <v>1.9154018337781738E-2</v>
      </c>
      <c r="DO533" s="23">
        <f t="shared" si="1268"/>
        <v>0.26480713213875895</v>
      </c>
      <c r="DP533" s="23">
        <f t="shared" si="1269"/>
        <v>0</v>
      </c>
      <c r="DQ533" s="23"/>
      <c r="DR533" s="23">
        <f t="shared" si="1270"/>
        <v>0.20460315339390697</v>
      </c>
      <c r="DS533" s="23">
        <f t="shared" si="1271"/>
        <v>2.8193832599118945E-3</v>
      </c>
      <c r="DT533" s="23">
        <f t="shared" si="1272"/>
        <v>0.25555522473973064</v>
      </c>
      <c r="DU533" s="23">
        <f t="shared" si="1273"/>
        <v>0.19080770506478545</v>
      </c>
      <c r="DV533" s="23">
        <f t="shared" si="1274"/>
        <v>6.7764997442678068E-2</v>
      </c>
      <c r="DW533" s="23">
        <f t="shared" si="1275"/>
        <v>1.8684445199371524E-2</v>
      </c>
      <c r="DX533" s="23"/>
      <c r="DY533" s="23">
        <f t="shared" si="1276"/>
        <v>1.3813924769032841</v>
      </c>
      <c r="DZ533" s="23">
        <f t="shared" si="1277"/>
        <v>3.8308036675563477E-2</v>
      </c>
      <c r="EA533" s="23">
        <f t="shared" si="1278"/>
        <v>0.39721069820813842</v>
      </c>
      <c r="EB533" s="23">
        <f t="shared" si="1279"/>
        <v>0</v>
      </c>
      <c r="EC533" s="23"/>
      <c r="ED533" s="23">
        <f t="shared" si="1280"/>
        <v>0.20460315339390697</v>
      </c>
      <c r="EE533" s="23">
        <f t="shared" si="1281"/>
        <v>2.8193832599118945E-3</v>
      </c>
      <c r="EF533" s="23">
        <f t="shared" si="1282"/>
        <v>0.25555522473973064</v>
      </c>
      <c r="EG533" s="23">
        <f t="shared" si="1283"/>
        <v>0.19080770506478545</v>
      </c>
      <c r="EH533" s="23">
        <f t="shared" si="1284"/>
        <v>3.3882498721339034E-2</v>
      </c>
      <c r="EI533" s="23">
        <f t="shared" si="1285"/>
        <v>9.3422225996857618E-3</v>
      </c>
      <c r="EJ533" s="23">
        <f t="shared" si="1286"/>
        <v>2.5139213995663461</v>
      </c>
      <c r="EK533" s="23">
        <f t="shared" si="1287"/>
        <v>9.1490529512846042</v>
      </c>
      <c r="EL533" s="83">
        <f t="shared" si="1332"/>
        <v>0.55536362453344967</v>
      </c>
      <c r="EM533" s="24">
        <f t="shared" si="1288"/>
        <v>6.3192164588471709</v>
      </c>
      <c r="EN533" s="24">
        <f t="shared" si="1289"/>
        <v>0.17524112800224145</v>
      </c>
      <c r="EO533" s="24">
        <f t="shared" si="1290"/>
        <v>2.4227344738153249</v>
      </c>
      <c r="EP533" s="24">
        <f t="shared" si="1291"/>
        <v>0</v>
      </c>
      <c r="ER533" s="24">
        <f t="shared" si="1292"/>
        <v>1.8719250844006612</v>
      </c>
      <c r="ES533" s="24">
        <f t="shared" si="1293"/>
        <v>2.5794686734899326E-2</v>
      </c>
      <c r="ET533" s="24">
        <f t="shared" si="1294"/>
        <v>2.3380882831212331</v>
      </c>
      <c r="EU533" s="24">
        <f t="shared" si="1295"/>
        <v>1.7457097971508175</v>
      </c>
      <c r="EV533" s="24">
        <f t="shared" si="1296"/>
        <v>0.61998554984672738</v>
      </c>
      <c r="EW533" s="24">
        <f t="shared" si="1297"/>
        <v>0.1709449784944255</v>
      </c>
      <c r="EX533" s="23">
        <f t="shared" si="1298"/>
        <v>14.89870991207235</v>
      </c>
      <c r="EY533" s="23">
        <f t="shared" si="1299"/>
        <v>15.689640440413504</v>
      </c>
      <c r="EZ533" s="23">
        <f t="shared" si="1300"/>
        <v>13.153000114921532</v>
      </c>
      <c r="FA533" s="23" t="str">
        <f t="shared" si="1301"/>
        <v>Good</v>
      </c>
      <c r="FB533" s="23">
        <f t="shared" si="1302"/>
        <v>206.13221658772477</v>
      </c>
      <c r="FC533" s="23">
        <f t="shared" si="1303"/>
        <v>0.11958291177456994</v>
      </c>
      <c r="FD533" s="23"/>
      <c r="FE533" s="23">
        <f t="shared" si="1304"/>
        <v>-12.495713164822336</v>
      </c>
      <c r="FF533" s="23">
        <f t="shared" si="1305"/>
        <v>8.6268250384225684E-2</v>
      </c>
      <c r="FG533" s="80">
        <f t="shared" si="1306"/>
        <v>0.1377250957865738</v>
      </c>
      <c r="FH533" s="80">
        <f t="shared" si="1307"/>
        <v>1.7341999886140873</v>
      </c>
      <c r="FI533" s="23">
        <f t="shared" si="1308"/>
        <v>6.3192164588471709</v>
      </c>
      <c r="FJ533" s="23">
        <f t="shared" si="1309"/>
        <v>1.6807835411528291</v>
      </c>
      <c r="FK533" s="23">
        <f t="shared" si="1310"/>
        <v>0</v>
      </c>
      <c r="FL533" s="24">
        <f t="shared" si="1311"/>
        <v>8</v>
      </c>
      <c r="FM533" s="23">
        <f t="shared" si="1312"/>
        <v>0.74195093266249579</v>
      </c>
      <c r="FN533" s="23">
        <f t="shared" si="1313"/>
        <v>0</v>
      </c>
      <c r="FO533" s="23">
        <f t="shared" si="1314"/>
        <v>0.1377250957865738</v>
      </c>
      <c r="FP533" s="23">
        <f t="shared" si="1315"/>
        <v>0.17524112800224145</v>
      </c>
      <c r="FQ533" s="23">
        <f t="shared" si="1316"/>
        <v>1.0549171564513111</v>
      </c>
      <c r="FR533" s="23">
        <f t="shared" si="1317"/>
        <v>2.3380882831212331</v>
      </c>
      <c r="FS533" s="23">
        <f t="shared" si="1318"/>
        <v>3.3930054395725442</v>
      </c>
      <c r="FT533" s="23">
        <f t="shared" si="1319"/>
        <v>1.6069945604274558</v>
      </c>
      <c r="FU533" s="23">
        <f t="shared" si="1320"/>
        <v>5</v>
      </c>
      <c r="FV533" s="23">
        <f t="shared" si="1321"/>
        <v>0</v>
      </c>
      <c r="FW533" s="23">
        <f t="shared" si="1322"/>
        <v>5</v>
      </c>
      <c r="FX533" s="24">
        <f t="shared" si="1323"/>
        <v>0</v>
      </c>
      <c r="FY533" s="24">
        <f t="shared" si="1324"/>
        <v>0.1272054281866315</v>
      </c>
      <c r="FZ533" s="24">
        <f t="shared" si="1325"/>
        <v>2.5794686734899326E-2</v>
      </c>
      <c r="GA533" s="74">
        <f t="shared" si="1326"/>
        <v>0.15300011492153082</v>
      </c>
      <c r="GB533" s="74">
        <f t="shared" si="1327"/>
        <v>0.15300011492153082</v>
      </c>
      <c r="GC533" s="23">
        <f t="shared" si="1328"/>
        <v>1.7457097971508175</v>
      </c>
      <c r="GD533" s="23">
        <f t="shared" si="1329"/>
        <v>0.10129008792765171</v>
      </c>
      <c r="GE533" s="74">
        <f t="shared" si="1330"/>
        <v>2</v>
      </c>
      <c r="GF533" s="23"/>
      <c r="GG533" s="24" t="str">
        <f t="shared" si="1331"/>
        <v>CALCIC</v>
      </c>
      <c r="GH533" s="83">
        <f t="shared" si="1333"/>
        <v>0.55536362453344967</v>
      </c>
    </row>
    <row r="534" spans="1:190" s="24" customFormat="1" ht="18" customHeight="1" x14ac:dyDescent="0.2">
      <c r="A534" s="23" t="s">
        <v>57</v>
      </c>
      <c r="B534" s="23" t="s">
        <v>133</v>
      </c>
      <c r="C534" s="24">
        <v>800</v>
      </c>
      <c r="D534" s="24">
        <v>10</v>
      </c>
      <c r="E534" s="23"/>
      <c r="F534" s="37">
        <v>67.7</v>
      </c>
      <c r="G534" s="37">
        <v>0.33</v>
      </c>
      <c r="H534" s="37">
        <v>17.8</v>
      </c>
      <c r="I534" s="37">
        <v>2.2000000000000002</v>
      </c>
      <c r="J534" s="37">
        <v>0.12</v>
      </c>
      <c r="K534" s="37">
        <v>0.66</v>
      </c>
      <c r="L534" s="37">
        <v>2.21</v>
      </c>
      <c r="M534" s="37">
        <v>3.43</v>
      </c>
      <c r="N534" s="37">
        <v>2.21</v>
      </c>
      <c r="O534" s="37"/>
      <c r="P534" s="37"/>
      <c r="Q534" s="37">
        <v>3.3400000000000034</v>
      </c>
      <c r="R534" s="23"/>
      <c r="S534" s="37">
        <v>41.2</v>
      </c>
      <c r="T534" s="37">
        <v>1.54</v>
      </c>
      <c r="U534" s="37">
        <v>13.6</v>
      </c>
      <c r="V534" s="37">
        <v>14.3</v>
      </c>
      <c r="W534" s="37">
        <v>0.15</v>
      </c>
      <c r="X534" s="37">
        <v>10.46</v>
      </c>
      <c r="Y534" s="37">
        <v>10.9</v>
      </c>
      <c r="Z534" s="37">
        <v>1.82</v>
      </c>
      <c r="AA534" s="37">
        <v>0.9</v>
      </c>
      <c r="AB534" s="37"/>
      <c r="AC534" s="23"/>
      <c r="AD534" s="38">
        <f t="shared" si="1186"/>
        <v>10.451647196147066</v>
      </c>
      <c r="AE534" s="39"/>
      <c r="AF534" s="58">
        <f t="shared" si="1187"/>
        <v>0.410133843212237</v>
      </c>
      <c r="AG534" s="38">
        <f t="shared" si="1188"/>
        <v>5.5</v>
      </c>
      <c r="AH534" s="38">
        <f t="shared" si="1189"/>
        <v>7.5009501492922155</v>
      </c>
      <c r="AI534" s="38">
        <f t="shared" si="1190"/>
        <v>9.3235642327840811</v>
      </c>
      <c r="AJ534" s="39"/>
      <c r="AK534" s="40">
        <f t="shared" si="1191"/>
        <v>893.55357167323996</v>
      </c>
      <c r="AL534" s="40">
        <f t="shared" si="1192"/>
        <v>890.95897537963083</v>
      </c>
      <c r="AM534" s="40">
        <f t="shared" si="1193"/>
        <v>937.40571604977663</v>
      </c>
      <c r="AN534" s="40">
        <f t="shared" si="1194"/>
        <v>854.19224810826995</v>
      </c>
      <c r="AO534" s="40">
        <f t="shared" si="1195"/>
        <v>893.4178026843681</v>
      </c>
      <c r="AP534" s="40">
        <f t="shared" si="1196"/>
        <v>843.97035360231177</v>
      </c>
      <c r="AQ534" s="41"/>
      <c r="AR534" s="40">
        <f t="shared" si="1197"/>
        <v>955.22421991071462</v>
      </c>
      <c r="AS534" s="40">
        <f t="shared" si="1198"/>
        <v>932.78500224641675</v>
      </c>
      <c r="AT534" s="41"/>
      <c r="AU534" s="38">
        <f t="shared" si="1199"/>
        <v>4.6295064292334773</v>
      </c>
      <c r="AV534" s="38">
        <f t="shared" si="1200"/>
        <v>4.9815440615765763</v>
      </c>
      <c r="AW534" s="38">
        <f t="shared" si="1201"/>
        <v>4.5718386034638554</v>
      </c>
      <c r="AX534" s="38">
        <f t="shared" si="1202"/>
        <v>5.3880990428775641</v>
      </c>
      <c r="AY534" s="38">
        <f t="shared" si="1203"/>
        <v>11.216876278233213</v>
      </c>
      <c r="AZ534" s="38">
        <f t="shared" si="1204"/>
        <v>4.1194460026813511</v>
      </c>
      <c r="BA534" s="39"/>
      <c r="BB534" s="42">
        <f t="shared" si="1205"/>
        <v>0.43404440313426018</v>
      </c>
      <c r="BC534" s="42" t="str">
        <f t="shared" si="1206"/>
        <v>NO</v>
      </c>
      <c r="BD534" s="38">
        <f t="shared" si="1207"/>
        <v>8.4048392564534673</v>
      </c>
      <c r="BE534" s="38">
        <f t="shared" si="1208"/>
        <v>7.693472597420743</v>
      </c>
      <c r="BF534" s="38">
        <f t="shared" si="1209"/>
        <v>9.7700385090727835</v>
      </c>
      <c r="BG534" s="38">
        <f t="shared" si="1210"/>
        <v>9.0595016712519971</v>
      </c>
      <c r="BH534" s="38">
        <f t="shared" si="1211"/>
        <v>6.9046262534389991</v>
      </c>
      <c r="BI534" s="38">
        <f t="shared" si="1212"/>
        <v>5.7703392583815454</v>
      </c>
      <c r="BJ534" s="38">
        <f t="shared" si="1213"/>
        <v>8.7948392564534679</v>
      </c>
      <c r="BK534" s="38">
        <f t="shared" si="1214"/>
        <v>8.653267367936083</v>
      </c>
      <c r="BM534" s="24">
        <f t="shared" si="1215"/>
        <v>1.1267502492331609</v>
      </c>
      <c r="BN534" s="24">
        <f t="shared" si="1216"/>
        <v>4.1312588571686109E-3</v>
      </c>
      <c r="BO534" s="24">
        <f t="shared" si="1217"/>
        <v>0.17457655378036702</v>
      </c>
      <c r="BP534" s="24">
        <f t="shared" si="1218"/>
        <v>0</v>
      </c>
      <c r="BQ534" s="24">
        <f t="shared" si="1219"/>
        <v>3.0620880099768395E-2</v>
      </c>
      <c r="BR534" s="24">
        <f t="shared" si="1220"/>
        <v>1.6916299559471366E-3</v>
      </c>
      <c r="BS534" s="24">
        <f t="shared" si="1221"/>
        <v>1.6375383332837109E-2</v>
      </c>
      <c r="BT534" s="24">
        <f t="shared" si="1222"/>
        <v>3.9409815718988397E-2</v>
      </c>
      <c r="BU534" s="24">
        <f t="shared" si="1223"/>
        <v>5.5341414578187094E-2</v>
      </c>
      <c r="BV534" s="24">
        <f t="shared" si="1224"/>
        <v>2.3461718119665378E-2</v>
      </c>
      <c r="BW534" s="24">
        <f t="shared" si="1225"/>
        <v>0</v>
      </c>
      <c r="BX534" s="24">
        <f t="shared" si="1226"/>
        <v>0.18541258185354867</v>
      </c>
      <c r="BY534" s="23">
        <f t="shared" si="1227"/>
        <v>1.6577714855296388</v>
      </c>
      <c r="BZ534" s="23">
        <f t="shared" si="1228"/>
        <v>1.7257385901543096</v>
      </c>
      <c r="CA534" s="24">
        <f t="shared" si="1229"/>
        <v>0.67967766309671884</v>
      </c>
      <c r="CB534" s="24">
        <f t="shared" si="1230"/>
        <v>2.4920556863413062E-3</v>
      </c>
      <c r="CC534" s="24">
        <f t="shared" si="1231"/>
        <v>0.10530797236181912</v>
      </c>
      <c r="CD534" s="24">
        <f t="shared" si="1232"/>
        <v>0</v>
      </c>
      <c r="CE534" s="24">
        <f t="shared" si="1233"/>
        <v>1.8471110383458778E-2</v>
      </c>
      <c r="CF534" s="24">
        <f t="shared" si="1234"/>
        <v>1.0204240878269664E-3</v>
      </c>
      <c r="CG534" s="24">
        <f t="shared" si="1235"/>
        <v>9.8779496907593165E-3</v>
      </c>
      <c r="CH534" s="24">
        <f t="shared" si="1236"/>
        <v>2.3772767274011484E-2</v>
      </c>
      <c r="CI534" s="24">
        <f t="shared" si="1237"/>
        <v>3.3383017539661775E-2</v>
      </c>
      <c r="CJ534" s="24">
        <f t="shared" si="1238"/>
        <v>1.4152564647454791E-2</v>
      </c>
      <c r="CK534" s="24">
        <f t="shared" si="1239"/>
        <v>0</v>
      </c>
      <c r="CL534" s="24">
        <f t="shared" si="1240"/>
        <v>0.1118444752319476</v>
      </c>
      <c r="CM534" s="23">
        <f t="shared" si="1241"/>
        <v>1</v>
      </c>
      <c r="CN534" s="23">
        <f t="shared" si="1242"/>
        <v>0.88815552476805237</v>
      </c>
      <c r="CO534" s="23"/>
      <c r="CP534">
        <f t="shared" si="1243"/>
        <v>0.65290899540724223</v>
      </c>
      <c r="CQ534">
        <f t="shared" si="1244"/>
        <v>2.3939076756690062E-3</v>
      </c>
      <c r="CR534">
        <f t="shared" si="1245"/>
        <v>0.202320971178789</v>
      </c>
      <c r="CS534">
        <f t="shared" si="1246"/>
        <v>0</v>
      </c>
      <c r="CT534">
        <f t="shared" si="1247"/>
        <v>1.7743637578986039E-2</v>
      </c>
      <c r="CU534">
        <f t="shared" si="1248"/>
        <v>9.8023534131891723E-4</v>
      </c>
      <c r="CV534">
        <f t="shared" si="1249"/>
        <v>9.488912994275036E-3</v>
      </c>
      <c r="CW534">
        <f t="shared" si="1250"/>
        <v>2.2836492122172748E-2</v>
      </c>
      <c r="CX534">
        <f t="shared" si="1251"/>
        <v>6.4136497722101296E-2</v>
      </c>
      <c r="CY534">
        <f t="shared" si="1252"/>
        <v>2.7190349979445624E-2</v>
      </c>
      <c r="CZ534">
        <f t="shared" si="1253"/>
        <v>0</v>
      </c>
      <c r="DA534" s="23">
        <f t="shared" si="1254"/>
        <v>0.99999999999999989</v>
      </c>
      <c r="DB534" s="23">
        <f t="shared" si="1255"/>
        <v>0.68570325359536521</v>
      </c>
      <c r="DC534" s="23">
        <f t="shared" si="1256"/>
        <v>1.9279208000120184E-2</v>
      </c>
      <c r="DD534" s="23">
        <f t="shared" si="1257"/>
        <v>0.13338433322544893</v>
      </c>
      <c r="DE534" s="23">
        <f t="shared" si="1258"/>
        <v>0</v>
      </c>
      <c r="DF534" s="23">
        <f t="shared" si="1259"/>
        <v>0.19903572064849456</v>
      </c>
      <c r="DG534" s="23">
        <f t="shared" si="1260"/>
        <v>2.1145374449339205E-3</v>
      </c>
      <c r="DH534" s="23">
        <f t="shared" si="1261"/>
        <v>0.25952501463860028</v>
      </c>
      <c r="DI534" s="23">
        <f t="shared" si="1262"/>
        <v>0.19437420422487492</v>
      </c>
      <c r="DJ534" s="23">
        <f t="shared" si="1263"/>
        <v>2.9364832225160498E-2</v>
      </c>
      <c r="DK534" s="23">
        <f t="shared" si="1264"/>
        <v>9.5545458405877116E-3</v>
      </c>
      <c r="DL534" s="23">
        <f t="shared" si="1265"/>
        <v>1.5323356498435861</v>
      </c>
      <c r="DM534" s="23">
        <f t="shared" si="1266"/>
        <v>0.68570325359536521</v>
      </c>
      <c r="DN534" s="23">
        <f t="shared" si="1267"/>
        <v>1.9279208000120184E-2</v>
      </c>
      <c r="DO534" s="23">
        <f t="shared" si="1268"/>
        <v>0.26676866645089786</v>
      </c>
      <c r="DP534" s="23">
        <f t="shared" si="1269"/>
        <v>0</v>
      </c>
      <c r="DQ534" s="23"/>
      <c r="DR534" s="23">
        <f t="shared" si="1270"/>
        <v>0.19903572064849456</v>
      </c>
      <c r="DS534" s="23">
        <f t="shared" si="1271"/>
        <v>2.1145374449339205E-3</v>
      </c>
      <c r="DT534" s="23">
        <f t="shared" si="1272"/>
        <v>0.25952501463860028</v>
      </c>
      <c r="DU534" s="23">
        <f t="shared" si="1273"/>
        <v>0.19437420422487492</v>
      </c>
      <c r="DV534" s="23">
        <f t="shared" si="1274"/>
        <v>5.8729664450320997E-2</v>
      </c>
      <c r="DW534" s="23">
        <f t="shared" si="1275"/>
        <v>1.9109091681175423E-2</v>
      </c>
      <c r="DX534" s="23"/>
      <c r="DY534" s="23">
        <f t="shared" si="1276"/>
        <v>1.3714065071907304</v>
      </c>
      <c r="DZ534" s="23">
        <f t="shared" si="1277"/>
        <v>3.8558416000240368E-2</v>
      </c>
      <c r="EA534" s="23">
        <f t="shared" si="1278"/>
        <v>0.40015299967634677</v>
      </c>
      <c r="EB534" s="23">
        <f t="shared" si="1279"/>
        <v>0</v>
      </c>
      <c r="EC534" s="23"/>
      <c r="ED534" s="23">
        <f t="shared" si="1280"/>
        <v>0.19903572064849456</v>
      </c>
      <c r="EE534" s="23">
        <f t="shared" si="1281"/>
        <v>2.1145374449339205E-3</v>
      </c>
      <c r="EF534" s="23">
        <f t="shared" si="1282"/>
        <v>0.25952501463860028</v>
      </c>
      <c r="EG534" s="23">
        <f t="shared" si="1283"/>
        <v>0.19437420422487492</v>
      </c>
      <c r="EH534" s="23">
        <f t="shared" si="1284"/>
        <v>2.9364832225160498E-2</v>
      </c>
      <c r="EI534" s="23">
        <f t="shared" si="1285"/>
        <v>9.5545458405877116E-3</v>
      </c>
      <c r="EJ534" s="23">
        <f t="shared" si="1286"/>
        <v>2.5040867778899698</v>
      </c>
      <c r="EK534" s="23">
        <f t="shared" si="1287"/>
        <v>9.184985202222343</v>
      </c>
      <c r="EL534" s="83">
        <f t="shared" si="1332"/>
        <v>0.56595559686573982</v>
      </c>
      <c r="EM534" s="24">
        <f t="shared" si="1288"/>
        <v>6.2981742373891443</v>
      </c>
      <c r="EN534" s="24">
        <f t="shared" si="1289"/>
        <v>0.17707924019167051</v>
      </c>
      <c r="EO534" s="24">
        <f t="shared" si="1290"/>
        <v>2.4502662537680848</v>
      </c>
      <c r="EP534" s="24">
        <f t="shared" si="1291"/>
        <v>0</v>
      </c>
      <c r="ER534" s="24">
        <f t="shared" si="1292"/>
        <v>1.8281401488700826</v>
      </c>
      <c r="ES534" s="24">
        <f t="shared" si="1293"/>
        <v>1.9421995141263103E-2</v>
      </c>
      <c r="ET534" s="24">
        <f t="shared" si="1294"/>
        <v>2.3837334190620805</v>
      </c>
      <c r="EU534" s="24">
        <f t="shared" si="1295"/>
        <v>1.7853241894992198</v>
      </c>
      <c r="EV534" s="24">
        <f t="shared" si="1296"/>
        <v>0.53943109890768193</v>
      </c>
      <c r="EW534" s="24">
        <f t="shared" si="1297"/>
        <v>0.17551672431950635</v>
      </c>
      <c r="EX534" s="23">
        <f t="shared" si="1298"/>
        <v>14.942139483921544</v>
      </c>
      <c r="EY534" s="23">
        <f t="shared" si="1299"/>
        <v>15.657087307148732</v>
      </c>
      <c r="EZ534" s="23">
        <f t="shared" si="1300"/>
        <v>13.156815294422325</v>
      </c>
      <c r="FA534" s="23" t="str">
        <f t="shared" si="1301"/>
        <v>Good</v>
      </c>
      <c r="FB534" s="23">
        <f t="shared" si="1302"/>
        <v>248.21829902560043</v>
      </c>
      <c r="FC534" s="23">
        <f t="shared" si="1303"/>
        <v>0.10142453990809018</v>
      </c>
      <c r="FD534" s="23"/>
      <c r="FE534" s="23">
        <f t="shared" si="1304"/>
        <v>-12.527067865731553</v>
      </c>
      <c r="FF534" s="23">
        <f t="shared" si="1305"/>
        <v>8.0325508335158211E-2</v>
      </c>
      <c r="FG534" s="80">
        <f t="shared" si="1306"/>
        <v>0.12652062045934775</v>
      </c>
      <c r="FH534" s="80">
        <f t="shared" si="1307"/>
        <v>1.7016195284107347</v>
      </c>
      <c r="FI534" s="23">
        <f t="shared" si="1308"/>
        <v>6.2981742373891443</v>
      </c>
      <c r="FJ534" s="23">
        <f t="shared" si="1309"/>
        <v>1.7018257626108557</v>
      </c>
      <c r="FK534" s="23">
        <f t="shared" si="1310"/>
        <v>0</v>
      </c>
      <c r="FL534" s="24">
        <f t="shared" si="1311"/>
        <v>8</v>
      </c>
      <c r="FM534" s="23">
        <f t="shared" si="1312"/>
        <v>0.7484404911572291</v>
      </c>
      <c r="FN534" s="23">
        <f t="shared" si="1313"/>
        <v>0</v>
      </c>
      <c r="FO534" s="23">
        <f t="shared" si="1314"/>
        <v>0.12652062045934775</v>
      </c>
      <c r="FP534" s="23">
        <f t="shared" si="1315"/>
        <v>0.17707924019167051</v>
      </c>
      <c r="FQ534" s="23">
        <f t="shared" si="1316"/>
        <v>1.0520403518082473</v>
      </c>
      <c r="FR534" s="23">
        <f t="shared" si="1317"/>
        <v>2.3837334190620805</v>
      </c>
      <c r="FS534" s="23">
        <f t="shared" si="1318"/>
        <v>3.4357737708703278</v>
      </c>
      <c r="FT534" s="23">
        <f t="shared" si="1319"/>
        <v>1.5642262291296722</v>
      </c>
      <c r="FU534" s="23">
        <f t="shared" si="1320"/>
        <v>5</v>
      </c>
      <c r="FV534" s="23">
        <f t="shared" si="1321"/>
        <v>0</v>
      </c>
      <c r="FW534" s="23">
        <f t="shared" si="1322"/>
        <v>5</v>
      </c>
      <c r="FX534" s="24">
        <f t="shared" si="1323"/>
        <v>0</v>
      </c>
      <c r="FY534" s="24">
        <f t="shared" si="1324"/>
        <v>0.13739329928106248</v>
      </c>
      <c r="FZ534" s="24">
        <f t="shared" si="1325"/>
        <v>1.9421995141263103E-2</v>
      </c>
      <c r="GA534" s="74">
        <f t="shared" si="1326"/>
        <v>0.15681529442232559</v>
      </c>
      <c r="GB534" s="74">
        <f t="shared" si="1327"/>
        <v>0.15681529442232559</v>
      </c>
      <c r="GC534" s="23">
        <f t="shared" si="1328"/>
        <v>1.7853241894992198</v>
      </c>
      <c r="GD534" s="23">
        <f t="shared" si="1329"/>
        <v>5.786051607845466E-2</v>
      </c>
      <c r="GE534" s="74">
        <f t="shared" si="1330"/>
        <v>2</v>
      </c>
      <c r="GF534" s="23"/>
      <c r="GG534" s="24" t="str">
        <f t="shared" si="1331"/>
        <v>CALCIC</v>
      </c>
      <c r="GH534" s="83">
        <f t="shared" si="1333"/>
        <v>0.56595559686573982</v>
      </c>
    </row>
    <row r="535" spans="1:190" s="24" customFormat="1" ht="18" customHeight="1" x14ac:dyDescent="0.2">
      <c r="A535" s="23" t="s">
        <v>57</v>
      </c>
      <c r="B535" s="23" t="s">
        <v>133</v>
      </c>
      <c r="C535" s="24">
        <v>800</v>
      </c>
      <c r="D535" s="24">
        <v>10</v>
      </c>
      <c r="E535" s="23"/>
      <c r="F535" s="37">
        <v>67.900000000000006</v>
      </c>
      <c r="G535" s="37">
        <v>0.32</v>
      </c>
      <c r="H535" s="37">
        <v>17.52</v>
      </c>
      <c r="I535" s="37">
        <v>2.5</v>
      </c>
      <c r="J535" s="37">
        <v>0.11</v>
      </c>
      <c r="K535" s="37">
        <v>0.48</v>
      </c>
      <c r="L535" s="37">
        <v>2.0699999999999998</v>
      </c>
      <c r="M535" s="37">
        <v>3.4</v>
      </c>
      <c r="N535" s="37">
        <v>2.0699999999999998</v>
      </c>
      <c r="O535" s="37"/>
      <c r="P535" s="37"/>
      <c r="Q535" s="37">
        <v>3.6300000000000097</v>
      </c>
      <c r="R535" s="23"/>
      <c r="S535" s="37">
        <v>41</v>
      </c>
      <c r="T535" s="37">
        <v>1.9</v>
      </c>
      <c r="U535" s="37">
        <v>13.3</v>
      </c>
      <c r="V535" s="37">
        <v>14.2</v>
      </c>
      <c r="W535" s="37">
        <v>0.2</v>
      </c>
      <c r="X535" s="37">
        <v>10.91</v>
      </c>
      <c r="Y535" s="37">
        <v>11</v>
      </c>
      <c r="Z535" s="37">
        <v>1.9</v>
      </c>
      <c r="AA535" s="37">
        <v>0.92</v>
      </c>
      <c r="AB535" s="37"/>
      <c r="AC535" s="23"/>
      <c r="AD535" s="38">
        <f t="shared" si="1186"/>
        <v>10.302774725037152</v>
      </c>
      <c r="AE535" s="39"/>
      <c r="AF535" s="58">
        <f t="shared" si="1187"/>
        <v>0.24989917506874426</v>
      </c>
      <c r="AG535" s="38">
        <f t="shared" si="1188"/>
        <v>5.4</v>
      </c>
      <c r="AH535" s="38">
        <f t="shared" si="1189"/>
        <v>7.3796507974437819</v>
      </c>
      <c r="AI535" s="38">
        <f t="shared" si="1190"/>
        <v>9.1548110184001743</v>
      </c>
      <c r="AJ535" s="39"/>
      <c r="AK535" s="40">
        <f t="shared" si="1191"/>
        <v>908.27751060552703</v>
      </c>
      <c r="AL535" s="40">
        <f t="shared" si="1192"/>
        <v>905.0776295251992</v>
      </c>
      <c r="AM535" s="40">
        <f t="shared" si="1193"/>
        <v>946.10746748199949</v>
      </c>
      <c r="AN535" s="40">
        <f t="shared" si="1194"/>
        <v>848.13085466759276</v>
      </c>
      <c r="AO535" s="40">
        <f t="shared" si="1195"/>
        <v>891.95911167376994</v>
      </c>
      <c r="AP535" s="40">
        <f t="shared" si="1196"/>
        <v>863.47508049613168</v>
      </c>
      <c r="AQ535" s="41"/>
      <c r="AR535" s="40">
        <f t="shared" si="1197"/>
        <v>934.07427682806815</v>
      </c>
      <c r="AS535" s="40">
        <f t="shared" si="1198"/>
        <v>904.10406500455929</v>
      </c>
      <c r="AT535" s="41"/>
      <c r="AU535" s="38">
        <f t="shared" si="1199"/>
        <v>4.91813791948484</v>
      </c>
      <c r="AV535" s="38">
        <f t="shared" si="1200"/>
        <v>4.7425416457055789</v>
      </c>
      <c r="AW535" s="38">
        <f t="shared" si="1201"/>
        <v>4.6228001011458959</v>
      </c>
      <c r="AX535" s="38">
        <f t="shared" si="1202"/>
        <v>5.3181321700291928</v>
      </c>
      <c r="AY535" s="38">
        <f t="shared" si="1203"/>
        <v>9.8939987048667941</v>
      </c>
      <c r="AZ535" s="38">
        <f t="shared" si="1204"/>
        <v>3.7971065734971137</v>
      </c>
      <c r="BA535" s="39"/>
      <c r="BB535" s="42">
        <f t="shared" si="1205"/>
        <v>0.42201484398041961</v>
      </c>
      <c r="BC535" s="42" t="str">
        <f t="shared" si="1206"/>
        <v>NO</v>
      </c>
      <c r="BD535" s="38">
        <f t="shared" si="1207"/>
        <v>8.0979624065532452</v>
      </c>
      <c r="BE535" s="38">
        <f t="shared" si="1208"/>
        <v>7.3132776485728792</v>
      </c>
      <c r="BF535" s="38">
        <f t="shared" si="1209"/>
        <v>8.9265200130388589</v>
      </c>
      <c r="BG535" s="38">
        <f t="shared" si="1210"/>
        <v>8.7154091397535378</v>
      </c>
      <c r="BH535" s="38">
        <f t="shared" si="1211"/>
        <v>6.646556854815155</v>
      </c>
      <c r="BI535" s="38">
        <f t="shared" si="1212"/>
        <v>5.5274863004497483</v>
      </c>
      <c r="BJ535" s="38">
        <f t="shared" si="1213"/>
        <v>8.4879624065532457</v>
      </c>
      <c r="BK535" s="38">
        <f t="shared" si="1214"/>
        <v>8.3628630328416378</v>
      </c>
      <c r="BM535" s="24">
        <f t="shared" si="1215"/>
        <v>1.1300789058040122</v>
      </c>
      <c r="BN535" s="24">
        <f t="shared" si="1216"/>
        <v>4.0060691948301677E-3</v>
      </c>
      <c r="BO535" s="24">
        <f t="shared" si="1217"/>
        <v>0.17183040574337247</v>
      </c>
      <c r="BP535" s="24">
        <f t="shared" si="1218"/>
        <v>0</v>
      </c>
      <c r="BQ535" s="24">
        <f t="shared" si="1219"/>
        <v>3.4796454658827719E-2</v>
      </c>
      <c r="BR535" s="24">
        <f t="shared" si="1220"/>
        <v>1.5506607929515418E-3</v>
      </c>
      <c r="BS535" s="24">
        <f t="shared" si="1221"/>
        <v>1.1909369696608807E-2</v>
      </c>
      <c r="BT535" s="24">
        <f t="shared" si="1222"/>
        <v>3.6913266306925784E-2</v>
      </c>
      <c r="BU535" s="24">
        <f t="shared" si="1223"/>
        <v>5.4857378882167962E-2</v>
      </c>
      <c r="BV535" s="24">
        <f t="shared" si="1224"/>
        <v>2.1975455433351734E-2</v>
      </c>
      <c r="BW535" s="24">
        <f t="shared" si="1225"/>
        <v>0</v>
      </c>
      <c r="BX535" s="24">
        <f t="shared" si="1226"/>
        <v>0.20151127908035413</v>
      </c>
      <c r="BY535" s="23">
        <f t="shared" si="1227"/>
        <v>1.6694292455934028</v>
      </c>
      <c r="BZ535" s="23">
        <f t="shared" si="1228"/>
        <v>1.7165812065719408</v>
      </c>
      <c r="CA535" s="24">
        <f t="shared" si="1229"/>
        <v>0.67692530772834447</v>
      </c>
      <c r="CB535" s="24">
        <f t="shared" si="1230"/>
        <v>2.3996639602454073E-3</v>
      </c>
      <c r="CC535" s="24">
        <f t="shared" si="1231"/>
        <v>0.10292763601508306</v>
      </c>
      <c r="CD535" s="24">
        <f t="shared" si="1232"/>
        <v>0</v>
      </c>
      <c r="CE535" s="24">
        <f t="shared" si="1233"/>
        <v>2.0843323998711447E-2</v>
      </c>
      <c r="CF535" s="24">
        <f t="shared" si="1234"/>
        <v>9.2885685155249306E-4</v>
      </c>
      <c r="CG535" s="24">
        <f t="shared" si="1235"/>
        <v>7.1337972112592235E-3</v>
      </c>
      <c r="CH535" s="24">
        <f t="shared" si="1236"/>
        <v>2.2111309241982801E-2</v>
      </c>
      <c r="CI535" s="24">
        <f t="shared" si="1237"/>
        <v>3.2859960388838622E-2</v>
      </c>
      <c r="CJ535" s="24">
        <f t="shared" si="1238"/>
        <v>1.3163454211286747E-2</v>
      </c>
      <c r="CK535" s="24">
        <f t="shared" si="1239"/>
        <v>0</v>
      </c>
      <c r="CL535" s="24">
        <f t="shared" si="1240"/>
        <v>0.12070669039269552</v>
      </c>
      <c r="CM535" s="23">
        <f t="shared" si="1241"/>
        <v>0.99999999999999978</v>
      </c>
      <c r="CN535" s="23">
        <f t="shared" si="1242"/>
        <v>0.87929330960730423</v>
      </c>
      <c r="CO535" s="23"/>
      <c r="CP535">
        <f t="shared" si="1243"/>
        <v>0.65833116515402745</v>
      </c>
      <c r="CQ535">
        <f t="shared" si="1244"/>
        <v>2.3337487207088772E-3</v>
      </c>
      <c r="CR535">
        <f t="shared" si="1245"/>
        <v>0.20020073048163267</v>
      </c>
      <c r="CS535">
        <f t="shared" si="1246"/>
        <v>0</v>
      </c>
      <c r="CT535">
        <f t="shared" si="1247"/>
        <v>2.0270788545050648E-2</v>
      </c>
      <c r="CU535">
        <f t="shared" si="1248"/>
        <v>9.0334252001293518E-4</v>
      </c>
      <c r="CV535">
        <f t="shared" si="1249"/>
        <v>6.9378422943311494E-3</v>
      </c>
      <c r="CW535">
        <f t="shared" si="1250"/>
        <v>2.1503944098655591E-2</v>
      </c>
      <c r="CX535">
        <f t="shared" si="1251"/>
        <v>6.3914691215476646E-2</v>
      </c>
      <c r="CY535">
        <f t="shared" si="1252"/>
        <v>2.560374697010381E-2</v>
      </c>
      <c r="CZ535">
        <f t="shared" si="1253"/>
        <v>0</v>
      </c>
      <c r="DA535" s="23">
        <f t="shared" si="1254"/>
        <v>0.99999999999999978</v>
      </c>
      <c r="DB535" s="23">
        <f t="shared" si="1255"/>
        <v>0.68237459702451386</v>
      </c>
      <c r="DC535" s="23">
        <f t="shared" si="1256"/>
        <v>2.378603584430412E-2</v>
      </c>
      <c r="DD535" s="23">
        <f t="shared" si="1257"/>
        <v>0.13044203175724053</v>
      </c>
      <c r="DE535" s="23">
        <f t="shared" si="1258"/>
        <v>0</v>
      </c>
      <c r="DF535" s="23">
        <f t="shared" si="1259"/>
        <v>0.19764386246214144</v>
      </c>
      <c r="DG535" s="23">
        <f t="shared" si="1260"/>
        <v>2.8193832599118945E-3</v>
      </c>
      <c r="DH535" s="23">
        <f t="shared" si="1261"/>
        <v>0.27069004872917102</v>
      </c>
      <c r="DI535" s="23">
        <f t="shared" si="1262"/>
        <v>0.19615745380491964</v>
      </c>
      <c r="DJ535" s="23">
        <f t="shared" si="1263"/>
        <v>3.0655594081211508E-2</v>
      </c>
      <c r="DK535" s="23">
        <f t="shared" si="1264"/>
        <v>9.7668690814896597E-3</v>
      </c>
      <c r="DL535" s="23">
        <f t="shared" si="1265"/>
        <v>1.5443358760449035</v>
      </c>
      <c r="DM535" s="23">
        <f t="shared" si="1266"/>
        <v>0.68237459702451386</v>
      </c>
      <c r="DN535" s="23">
        <f t="shared" si="1267"/>
        <v>2.378603584430412E-2</v>
      </c>
      <c r="DO535" s="23">
        <f t="shared" si="1268"/>
        <v>0.26088406351448107</v>
      </c>
      <c r="DP535" s="23">
        <f t="shared" si="1269"/>
        <v>0</v>
      </c>
      <c r="DQ535" s="23"/>
      <c r="DR535" s="23">
        <f t="shared" si="1270"/>
        <v>0.19764386246214144</v>
      </c>
      <c r="DS535" s="23">
        <f t="shared" si="1271"/>
        <v>2.8193832599118945E-3</v>
      </c>
      <c r="DT535" s="23">
        <f t="shared" si="1272"/>
        <v>0.27069004872917102</v>
      </c>
      <c r="DU535" s="23">
        <f t="shared" si="1273"/>
        <v>0.19615745380491964</v>
      </c>
      <c r="DV535" s="23">
        <f t="shared" si="1274"/>
        <v>6.1311188162423015E-2</v>
      </c>
      <c r="DW535" s="23">
        <f t="shared" si="1275"/>
        <v>1.9533738162979319E-2</v>
      </c>
      <c r="DX535" s="23"/>
      <c r="DY535" s="23">
        <f t="shared" si="1276"/>
        <v>1.3647491940490277</v>
      </c>
      <c r="DZ535" s="23">
        <f t="shared" si="1277"/>
        <v>4.757207168860824E-2</v>
      </c>
      <c r="EA535" s="23">
        <f t="shared" si="1278"/>
        <v>0.39132609527172157</v>
      </c>
      <c r="EB535" s="23">
        <f t="shared" si="1279"/>
        <v>0</v>
      </c>
      <c r="EC535" s="23"/>
      <c r="ED535" s="23">
        <f t="shared" si="1280"/>
        <v>0.19764386246214144</v>
      </c>
      <c r="EE535" s="23">
        <f t="shared" si="1281"/>
        <v>2.8193832599118945E-3</v>
      </c>
      <c r="EF535" s="23">
        <f t="shared" si="1282"/>
        <v>0.27069004872917102</v>
      </c>
      <c r="EG535" s="23">
        <f t="shared" si="1283"/>
        <v>0.19615745380491964</v>
      </c>
      <c r="EH535" s="23">
        <f t="shared" si="1284"/>
        <v>3.0655594081211508E-2</v>
      </c>
      <c r="EI535" s="23">
        <f t="shared" si="1285"/>
        <v>9.7668690814896597E-3</v>
      </c>
      <c r="EJ535" s="23">
        <f t="shared" si="1286"/>
        <v>2.5113805724282035</v>
      </c>
      <c r="EK535" s="23">
        <f t="shared" si="1287"/>
        <v>9.1583092791714016</v>
      </c>
      <c r="EL535" s="83">
        <f t="shared" si="1332"/>
        <v>0.57798515601958034</v>
      </c>
      <c r="EM535" s="24">
        <f t="shared" si="1288"/>
        <v>6.2493976038004515</v>
      </c>
      <c r="EN535" s="24">
        <f t="shared" si="1289"/>
        <v>0.21783987278759398</v>
      </c>
      <c r="EO535" s="24">
        <f t="shared" si="1290"/>
        <v>2.3892569396726131</v>
      </c>
      <c r="EP535" s="24">
        <f t="shared" si="1291"/>
        <v>0</v>
      </c>
      <c r="ER535" s="24">
        <f t="shared" si="1292"/>
        <v>1.8100836195583061</v>
      </c>
      <c r="ES535" s="24">
        <f t="shared" si="1293"/>
        <v>2.5820783870791619E-2</v>
      </c>
      <c r="ET535" s="24">
        <f t="shared" si="1294"/>
        <v>2.4790631850557259</v>
      </c>
      <c r="EU535" s="24">
        <f t="shared" si="1295"/>
        <v>1.7964706293602311</v>
      </c>
      <c r="EV535" s="24">
        <f t="shared" si="1296"/>
        <v>0.56150682346494252</v>
      </c>
      <c r="EW535" s="24">
        <f t="shared" si="1297"/>
        <v>0.17889601547491804</v>
      </c>
      <c r="EX535" s="23">
        <f t="shared" si="1298"/>
        <v>14.967932634105713</v>
      </c>
      <c r="EY535" s="23">
        <f t="shared" si="1299"/>
        <v>15.708335473045572</v>
      </c>
      <c r="EZ535" s="23">
        <f t="shared" si="1300"/>
        <v>13.171462004745482</v>
      </c>
      <c r="FA535" s="23" t="str">
        <f t="shared" si="1301"/>
        <v>Good</v>
      </c>
      <c r="FB535" s="23">
        <f t="shared" si="1302"/>
        <v>352.6732672872281</v>
      </c>
      <c r="FC535" s="23">
        <f t="shared" si="1303"/>
        <v>9.6993643184858244E-2</v>
      </c>
      <c r="FD535" s="23"/>
      <c r="FE535" s="23">
        <f t="shared" si="1304"/>
        <v>-12.283837575464949</v>
      </c>
      <c r="FF535" s="23">
        <f t="shared" si="1305"/>
        <v>7.9194402607393244E-2</v>
      </c>
      <c r="FG535" s="80">
        <f t="shared" si="1306"/>
        <v>0.12374816665615886</v>
      </c>
      <c r="FH535" s="80">
        <f t="shared" si="1307"/>
        <v>1.6863354529021473</v>
      </c>
      <c r="FI535" s="23">
        <f t="shared" si="1308"/>
        <v>6.2493976038004515</v>
      </c>
      <c r="FJ535" s="23">
        <f t="shared" si="1309"/>
        <v>1.7506023961995485</v>
      </c>
      <c r="FK535" s="23">
        <f t="shared" si="1310"/>
        <v>0</v>
      </c>
      <c r="FL535" s="24">
        <f t="shared" si="1311"/>
        <v>8</v>
      </c>
      <c r="FM535" s="23">
        <f t="shared" si="1312"/>
        <v>0.63865454347306461</v>
      </c>
      <c r="FN535" s="23">
        <f t="shared" si="1313"/>
        <v>0</v>
      </c>
      <c r="FO535" s="23">
        <f t="shared" si="1314"/>
        <v>0.12374816665615886</v>
      </c>
      <c r="FP535" s="23">
        <f t="shared" si="1315"/>
        <v>0.21783987278759398</v>
      </c>
      <c r="FQ535" s="23">
        <f t="shared" si="1316"/>
        <v>0.98024258291681743</v>
      </c>
      <c r="FR535" s="23">
        <f t="shared" si="1317"/>
        <v>2.4790631850557259</v>
      </c>
      <c r="FS535" s="23">
        <f t="shared" si="1318"/>
        <v>3.4593057679725434</v>
      </c>
      <c r="FT535" s="23">
        <f t="shared" si="1319"/>
        <v>1.5406942320274566</v>
      </c>
      <c r="FU535" s="23">
        <f t="shared" si="1320"/>
        <v>5</v>
      </c>
      <c r="FV535" s="23">
        <f t="shared" si="1321"/>
        <v>0</v>
      </c>
      <c r="FW535" s="23">
        <f t="shared" si="1322"/>
        <v>5</v>
      </c>
      <c r="FX535" s="24">
        <f t="shared" si="1323"/>
        <v>0</v>
      </c>
      <c r="FY535" s="24">
        <f t="shared" si="1324"/>
        <v>0.14564122087469067</v>
      </c>
      <c r="FZ535" s="24">
        <f t="shared" si="1325"/>
        <v>2.5820783870791619E-2</v>
      </c>
      <c r="GA535" s="74">
        <f t="shared" si="1326"/>
        <v>0.17146200474548229</v>
      </c>
      <c r="GB535" s="74">
        <f t="shared" si="1327"/>
        <v>0.17146200474548229</v>
      </c>
      <c r="GC535" s="23">
        <f t="shared" si="1328"/>
        <v>1.7964706293602311</v>
      </c>
      <c r="GD535" s="23">
        <f t="shared" si="1329"/>
        <v>3.2067365894286715E-2</v>
      </c>
      <c r="GE535" s="74">
        <f t="shared" si="1330"/>
        <v>2</v>
      </c>
      <c r="GF535" s="23"/>
      <c r="GG535" s="24" t="str">
        <f t="shared" si="1331"/>
        <v>CALCIC</v>
      </c>
      <c r="GH535" s="83">
        <f t="shared" si="1333"/>
        <v>0.57798515601958034</v>
      </c>
    </row>
    <row r="536" spans="1:190" s="24" customFormat="1" ht="18" customHeight="1" x14ac:dyDescent="0.2">
      <c r="A536" s="23" t="s">
        <v>57</v>
      </c>
      <c r="B536" s="23" t="s">
        <v>133</v>
      </c>
      <c r="C536" s="24">
        <v>800</v>
      </c>
      <c r="D536" s="24">
        <v>10</v>
      </c>
      <c r="E536" s="23"/>
      <c r="F536" s="37">
        <v>67.900000000000006</v>
      </c>
      <c r="G536" s="37">
        <v>0.33</v>
      </c>
      <c r="H536" s="37">
        <v>17.649999999999999</v>
      </c>
      <c r="I536" s="37">
        <v>2.1</v>
      </c>
      <c r="J536" s="37">
        <v>0.12</v>
      </c>
      <c r="K536" s="37">
        <v>0.6</v>
      </c>
      <c r="L536" s="37">
        <v>1.99</v>
      </c>
      <c r="M536" s="37">
        <v>3.4</v>
      </c>
      <c r="N536" s="37">
        <v>1.99</v>
      </c>
      <c r="O536" s="37"/>
      <c r="P536" s="37"/>
      <c r="Q536" s="37">
        <v>3.9200000000000159</v>
      </c>
      <c r="R536" s="23"/>
      <c r="S536" s="37">
        <v>41.8</v>
      </c>
      <c r="T536" s="37">
        <v>1.47</v>
      </c>
      <c r="U536" s="37">
        <v>13.3</v>
      </c>
      <c r="V536" s="37">
        <v>14</v>
      </c>
      <c r="W536" s="37">
        <v>0.25</v>
      </c>
      <c r="X536" s="37">
        <v>10.199999999999999</v>
      </c>
      <c r="Y536" s="37">
        <v>11</v>
      </c>
      <c r="Z536" s="37">
        <v>1.7</v>
      </c>
      <c r="AA536" s="37">
        <v>1.1000000000000001</v>
      </c>
      <c r="AB536" s="37"/>
      <c r="AC536" s="23"/>
      <c r="AD536" s="38">
        <f t="shared" si="1186"/>
        <v>10.773289172677705</v>
      </c>
      <c r="AE536" s="39"/>
      <c r="AF536" s="58">
        <f t="shared" si="1187"/>
        <v>0.39215686274509803</v>
      </c>
      <c r="AG536" s="38">
        <f t="shared" si="1188"/>
        <v>5.8</v>
      </c>
      <c r="AH536" s="38">
        <f t="shared" si="1189"/>
        <v>7.6347251709572816</v>
      </c>
      <c r="AI536" s="38">
        <f t="shared" si="1190"/>
        <v>10.069022957519149</v>
      </c>
      <c r="AJ536" s="39"/>
      <c r="AK536" s="40">
        <f t="shared" si="1191"/>
        <v>880.2596621852507</v>
      </c>
      <c r="AL536" s="40">
        <f t="shared" si="1192"/>
        <v>880.06401697572551</v>
      </c>
      <c r="AM536" s="40">
        <f t="shared" si="1193"/>
        <v>922.01876533306904</v>
      </c>
      <c r="AN536" s="40">
        <f t="shared" si="1194"/>
        <v>848.75669909527767</v>
      </c>
      <c r="AO536" s="40">
        <f t="shared" si="1195"/>
        <v>885.5348632030084</v>
      </c>
      <c r="AP536" s="40">
        <f t="shared" si="1196"/>
        <v>842.70104569432249</v>
      </c>
      <c r="AQ536" s="41"/>
      <c r="AR536" s="40">
        <f t="shared" si="1197"/>
        <v>960.01941154931569</v>
      </c>
      <c r="AS536" s="40">
        <f t="shared" si="1198"/>
        <v>932.73632740249832</v>
      </c>
      <c r="AT536" s="41"/>
      <c r="AU536" s="38">
        <f t="shared" si="1199"/>
        <v>4.630211547381692</v>
      </c>
      <c r="AV536" s="38">
        <f t="shared" si="1200"/>
        <v>4.8254575323403808</v>
      </c>
      <c r="AW536" s="38">
        <f t="shared" si="1201"/>
        <v>4.5889624318695565</v>
      </c>
      <c r="AX536" s="38">
        <f t="shared" si="1202"/>
        <v>5.4591683530869721</v>
      </c>
      <c r="AY536" s="38">
        <f t="shared" si="1203"/>
        <v>12.690976999837467</v>
      </c>
      <c r="AZ536" s="38">
        <f t="shared" si="1204"/>
        <v>3.8801458475001662</v>
      </c>
      <c r="BA536" s="39"/>
      <c r="BB536" s="42">
        <f t="shared" si="1205"/>
        <v>0.43501952609665689</v>
      </c>
      <c r="BC536" s="42" t="str">
        <f t="shared" si="1206"/>
        <v>NO</v>
      </c>
      <c r="BD536" s="38">
        <f t="shared" si="1207"/>
        <v>8.122647613618593</v>
      </c>
      <c r="BE536" s="38">
        <f t="shared" si="1208"/>
        <v>7.3435025093071351</v>
      </c>
      <c r="BF536" s="38">
        <f t="shared" si="1209"/>
        <v>8.9915915156474142</v>
      </c>
      <c r="BG536" s="38">
        <f t="shared" si="1210"/>
        <v>8.7430879802800909</v>
      </c>
      <c r="BH536" s="38">
        <f t="shared" si="1211"/>
        <v>6.6673159852100694</v>
      </c>
      <c r="BI536" s="38">
        <f t="shared" si="1212"/>
        <v>5.547021418706235</v>
      </c>
      <c r="BJ536" s="38">
        <f t="shared" si="1213"/>
        <v>8.5126476136185936</v>
      </c>
      <c r="BK536" s="38">
        <f t="shared" si="1214"/>
        <v>8.3862231890307157</v>
      </c>
      <c r="BM536" s="24">
        <f t="shared" si="1215"/>
        <v>1.1300789058040122</v>
      </c>
      <c r="BN536" s="24">
        <f t="shared" si="1216"/>
        <v>4.1312588571686109E-3</v>
      </c>
      <c r="BO536" s="24">
        <f t="shared" si="1217"/>
        <v>0.17310540304626276</v>
      </c>
      <c r="BP536" s="24">
        <f t="shared" si="1218"/>
        <v>0</v>
      </c>
      <c r="BQ536" s="24">
        <f t="shared" si="1219"/>
        <v>2.9229021913415285E-2</v>
      </c>
      <c r="BR536" s="24">
        <f t="shared" si="1220"/>
        <v>1.6916299559471366E-3</v>
      </c>
      <c r="BS536" s="24">
        <f t="shared" si="1221"/>
        <v>1.4886712120761007E-2</v>
      </c>
      <c r="BT536" s="24">
        <f t="shared" si="1222"/>
        <v>3.5486666642890005E-2</v>
      </c>
      <c r="BU536" s="24">
        <f t="shared" si="1223"/>
        <v>5.4857378882167962E-2</v>
      </c>
      <c r="BV536" s="24">
        <f t="shared" si="1224"/>
        <v>2.1126162469743939E-2</v>
      </c>
      <c r="BW536" s="24">
        <f t="shared" si="1225"/>
        <v>0</v>
      </c>
      <c r="BX536" s="24">
        <f t="shared" si="1226"/>
        <v>0.21760997630715959</v>
      </c>
      <c r="BY536" s="23">
        <f t="shared" si="1227"/>
        <v>1.6822031159995283</v>
      </c>
      <c r="BZ536" s="23">
        <f t="shared" si="1228"/>
        <v>1.7136820840905433</v>
      </c>
      <c r="CA536" s="24">
        <f t="shared" si="1229"/>
        <v>0.67178505083944273</v>
      </c>
      <c r="CB536" s="24">
        <f t="shared" si="1230"/>
        <v>2.455862088160446E-3</v>
      </c>
      <c r="CC536" s="24">
        <f t="shared" si="1231"/>
        <v>0.10290398430477719</v>
      </c>
      <c r="CD536" s="24">
        <f t="shared" si="1232"/>
        <v>0</v>
      </c>
      <c r="CE536" s="24">
        <f t="shared" si="1233"/>
        <v>1.7375441547703971E-2</v>
      </c>
      <c r="CF536" s="24">
        <f t="shared" si="1234"/>
        <v>1.0056038654654418E-3</v>
      </c>
      <c r="CG536" s="24">
        <f t="shared" si="1235"/>
        <v>8.8495330790750847E-3</v>
      </c>
      <c r="CH536" s="24">
        <f t="shared" si="1236"/>
        <v>2.1095351866474581E-2</v>
      </c>
      <c r="CI536" s="24">
        <f t="shared" si="1237"/>
        <v>3.2610437087184273E-2</v>
      </c>
      <c r="CJ536" s="24">
        <f t="shared" si="1238"/>
        <v>1.2558627593072335E-2</v>
      </c>
      <c r="CK536" s="24">
        <f t="shared" si="1239"/>
        <v>0</v>
      </c>
      <c r="CL536" s="24">
        <f t="shared" si="1240"/>
        <v>0.12936010772864398</v>
      </c>
      <c r="CM536" s="23">
        <f t="shared" si="1241"/>
        <v>1</v>
      </c>
      <c r="CN536" s="23">
        <f t="shared" si="1242"/>
        <v>0.87063989227135608</v>
      </c>
      <c r="CO536" s="23"/>
      <c r="CP536">
        <f t="shared" si="1243"/>
        <v>0.65944489721601351</v>
      </c>
      <c r="CQ536">
        <f t="shared" si="1244"/>
        <v>2.4107498675059579E-3</v>
      </c>
      <c r="CR536">
        <f t="shared" si="1245"/>
        <v>0.2020274409744213</v>
      </c>
      <c r="CS536">
        <f t="shared" si="1246"/>
        <v>0</v>
      </c>
      <c r="CT536">
        <f t="shared" si="1247"/>
        <v>1.7056268595424584E-2</v>
      </c>
      <c r="CU536">
        <f t="shared" si="1248"/>
        <v>9.8713172743758373E-4</v>
      </c>
      <c r="CV536">
        <f t="shared" si="1249"/>
        <v>8.6869742404183641E-3</v>
      </c>
      <c r="CW536">
        <f t="shared" si="1250"/>
        <v>2.0707847139408528E-2</v>
      </c>
      <c r="CX536">
        <f t="shared" si="1251"/>
        <v>6.4022818924761013E-2</v>
      </c>
      <c r="CY536">
        <f t="shared" si="1252"/>
        <v>2.4655871314609282E-2</v>
      </c>
      <c r="CZ536">
        <f t="shared" si="1253"/>
        <v>0</v>
      </c>
      <c r="DA536" s="23">
        <f t="shared" si="1254"/>
        <v>1.0000000000000002</v>
      </c>
      <c r="DB536" s="23">
        <f t="shared" si="1255"/>
        <v>0.69568922330791905</v>
      </c>
      <c r="DC536" s="23">
        <f t="shared" si="1256"/>
        <v>1.8402880363751081E-2</v>
      </c>
      <c r="DD536" s="23">
        <f t="shared" si="1257"/>
        <v>0.13044203175724053</v>
      </c>
      <c r="DE536" s="23">
        <f t="shared" si="1258"/>
        <v>0</v>
      </c>
      <c r="DF536" s="23">
        <f t="shared" si="1259"/>
        <v>0.19486014608943522</v>
      </c>
      <c r="DG536" s="23">
        <f t="shared" si="1260"/>
        <v>3.524229074889868E-3</v>
      </c>
      <c r="DH536" s="23">
        <f t="shared" si="1261"/>
        <v>0.25307410605293712</v>
      </c>
      <c r="DI536" s="23">
        <f t="shared" si="1262"/>
        <v>0.19615745380491964</v>
      </c>
      <c r="DJ536" s="23">
        <f t="shared" si="1263"/>
        <v>2.7428689441083981E-2</v>
      </c>
      <c r="DK536" s="23">
        <f t="shared" si="1264"/>
        <v>1.1677778249607203E-2</v>
      </c>
      <c r="DL536" s="23">
        <f t="shared" si="1265"/>
        <v>1.5312565381417835</v>
      </c>
      <c r="DM536" s="23">
        <f t="shared" si="1266"/>
        <v>0.69568922330791905</v>
      </c>
      <c r="DN536" s="23">
        <f t="shared" si="1267"/>
        <v>1.8402880363751081E-2</v>
      </c>
      <c r="DO536" s="23">
        <f t="shared" si="1268"/>
        <v>0.26088406351448107</v>
      </c>
      <c r="DP536" s="23">
        <f t="shared" si="1269"/>
        <v>0</v>
      </c>
      <c r="DQ536" s="23"/>
      <c r="DR536" s="23">
        <f t="shared" si="1270"/>
        <v>0.19486014608943522</v>
      </c>
      <c r="DS536" s="23">
        <f t="shared" si="1271"/>
        <v>3.524229074889868E-3</v>
      </c>
      <c r="DT536" s="23">
        <f t="shared" si="1272"/>
        <v>0.25307410605293712</v>
      </c>
      <c r="DU536" s="23">
        <f t="shared" si="1273"/>
        <v>0.19615745380491964</v>
      </c>
      <c r="DV536" s="23">
        <f t="shared" si="1274"/>
        <v>5.4857378882167962E-2</v>
      </c>
      <c r="DW536" s="23">
        <f t="shared" si="1275"/>
        <v>2.3355556499214405E-2</v>
      </c>
      <c r="DX536" s="23"/>
      <c r="DY536" s="23">
        <f t="shared" si="1276"/>
        <v>1.3913784466158381</v>
      </c>
      <c r="DZ536" s="23">
        <f t="shared" si="1277"/>
        <v>3.6805760727502163E-2</v>
      </c>
      <c r="EA536" s="23">
        <f t="shared" si="1278"/>
        <v>0.39132609527172157</v>
      </c>
      <c r="EB536" s="23">
        <f t="shared" si="1279"/>
        <v>0</v>
      </c>
      <c r="EC536" s="23"/>
      <c r="ED536" s="23">
        <f t="shared" si="1280"/>
        <v>0.19486014608943522</v>
      </c>
      <c r="EE536" s="23">
        <f t="shared" si="1281"/>
        <v>3.524229074889868E-3</v>
      </c>
      <c r="EF536" s="23">
        <f t="shared" si="1282"/>
        <v>0.25307410605293712</v>
      </c>
      <c r="EG536" s="23">
        <f t="shared" si="1283"/>
        <v>0.19615745380491964</v>
      </c>
      <c r="EH536" s="23">
        <f t="shared" si="1284"/>
        <v>2.7428689441083981E-2</v>
      </c>
      <c r="EI536" s="23">
        <f t="shared" si="1285"/>
        <v>1.1677778249607203E-2</v>
      </c>
      <c r="EJ536" s="23">
        <f t="shared" si="1286"/>
        <v>2.5062327053279341</v>
      </c>
      <c r="EK536" s="23">
        <f t="shared" si="1287"/>
        <v>9.1771206844060824</v>
      </c>
      <c r="EL536" s="83">
        <f t="shared" si="1332"/>
        <v>0.56498047390334316</v>
      </c>
      <c r="EM536" s="24">
        <f t="shared" si="1288"/>
        <v>6.3844239611375055</v>
      </c>
      <c r="EN536" s="24">
        <f t="shared" si="1289"/>
        <v>0.16888545403883057</v>
      </c>
      <c r="EO536" s="24">
        <f t="shared" si="1290"/>
        <v>2.3941645355106544</v>
      </c>
      <c r="EP536" s="24">
        <f t="shared" si="1291"/>
        <v>0</v>
      </c>
      <c r="ER536" s="24">
        <f t="shared" si="1292"/>
        <v>1.7882550772437469</v>
      </c>
      <c r="ES536" s="24">
        <f t="shared" si="1293"/>
        <v>3.2342275539757118E-2</v>
      </c>
      <c r="ET536" s="24">
        <f t="shared" si="1294"/>
        <v>2.3224916133459876</v>
      </c>
      <c r="EU536" s="24">
        <f t="shared" si="1295"/>
        <v>1.8001606267135586</v>
      </c>
      <c r="EV536" s="24">
        <f t="shared" si="1296"/>
        <v>0.50343278643184497</v>
      </c>
      <c r="EW536" s="24">
        <f t="shared" si="1297"/>
        <v>0.21433676064475543</v>
      </c>
      <c r="EX536" s="23">
        <f t="shared" si="1298"/>
        <v>14.890723543530044</v>
      </c>
      <c r="EY536" s="23">
        <f t="shared" si="1299"/>
        <v>15.608493090606643</v>
      </c>
      <c r="EZ536" s="23">
        <f t="shared" si="1300"/>
        <v>13.090562916816484</v>
      </c>
      <c r="FA536" s="23" t="str">
        <f t="shared" si="1301"/>
        <v>Good</v>
      </c>
      <c r="FB536" s="23">
        <f t="shared" si="1302"/>
        <v>265.50374460400951</v>
      </c>
      <c r="FC536" s="23">
        <f t="shared" si="1303"/>
        <v>9.2970661787662917E-2</v>
      </c>
      <c r="FD536" s="23"/>
      <c r="FE536" s="23">
        <f t="shared" si="1304"/>
        <v>-12.700691709081871</v>
      </c>
      <c r="FF536" s="23">
        <f t="shared" si="1305"/>
        <v>7.9612993067144741E-2</v>
      </c>
      <c r="FG536" s="80">
        <f t="shared" si="1306"/>
        <v>0.12281327434838946</v>
      </c>
      <c r="FH536" s="80">
        <f t="shared" si="1307"/>
        <v>1.6654418028953575</v>
      </c>
      <c r="FI536" s="23">
        <f t="shared" si="1308"/>
        <v>6.3844239611375055</v>
      </c>
      <c r="FJ536" s="23">
        <f t="shared" si="1309"/>
        <v>1.6155760388624945</v>
      </c>
      <c r="FK536" s="23">
        <f t="shared" si="1310"/>
        <v>0</v>
      </c>
      <c r="FL536" s="24">
        <f t="shared" si="1311"/>
        <v>8</v>
      </c>
      <c r="FM536" s="23">
        <f t="shared" si="1312"/>
        <v>0.77858849664815999</v>
      </c>
      <c r="FN536" s="23">
        <f t="shared" si="1313"/>
        <v>0</v>
      </c>
      <c r="FO536" s="23">
        <f t="shared" si="1314"/>
        <v>0.12281327434838946</v>
      </c>
      <c r="FP536" s="23">
        <f t="shared" si="1315"/>
        <v>0.16888545403883057</v>
      </c>
      <c r="FQ536" s="23">
        <f t="shared" si="1316"/>
        <v>1.0702872250353799</v>
      </c>
      <c r="FR536" s="23">
        <f t="shared" si="1317"/>
        <v>2.3224916133459876</v>
      </c>
      <c r="FS536" s="23">
        <f t="shared" si="1318"/>
        <v>3.3927788383813677</v>
      </c>
      <c r="FT536" s="23">
        <f t="shared" si="1319"/>
        <v>1.6072211616186323</v>
      </c>
      <c r="FU536" s="23">
        <f t="shared" si="1320"/>
        <v>5</v>
      </c>
      <c r="FV536" s="23">
        <f t="shared" si="1321"/>
        <v>0</v>
      </c>
      <c r="FW536" s="23">
        <f t="shared" si="1322"/>
        <v>5</v>
      </c>
      <c r="FX536" s="24">
        <f t="shared" si="1323"/>
        <v>0</v>
      </c>
      <c r="FY536" s="24">
        <f t="shared" si="1324"/>
        <v>5.8220641276725216E-2</v>
      </c>
      <c r="FZ536" s="24">
        <f t="shared" si="1325"/>
        <v>3.2342275539757118E-2</v>
      </c>
      <c r="GA536" s="74">
        <f t="shared" si="1326"/>
        <v>9.0562916816482333E-2</v>
      </c>
      <c r="GB536" s="74">
        <f t="shared" si="1327"/>
        <v>9.0562916816482333E-2</v>
      </c>
      <c r="GC536" s="23">
        <f t="shared" si="1328"/>
        <v>1.8001606267135586</v>
      </c>
      <c r="GD536" s="23">
        <f t="shared" si="1329"/>
        <v>0.10927645646995909</v>
      </c>
      <c r="GE536" s="74">
        <f t="shared" si="1330"/>
        <v>2</v>
      </c>
      <c r="GF536" s="23"/>
      <c r="GG536" s="24" t="str">
        <f t="shared" si="1331"/>
        <v>CALCIC</v>
      </c>
      <c r="GH536" s="83">
        <f t="shared" si="1333"/>
        <v>0.56498047390334316</v>
      </c>
    </row>
    <row r="537" spans="1:190" s="24" customFormat="1" ht="18" customHeight="1" x14ac:dyDescent="0.2">
      <c r="A537" s="23" t="s">
        <v>57</v>
      </c>
      <c r="B537" s="23" t="s">
        <v>133</v>
      </c>
      <c r="C537" s="24">
        <v>800</v>
      </c>
      <c r="D537" s="24">
        <v>10</v>
      </c>
      <c r="E537" s="23"/>
      <c r="F537" s="37">
        <v>68.7</v>
      </c>
      <c r="G537" s="37">
        <v>0.25</v>
      </c>
      <c r="H537" s="37">
        <v>17.399999999999999</v>
      </c>
      <c r="I537" s="37">
        <v>1.95</v>
      </c>
      <c r="J537" s="37">
        <v>0.06</v>
      </c>
      <c r="K537" s="37">
        <v>0.35</v>
      </c>
      <c r="L537" s="37">
        <v>2.2599999999999998</v>
      </c>
      <c r="M537" s="37">
        <v>3.7</v>
      </c>
      <c r="N537" s="37">
        <v>2.2599999999999998</v>
      </c>
      <c r="O537" s="37"/>
      <c r="P537" s="37"/>
      <c r="Q537" s="37">
        <v>3.0699999999999932</v>
      </c>
      <c r="R537" s="23"/>
      <c r="S537" s="37">
        <v>42</v>
      </c>
      <c r="T537" s="37">
        <v>1.4</v>
      </c>
      <c r="U537" s="37">
        <v>13.2</v>
      </c>
      <c r="V537" s="37">
        <v>14.3</v>
      </c>
      <c r="W537" s="37">
        <v>0.25</v>
      </c>
      <c r="X537" s="37">
        <v>10.4</v>
      </c>
      <c r="Y537" s="37">
        <v>10.5</v>
      </c>
      <c r="Z537" s="37">
        <v>1.82</v>
      </c>
      <c r="AA537" s="37">
        <v>1.1299999999999999</v>
      </c>
      <c r="AB537" s="37"/>
      <c r="AC537" s="23"/>
      <c r="AD537" s="38">
        <f t="shared" si="1186"/>
        <v>10.299449390619872</v>
      </c>
      <c r="AE537" s="39"/>
      <c r="AF537" s="58">
        <f t="shared" si="1187"/>
        <v>0.24679487179487181</v>
      </c>
      <c r="AG537" s="38">
        <f t="shared" si="1188"/>
        <v>5.3</v>
      </c>
      <c r="AH537" s="38">
        <f t="shared" si="1189"/>
        <v>6.5112387938161618</v>
      </c>
      <c r="AI537" s="38">
        <f t="shared" si="1190"/>
        <v>9.6944858434160661</v>
      </c>
      <c r="AJ537" s="39"/>
      <c r="AK537" s="40">
        <f t="shared" si="1191"/>
        <v>877.81804998237783</v>
      </c>
      <c r="AL537" s="40">
        <f t="shared" si="1192"/>
        <v>876.03961995741986</v>
      </c>
      <c r="AM537" s="40">
        <f t="shared" si="1193"/>
        <v>918.5923029242042</v>
      </c>
      <c r="AN537" s="40">
        <f t="shared" si="1194"/>
        <v>824.59584017893349</v>
      </c>
      <c r="AO537" s="40">
        <f t="shared" si="1195"/>
        <v>869.17635290471958</v>
      </c>
      <c r="AP537" s="40">
        <f t="shared" si="1196"/>
        <v>833.82149782481144</v>
      </c>
      <c r="AQ537" s="41"/>
      <c r="AR537" s="40">
        <f t="shared" si="1197"/>
        <v>904.9648616966856</v>
      </c>
      <c r="AS537" s="40">
        <f t="shared" si="1198"/>
        <v>860.14864838676135</v>
      </c>
      <c r="AT537" s="41"/>
      <c r="AU537" s="38">
        <f t="shared" si="1199"/>
        <v>5.8207734217149474</v>
      </c>
      <c r="AV537" s="38">
        <f t="shared" si="1200"/>
        <v>4.8294580677740404</v>
      </c>
      <c r="AW537" s="38">
        <f t="shared" si="1201"/>
        <v>4.6236869981291155</v>
      </c>
      <c r="AX537" s="38">
        <f t="shared" si="1202"/>
        <v>6.9769000980077234</v>
      </c>
      <c r="AY537" s="38">
        <f t="shared" si="1203"/>
        <v>12.730587456516584</v>
      </c>
      <c r="AZ537" s="38">
        <f t="shared" si="1204"/>
        <v>3.7884793030502797</v>
      </c>
      <c r="BA537" s="39"/>
      <c r="BB537" s="42">
        <f t="shared" si="1205"/>
        <v>0.43545807388444346</v>
      </c>
      <c r="BC537" s="42" t="str">
        <f t="shared" si="1206"/>
        <v>NO</v>
      </c>
      <c r="BD537" s="38">
        <f t="shared" si="1207"/>
        <v>8.0109715928660847</v>
      </c>
      <c r="BE537" s="38">
        <f t="shared" si="1208"/>
        <v>7.2072643654034518</v>
      </c>
      <c r="BF537" s="38">
        <f t="shared" si="1209"/>
        <v>8.7009386977837071</v>
      </c>
      <c r="BG537" s="38">
        <f t="shared" si="1210"/>
        <v>8.6178687442872199</v>
      </c>
      <c r="BH537" s="38">
        <f t="shared" si="1211"/>
        <v>6.5734015582154166</v>
      </c>
      <c r="BI537" s="38">
        <f t="shared" si="1212"/>
        <v>5.4586444297654992</v>
      </c>
      <c r="BJ537" s="38">
        <f t="shared" si="1213"/>
        <v>8.4009715928660853</v>
      </c>
      <c r="BK537" s="38">
        <f t="shared" si="1214"/>
        <v>8.2805417061714834</v>
      </c>
      <c r="BM537" s="24">
        <f t="shared" si="1215"/>
        <v>1.1433935320874173</v>
      </c>
      <c r="BN537" s="24">
        <f t="shared" si="1216"/>
        <v>3.1297415584610687E-3</v>
      </c>
      <c r="BO537" s="24">
        <f t="shared" si="1217"/>
        <v>0.17065348515608908</v>
      </c>
      <c r="BP537" s="24">
        <f t="shared" si="1218"/>
        <v>0</v>
      </c>
      <c r="BQ537" s="24">
        <f t="shared" si="1219"/>
        <v>2.7141234633885621E-2</v>
      </c>
      <c r="BR537" s="24">
        <f t="shared" si="1220"/>
        <v>8.458149779735683E-4</v>
      </c>
      <c r="BS537" s="24">
        <f t="shared" si="1221"/>
        <v>8.6839154037772551E-3</v>
      </c>
      <c r="BT537" s="24">
        <f t="shared" si="1222"/>
        <v>4.0301440509010758E-2</v>
      </c>
      <c r="BU537" s="24">
        <f t="shared" si="1223"/>
        <v>5.9697735842359254E-2</v>
      </c>
      <c r="BV537" s="24">
        <f t="shared" si="1224"/>
        <v>2.399252622192025E-2</v>
      </c>
      <c r="BW537" s="24">
        <f t="shared" si="1225"/>
        <v>0</v>
      </c>
      <c r="BX537" s="24">
        <f t="shared" si="1226"/>
        <v>0.17042413960790198</v>
      </c>
      <c r="BY537" s="23">
        <f t="shared" si="1227"/>
        <v>1.6482635659987959</v>
      </c>
      <c r="BZ537" s="23">
        <f t="shared" si="1228"/>
        <v>1.7321831736112627</v>
      </c>
      <c r="CA537" s="24">
        <f t="shared" si="1229"/>
        <v>0.69369581156430937</v>
      </c>
      <c r="CB537" s="24">
        <f t="shared" si="1230"/>
        <v>1.8988113448740486E-3</v>
      </c>
      <c r="CC537" s="24">
        <f t="shared" si="1231"/>
        <v>0.10353531357266788</v>
      </c>
      <c r="CD537" s="24">
        <f t="shared" si="1232"/>
        <v>0</v>
      </c>
      <c r="CE537" s="24">
        <f t="shared" si="1233"/>
        <v>1.646656226210939E-2</v>
      </c>
      <c r="CF537" s="24">
        <f t="shared" si="1234"/>
        <v>5.13155174585826E-4</v>
      </c>
      <c r="CG537" s="24">
        <f t="shared" si="1235"/>
        <v>5.2685235437544093E-3</v>
      </c>
      <c r="CH537" s="24">
        <f t="shared" si="1236"/>
        <v>2.4450847146275028E-2</v>
      </c>
      <c r="CI537" s="24">
        <f t="shared" si="1237"/>
        <v>3.6218561808823518E-2</v>
      </c>
      <c r="CJ537" s="24">
        <f t="shared" si="1238"/>
        <v>1.4556243744538231E-2</v>
      </c>
      <c r="CK537" s="24">
        <f t="shared" si="1239"/>
        <v>0</v>
      </c>
      <c r="CL537" s="24">
        <f t="shared" si="1240"/>
        <v>0.10339616983806246</v>
      </c>
      <c r="CM537" s="23">
        <f t="shared" si="1241"/>
        <v>1.0000000000000002</v>
      </c>
      <c r="CN537" s="23">
        <f t="shared" si="1242"/>
        <v>0.89660383016193768</v>
      </c>
      <c r="CO537" s="23"/>
      <c r="CP537">
        <f t="shared" si="1243"/>
        <v>0.66008811856985405</v>
      </c>
      <c r="CQ537">
        <f t="shared" si="1244"/>
        <v>1.8068190513224826E-3</v>
      </c>
      <c r="CR537">
        <f t="shared" si="1245"/>
        <v>0.19703861318582142</v>
      </c>
      <c r="CS537">
        <f t="shared" si="1246"/>
        <v>0</v>
      </c>
      <c r="CT537">
        <f t="shared" si="1247"/>
        <v>1.5668801687584496E-2</v>
      </c>
      <c r="CU537">
        <f t="shared" si="1248"/>
        <v>4.8829418900901212E-4</v>
      </c>
      <c r="CV537">
        <f t="shared" si="1249"/>
        <v>5.0132777734314274E-3</v>
      </c>
      <c r="CW537">
        <f t="shared" si="1250"/>
        <v>2.3266269481760492E-2</v>
      </c>
      <c r="CX537">
        <f t="shared" si="1251"/>
        <v>6.8927740151061692E-2</v>
      </c>
      <c r="CY537">
        <f t="shared" si="1252"/>
        <v>2.7702065910154908E-2</v>
      </c>
      <c r="CZ537">
        <f t="shared" si="1253"/>
        <v>0</v>
      </c>
      <c r="DA537" s="23">
        <f t="shared" si="1254"/>
        <v>0.99999999999999989</v>
      </c>
      <c r="DB537" s="23">
        <f t="shared" si="1255"/>
        <v>0.69901787987877029</v>
      </c>
      <c r="DC537" s="23">
        <f t="shared" si="1256"/>
        <v>1.7526552727381982E-2</v>
      </c>
      <c r="DD537" s="23">
        <f t="shared" si="1257"/>
        <v>0.12946126460117102</v>
      </c>
      <c r="DE537" s="23">
        <f t="shared" si="1258"/>
        <v>0</v>
      </c>
      <c r="DF537" s="23">
        <f t="shared" si="1259"/>
        <v>0.19903572064849456</v>
      </c>
      <c r="DG537" s="23">
        <f t="shared" si="1260"/>
        <v>3.524229074889868E-3</v>
      </c>
      <c r="DH537" s="23">
        <f t="shared" si="1261"/>
        <v>0.25803634342652415</v>
      </c>
      <c r="DI537" s="23">
        <f t="shared" si="1262"/>
        <v>0.18724120590469601</v>
      </c>
      <c r="DJ537" s="23">
        <f t="shared" si="1263"/>
        <v>2.9364832225160498E-2</v>
      </c>
      <c r="DK537" s="23">
        <f t="shared" si="1264"/>
        <v>1.1996263110960125E-2</v>
      </c>
      <c r="DL537" s="23">
        <f t="shared" si="1265"/>
        <v>1.5352042915980484</v>
      </c>
      <c r="DM537" s="23">
        <f t="shared" si="1266"/>
        <v>0.69901787987877029</v>
      </c>
      <c r="DN537" s="23">
        <f t="shared" si="1267"/>
        <v>1.7526552727381982E-2</v>
      </c>
      <c r="DO537" s="23">
        <f t="shared" si="1268"/>
        <v>0.25892252920234204</v>
      </c>
      <c r="DP537" s="23">
        <f t="shared" si="1269"/>
        <v>0</v>
      </c>
      <c r="DQ537" s="23"/>
      <c r="DR537" s="23">
        <f t="shared" si="1270"/>
        <v>0.19903572064849456</v>
      </c>
      <c r="DS537" s="23">
        <f t="shared" si="1271"/>
        <v>3.524229074889868E-3</v>
      </c>
      <c r="DT537" s="23">
        <f t="shared" si="1272"/>
        <v>0.25803634342652415</v>
      </c>
      <c r="DU537" s="23">
        <f t="shared" si="1273"/>
        <v>0.18724120590469601</v>
      </c>
      <c r="DV537" s="23">
        <f t="shared" si="1274"/>
        <v>5.8729664450320997E-2</v>
      </c>
      <c r="DW537" s="23">
        <f t="shared" si="1275"/>
        <v>2.399252622192025E-2</v>
      </c>
      <c r="DX537" s="23"/>
      <c r="DY537" s="23">
        <f t="shared" si="1276"/>
        <v>1.3980357597575406</v>
      </c>
      <c r="DZ537" s="23">
        <f t="shared" si="1277"/>
        <v>3.5053105454763964E-2</v>
      </c>
      <c r="EA537" s="23">
        <f t="shared" si="1278"/>
        <v>0.38838379380351307</v>
      </c>
      <c r="EB537" s="23">
        <f t="shared" si="1279"/>
        <v>0</v>
      </c>
      <c r="EC537" s="23"/>
      <c r="ED537" s="23">
        <f t="shared" si="1280"/>
        <v>0.19903572064849456</v>
      </c>
      <c r="EE537" s="23">
        <f t="shared" si="1281"/>
        <v>3.524229074889868E-3</v>
      </c>
      <c r="EF537" s="23">
        <f t="shared" si="1282"/>
        <v>0.25803634342652415</v>
      </c>
      <c r="EG537" s="23">
        <f t="shared" si="1283"/>
        <v>0.18724120590469601</v>
      </c>
      <c r="EH537" s="23">
        <f t="shared" si="1284"/>
        <v>2.9364832225160498E-2</v>
      </c>
      <c r="EI537" s="23">
        <f t="shared" si="1285"/>
        <v>1.1996263110960125E-2</v>
      </c>
      <c r="EJ537" s="23">
        <f t="shared" si="1286"/>
        <v>2.5106712534065432</v>
      </c>
      <c r="EK537" s="23">
        <f t="shared" si="1287"/>
        <v>9.1608966999534527</v>
      </c>
      <c r="EL537" s="83">
        <f t="shared" si="1332"/>
        <v>0.56454192611555654</v>
      </c>
      <c r="EM537" s="24">
        <f t="shared" si="1288"/>
        <v>6.4036305889898859</v>
      </c>
      <c r="EN537" s="24">
        <f t="shared" si="1289"/>
        <v>0.16055893904183377</v>
      </c>
      <c r="EO537" s="24">
        <f t="shared" si="1290"/>
        <v>2.3719625433133369</v>
      </c>
      <c r="EP537" s="24">
        <f t="shared" si="1291"/>
        <v>0</v>
      </c>
      <c r="ER537" s="24">
        <f t="shared" si="1292"/>
        <v>1.8233456764616511</v>
      </c>
      <c r="ES537" s="24">
        <f t="shared" si="1293"/>
        <v>3.2285098502038603E-2</v>
      </c>
      <c r="ET537" s="24">
        <f t="shared" si="1294"/>
        <v>2.3638442869641008</v>
      </c>
      <c r="EU537" s="24">
        <f t="shared" si="1295"/>
        <v>1.7152973452676346</v>
      </c>
      <c r="EV537" s="24">
        <f t="shared" si="1296"/>
        <v>0.5380163892523192</v>
      </c>
      <c r="EW537" s="24">
        <f t="shared" si="1297"/>
        <v>0.2197930542899359</v>
      </c>
      <c r="EX537" s="23">
        <f t="shared" si="1298"/>
        <v>14.870924478540481</v>
      </c>
      <c r="EY537" s="23">
        <f t="shared" si="1299"/>
        <v>15.628733922082736</v>
      </c>
      <c r="EZ537" s="23">
        <f t="shared" si="1300"/>
        <v>13.155627133272846</v>
      </c>
      <c r="FA537" s="23" t="str">
        <f t="shared" si="1301"/>
        <v>Good</v>
      </c>
      <c r="FB537" s="23">
        <f t="shared" si="1302"/>
        <v>465.93881723650389</v>
      </c>
      <c r="FC537" s="23">
        <f t="shared" si="1303"/>
        <v>0.10560941364548407</v>
      </c>
      <c r="FD537" s="23"/>
      <c r="FE537" s="23">
        <f t="shared" si="1304"/>
        <v>-12.81545301679183</v>
      </c>
      <c r="FF537" s="23">
        <f t="shared" si="1305"/>
        <v>8.3924579508184619E-2</v>
      </c>
      <c r="FG537" s="80">
        <f t="shared" si="1306"/>
        <v>0.13103020883621291</v>
      </c>
      <c r="FH537" s="80">
        <f t="shared" si="1307"/>
        <v>1.6923154676254382</v>
      </c>
      <c r="FI537" s="23">
        <f t="shared" si="1308"/>
        <v>6.4036305889898859</v>
      </c>
      <c r="FJ537" s="23">
        <f t="shared" si="1309"/>
        <v>1.5963694110101141</v>
      </c>
      <c r="FK537" s="23">
        <f t="shared" si="1310"/>
        <v>0</v>
      </c>
      <c r="FL537" s="24">
        <f t="shared" si="1311"/>
        <v>8</v>
      </c>
      <c r="FM537" s="23">
        <f t="shared" si="1312"/>
        <v>0.7755931323032228</v>
      </c>
      <c r="FN537" s="23">
        <f t="shared" si="1313"/>
        <v>0</v>
      </c>
      <c r="FO537" s="23">
        <f t="shared" si="1314"/>
        <v>0.13103020883621291</v>
      </c>
      <c r="FP537" s="23">
        <f t="shared" si="1315"/>
        <v>0.16055893904183377</v>
      </c>
      <c r="FQ537" s="23">
        <f t="shared" si="1316"/>
        <v>1.0671822801812696</v>
      </c>
      <c r="FR537" s="23">
        <f t="shared" si="1317"/>
        <v>2.3638442869641008</v>
      </c>
      <c r="FS537" s="23">
        <f t="shared" si="1318"/>
        <v>3.4310265671453704</v>
      </c>
      <c r="FT537" s="23">
        <f t="shared" si="1319"/>
        <v>1.5689734328546296</v>
      </c>
      <c r="FU537" s="23">
        <f t="shared" si="1320"/>
        <v>5</v>
      </c>
      <c r="FV537" s="23">
        <f t="shared" si="1321"/>
        <v>0</v>
      </c>
      <c r="FW537" s="23">
        <f t="shared" si="1322"/>
        <v>5</v>
      </c>
      <c r="FX537" s="24">
        <f t="shared" si="1323"/>
        <v>0</v>
      </c>
      <c r="FY537" s="24">
        <f t="shared" si="1324"/>
        <v>0.12334203477080852</v>
      </c>
      <c r="FZ537" s="24">
        <f t="shared" si="1325"/>
        <v>3.2285098502038603E-2</v>
      </c>
      <c r="GA537" s="74">
        <f t="shared" si="1326"/>
        <v>0.15562713327284711</v>
      </c>
      <c r="GB537" s="74">
        <f t="shared" si="1327"/>
        <v>0.15562713327284711</v>
      </c>
      <c r="GC537" s="23">
        <f t="shared" si="1328"/>
        <v>1.7152973452676346</v>
      </c>
      <c r="GD537" s="23">
        <f t="shared" si="1329"/>
        <v>0.12907552145951828</v>
      </c>
      <c r="GE537" s="74">
        <f t="shared" si="1330"/>
        <v>2</v>
      </c>
      <c r="GF537" s="23"/>
      <c r="GG537" s="24" t="str">
        <f t="shared" si="1331"/>
        <v>CALCIC</v>
      </c>
      <c r="GH537" s="83">
        <f t="shared" si="1333"/>
        <v>0.56454192611555654</v>
      </c>
    </row>
    <row r="538" spans="1:190" s="24" customFormat="1" ht="18" customHeight="1" x14ac:dyDescent="0.2">
      <c r="A538" s="23" t="s">
        <v>57</v>
      </c>
      <c r="B538" s="23" t="s">
        <v>133</v>
      </c>
      <c r="C538" s="24">
        <v>800</v>
      </c>
      <c r="D538" s="24">
        <v>10</v>
      </c>
      <c r="E538" s="23"/>
      <c r="F538" s="37">
        <v>68.400000000000006</v>
      </c>
      <c r="G538" s="37">
        <v>0.39</v>
      </c>
      <c r="H538" s="37">
        <v>17.2</v>
      </c>
      <c r="I538" s="37">
        <v>2.0699999999999998</v>
      </c>
      <c r="J538" s="37">
        <v>0.08</v>
      </c>
      <c r="K538" s="37">
        <v>0.54</v>
      </c>
      <c r="L538" s="37">
        <v>1.98</v>
      </c>
      <c r="M538" s="37">
        <v>3.84</v>
      </c>
      <c r="N538" s="37">
        <v>1.98</v>
      </c>
      <c r="O538" s="37"/>
      <c r="P538" s="37"/>
      <c r="Q538" s="37">
        <v>3.5199999999999818</v>
      </c>
      <c r="R538" s="23"/>
      <c r="S538" s="37">
        <v>42.2</v>
      </c>
      <c r="T538" s="37">
        <v>1.17</v>
      </c>
      <c r="U538" s="37">
        <v>13.7</v>
      </c>
      <c r="V538" s="37">
        <v>14.8</v>
      </c>
      <c r="W538" s="37">
        <v>0.24</v>
      </c>
      <c r="X538" s="37">
        <v>10.1</v>
      </c>
      <c r="Y538" s="37">
        <v>11.2</v>
      </c>
      <c r="Z538" s="37">
        <v>1.8</v>
      </c>
      <c r="AA538" s="37">
        <v>1.04</v>
      </c>
      <c r="AB538" s="37"/>
      <c r="AC538" s="23"/>
      <c r="AD538" s="38">
        <f t="shared" si="1186"/>
        <v>10.401903548707658</v>
      </c>
      <c r="AE538" s="39"/>
      <c r="AF538" s="58">
        <f t="shared" si="1187"/>
        <v>0.38226431338786077</v>
      </c>
      <c r="AG538" s="38">
        <f t="shared" si="1188"/>
        <v>5.4</v>
      </c>
      <c r="AH538" s="38">
        <f t="shared" si="1189"/>
        <v>7.212972011261602</v>
      </c>
      <c r="AI538" s="38">
        <f t="shared" si="1190"/>
        <v>9.6185369820411921</v>
      </c>
      <c r="AJ538" s="39"/>
      <c r="AK538" s="40">
        <f t="shared" si="1191"/>
        <v>875.11835881561058</v>
      </c>
      <c r="AL538" s="40">
        <f t="shared" si="1192"/>
        <v>872.73266644723856</v>
      </c>
      <c r="AM538" s="40">
        <f t="shared" si="1193"/>
        <v>925.00224431445326</v>
      </c>
      <c r="AN538" s="40">
        <f t="shared" si="1194"/>
        <v>852.80827173512375</v>
      </c>
      <c r="AO538" s="40">
        <f t="shared" si="1195"/>
        <v>899.53002359554068</v>
      </c>
      <c r="AP538" s="40">
        <f t="shared" si="1196"/>
        <v>823.31798324054546</v>
      </c>
      <c r="AQ538" s="41"/>
      <c r="AR538" s="40">
        <f t="shared" si="1197"/>
        <v>951.14462515343541</v>
      </c>
      <c r="AS538" s="40">
        <f t="shared" si="1198"/>
        <v>918.70747198628646</v>
      </c>
      <c r="AT538" s="41"/>
      <c r="AU538" s="38">
        <f t="shared" si="1199"/>
        <v>4.8557142229979906</v>
      </c>
      <c r="AV538" s="38">
        <f t="shared" si="1200"/>
        <v>4.8499469927602226</v>
      </c>
      <c r="AW538" s="38">
        <f t="shared" si="1201"/>
        <v>4.562484264202161</v>
      </c>
      <c r="AX538" s="38">
        <f t="shared" si="1202"/>
        <v>5.9482588056966961</v>
      </c>
      <c r="AY538" s="38">
        <f t="shared" si="1203"/>
        <v>13.92300818059854</v>
      </c>
      <c r="AZ538" s="38">
        <f t="shared" si="1204"/>
        <v>4.0686723990975633</v>
      </c>
      <c r="BA538" s="39"/>
      <c r="BB538" s="42">
        <f t="shared" si="1205"/>
        <v>0.45116168636845994</v>
      </c>
      <c r="BC538" s="42" t="str">
        <f t="shared" si="1206"/>
        <v>NO</v>
      </c>
      <c r="BD538" s="38">
        <f t="shared" si="1207"/>
        <v>8.3350655876304067</v>
      </c>
      <c r="BE538" s="38">
        <f t="shared" si="1208"/>
        <v>7.6061783957710478</v>
      </c>
      <c r="BF538" s="38">
        <f t="shared" si="1209"/>
        <v>9.5715061985648777</v>
      </c>
      <c r="BG538" s="38">
        <f t="shared" si="1210"/>
        <v>8.9812663845398575</v>
      </c>
      <c r="BH538" s="38">
        <f t="shared" si="1211"/>
        <v>6.8459497884048952</v>
      </c>
      <c r="BI538" s="38">
        <f t="shared" si="1212"/>
        <v>5.7151225098228222</v>
      </c>
      <c r="BJ538" s="38">
        <f t="shared" si="1213"/>
        <v>8.7250655876304073</v>
      </c>
      <c r="BK538" s="38">
        <f t="shared" si="1214"/>
        <v>8.5872390053917957</v>
      </c>
      <c r="BM538" s="24">
        <f t="shared" si="1215"/>
        <v>1.1384005472311403</v>
      </c>
      <c r="BN538" s="24">
        <f t="shared" si="1216"/>
        <v>4.8823968311992672E-3</v>
      </c>
      <c r="BO538" s="24">
        <f t="shared" si="1217"/>
        <v>0.16869195084395014</v>
      </c>
      <c r="BP538" s="24">
        <f t="shared" si="1218"/>
        <v>0</v>
      </c>
      <c r="BQ538" s="24">
        <f t="shared" si="1219"/>
        <v>2.8811464457509348E-2</v>
      </c>
      <c r="BR538" s="24">
        <f t="shared" si="1220"/>
        <v>1.1277533039647577E-3</v>
      </c>
      <c r="BS538" s="24">
        <f t="shared" si="1221"/>
        <v>1.3398040908684909E-2</v>
      </c>
      <c r="BT538" s="24">
        <f t="shared" si="1222"/>
        <v>3.5308341684885537E-2</v>
      </c>
      <c r="BU538" s="24">
        <f t="shared" si="1223"/>
        <v>6.195656909044852E-2</v>
      </c>
      <c r="BV538" s="24">
        <f t="shared" si="1224"/>
        <v>2.1020000849292963E-2</v>
      </c>
      <c r="BW538" s="24">
        <f t="shared" si="1225"/>
        <v>0</v>
      </c>
      <c r="BX538" s="24">
        <f t="shared" si="1226"/>
        <v>0.19540487668397824</v>
      </c>
      <c r="BY538" s="23">
        <f t="shared" si="1227"/>
        <v>1.6690019418850539</v>
      </c>
      <c r="BZ538" s="23">
        <f t="shared" si="1228"/>
        <v>1.7252655859847674</v>
      </c>
      <c r="CA538" s="24">
        <f t="shared" si="1229"/>
        <v>0.68208461515950902</v>
      </c>
      <c r="CB538" s="24">
        <f t="shared" si="1230"/>
        <v>2.92533921541448E-3</v>
      </c>
      <c r="CC538" s="24">
        <f t="shared" si="1231"/>
        <v>0.10107354977275883</v>
      </c>
      <c r="CD538" s="24">
        <f t="shared" si="1232"/>
        <v>0</v>
      </c>
      <c r="CE538" s="24">
        <f t="shared" si="1233"/>
        <v>1.7262690794097126E-2</v>
      </c>
      <c r="CF538" s="24">
        <f t="shared" si="1234"/>
        <v>6.7570520780282429E-4</v>
      </c>
      <c r="CG538" s="24">
        <f t="shared" si="1235"/>
        <v>8.0275765848136123E-3</v>
      </c>
      <c r="CH538" s="24">
        <f t="shared" si="1236"/>
        <v>2.1155362854165728E-2</v>
      </c>
      <c r="CI538" s="24">
        <f t="shared" si="1237"/>
        <v>3.7121927503853999E-2</v>
      </c>
      <c r="CJ538" s="24">
        <f t="shared" si="1238"/>
        <v>1.2594353740267029E-2</v>
      </c>
      <c r="CK538" s="24">
        <f t="shared" si="1239"/>
        <v>0</v>
      </c>
      <c r="CL538" s="24">
        <f t="shared" si="1240"/>
        <v>0.11707887916731735</v>
      </c>
      <c r="CM538" s="23">
        <f t="shared" si="1241"/>
        <v>1</v>
      </c>
      <c r="CN538" s="23">
        <f t="shared" si="1242"/>
        <v>0.8829211208326827</v>
      </c>
      <c r="CO538" s="23"/>
      <c r="CP538">
        <f t="shared" si="1243"/>
        <v>0.65984075523152019</v>
      </c>
      <c r="CQ538">
        <f t="shared" si="1244"/>
        <v>2.8299392689806859E-3</v>
      </c>
      <c r="CR538">
        <f t="shared" si="1245"/>
        <v>0.19555476236739766</v>
      </c>
      <c r="CS538">
        <f t="shared" si="1246"/>
        <v>0</v>
      </c>
      <c r="CT538">
        <f t="shared" si="1247"/>
        <v>1.6699727097995755E-2</v>
      </c>
      <c r="CU538">
        <f t="shared" si="1248"/>
        <v>6.5366939045564129E-4</v>
      </c>
      <c r="CV538">
        <f t="shared" si="1249"/>
        <v>7.7657845942817067E-3</v>
      </c>
      <c r="CW538">
        <f t="shared" si="1250"/>
        <v>2.0465452955019576E-2</v>
      </c>
      <c r="CX538">
        <f t="shared" si="1251"/>
        <v>7.1822645271260324E-2</v>
      </c>
      <c r="CY538">
        <f t="shared" si="1252"/>
        <v>2.4367263823088337E-2</v>
      </c>
      <c r="CZ538">
        <f t="shared" si="1253"/>
        <v>0</v>
      </c>
      <c r="DA538" s="23">
        <f t="shared" si="1254"/>
        <v>0.99999999999999978</v>
      </c>
      <c r="DB538" s="23">
        <f t="shared" si="1255"/>
        <v>0.70234653644962164</v>
      </c>
      <c r="DC538" s="23">
        <f t="shared" si="1256"/>
        <v>1.4647190493597801E-2</v>
      </c>
      <c r="DD538" s="23">
        <f t="shared" si="1257"/>
        <v>0.13436510038151842</v>
      </c>
      <c r="DE538" s="23">
        <f t="shared" si="1258"/>
        <v>0</v>
      </c>
      <c r="DF538" s="23">
        <f t="shared" si="1259"/>
        <v>0.20599501158026012</v>
      </c>
      <c r="DG538" s="23">
        <f t="shared" si="1260"/>
        <v>3.3832599118942732E-3</v>
      </c>
      <c r="DH538" s="23">
        <f t="shared" si="1261"/>
        <v>0.2505929873661436</v>
      </c>
      <c r="DI538" s="23">
        <f t="shared" si="1262"/>
        <v>0.19972395296500908</v>
      </c>
      <c r="DJ538" s="23">
        <f t="shared" si="1263"/>
        <v>2.9042141761147746E-2</v>
      </c>
      <c r="DK538" s="23">
        <f t="shared" si="1264"/>
        <v>1.1040808526901355E-2</v>
      </c>
      <c r="DL538" s="23">
        <f t="shared" si="1265"/>
        <v>1.551136989436094</v>
      </c>
      <c r="DM538" s="23">
        <f t="shared" si="1266"/>
        <v>0.70234653644962164</v>
      </c>
      <c r="DN538" s="23">
        <f t="shared" si="1267"/>
        <v>1.4647190493597801E-2</v>
      </c>
      <c r="DO538" s="23">
        <f t="shared" si="1268"/>
        <v>0.26873020076303683</v>
      </c>
      <c r="DP538" s="23">
        <f t="shared" si="1269"/>
        <v>0</v>
      </c>
      <c r="DQ538" s="23"/>
      <c r="DR538" s="23">
        <f t="shared" si="1270"/>
        <v>0.20599501158026012</v>
      </c>
      <c r="DS538" s="23">
        <f t="shared" si="1271"/>
        <v>3.3832599118942732E-3</v>
      </c>
      <c r="DT538" s="23">
        <f t="shared" si="1272"/>
        <v>0.2505929873661436</v>
      </c>
      <c r="DU538" s="23">
        <f t="shared" si="1273"/>
        <v>0.19972395296500908</v>
      </c>
      <c r="DV538" s="23">
        <f t="shared" si="1274"/>
        <v>5.8084283522295492E-2</v>
      </c>
      <c r="DW538" s="23">
        <f t="shared" si="1275"/>
        <v>2.208161705380271E-2</v>
      </c>
      <c r="DX538" s="23"/>
      <c r="DY538" s="23">
        <f t="shared" si="1276"/>
        <v>1.4046930728992433</v>
      </c>
      <c r="DZ538" s="23">
        <f t="shared" si="1277"/>
        <v>2.9294380987195601E-2</v>
      </c>
      <c r="EA538" s="23">
        <f t="shared" si="1278"/>
        <v>0.40309530114455527</v>
      </c>
      <c r="EB538" s="23">
        <f t="shared" si="1279"/>
        <v>0</v>
      </c>
      <c r="EC538" s="23"/>
      <c r="ED538" s="23">
        <f t="shared" si="1280"/>
        <v>0.20599501158026012</v>
      </c>
      <c r="EE538" s="23">
        <f t="shared" si="1281"/>
        <v>3.3832599118942732E-3</v>
      </c>
      <c r="EF538" s="23">
        <f t="shared" si="1282"/>
        <v>0.2505929873661436</v>
      </c>
      <c r="EG538" s="23">
        <f t="shared" si="1283"/>
        <v>0.19972395296500908</v>
      </c>
      <c r="EH538" s="23">
        <f t="shared" si="1284"/>
        <v>2.9042141761147746E-2</v>
      </c>
      <c r="EI538" s="23">
        <f t="shared" si="1285"/>
        <v>1.1040808526901355E-2</v>
      </c>
      <c r="EJ538" s="23">
        <f t="shared" si="1286"/>
        <v>2.5368609171423504</v>
      </c>
      <c r="EK538" s="23">
        <f t="shared" si="1287"/>
        <v>9.066322810439436</v>
      </c>
      <c r="EL538" s="83">
        <f t="shared" si="1332"/>
        <v>0.54883831363154012</v>
      </c>
      <c r="EM538" s="24">
        <f t="shared" si="1288"/>
        <v>6.3677004242463378</v>
      </c>
      <c r="EN538" s="24">
        <f t="shared" si="1289"/>
        <v>0.13279615728095739</v>
      </c>
      <c r="EO538" s="24">
        <f t="shared" si="1290"/>
        <v>2.4363947490318898</v>
      </c>
      <c r="EP538" s="24">
        <f t="shared" si="1291"/>
        <v>0</v>
      </c>
      <c r="ER538" s="24">
        <f t="shared" si="1292"/>
        <v>1.867617272326848</v>
      </c>
      <c r="ES538" s="24">
        <f t="shared" si="1293"/>
        <v>3.0673726512852367E-2</v>
      </c>
      <c r="ET538" s="24">
        <f t="shared" si="1294"/>
        <v>2.2719569174938292</v>
      </c>
      <c r="EU538" s="24">
        <f t="shared" si="1295"/>
        <v>1.8107618305577948</v>
      </c>
      <c r="EV538" s="24">
        <f t="shared" si="1296"/>
        <v>0.52661086462621909</v>
      </c>
      <c r="EW538" s="24">
        <f t="shared" si="1297"/>
        <v>0.20019906838627996</v>
      </c>
      <c r="EX538" s="23">
        <f t="shared" si="1298"/>
        <v>14.917901077450509</v>
      </c>
      <c r="EY538" s="23">
        <f t="shared" si="1299"/>
        <v>15.644711010463007</v>
      </c>
      <c r="EZ538" s="23">
        <f t="shared" si="1300"/>
        <v>13.107139246892714</v>
      </c>
      <c r="FA538" s="23" t="str">
        <f t="shared" si="1301"/>
        <v>Good</v>
      </c>
      <c r="FB538" s="23">
        <f t="shared" si="1302"/>
        <v>290.16845057967146</v>
      </c>
      <c r="FC538" s="23">
        <f t="shared" si="1303"/>
        <v>9.4738600850268653E-2</v>
      </c>
      <c r="FD538" s="23"/>
      <c r="FE538" s="23">
        <f t="shared" si="1304"/>
        <v>-12.868581718912042</v>
      </c>
      <c r="FF538" s="23">
        <f t="shared" si="1305"/>
        <v>8.3284814309351154E-2</v>
      </c>
      <c r="FG538" s="80">
        <f t="shared" si="1306"/>
        <v>0.1333346539381908</v>
      </c>
      <c r="FH538" s="80">
        <f t="shared" si="1307"/>
        <v>1.7342826183886573</v>
      </c>
      <c r="FI538" s="23">
        <f t="shared" si="1308"/>
        <v>6.3677004242463378</v>
      </c>
      <c r="FJ538" s="23">
        <f t="shared" si="1309"/>
        <v>1.6322995757536622</v>
      </c>
      <c r="FK538" s="23">
        <f t="shared" si="1310"/>
        <v>0</v>
      </c>
      <c r="FL538" s="24">
        <f t="shared" si="1311"/>
        <v>8</v>
      </c>
      <c r="FM538" s="23">
        <f t="shared" si="1312"/>
        <v>0.80409517327822755</v>
      </c>
      <c r="FN538" s="23">
        <f t="shared" si="1313"/>
        <v>0</v>
      </c>
      <c r="FO538" s="23">
        <f t="shared" si="1314"/>
        <v>0.1333346539381908</v>
      </c>
      <c r="FP538" s="23">
        <f t="shared" si="1315"/>
        <v>0.13279615728095739</v>
      </c>
      <c r="FQ538" s="23">
        <f t="shared" si="1316"/>
        <v>1.0702259844973758</v>
      </c>
      <c r="FR538" s="23">
        <f t="shared" si="1317"/>
        <v>2.2719569174938292</v>
      </c>
      <c r="FS538" s="23">
        <f t="shared" si="1318"/>
        <v>3.342182901991205</v>
      </c>
      <c r="FT538" s="23">
        <f t="shared" si="1319"/>
        <v>1.657817098008795</v>
      </c>
      <c r="FU538" s="23">
        <f t="shared" si="1320"/>
        <v>5</v>
      </c>
      <c r="FV538" s="23">
        <f t="shared" si="1321"/>
        <v>0</v>
      </c>
      <c r="FW538" s="23">
        <f t="shared" si="1322"/>
        <v>5</v>
      </c>
      <c r="FX538" s="24">
        <f t="shared" si="1323"/>
        <v>0</v>
      </c>
      <c r="FY538" s="24">
        <f t="shared" si="1324"/>
        <v>7.6465520379862317E-2</v>
      </c>
      <c r="FZ538" s="24">
        <f t="shared" si="1325"/>
        <v>3.0673726512852367E-2</v>
      </c>
      <c r="GA538" s="74">
        <f t="shared" si="1326"/>
        <v>0.10713924689271469</v>
      </c>
      <c r="GB538" s="74">
        <f t="shared" si="1327"/>
        <v>0.10713924689271469</v>
      </c>
      <c r="GC538" s="23">
        <f t="shared" si="1328"/>
        <v>1.8107618305577948</v>
      </c>
      <c r="GD538" s="23">
        <f t="shared" si="1329"/>
        <v>8.2098922549490583E-2</v>
      </c>
      <c r="GE538" s="74">
        <f t="shared" si="1330"/>
        <v>2</v>
      </c>
      <c r="GF538" s="23"/>
      <c r="GG538" s="24" t="str">
        <f t="shared" si="1331"/>
        <v>CALCIC</v>
      </c>
      <c r="GH538" s="83">
        <f t="shared" si="1333"/>
        <v>0.54883831363154012</v>
      </c>
    </row>
    <row r="539" spans="1:190" s="92" customFormat="1" ht="18" customHeight="1" x14ac:dyDescent="0.2">
      <c r="A539" s="91" t="s">
        <v>39</v>
      </c>
      <c r="B539" s="91" t="s">
        <v>144</v>
      </c>
      <c r="C539" s="92">
        <v>850</v>
      </c>
      <c r="D539" s="92">
        <v>15</v>
      </c>
      <c r="E539" s="91"/>
      <c r="F539" s="92">
        <v>69.69</v>
      </c>
      <c r="G539" s="92">
        <v>0.38</v>
      </c>
      <c r="H539" s="92">
        <v>17.059999999999999</v>
      </c>
      <c r="I539" s="92">
        <v>1.95</v>
      </c>
      <c r="K539" s="92">
        <v>1.54</v>
      </c>
      <c r="L539" s="92">
        <v>1.0900000000000001</v>
      </c>
      <c r="M539" s="92">
        <v>2.91</v>
      </c>
      <c r="N539" s="92">
        <v>4.8899999999999997</v>
      </c>
      <c r="P539" s="92">
        <v>0.49</v>
      </c>
      <c r="Q539" s="92">
        <f>IF(100-SUM(F539:P539)&lt;0,0,100-SUM(F539:P539))</f>
        <v>0</v>
      </c>
      <c r="R539" s="91"/>
      <c r="S539" s="92">
        <v>36.880000000000003</v>
      </c>
      <c r="T539" s="92">
        <v>0.57999999999999996</v>
      </c>
      <c r="U539" s="92">
        <v>20.27</v>
      </c>
      <c r="V539" s="92">
        <v>24.03</v>
      </c>
      <c r="W539" s="92">
        <v>1.3</v>
      </c>
      <c r="X539" s="92">
        <v>5.22</v>
      </c>
      <c r="Y539" s="92">
        <v>7.93</v>
      </c>
      <c r="AA539" s="92">
        <v>0.12</v>
      </c>
      <c r="AC539" s="91"/>
      <c r="AD539" s="93">
        <f t="shared" si="1186"/>
        <v>-0.60380874584967015</v>
      </c>
      <c r="AE539" s="93"/>
      <c r="AF539" s="94">
        <f t="shared" si="1187"/>
        <v>3.6355437665782495</v>
      </c>
      <c r="AG539" s="93"/>
      <c r="AH539" s="93">
        <f t="shared" si="1189"/>
        <v>16.090123324533625</v>
      </c>
      <c r="AI539" s="93">
        <f t="shared" si="1190"/>
        <v>13.594301491856459</v>
      </c>
      <c r="AJ539" s="93"/>
      <c r="AK539" s="95">
        <f t="shared" si="1191"/>
        <v>811.48186517153215</v>
      </c>
      <c r="AL539" s="95">
        <f t="shared" si="1192"/>
        <v>792.70852173945309</v>
      </c>
      <c r="AM539" s="95">
        <f t="shared" si="1193"/>
        <v>1038.6592058590541</v>
      </c>
      <c r="AN539" s="95">
        <f t="shared" si="1194"/>
        <v>924.94310530843632</v>
      </c>
      <c r="AO539" s="95" t="e">
        <f t="shared" si="1195"/>
        <v>#NUM!</v>
      </c>
      <c r="AP539" s="95">
        <f t="shared" si="1196"/>
        <v>731.63953053924979</v>
      </c>
      <c r="AQ539" s="95"/>
      <c r="AR539" s="95">
        <f t="shared" si="1197"/>
        <v>1171.193650299401</v>
      </c>
      <c r="AS539" s="95">
        <f t="shared" si="1198"/>
        <v>1085.9102806972744</v>
      </c>
      <c r="AT539" s="95"/>
      <c r="AU539" s="93">
        <f t="shared" si="1199"/>
        <v>17.164484007769325</v>
      </c>
      <c r="AV539" s="93">
        <f t="shared" si="1200"/>
        <v>31.687165172966242</v>
      </c>
      <c r="AW539" s="93">
        <f t="shared" si="1201"/>
        <v>10.861950448608958</v>
      </c>
      <c r="AX539" s="93">
        <f t="shared" si="1202"/>
        <v>-2.8382271876840419</v>
      </c>
      <c r="AY539" s="93">
        <f t="shared" si="1203"/>
        <v>2.2116814174706083</v>
      </c>
      <c r="AZ539" s="93">
        <f t="shared" si="1204"/>
        <v>17.739960562363983</v>
      </c>
      <c r="BA539" s="93"/>
      <c r="BB539" s="94">
        <f t="shared" si="1205"/>
        <v>0.7208608631380018</v>
      </c>
      <c r="BC539" s="94" t="e">
        <f t="shared" si="1206"/>
        <v>#NUM!</v>
      </c>
      <c r="BD539" s="93">
        <f t="shared" si="1207"/>
        <v>14.751902773374765</v>
      </c>
      <c r="BE539" s="93">
        <f t="shared" si="1208"/>
        <v>17.731321783584239</v>
      </c>
      <c r="BF539" s="93">
        <f t="shared" si="1209"/>
        <v>63.234248102642624</v>
      </c>
      <c r="BG539" s="93">
        <f t="shared" si="1210"/>
        <v>16.176288596786016</v>
      </c>
      <c r="BH539" s="93">
        <f t="shared" si="1211"/>
        <v>12.242216447589513</v>
      </c>
      <c r="BI539" s="93">
        <f t="shared" si="1212"/>
        <v>8.7016717749430939</v>
      </c>
      <c r="BJ539" s="93">
        <f t="shared" si="1213"/>
        <v>15.141902773374765</v>
      </c>
      <c r="BK539" s="93">
        <f t="shared" si="1214"/>
        <v>14.659633638422241</v>
      </c>
      <c r="BM539" s="92">
        <f t="shared" si="1215"/>
        <v>1.1598703821131311</v>
      </c>
      <c r="BN539" s="92">
        <f t="shared" si="1216"/>
        <v>4.757207168860824E-3</v>
      </c>
      <c r="BO539" s="92">
        <f t="shared" si="1217"/>
        <v>0.16731887682545285</v>
      </c>
      <c r="BP539" s="92">
        <f t="shared" si="1218"/>
        <v>0</v>
      </c>
      <c r="BQ539" s="92">
        <f t="shared" si="1219"/>
        <v>2.7141234633885621E-2</v>
      </c>
      <c r="BR539" s="92">
        <f t="shared" si="1220"/>
        <v>0</v>
      </c>
      <c r="BS539" s="92">
        <f t="shared" si="1221"/>
        <v>3.820922777661992E-2</v>
      </c>
      <c r="BT539" s="92">
        <f t="shared" si="1222"/>
        <v>1.9437420422487493E-2</v>
      </c>
      <c r="BU539" s="92">
        <f t="shared" si="1223"/>
        <v>4.695146251385552E-2</v>
      </c>
      <c r="BV539" s="92">
        <f t="shared" si="1224"/>
        <v>5.1913032400526561E-2</v>
      </c>
      <c r="BW539" s="92">
        <f t="shared" si="1225"/>
        <v>3.4522358511170446E-3</v>
      </c>
      <c r="BX539" s="92">
        <f t="shared" si="1226"/>
        <v>0</v>
      </c>
      <c r="BY539" s="91">
        <f t="shared" si="1227"/>
        <v>1.5190510797059369</v>
      </c>
      <c r="BZ539" s="91">
        <f t="shared" si="1228"/>
        <v>1.7886866872968887</v>
      </c>
      <c r="CA539" s="92">
        <f t="shared" si="1229"/>
        <v>0.76354929574696251</v>
      </c>
      <c r="CB539" s="92">
        <f t="shared" si="1230"/>
        <v>3.1316966443167538E-3</v>
      </c>
      <c r="CC539" s="92">
        <f t="shared" si="1231"/>
        <v>0.11014697205431895</v>
      </c>
      <c r="CD539" s="92">
        <f t="shared" si="1232"/>
        <v>0</v>
      </c>
      <c r="CE539" s="92">
        <f t="shared" si="1233"/>
        <v>1.7867229743939693E-2</v>
      </c>
      <c r="CF539" s="92">
        <f t="shared" si="1234"/>
        <v>0</v>
      </c>
      <c r="CG539" s="92">
        <f t="shared" si="1235"/>
        <v>2.5153352831306101E-2</v>
      </c>
      <c r="CH539" s="92">
        <f t="shared" si="1236"/>
        <v>1.2795764857525566E-2</v>
      </c>
      <c r="CI539" s="92">
        <f t="shared" si="1237"/>
        <v>3.0908415879566435E-2</v>
      </c>
      <c r="CJ539" s="92">
        <f t="shared" si="1238"/>
        <v>3.4174645667989036E-2</v>
      </c>
      <c r="CK539" s="92">
        <f t="shared" si="1239"/>
        <v>2.2726265740750074E-3</v>
      </c>
      <c r="CL539" s="92">
        <f t="shared" si="1240"/>
        <v>0</v>
      </c>
      <c r="CM539" s="91">
        <f t="shared" si="1241"/>
        <v>1</v>
      </c>
      <c r="CN539" s="91">
        <f t="shared" si="1242"/>
        <v>1</v>
      </c>
      <c r="CO539" s="91"/>
      <c r="CP539" s="96">
        <f t="shared" si="1243"/>
        <v>0.64844804310919224</v>
      </c>
      <c r="CQ539" s="96">
        <f t="shared" si="1244"/>
        <v>2.6596089760415466E-3</v>
      </c>
      <c r="CR539" s="96">
        <f t="shared" si="1245"/>
        <v>0.18708572945025898</v>
      </c>
      <c r="CS539" s="96">
        <f t="shared" si="1246"/>
        <v>0</v>
      </c>
      <c r="CT539" s="96">
        <f t="shared" si="1247"/>
        <v>1.5173833867407031E-2</v>
      </c>
      <c r="CU539" s="96">
        <f t="shared" si="1248"/>
        <v>0</v>
      </c>
      <c r="CV539" s="96">
        <f t="shared" si="1249"/>
        <v>2.136161019589335E-2</v>
      </c>
      <c r="CW539" s="96">
        <f t="shared" si="1250"/>
        <v>1.0866867048617578E-2</v>
      </c>
      <c r="CX539" s="96">
        <f t="shared" si="1251"/>
        <v>5.2498252318084651E-2</v>
      </c>
      <c r="CY539" s="96">
        <f t="shared" si="1252"/>
        <v>5.8045976155811758E-2</v>
      </c>
      <c r="CZ539" s="96">
        <f t="shared" si="1253"/>
        <v>3.8600788786930101E-3</v>
      </c>
      <c r="DA539" s="91">
        <f t="shared" si="1254"/>
        <v>1.0000000000000002</v>
      </c>
      <c r="DB539" s="91">
        <f t="shared" si="1255"/>
        <v>0.61380427166497742</v>
      </c>
      <c r="DC539" s="91">
        <f t="shared" si="1256"/>
        <v>7.2610004156296783E-3</v>
      </c>
      <c r="DD539" s="91">
        <f t="shared" si="1257"/>
        <v>0.19880150253528309</v>
      </c>
      <c r="DE539" s="91">
        <f t="shared" si="1258"/>
        <v>0</v>
      </c>
      <c r="DF539" s="91">
        <f t="shared" si="1259"/>
        <v>0.33446352218065206</v>
      </c>
      <c r="DG539" s="91">
        <f t="shared" si="1260"/>
        <v>1.8325991189427314E-2</v>
      </c>
      <c r="DH539" s="91">
        <f t="shared" si="1261"/>
        <v>0.12951439545062077</v>
      </c>
      <c r="DI539" s="91">
        <f t="shared" si="1262"/>
        <v>0.14141169169754661</v>
      </c>
      <c r="DJ539" s="91">
        <f t="shared" si="1263"/>
        <v>0</v>
      </c>
      <c r="DK539" s="91">
        <f t="shared" si="1264"/>
        <v>1.2739394454116947E-3</v>
      </c>
      <c r="DL539" s="91">
        <f t="shared" si="1265"/>
        <v>1.4448563145795488</v>
      </c>
      <c r="DM539" s="91">
        <f t="shared" si="1266"/>
        <v>0.61380427166497742</v>
      </c>
      <c r="DN539" s="91">
        <f t="shared" si="1267"/>
        <v>7.2610004156296783E-3</v>
      </c>
      <c r="DO539" s="91">
        <f t="shared" si="1268"/>
        <v>0.39760300507056617</v>
      </c>
      <c r="DP539" s="91">
        <f t="shared" si="1269"/>
        <v>0</v>
      </c>
      <c r="DQ539" s="91"/>
      <c r="DR539" s="91">
        <f t="shared" si="1270"/>
        <v>0.33446352218065206</v>
      </c>
      <c r="DS539" s="91">
        <f t="shared" si="1271"/>
        <v>1.8325991189427314E-2</v>
      </c>
      <c r="DT539" s="91">
        <f t="shared" si="1272"/>
        <v>0.12951439545062077</v>
      </c>
      <c r="DU539" s="91">
        <f t="shared" si="1273"/>
        <v>0.14141169169754661</v>
      </c>
      <c r="DV539" s="91">
        <f t="shared" si="1274"/>
        <v>0</v>
      </c>
      <c r="DW539" s="91">
        <f t="shared" si="1275"/>
        <v>2.5478788908233894E-3</v>
      </c>
      <c r="DX539" s="91"/>
      <c r="DY539" s="91">
        <f t="shared" si="1276"/>
        <v>1.2276085433299548</v>
      </c>
      <c r="DZ539" s="91">
        <f t="shared" si="1277"/>
        <v>1.4522000831259357E-2</v>
      </c>
      <c r="EA539" s="91">
        <f t="shared" si="1278"/>
        <v>0.59640450760584929</v>
      </c>
      <c r="EB539" s="91">
        <f t="shared" si="1279"/>
        <v>0</v>
      </c>
      <c r="EC539" s="91"/>
      <c r="ED539" s="91">
        <f t="shared" si="1280"/>
        <v>0.33446352218065206</v>
      </c>
      <c r="EE539" s="91">
        <f t="shared" si="1281"/>
        <v>1.8325991189427314E-2</v>
      </c>
      <c r="EF539" s="91">
        <f t="shared" si="1282"/>
        <v>0.12951439545062077</v>
      </c>
      <c r="EG539" s="91">
        <f t="shared" si="1283"/>
        <v>0.14141169169754661</v>
      </c>
      <c r="EH539" s="91">
        <f t="shared" si="1284"/>
        <v>0</v>
      </c>
      <c r="EI539" s="91">
        <f t="shared" si="1285"/>
        <v>1.2739394454116947E-3</v>
      </c>
      <c r="EJ539" s="91">
        <f t="shared" si="1286"/>
        <v>2.4635245917307218</v>
      </c>
      <c r="EK539" s="91">
        <f t="shared" si="1287"/>
        <v>9.3362169296802531</v>
      </c>
      <c r="EL539" s="97">
        <f t="shared" si="1332"/>
        <v>0.27913913686199815</v>
      </c>
      <c r="EM539" s="92">
        <f t="shared" si="1288"/>
        <v>5.7306098326286197</v>
      </c>
      <c r="EN539" s="92">
        <f t="shared" si="1289"/>
        <v>6.7790275006817155E-2</v>
      </c>
      <c r="EO539" s="92">
        <f t="shared" si="1290"/>
        <v>3.7121079072315633</v>
      </c>
      <c r="EP539" s="92">
        <f t="shared" si="1291"/>
        <v>0</v>
      </c>
      <c r="ER539" s="92">
        <f t="shared" si="1292"/>
        <v>3.1226239981434905</v>
      </c>
      <c r="ES539" s="92">
        <f t="shared" si="1293"/>
        <v>0.17109542919590245</v>
      </c>
      <c r="ET539" s="92">
        <f t="shared" si="1294"/>
        <v>1.2091744914433888</v>
      </c>
      <c r="EU539" s="92">
        <f t="shared" si="1295"/>
        <v>1.3202502300813592</v>
      </c>
      <c r="EV539" s="92">
        <f t="shared" si="1296"/>
        <v>0</v>
      </c>
      <c r="EW539" s="92">
        <f t="shared" si="1297"/>
        <v>2.3787550035280273E-2</v>
      </c>
      <c r="EX539" s="91">
        <f t="shared" si="1298"/>
        <v>15.333652163731141</v>
      </c>
      <c r="EY539" s="91">
        <f t="shared" si="1299"/>
        <v>15.357439713766421</v>
      </c>
      <c r="EZ539" s="91">
        <f t="shared" si="1300"/>
        <v>14.013401933649781</v>
      </c>
      <c r="FA539" s="91" t="str">
        <f t="shared" si="1301"/>
        <v>Good</v>
      </c>
      <c r="FB539" s="91">
        <f t="shared" si="1302"/>
        <v>52.511541162381143</v>
      </c>
      <c r="FC539" s="91">
        <f t="shared" si="1303"/>
        <v>5.4896309726754459E-2</v>
      </c>
      <c r="FD539" s="91"/>
      <c r="FE539" s="91">
        <f t="shared" si="1304"/>
        <v>-14.941210232560394</v>
      </c>
      <c r="FF539" s="91">
        <f t="shared" si="1305"/>
        <v>7.2492290917876831E-2</v>
      </c>
      <c r="FG539" s="98">
        <f t="shared" si="1306"/>
        <v>0.19770237162288137</v>
      </c>
      <c r="FH539" s="98">
        <f t="shared" si="1307"/>
        <v>2.9249216265206091</v>
      </c>
      <c r="FI539" s="91">
        <f t="shared" si="1308"/>
        <v>5.7306098326286197</v>
      </c>
      <c r="FJ539" s="91">
        <f t="shared" si="1309"/>
        <v>2.2693901673713803</v>
      </c>
      <c r="FK539" s="91">
        <f t="shared" si="1310"/>
        <v>0</v>
      </c>
      <c r="FL539" s="92">
        <f t="shared" si="1311"/>
        <v>8</v>
      </c>
      <c r="FM539" s="91">
        <f t="shared" si="1312"/>
        <v>1.4427177398601829</v>
      </c>
      <c r="FN539" s="91">
        <f t="shared" si="1313"/>
        <v>0</v>
      </c>
      <c r="FO539" s="91">
        <f t="shared" si="1314"/>
        <v>0.19770237162288137</v>
      </c>
      <c r="FP539" s="91">
        <f t="shared" si="1315"/>
        <v>6.7790275006817155E-2</v>
      </c>
      <c r="FQ539" s="91">
        <f t="shared" si="1316"/>
        <v>1.7082103864898814</v>
      </c>
      <c r="FR539" s="91">
        <f t="shared" si="1317"/>
        <v>1.2091744914433888</v>
      </c>
      <c r="FS539" s="91">
        <f t="shared" si="1318"/>
        <v>2.9173848779332703</v>
      </c>
      <c r="FT539" s="91">
        <f t="shared" si="1319"/>
        <v>2.0826151220667297</v>
      </c>
      <c r="FU539" s="91">
        <f t="shared" si="1320"/>
        <v>5</v>
      </c>
      <c r="FV539" s="91">
        <f t="shared" si="1321"/>
        <v>0</v>
      </c>
      <c r="FW539" s="91">
        <f t="shared" si="1322"/>
        <v>5</v>
      </c>
      <c r="FX539" s="92">
        <f t="shared" si="1323"/>
        <v>0</v>
      </c>
      <c r="FY539" s="92">
        <f t="shared" si="1324"/>
        <v>0.84230650445387933</v>
      </c>
      <c r="FZ539" s="92">
        <f t="shared" si="1325"/>
        <v>0.17109542919590245</v>
      </c>
      <c r="GA539" s="99">
        <f t="shared" si="1326"/>
        <v>1.0134019336497817</v>
      </c>
      <c r="GB539" s="99">
        <f t="shared" si="1327"/>
        <v>1.0134019336497817</v>
      </c>
      <c r="GC539" s="91">
        <f t="shared" si="1328"/>
        <v>0.98659806635021829</v>
      </c>
      <c r="GD539" s="91">
        <f t="shared" si="1329"/>
        <v>0</v>
      </c>
      <c r="GE539" s="99">
        <f t="shared" si="1330"/>
        <v>2</v>
      </c>
      <c r="GF539" s="91"/>
      <c r="GG539" s="92" t="str">
        <f t="shared" si="1331"/>
        <v>Mg-Fe-Li grpup</v>
      </c>
      <c r="GH539" s="97">
        <f t="shared" si="1333"/>
        <v>0.27913913686199815</v>
      </c>
    </row>
    <row r="540" spans="1:190" s="92" customFormat="1" ht="18" customHeight="1" x14ac:dyDescent="0.2">
      <c r="A540" s="91" t="s">
        <v>39</v>
      </c>
      <c r="B540" s="91" t="s">
        <v>144</v>
      </c>
      <c r="C540" s="92">
        <v>800</v>
      </c>
      <c r="D540" s="92">
        <v>15</v>
      </c>
      <c r="E540" s="91"/>
      <c r="F540" s="92">
        <v>59.4405</v>
      </c>
      <c r="G540" s="92">
        <v>0.41213899999999998</v>
      </c>
      <c r="H540" s="92">
        <v>13.920199999999999</v>
      </c>
      <c r="I540" s="92">
        <v>1.6653800000000001</v>
      </c>
      <c r="K540" s="92">
        <v>1.33735</v>
      </c>
      <c r="L540" s="92">
        <v>0.84951100000000002</v>
      </c>
      <c r="M540" s="92">
        <v>2.4728300000000001</v>
      </c>
      <c r="N540" s="92">
        <v>3.6756099999999998</v>
      </c>
      <c r="P540" s="92">
        <v>0.33644000000000002</v>
      </c>
      <c r="Q540" s="92">
        <v>15.89</v>
      </c>
      <c r="R540" s="91"/>
      <c r="S540" s="92">
        <v>42.54</v>
      </c>
      <c r="T540" s="92">
        <v>0.86</v>
      </c>
      <c r="U540" s="92">
        <v>20.329999999999998</v>
      </c>
      <c r="V540" s="92">
        <v>16.98</v>
      </c>
      <c r="W540" s="92">
        <v>0.68</v>
      </c>
      <c r="X540" s="92">
        <v>7.14</v>
      </c>
      <c r="Y540" s="92">
        <v>6.29</v>
      </c>
      <c r="Z540" s="92">
        <v>1.1299999999999999</v>
      </c>
      <c r="AA540" s="92">
        <v>0.55000000000000004</v>
      </c>
      <c r="AC540" s="91"/>
      <c r="AD540" s="93">
        <f t="shared" si="1186"/>
        <v>20.696940237316049</v>
      </c>
      <c r="AE540" s="93"/>
      <c r="AF540" s="94">
        <f t="shared" si="1187"/>
        <v>1.9097266619241819</v>
      </c>
      <c r="AG540" s="93">
        <f t="shared" ref="AG540:AG573" si="1334">ROUND(10*(-3.093-4.274*LN(EO540/CC540)-4.216*LN(CC540)+63.3*CK540+1.264*CL540+2.457*EO540+1.86*EW540+0.4*LN(EV540/CI540)),1)</f>
        <v>19.600000000000001</v>
      </c>
      <c r="AH540" s="93">
        <f t="shared" si="1189"/>
        <v>19.11375650150935</v>
      </c>
      <c r="AI540" s="93">
        <f t="shared" si="1190"/>
        <v>17.99117441769971</v>
      </c>
      <c r="AJ540" s="93"/>
      <c r="AK540" s="95">
        <f t="shared" si="1191"/>
        <v>846.615576774229</v>
      </c>
      <c r="AL540" s="95">
        <f t="shared" si="1192"/>
        <v>876.93281597509292</v>
      </c>
      <c r="AM540" s="95">
        <f t="shared" si="1193"/>
        <v>941.51696322950147</v>
      </c>
      <c r="AN540" s="95">
        <f t="shared" si="1194"/>
        <v>807.0473126353852</v>
      </c>
      <c r="AO540" s="95">
        <f t="shared" si="1195"/>
        <v>827.09385354404333</v>
      </c>
      <c r="AP540" s="95">
        <f t="shared" si="1196"/>
        <v>803.74612943580314</v>
      </c>
      <c r="AQ540" s="95"/>
      <c r="AR540" s="95">
        <f t="shared" si="1197"/>
        <v>1150.2364110451806</v>
      </c>
      <c r="AS540" s="95">
        <f t="shared" si="1198"/>
        <v>1094.2228506350721</v>
      </c>
      <c r="AT540" s="95"/>
      <c r="AU540" s="93">
        <f t="shared" si="1199"/>
        <v>32.696262761988507</v>
      </c>
      <c r="AV540" s="93">
        <f t="shared" si="1200"/>
        <v>31.071213665606169</v>
      </c>
      <c r="AW540" s="93">
        <f t="shared" si="1201"/>
        <v>9.5811089989070535</v>
      </c>
      <c r="AX540" s="93">
        <f t="shared" si="1202"/>
        <v>11.809239728413287</v>
      </c>
      <c r="AY540" s="93">
        <f t="shared" si="1203"/>
        <v>12.830999346306777</v>
      </c>
      <c r="AZ540" s="93">
        <f t="shared" si="1204"/>
        <v>17.472514230903943</v>
      </c>
      <c r="BA540" s="93"/>
      <c r="BB540" s="94">
        <f t="shared" si="1205"/>
        <v>0.57156851738457182</v>
      </c>
      <c r="BC540" s="94" t="str">
        <f t="shared" si="1206"/>
        <v>NO</v>
      </c>
      <c r="BD540" s="93">
        <f t="shared" si="1207"/>
        <v>13.858186614846217</v>
      </c>
      <c r="BE540" s="93">
        <f t="shared" si="1208"/>
        <v>16.066669748275821</v>
      </c>
      <c r="BF540" s="93">
        <f t="shared" si="1209"/>
        <v>48.612652915126787</v>
      </c>
      <c r="BG540" s="93">
        <f t="shared" si="1210"/>
        <v>15.174189365354403</v>
      </c>
      <c r="BH540" s="93">
        <f t="shared" si="1211"/>
        <v>11.490642024015802</v>
      </c>
      <c r="BI540" s="93">
        <f t="shared" si="1212"/>
        <v>10.085951651580437</v>
      </c>
      <c r="BJ540" s="93">
        <f t="shared" si="1213"/>
        <v>14.248186614846217</v>
      </c>
      <c r="BK540" s="93">
        <f t="shared" si="1214"/>
        <v>13.813890315440949</v>
      </c>
      <c r="BM540" s="92">
        <f t="shared" si="1215"/>
        <v>0.98928505449842974</v>
      </c>
      <c r="BN540" s="92">
        <f t="shared" si="1216"/>
        <v>5.1595542246503454E-3</v>
      </c>
      <c r="BO540" s="92">
        <f t="shared" si="1217"/>
        <v>0.1365247496591834</v>
      </c>
      <c r="BP540" s="92">
        <f t="shared" si="1218"/>
        <v>0</v>
      </c>
      <c r="BQ540" s="92">
        <f t="shared" si="1219"/>
        <v>2.3179727863887403E-2</v>
      </c>
      <c r="BR540" s="92">
        <f t="shared" si="1220"/>
        <v>0</v>
      </c>
      <c r="BS540" s="92">
        <f t="shared" si="1221"/>
        <v>3.3181240757832894E-2</v>
      </c>
      <c r="BT540" s="92">
        <f t="shared" si="1222"/>
        <v>1.5148901339933735E-2</v>
      </c>
      <c r="BU540" s="92">
        <f t="shared" si="1223"/>
        <v>3.9897933006232768E-2</v>
      </c>
      <c r="BV540" s="92">
        <f t="shared" si="1224"/>
        <v>3.9020871374580664E-2</v>
      </c>
      <c r="BW540" s="92">
        <f t="shared" si="1225"/>
        <v>2.3703474076526908E-3</v>
      </c>
      <c r="BX540" s="92">
        <f t="shared" si="1226"/>
        <v>0.88209758253080406</v>
      </c>
      <c r="BY540" s="91">
        <f t="shared" si="1227"/>
        <v>2.165865962663188</v>
      </c>
      <c r="BZ540" s="91">
        <f t="shared" si="1228"/>
        <v>1.501582281580033</v>
      </c>
      <c r="CA540" s="92">
        <f t="shared" si="1229"/>
        <v>0.45676190103748937</v>
      </c>
      <c r="CB540" s="92">
        <f t="shared" si="1230"/>
        <v>2.3822130794770254E-3</v>
      </c>
      <c r="CC540" s="92">
        <f t="shared" si="1231"/>
        <v>6.3034717758484973E-2</v>
      </c>
      <c r="CD540" s="92">
        <f t="shared" si="1232"/>
        <v>0</v>
      </c>
      <c r="CE540" s="92">
        <f t="shared" si="1233"/>
        <v>1.0702291029766768E-2</v>
      </c>
      <c r="CF540" s="92">
        <f t="shared" si="1234"/>
        <v>0</v>
      </c>
      <c r="CG540" s="92">
        <f t="shared" si="1235"/>
        <v>1.5320080434263181E-2</v>
      </c>
      <c r="CH540" s="92">
        <f t="shared" si="1236"/>
        <v>6.9943854333932888E-3</v>
      </c>
      <c r="CI540" s="92">
        <f t="shared" si="1237"/>
        <v>1.8421238291760931E-2</v>
      </c>
      <c r="CJ540" s="92">
        <f t="shared" si="1238"/>
        <v>1.8016290965023475E-2</v>
      </c>
      <c r="CK540" s="92">
        <f t="shared" si="1239"/>
        <v>1.0944109416346655E-3</v>
      </c>
      <c r="CL540" s="92">
        <f t="shared" si="1240"/>
        <v>0.40727247102870617</v>
      </c>
      <c r="CM540" s="91">
        <f t="shared" si="1241"/>
        <v>0.99999999999999956</v>
      </c>
      <c r="CN540" s="91">
        <f t="shared" si="1242"/>
        <v>0.59272752897129344</v>
      </c>
      <c r="CO540" s="91"/>
      <c r="CP540" s="96">
        <f t="shared" si="1243"/>
        <v>0.65882840163607892</v>
      </c>
      <c r="CQ540" s="96">
        <f t="shared" si="1244"/>
        <v>3.4360782542141003E-3</v>
      </c>
      <c r="CR540" s="96">
        <f t="shared" si="1245"/>
        <v>0.18184118357540269</v>
      </c>
      <c r="CS540" s="96">
        <f t="shared" si="1246"/>
        <v>0</v>
      </c>
      <c r="CT540" s="96">
        <f t="shared" si="1247"/>
        <v>1.5436868261056358E-2</v>
      </c>
      <c r="CU540" s="96">
        <f t="shared" si="1248"/>
        <v>0</v>
      </c>
      <c r="CV540" s="96">
        <f t="shared" si="1249"/>
        <v>2.209751750860971E-2</v>
      </c>
      <c r="CW540" s="96">
        <f t="shared" si="1250"/>
        <v>1.0088625529060834E-2</v>
      </c>
      <c r="CX540" s="96">
        <f t="shared" si="1251"/>
        <v>5.3141187793252796E-2</v>
      </c>
      <c r="CY540" s="96">
        <f t="shared" si="1252"/>
        <v>5.1973004547604451E-2</v>
      </c>
      <c r="CZ540" s="96">
        <f t="shared" si="1253"/>
        <v>3.1571328947202328E-3</v>
      </c>
      <c r="DA540" s="91">
        <f t="shared" si="1254"/>
        <v>1.0000000000000002</v>
      </c>
      <c r="DB540" s="91">
        <f t="shared" si="1255"/>
        <v>0.70800525262006875</v>
      </c>
      <c r="DC540" s="91">
        <f t="shared" si="1256"/>
        <v>1.0766310961106076E-2</v>
      </c>
      <c r="DD540" s="91">
        <f t="shared" si="1257"/>
        <v>0.19938996282892477</v>
      </c>
      <c r="DE540" s="91">
        <f t="shared" si="1258"/>
        <v>0</v>
      </c>
      <c r="DF540" s="91">
        <f t="shared" si="1259"/>
        <v>0.23633752004275788</v>
      </c>
      <c r="DG540" s="91">
        <f t="shared" si="1260"/>
        <v>9.5859030837004405E-3</v>
      </c>
      <c r="DH540" s="91">
        <f t="shared" si="1261"/>
        <v>0.177151874237056</v>
      </c>
      <c r="DI540" s="91">
        <f t="shared" si="1262"/>
        <v>0.11216639858481314</v>
      </c>
      <c r="DJ540" s="91">
        <f t="shared" si="1263"/>
        <v>1.8232011216720526E-2</v>
      </c>
      <c r="DK540" s="91">
        <f t="shared" si="1264"/>
        <v>5.8388891248036014E-3</v>
      </c>
      <c r="DL540" s="91">
        <f t="shared" si="1265"/>
        <v>1.477474122699951</v>
      </c>
      <c r="DM540" s="91">
        <f t="shared" si="1266"/>
        <v>0.70800525262006875</v>
      </c>
      <c r="DN540" s="91">
        <f t="shared" si="1267"/>
        <v>1.0766310961106076E-2</v>
      </c>
      <c r="DO540" s="91">
        <f t="shared" si="1268"/>
        <v>0.39877992565784953</v>
      </c>
      <c r="DP540" s="91">
        <f t="shared" si="1269"/>
        <v>0</v>
      </c>
      <c r="DQ540" s="91"/>
      <c r="DR540" s="91">
        <f t="shared" si="1270"/>
        <v>0.23633752004275788</v>
      </c>
      <c r="DS540" s="91">
        <f t="shared" si="1271"/>
        <v>9.5859030837004405E-3</v>
      </c>
      <c r="DT540" s="91">
        <f t="shared" si="1272"/>
        <v>0.177151874237056</v>
      </c>
      <c r="DU540" s="91">
        <f t="shared" si="1273"/>
        <v>0.11216639858481314</v>
      </c>
      <c r="DV540" s="91">
        <f t="shared" si="1274"/>
        <v>3.6464022433441053E-2</v>
      </c>
      <c r="DW540" s="91">
        <f t="shared" si="1275"/>
        <v>1.1677778249607203E-2</v>
      </c>
      <c r="DX540" s="91"/>
      <c r="DY540" s="91">
        <f t="shared" si="1276"/>
        <v>1.4160105052401375</v>
      </c>
      <c r="DZ540" s="91">
        <f t="shared" si="1277"/>
        <v>2.1532621922212152E-2</v>
      </c>
      <c r="EA540" s="91">
        <f t="shared" si="1278"/>
        <v>0.59816988848677433</v>
      </c>
      <c r="EB540" s="91">
        <f t="shared" si="1279"/>
        <v>0</v>
      </c>
      <c r="EC540" s="91"/>
      <c r="ED540" s="91">
        <f t="shared" si="1280"/>
        <v>0.23633752004275788</v>
      </c>
      <c r="EE540" s="91">
        <f t="shared" si="1281"/>
        <v>9.5859030837004405E-3</v>
      </c>
      <c r="EF540" s="91">
        <f t="shared" si="1282"/>
        <v>0.177151874237056</v>
      </c>
      <c r="EG540" s="91">
        <f t="shared" si="1283"/>
        <v>0.11216639858481314</v>
      </c>
      <c r="EH540" s="91">
        <f t="shared" si="1284"/>
        <v>1.8232011216720526E-2</v>
      </c>
      <c r="EI540" s="91">
        <f t="shared" si="1285"/>
        <v>5.8388891248036014E-3</v>
      </c>
      <c r="EJ540" s="91">
        <f t="shared" si="1286"/>
        <v>2.5950256119389761</v>
      </c>
      <c r="EK540" s="91">
        <f t="shared" si="1287"/>
        <v>8.8631109820972593</v>
      </c>
      <c r="EL540" s="97">
        <f t="shared" si="1332"/>
        <v>0.42843148261542813</v>
      </c>
      <c r="EM540" s="92">
        <f t="shared" si="1288"/>
        <v>6.2751291298794758</v>
      </c>
      <c r="EN540" s="92">
        <f t="shared" si="1289"/>
        <v>9.5423008916053362E-2</v>
      </c>
      <c r="EO540" s="92">
        <f t="shared" si="1290"/>
        <v>3.5344307385380147</v>
      </c>
      <c r="EP540" s="92">
        <f t="shared" si="1291"/>
        <v>0</v>
      </c>
      <c r="ER540" s="92">
        <f t="shared" si="1292"/>
        <v>2.0946856693725984</v>
      </c>
      <c r="ES540" s="92">
        <f t="shared" si="1293"/>
        <v>8.4960922894465357E-2</v>
      </c>
      <c r="ET540" s="92">
        <f t="shared" si="1294"/>
        <v>1.5701167220495635</v>
      </c>
      <c r="EU540" s="92">
        <f t="shared" si="1295"/>
        <v>0.99414323911935587</v>
      </c>
      <c r="EV540" s="92">
        <f t="shared" si="1296"/>
        <v>0.32318467768127224</v>
      </c>
      <c r="EW540" s="92">
        <f t="shared" si="1297"/>
        <v>0.10350144465059011</v>
      </c>
      <c r="EX540" s="91">
        <f t="shared" si="1298"/>
        <v>14.648889430769527</v>
      </c>
      <c r="EY540" s="91">
        <f t="shared" si="1299"/>
        <v>15.075575553101389</v>
      </c>
      <c r="EZ540" s="91">
        <f t="shared" si="1300"/>
        <v>13.654746191650171</v>
      </c>
      <c r="FA540" s="91" t="str">
        <f t="shared" si="1301"/>
        <v>Good</v>
      </c>
      <c r="FB540" s="91">
        <f t="shared" si="1302"/>
        <v>67.646942549405622</v>
      </c>
      <c r="FC540" s="91">
        <f t="shared" si="1303"/>
        <v>5.2564140901999221E-2</v>
      </c>
      <c r="FD540" s="91"/>
      <c r="FE540" s="91">
        <f t="shared" si="1304"/>
        <v>-11.633899286149727</v>
      </c>
      <c r="FF540" s="91">
        <f t="shared" si="1305"/>
        <v>0.14360049441875775</v>
      </c>
      <c r="FG540" s="98">
        <f t="shared" si="1306"/>
        <v>0.23368370626054699</v>
      </c>
      <c r="FH540" s="98">
        <f t="shared" si="1307"/>
        <v>1.8610019631120513</v>
      </c>
      <c r="FI540" s="91">
        <f t="shared" si="1308"/>
        <v>6.2751291298794758</v>
      </c>
      <c r="FJ540" s="91">
        <f t="shared" si="1309"/>
        <v>1.7248708701205242</v>
      </c>
      <c r="FK540" s="91">
        <f t="shared" si="1310"/>
        <v>0</v>
      </c>
      <c r="FL540" s="92">
        <f t="shared" si="1311"/>
        <v>8</v>
      </c>
      <c r="FM540" s="91">
        <f t="shared" si="1312"/>
        <v>1.8095598684174905</v>
      </c>
      <c r="FN540" s="91">
        <f t="shared" si="1313"/>
        <v>0</v>
      </c>
      <c r="FO540" s="91">
        <f t="shared" si="1314"/>
        <v>0.23368370626054699</v>
      </c>
      <c r="FP540" s="91">
        <f t="shared" si="1315"/>
        <v>9.5423008916053362E-2</v>
      </c>
      <c r="FQ540" s="91">
        <f t="shared" si="1316"/>
        <v>2.138666583594091</v>
      </c>
      <c r="FR540" s="91">
        <f t="shared" si="1317"/>
        <v>1.5701167220495635</v>
      </c>
      <c r="FS540" s="91">
        <f t="shared" si="1318"/>
        <v>3.7087833056436548</v>
      </c>
      <c r="FT540" s="91">
        <f t="shared" si="1319"/>
        <v>1.2912166943563452</v>
      </c>
      <c r="FU540" s="91">
        <f t="shared" si="1320"/>
        <v>5</v>
      </c>
      <c r="FV540" s="91">
        <f t="shared" si="1321"/>
        <v>0</v>
      </c>
      <c r="FW540" s="91">
        <f t="shared" si="1322"/>
        <v>5</v>
      </c>
      <c r="FX540" s="92">
        <f t="shared" si="1323"/>
        <v>0</v>
      </c>
      <c r="FY540" s="92">
        <f t="shared" si="1324"/>
        <v>0.56978526875570612</v>
      </c>
      <c r="FZ540" s="92">
        <f t="shared" si="1325"/>
        <v>8.4960922894465357E-2</v>
      </c>
      <c r="GA540" s="99">
        <f t="shared" si="1326"/>
        <v>0.65474619165017145</v>
      </c>
      <c r="GB540" s="99">
        <f t="shared" si="1327"/>
        <v>0.65474619165017145</v>
      </c>
      <c r="GC540" s="91">
        <f t="shared" si="1328"/>
        <v>0.99414323911935587</v>
      </c>
      <c r="GD540" s="91">
        <f t="shared" si="1329"/>
        <v>0.32318467768127224</v>
      </c>
      <c r="GE540" s="99">
        <f t="shared" si="1330"/>
        <v>1.9720741084507996</v>
      </c>
      <c r="GF540" s="91"/>
      <c r="GG540" s="92" t="str">
        <f t="shared" si="1331"/>
        <v>Mg-Fe-Li grpup</v>
      </c>
      <c r="GH540" s="97">
        <f t="shared" si="1333"/>
        <v>0.42843148261542813</v>
      </c>
    </row>
    <row r="541" spans="1:190" s="92" customFormat="1" ht="18" customHeight="1" x14ac:dyDescent="0.2">
      <c r="A541" s="91" t="s">
        <v>39</v>
      </c>
      <c r="B541" s="91" t="s">
        <v>144</v>
      </c>
      <c r="C541" s="92">
        <v>900</v>
      </c>
      <c r="D541" s="92">
        <v>15</v>
      </c>
      <c r="E541" s="91"/>
      <c r="F541" s="92">
        <v>68.440600000000003</v>
      </c>
      <c r="G541" s="92">
        <v>0.46564699999999998</v>
      </c>
      <c r="H541" s="92">
        <v>15.0908</v>
      </c>
      <c r="I541" s="92">
        <v>1.2544</v>
      </c>
      <c r="K541" s="92">
        <v>0.49415599999999998</v>
      </c>
      <c r="L541" s="92">
        <v>1.13086</v>
      </c>
      <c r="M541" s="92">
        <v>2.8889100000000001</v>
      </c>
      <c r="N541" s="92">
        <v>5.1886400000000004</v>
      </c>
      <c r="P541" s="92">
        <v>7.6023999999999994E-2</v>
      </c>
      <c r="Q541" s="92">
        <v>4.97</v>
      </c>
      <c r="R541" s="91"/>
      <c r="S541" s="92">
        <v>44.85</v>
      </c>
      <c r="T541" s="92">
        <v>0.85</v>
      </c>
      <c r="U541" s="92">
        <v>19.98</v>
      </c>
      <c r="V541" s="92">
        <v>17.73</v>
      </c>
      <c r="W541" s="92">
        <v>0.46</v>
      </c>
      <c r="X541" s="92">
        <v>8.36</v>
      </c>
      <c r="Y541" s="92">
        <v>3.86</v>
      </c>
      <c r="Z541" s="92">
        <v>0.72</v>
      </c>
      <c r="AA541" s="92">
        <v>0.86</v>
      </c>
      <c r="AC541" s="91"/>
      <c r="AD541" s="93">
        <f t="shared" si="1186"/>
        <v>16.311554357636577</v>
      </c>
      <c r="AE541" s="93"/>
      <c r="AF541" s="94">
        <f t="shared" si="1187"/>
        <v>0.83546928019114353</v>
      </c>
      <c r="AG541" s="93">
        <f t="shared" si="1334"/>
        <v>12.1</v>
      </c>
      <c r="AH541" s="93">
        <f t="shared" si="1189"/>
        <v>12.260596505186133</v>
      </c>
      <c r="AI541" s="93">
        <f t="shared" si="1190"/>
        <v>16.163198013483353</v>
      </c>
      <c r="AJ541" s="93"/>
      <c r="AK541" s="95">
        <f t="shared" si="1191"/>
        <v>804.47680959803665</v>
      </c>
      <c r="AL541" s="95">
        <f t="shared" si="1192"/>
        <v>822.48936887408399</v>
      </c>
      <c r="AM541" s="95">
        <f t="shared" si="1193"/>
        <v>906.22247606333622</v>
      </c>
      <c r="AN541" s="95">
        <f t="shared" si="1194"/>
        <v>832.3237678732404</v>
      </c>
      <c r="AO541" s="95">
        <f t="shared" si="1195"/>
        <v>817.03717248529972</v>
      </c>
      <c r="AP541" s="95">
        <f t="shared" si="1196"/>
        <v>763.32560309005157</v>
      </c>
      <c r="AQ541" s="95"/>
      <c r="AR541" s="95">
        <f t="shared" si="1197"/>
        <v>1013.9782740996725</v>
      </c>
      <c r="AS541" s="95">
        <f t="shared" si="1198"/>
        <v>953.8239368536797</v>
      </c>
      <c r="AT541" s="95"/>
      <c r="AU541" s="93">
        <f t="shared" si="1199"/>
        <v>35.669739529928329</v>
      </c>
      <c r="AV541" s="93">
        <f t="shared" si="1200"/>
        <v>30.541271717738198</v>
      </c>
      <c r="AW541" s="93">
        <f t="shared" si="1201"/>
        <v>9.2669279215772331</v>
      </c>
      <c r="AX541" s="93">
        <f t="shared" si="1202"/>
        <v>11.229865432457444</v>
      </c>
      <c r="AY541" s="93">
        <f t="shared" si="1203"/>
        <v>5.9642111875405694</v>
      </c>
      <c r="AZ541" s="93">
        <f t="shared" si="1204"/>
        <v>15.105047210101391</v>
      </c>
      <c r="BA541" s="93"/>
      <c r="BB541" s="94">
        <f t="shared" si="1205"/>
        <v>0.54332354619993406</v>
      </c>
      <c r="BC541" s="94" t="str">
        <f t="shared" si="1206"/>
        <v>YES</v>
      </c>
      <c r="BD541" s="93">
        <f t="shared" si="1207"/>
        <v>13.174697070558908</v>
      </c>
      <c r="BE541" s="93">
        <f t="shared" si="1208"/>
        <v>14.849215277606655</v>
      </c>
      <c r="BF541" s="93">
        <f t="shared" si="1209"/>
        <v>39.756668083720136</v>
      </c>
      <c r="BG541" s="93">
        <f t="shared" si="1210"/>
        <v>14.407811427028276</v>
      </c>
      <c r="BH541" s="93">
        <f t="shared" si="1211"/>
        <v>10.915858570271208</v>
      </c>
      <c r="BI541" s="93">
        <f t="shared" si="1212"/>
        <v>5.2460818537808045</v>
      </c>
      <c r="BJ541" s="93">
        <f t="shared" si="1213"/>
        <v>13.564697070558909</v>
      </c>
      <c r="BK541" s="93">
        <f t="shared" si="1214"/>
        <v>13.167089076711806</v>
      </c>
      <c r="BM541" s="92">
        <f t="shared" si="1215"/>
        <v>1.1390762645150232</v>
      </c>
      <c r="BN541" s="92">
        <f t="shared" si="1216"/>
        <v>5.8294190698908845E-3</v>
      </c>
      <c r="BO541" s="92">
        <f t="shared" si="1217"/>
        <v>0.14800560998813272</v>
      </c>
      <c r="BP541" s="92">
        <f t="shared" si="1218"/>
        <v>0</v>
      </c>
      <c r="BQ541" s="92">
        <f t="shared" si="1219"/>
        <v>1.7459469089613395E-2</v>
      </c>
      <c r="BR541" s="92">
        <f t="shared" si="1220"/>
        <v>0</v>
      </c>
      <c r="BS541" s="92">
        <f t="shared" si="1221"/>
        <v>1.2260596857911294E-2</v>
      </c>
      <c r="BT541" s="92">
        <f t="shared" si="1222"/>
        <v>2.0166056200893765E-2</v>
      </c>
      <c r="BU541" s="92">
        <f t="shared" si="1223"/>
        <v>4.6611185419554071E-2</v>
      </c>
      <c r="BV541" s="92">
        <f t="shared" si="1224"/>
        <v>5.5083443033674469E-2</v>
      </c>
      <c r="BW541" s="92">
        <f t="shared" si="1225"/>
        <v>5.3561791499045347E-4</v>
      </c>
      <c r="BX541" s="92">
        <f t="shared" si="1226"/>
        <v>0.27589836281800478</v>
      </c>
      <c r="BY541" s="91">
        <f t="shared" si="1227"/>
        <v>1.7209260249076892</v>
      </c>
      <c r="BZ541" s="91">
        <f t="shared" si="1228"/>
        <v>1.6952635184460361</v>
      </c>
      <c r="CA541" s="92">
        <f t="shared" si="1229"/>
        <v>0.66189728554783378</v>
      </c>
      <c r="CB541" s="92">
        <f t="shared" si="1230"/>
        <v>3.3873734172876931E-3</v>
      </c>
      <c r="CC541" s="92">
        <f t="shared" si="1231"/>
        <v>8.600347013525568E-2</v>
      </c>
      <c r="CD541" s="92">
        <f t="shared" si="1232"/>
        <v>0</v>
      </c>
      <c r="CE541" s="92">
        <f t="shared" si="1233"/>
        <v>1.0145391979036359E-2</v>
      </c>
      <c r="CF541" s="92">
        <f t="shared" si="1234"/>
        <v>0</v>
      </c>
      <c r="CG541" s="92">
        <f t="shared" si="1235"/>
        <v>7.1244182959979089E-3</v>
      </c>
      <c r="CH541" s="92">
        <f t="shared" si="1236"/>
        <v>1.1718142389052125E-2</v>
      </c>
      <c r="CI541" s="92">
        <f t="shared" si="1237"/>
        <v>2.7084944236376637E-2</v>
      </c>
      <c r="CJ541" s="92">
        <f t="shared" si="1238"/>
        <v>3.2008024886850762E-2</v>
      </c>
      <c r="CK541" s="92">
        <f t="shared" si="1239"/>
        <v>3.1123819806210679E-4</v>
      </c>
      <c r="CL541" s="92">
        <f t="shared" si="1240"/>
        <v>0.1603197109142469</v>
      </c>
      <c r="CM541" s="91">
        <f t="shared" si="1241"/>
        <v>0.99999999999999989</v>
      </c>
      <c r="CN541" s="91">
        <f t="shared" si="1242"/>
        <v>0.83968028908575298</v>
      </c>
      <c r="CO541" s="91"/>
      <c r="CP541" s="96">
        <f t="shared" si="1243"/>
        <v>0.67191693333857494</v>
      </c>
      <c r="CQ541" s="96">
        <f t="shared" si="1244"/>
        <v>3.4386506914479134E-3</v>
      </c>
      <c r="CR541" s="96">
        <f t="shared" si="1245"/>
        <v>0.17461074148967959</v>
      </c>
      <c r="CS541" s="96">
        <f t="shared" si="1246"/>
        <v>0</v>
      </c>
      <c r="CT541" s="96">
        <f t="shared" si="1247"/>
        <v>1.0298970572797805E-2</v>
      </c>
      <c r="CU541" s="96">
        <f t="shared" si="1248"/>
        <v>0</v>
      </c>
      <c r="CV541" s="96">
        <f t="shared" si="1249"/>
        <v>7.2322660899055832E-3</v>
      </c>
      <c r="CW541" s="96">
        <f t="shared" si="1250"/>
        <v>1.1895528914218002E-2</v>
      </c>
      <c r="CX541" s="96">
        <f t="shared" si="1251"/>
        <v>5.4989899696868641E-2</v>
      </c>
      <c r="CY541" s="96">
        <f t="shared" si="1252"/>
        <v>6.4985109906885427E-2</v>
      </c>
      <c r="CZ541" s="96">
        <f t="shared" si="1253"/>
        <v>6.3189929962207628E-4</v>
      </c>
      <c r="DA541" s="91">
        <f t="shared" si="1254"/>
        <v>0.99999999999999989</v>
      </c>
      <c r="DB541" s="91">
        <f t="shared" si="1255"/>
        <v>0.74645123601340124</v>
      </c>
      <c r="DC541" s="91">
        <f t="shared" si="1256"/>
        <v>1.0641121298767632E-2</v>
      </c>
      <c r="DD541" s="91">
        <f t="shared" si="1257"/>
        <v>0.19595727778268163</v>
      </c>
      <c r="DE541" s="91">
        <f t="shared" si="1258"/>
        <v>0</v>
      </c>
      <c r="DF541" s="91">
        <f t="shared" si="1259"/>
        <v>0.24677645644040619</v>
      </c>
      <c r="DG541" s="91">
        <f t="shared" si="1260"/>
        <v>6.4845814977973568E-3</v>
      </c>
      <c r="DH541" s="91">
        <f t="shared" si="1261"/>
        <v>0.20742152221593671</v>
      </c>
      <c r="DI541" s="91">
        <f t="shared" si="1262"/>
        <v>6.8833433789726339E-2</v>
      </c>
      <c r="DJ541" s="91">
        <f t="shared" si="1263"/>
        <v>1.1616856704459097E-2</v>
      </c>
      <c r="DK541" s="91">
        <f t="shared" si="1264"/>
        <v>9.129899358783812E-3</v>
      </c>
      <c r="DL541" s="91">
        <f t="shared" si="1265"/>
        <v>1.5033123851019601</v>
      </c>
      <c r="DM541" s="91">
        <f t="shared" si="1266"/>
        <v>0.74645123601340124</v>
      </c>
      <c r="DN541" s="91">
        <f t="shared" si="1267"/>
        <v>1.0641121298767632E-2</v>
      </c>
      <c r="DO541" s="91">
        <f t="shared" si="1268"/>
        <v>0.39191455556536325</v>
      </c>
      <c r="DP541" s="91">
        <f t="shared" si="1269"/>
        <v>0</v>
      </c>
      <c r="DQ541" s="91"/>
      <c r="DR541" s="91">
        <f t="shared" si="1270"/>
        <v>0.24677645644040619</v>
      </c>
      <c r="DS541" s="91">
        <f t="shared" si="1271"/>
        <v>6.4845814977973568E-3</v>
      </c>
      <c r="DT541" s="91">
        <f t="shared" si="1272"/>
        <v>0.20742152221593671</v>
      </c>
      <c r="DU541" s="91">
        <f t="shared" si="1273"/>
        <v>6.8833433789726339E-2</v>
      </c>
      <c r="DV541" s="91">
        <f t="shared" si="1274"/>
        <v>2.3233713408918194E-2</v>
      </c>
      <c r="DW541" s="91">
        <f t="shared" si="1275"/>
        <v>1.8259798717567624E-2</v>
      </c>
      <c r="DX541" s="91"/>
      <c r="DY541" s="91">
        <f t="shared" si="1276"/>
        <v>1.4929024720268025</v>
      </c>
      <c r="DZ541" s="91">
        <f t="shared" si="1277"/>
        <v>2.1282242597535264E-2</v>
      </c>
      <c r="EA541" s="91">
        <f t="shared" si="1278"/>
        <v>0.58787183334804483</v>
      </c>
      <c r="EB541" s="91">
        <f t="shared" si="1279"/>
        <v>0</v>
      </c>
      <c r="EC541" s="91"/>
      <c r="ED541" s="91">
        <f t="shared" si="1280"/>
        <v>0.24677645644040619</v>
      </c>
      <c r="EE541" s="91">
        <f t="shared" si="1281"/>
        <v>6.4845814977973568E-3</v>
      </c>
      <c r="EF541" s="91">
        <f t="shared" si="1282"/>
        <v>0.20742152221593671</v>
      </c>
      <c r="EG541" s="91">
        <f t="shared" si="1283"/>
        <v>6.8833433789726339E-2</v>
      </c>
      <c r="EH541" s="91">
        <f t="shared" si="1284"/>
        <v>1.1616856704459097E-2</v>
      </c>
      <c r="EI541" s="91">
        <f t="shared" si="1285"/>
        <v>9.129899358783812E-3</v>
      </c>
      <c r="EJ541" s="91">
        <f t="shared" si="1286"/>
        <v>2.6523192979794916</v>
      </c>
      <c r="EK541" s="91">
        <f t="shared" si="1287"/>
        <v>8.6716557910358496</v>
      </c>
      <c r="EL541" s="97">
        <f t="shared" si="1332"/>
        <v>0.45667645380006594</v>
      </c>
      <c r="EM541" s="92">
        <f t="shared" si="1288"/>
        <v>6.4729681835014787</v>
      </c>
      <c r="EN541" s="92">
        <f t="shared" si="1289"/>
        <v>9.2276141133573256E-2</v>
      </c>
      <c r="EO541" s="92">
        <f t="shared" si="1290"/>
        <v>3.3985481253596235</v>
      </c>
      <c r="EP541" s="92">
        <f t="shared" si="1291"/>
        <v>0</v>
      </c>
      <c r="ER541" s="92">
        <f t="shared" si="1292"/>
        <v>2.1399604875827545</v>
      </c>
      <c r="ES541" s="92">
        <f t="shared" si="1293"/>
        <v>5.6232058697818374E-2</v>
      </c>
      <c r="ET541" s="92">
        <f t="shared" si="1294"/>
        <v>1.7986880443092987</v>
      </c>
      <c r="EU541" s="92">
        <f t="shared" si="1295"/>
        <v>0.59689984473956315</v>
      </c>
      <c r="EV541" s="92">
        <f t="shared" si="1296"/>
        <v>0.20147476542971274</v>
      </c>
      <c r="EW541" s="92">
        <f t="shared" si="1297"/>
        <v>0.15834268929234427</v>
      </c>
      <c r="EX541" s="91">
        <f t="shared" si="1298"/>
        <v>14.555572885324109</v>
      </c>
      <c r="EY541" s="91">
        <f t="shared" si="1299"/>
        <v>14.915390340046166</v>
      </c>
      <c r="EZ541" s="91">
        <f t="shared" si="1300"/>
        <v>13.958673040584546</v>
      </c>
      <c r="FA541" s="91" t="str">
        <f t="shared" si="1301"/>
        <v>BAD</v>
      </c>
      <c r="FB541" s="91">
        <f t="shared" si="1302"/>
        <v>231.62245966256711</v>
      </c>
      <c r="FC541" s="91">
        <f t="shared" si="1303"/>
        <v>6.3780852453148462E-2</v>
      </c>
      <c r="FD541" s="91"/>
      <c r="FE541" s="91">
        <f t="shared" si="1304"/>
        <v>-13.27179253178323</v>
      </c>
      <c r="FF541" s="91">
        <f t="shared" si="1305"/>
        <v>0.12633210103019177</v>
      </c>
      <c r="FG541" s="98">
        <f t="shared" si="1306"/>
        <v>0.21581658043173746</v>
      </c>
      <c r="FH541" s="98">
        <f t="shared" si="1307"/>
        <v>1.9241439071510169</v>
      </c>
      <c r="FI541" s="91">
        <f t="shared" si="1308"/>
        <v>6.4729681835014787</v>
      </c>
      <c r="FJ541" s="91">
        <f t="shared" si="1309"/>
        <v>1.5270318164985213</v>
      </c>
      <c r="FK541" s="91">
        <f t="shared" si="1310"/>
        <v>0</v>
      </c>
      <c r="FL541" s="92">
        <f t="shared" si="1311"/>
        <v>8</v>
      </c>
      <c r="FM541" s="91">
        <f t="shared" si="1312"/>
        <v>1.8715163088611022</v>
      </c>
      <c r="FN541" s="91">
        <f t="shared" si="1313"/>
        <v>0</v>
      </c>
      <c r="FO541" s="91">
        <f t="shared" si="1314"/>
        <v>0.21581658043173746</v>
      </c>
      <c r="FP541" s="91">
        <f t="shared" si="1315"/>
        <v>9.2276141133573256E-2</v>
      </c>
      <c r="FQ541" s="91">
        <f t="shared" si="1316"/>
        <v>2.1796090304264131</v>
      </c>
      <c r="FR541" s="91">
        <f t="shared" si="1317"/>
        <v>1.7986880443092987</v>
      </c>
      <c r="FS541" s="91">
        <f t="shared" si="1318"/>
        <v>3.9782970747357118</v>
      </c>
      <c r="FT541" s="91">
        <f t="shared" si="1319"/>
        <v>1.0217029252642882</v>
      </c>
      <c r="FU541" s="91">
        <f t="shared" si="1320"/>
        <v>5</v>
      </c>
      <c r="FV541" s="91">
        <f t="shared" si="1321"/>
        <v>0</v>
      </c>
      <c r="FW541" s="91">
        <f t="shared" si="1322"/>
        <v>5</v>
      </c>
      <c r="FX541" s="92">
        <f t="shared" si="1323"/>
        <v>0</v>
      </c>
      <c r="FY541" s="92">
        <f t="shared" si="1324"/>
        <v>0.90244098188672872</v>
      </c>
      <c r="FZ541" s="92">
        <f t="shared" si="1325"/>
        <v>5.6232058697818374E-2</v>
      </c>
      <c r="GA541" s="99">
        <f t="shared" si="1326"/>
        <v>0.95867304058454705</v>
      </c>
      <c r="GB541" s="99">
        <f t="shared" si="1327"/>
        <v>0.95867304058454705</v>
      </c>
      <c r="GC541" s="91">
        <f t="shared" si="1328"/>
        <v>0.59689984473956315</v>
      </c>
      <c r="GD541" s="91">
        <f t="shared" si="1329"/>
        <v>0.20147476542971274</v>
      </c>
      <c r="GE541" s="99">
        <f t="shared" si="1330"/>
        <v>1.7570476507538229</v>
      </c>
      <c r="GF541" s="91"/>
      <c r="GG541" s="92" t="str">
        <f t="shared" si="1331"/>
        <v>Mg-Fe-Li grpup</v>
      </c>
      <c r="GH541" s="97">
        <f t="shared" si="1333"/>
        <v>0.45667645380006594</v>
      </c>
    </row>
    <row r="542" spans="1:190" s="92" customFormat="1" ht="18" customHeight="1" x14ac:dyDescent="0.2">
      <c r="A542" s="91" t="s">
        <v>39</v>
      </c>
      <c r="B542" s="91" t="s">
        <v>144</v>
      </c>
      <c r="C542" s="92">
        <v>900</v>
      </c>
      <c r="D542" s="92">
        <v>15</v>
      </c>
      <c r="E542" s="91"/>
      <c r="F542" s="92">
        <v>73.41</v>
      </c>
      <c r="G542" s="92">
        <v>0.24</v>
      </c>
      <c r="H542" s="92">
        <v>15.68</v>
      </c>
      <c r="I542" s="92">
        <v>0.96</v>
      </c>
      <c r="K542" s="92">
        <v>0.38</v>
      </c>
      <c r="L542" s="92">
        <v>0.95</v>
      </c>
      <c r="M542" s="92">
        <v>3.07</v>
      </c>
      <c r="N542" s="92">
        <v>5.21</v>
      </c>
      <c r="P542" s="92">
        <v>0.09</v>
      </c>
      <c r="Q542" s="92">
        <v>1.0000000000033538E-2</v>
      </c>
      <c r="R542" s="91"/>
      <c r="S542" s="92">
        <v>38.5</v>
      </c>
      <c r="T542" s="92">
        <v>0.63</v>
      </c>
      <c r="U542" s="92">
        <v>22.55</v>
      </c>
      <c r="V542" s="92">
        <v>23.24</v>
      </c>
      <c r="W542" s="92">
        <v>0.9</v>
      </c>
      <c r="X542" s="92">
        <v>7.47</v>
      </c>
      <c r="Y542" s="92">
        <v>4</v>
      </c>
      <c r="Z542" s="92">
        <v>0.49</v>
      </c>
      <c r="AA542" s="92">
        <v>0.25</v>
      </c>
      <c r="AC542" s="91"/>
      <c r="AD542" s="93">
        <f t="shared" si="1186"/>
        <v>17.126684407374388</v>
      </c>
      <c r="AE542" s="93"/>
      <c r="AF542" s="94">
        <f t="shared" si="1187"/>
        <v>1.2314814814814812</v>
      </c>
      <c r="AG542" s="93">
        <f t="shared" si="1334"/>
        <v>13.4</v>
      </c>
      <c r="AH542" s="93">
        <f t="shared" si="1189"/>
        <v>15.888526939144507</v>
      </c>
      <c r="AI542" s="93">
        <f t="shared" si="1190"/>
        <v>15.882513769159351</v>
      </c>
      <c r="AJ542" s="93"/>
      <c r="AK542" s="95">
        <f t="shared" si="1191"/>
        <v>839.35059542393742</v>
      </c>
      <c r="AL542" s="95">
        <f t="shared" si="1192"/>
        <v>849.17367780987001</v>
      </c>
      <c r="AM542" s="95">
        <f t="shared" si="1193"/>
        <v>1035.6459243708134</v>
      </c>
      <c r="AN542" s="95">
        <f t="shared" si="1194"/>
        <v>826.23061662385339</v>
      </c>
      <c r="AO542" s="95">
        <f t="shared" si="1195"/>
        <v>766.121437928756</v>
      </c>
      <c r="AP542" s="95">
        <f t="shared" si="1196"/>
        <v>700.09710593999534</v>
      </c>
      <c r="AQ542" s="95"/>
      <c r="AR542" s="95">
        <f t="shared" si="1197"/>
        <v>1020.7064677293195</v>
      </c>
      <c r="AS542" s="95">
        <f t="shared" si="1198"/>
        <v>941.9461224104158</v>
      </c>
      <c r="AT542" s="95"/>
      <c r="AU542" s="93">
        <f t="shared" si="1199"/>
        <v>67.471025926662264</v>
      </c>
      <c r="AV542" s="93">
        <f t="shared" si="1200"/>
        <v>54.156513640498289</v>
      </c>
      <c r="AW542" s="93">
        <f t="shared" si="1201"/>
        <v>11.83120483340957</v>
      </c>
      <c r="AX542" s="93">
        <f t="shared" si="1202"/>
        <v>7.5244141057122746</v>
      </c>
      <c r="AY542" s="93">
        <f t="shared" si="1203"/>
        <v>2.2402755452340077</v>
      </c>
      <c r="AZ542" s="93">
        <f t="shared" si="1204"/>
        <v>26.076100123899689</v>
      </c>
      <c r="BA542" s="93"/>
      <c r="BB542" s="94">
        <f t="shared" si="1205"/>
        <v>0.63573728912095318</v>
      </c>
      <c r="BC542" s="94" t="str">
        <f t="shared" si="1206"/>
        <v>YES</v>
      </c>
      <c r="BD542" s="93">
        <f t="shared" si="1207"/>
        <v>16.036745962189414</v>
      </c>
      <c r="BE542" s="93">
        <f t="shared" si="1208"/>
        <v>20.269004839011814</v>
      </c>
      <c r="BF542" s="93">
        <f t="shared" si="1209"/>
        <v>92.285899967143862</v>
      </c>
      <c r="BG542" s="93">
        <f t="shared" si="1210"/>
        <v>17.616947758796876</v>
      </c>
      <c r="BH542" s="93">
        <f t="shared" si="1211"/>
        <v>13.322710819097662</v>
      </c>
      <c r="BI542" s="93">
        <f t="shared" si="1212"/>
        <v>7.1562342364887144</v>
      </c>
      <c r="BJ542" s="93">
        <f t="shared" si="1213"/>
        <v>16.426745962189415</v>
      </c>
      <c r="BK542" s="93">
        <f t="shared" si="1214"/>
        <v>15.875509101395947</v>
      </c>
      <c r="BM542" s="92">
        <f t="shared" si="1215"/>
        <v>1.2217833943309651</v>
      </c>
      <c r="BN542" s="92">
        <f t="shared" si="1216"/>
        <v>3.0045518961226256E-3</v>
      </c>
      <c r="BO542" s="92">
        <f t="shared" si="1217"/>
        <v>0.15378429007169409</v>
      </c>
      <c r="BP542" s="92">
        <f t="shared" si="1218"/>
        <v>0</v>
      </c>
      <c r="BQ542" s="92">
        <f t="shared" si="1219"/>
        <v>1.3361838588989844E-2</v>
      </c>
      <c r="BR542" s="92">
        <f t="shared" si="1220"/>
        <v>0</v>
      </c>
      <c r="BS542" s="92">
        <f t="shared" si="1221"/>
        <v>9.4282510098153052E-3</v>
      </c>
      <c r="BT542" s="92">
        <f t="shared" si="1222"/>
        <v>1.6940871010424876E-2</v>
      </c>
      <c r="BU542" s="92">
        <f t="shared" si="1223"/>
        <v>4.9532986225957538E-2</v>
      </c>
      <c r="BV542" s="92">
        <f t="shared" si="1224"/>
        <v>5.5310204254957751E-2</v>
      </c>
      <c r="BW542" s="92">
        <f t="shared" si="1225"/>
        <v>6.3408413591945715E-4</v>
      </c>
      <c r="BX542" s="92">
        <f t="shared" si="1226"/>
        <v>5.5512749058134821E-4</v>
      </c>
      <c r="BY542" s="91">
        <f t="shared" si="1227"/>
        <v>1.5243355990154277</v>
      </c>
      <c r="BZ542" s="91">
        <f t="shared" si="1228"/>
        <v>1.7830420362133754</v>
      </c>
      <c r="CA542" s="92">
        <f t="shared" si="1229"/>
        <v>0.80151863875652984</v>
      </c>
      <c r="CB542" s="92">
        <f t="shared" si="1230"/>
        <v>1.9710567004164133E-3</v>
      </c>
      <c r="CC542" s="92">
        <f t="shared" si="1231"/>
        <v>0.10088611075607219</v>
      </c>
      <c r="CD542" s="92">
        <f t="shared" si="1232"/>
        <v>0</v>
      </c>
      <c r="CE542" s="92">
        <f t="shared" si="1233"/>
        <v>8.7656803381225834E-3</v>
      </c>
      <c r="CF542" s="92">
        <f t="shared" si="1234"/>
        <v>0</v>
      </c>
      <c r="CG542" s="92">
        <f t="shared" si="1235"/>
        <v>6.1851543819517411E-3</v>
      </c>
      <c r="CH542" s="92">
        <f t="shared" si="1236"/>
        <v>1.1113609772918134E-2</v>
      </c>
      <c r="CI542" s="92">
        <f t="shared" si="1237"/>
        <v>3.2494803806951057E-2</v>
      </c>
      <c r="CJ542" s="92">
        <f t="shared" si="1238"/>
        <v>3.6284794693952405E-2</v>
      </c>
      <c r="CK542" s="92">
        <f t="shared" si="1239"/>
        <v>4.1597410460597633E-4</v>
      </c>
      <c r="CL542" s="92">
        <f t="shared" si="1240"/>
        <v>3.641766884798246E-4</v>
      </c>
      <c r="CM542" s="91">
        <f t="shared" si="1241"/>
        <v>1.0000000000000002</v>
      </c>
      <c r="CN542" s="91">
        <f t="shared" si="1242"/>
        <v>0.99963582331152046</v>
      </c>
      <c r="CO542" s="91"/>
      <c r="CP542" s="96">
        <f t="shared" si="1243"/>
        <v>0.68522411110713433</v>
      </c>
      <c r="CQ542" s="96">
        <f t="shared" si="1244"/>
        <v>1.6850707022608147E-3</v>
      </c>
      <c r="CR542" s="96">
        <f t="shared" si="1245"/>
        <v>0.17249653900284248</v>
      </c>
      <c r="CS542" s="96">
        <f t="shared" si="1246"/>
        <v>0</v>
      </c>
      <c r="CT542" s="96">
        <f t="shared" si="1247"/>
        <v>7.4938438453005952E-3</v>
      </c>
      <c r="CU542" s="96">
        <f t="shared" si="1248"/>
        <v>0</v>
      </c>
      <c r="CV542" s="96">
        <f t="shared" si="1249"/>
        <v>5.2877334456107195E-3</v>
      </c>
      <c r="CW542" s="96">
        <f t="shared" si="1250"/>
        <v>9.501105787949899E-3</v>
      </c>
      <c r="CX542" s="96">
        <f t="shared" si="1251"/>
        <v>5.5560088006842659E-2</v>
      </c>
      <c r="CY542" s="96">
        <f t="shared" si="1252"/>
        <v>6.2040269529953826E-2</v>
      </c>
      <c r="CZ542" s="96">
        <f t="shared" si="1253"/>
        <v>7.1123857210461943E-4</v>
      </c>
      <c r="DA542" s="91">
        <f t="shared" si="1254"/>
        <v>0.99999999999999989</v>
      </c>
      <c r="DB542" s="91">
        <f t="shared" si="1255"/>
        <v>0.6407663898888728</v>
      </c>
      <c r="DC542" s="91">
        <f t="shared" si="1256"/>
        <v>7.8869487273218932E-3</v>
      </c>
      <c r="DD542" s="91">
        <f t="shared" si="1257"/>
        <v>0.22116299369366721</v>
      </c>
      <c r="DE542" s="91">
        <f t="shared" si="1258"/>
        <v>0</v>
      </c>
      <c r="DF542" s="91">
        <f t="shared" si="1259"/>
        <v>0.32346784250846244</v>
      </c>
      <c r="DG542" s="91">
        <f t="shared" si="1260"/>
        <v>1.2687224669603524E-2</v>
      </c>
      <c r="DH542" s="91">
        <f t="shared" si="1261"/>
        <v>0.18533956590347456</v>
      </c>
      <c r="DI542" s="91">
        <f t="shared" si="1262"/>
        <v>7.132998320178896E-2</v>
      </c>
      <c r="DJ542" s="91">
        <f t="shared" si="1263"/>
        <v>7.905916368312442E-3</v>
      </c>
      <c r="DK542" s="91">
        <f t="shared" si="1264"/>
        <v>2.6540405112743643E-3</v>
      </c>
      <c r="DL542" s="91">
        <f t="shared" si="1265"/>
        <v>1.4732009054727777</v>
      </c>
      <c r="DM542" s="91">
        <f t="shared" si="1266"/>
        <v>0.6407663898888728</v>
      </c>
      <c r="DN542" s="91">
        <f t="shared" si="1267"/>
        <v>7.8869487273218932E-3</v>
      </c>
      <c r="DO542" s="91">
        <f t="shared" si="1268"/>
        <v>0.44232598738733442</v>
      </c>
      <c r="DP542" s="91">
        <f t="shared" si="1269"/>
        <v>0</v>
      </c>
      <c r="DQ542" s="91"/>
      <c r="DR542" s="91">
        <f t="shared" si="1270"/>
        <v>0.32346784250846244</v>
      </c>
      <c r="DS542" s="91">
        <f t="shared" si="1271"/>
        <v>1.2687224669603524E-2</v>
      </c>
      <c r="DT542" s="91">
        <f t="shared" si="1272"/>
        <v>0.18533956590347456</v>
      </c>
      <c r="DU542" s="91">
        <f t="shared" si="1273"/>
        <v>7.132998320178896E-2</v>
      </c>
      <c r="DV542" s="91">
        <f t="shared" si="1274"/>
        <v>1.5811832736624884E-2</v>
      </c>
      <c r="DW542" s="91">
        <f t="shared" si="1275"/>
        <v>5.3080810225487286E-3</v>
      </c>
      <c r="DX542" s="91"/>
      <c r="DY542" s="91">
        <f t="shared" si="1276"/>
        <v>1.2815327797777456</v>
      </c>
      <c r="DZ542" s="91">
        <f t="shared" si="1277"/>
        <v>1.5773897454643786E-2</v>
      </c>
      <c r="EA542" s="91">
        <f t="shared" si="1278"/>
        <v>0.66348898108100163</v>
      </c>
      <c r="EB542" s="91">
        <f t="shared" si="1279"/>
        <v>0</v>
      </c>
      <c r="EC542" s="91"/>
      <c r="ED542" s="91">
        <f t="shared" si="1280"/>
        <v>0.32346784250846244</v>
      </c>
      <c r="EE542" s="91">
        <f t="shared" si="1281"/>
        <v>1.2687224669603524E-2</v>
      </c>
      <c r="EF542" s="91">
        <f t="shared" si="1282"/>
        <v>0.18533956590347456</v>
      </c>
      <c r="EG542" s="91">
        <f t="shared" si="1283"/>
        <v>7.132998320178896E-2</v>
      </c>
      <c r="EH542" s="91">
        <f t="shared" si="1284"/>
        <v>7.905916368312442E-3</v>
      </c>
      <c r="EI542" s="91">
        <f t="shared" si="1285"/>
        <v>2.6540405112743643E-3</v>
      </c>
      <c r="EJ542" s="91">
        <f t="shared" si="1286"/>
        <v>2.5641802314763074</v>
      </c>
      <c r="EK542" s="91">
        <f t="shared" si="1287"/>
        <v>8.9697283044561669</v>
      </c>
      <c r="EL542" s="97">
        <f t="shared" si="1332"/>
        <v>0.36426271087904699</v>
      </c>
      <c r="EM542" s="92">
        <f t="shared" si="1288"/>
        <v>5.7475004239304184</v>
      </c>
      <c r="EN542" s="92">
        <f t="shared" si="1289"/>
        <v>7.0743787235253722E-2</v>
      </c>
      <c r="EO542" s="92">
        <f t="shared" si="1290"/>
        <v>3.967543928864695</v>
      </c>
      <c r="EP542" s="92">
        <f t="shared" si="1291"/>
        <v>0</v>
      </c>
      <c r="ER542" s="92">
        <f t="shared" si="1292"/>
        <v>2.9014186625295251</v>
      </c>
      <c r="ES542" s="92">
        <f t="shared" si="1293"/>
        <v>0.11380095822393727</v>
      </c>
      <c r="ET542" s="92">
        <f t="shared" si="1294"/>
        <v>1.6624455502200148</v>
      </c>
      <c r="EU542" s="92">
        <f t="shared" si="1295"/>
        <v>0.6398105692814694</v>
      </c>
      <c r="EV542" s="92">
        <f t="shared" si="1296"/>
        <v>0.14182784364303083</v>
      </c>
      <c r="EW542" s="92">
        <f t="shared" si="1297"/>
        <v>4.7612044590301966E-2</v>
      </c>
      <c r="EX542" s="91">
        <f t="shared" si="1298"/>
        <v>15.103263880285313</v>
      </c>
      <c r="EY542" s="91">
        <f t="shared" si="1299"/>
        <v>15.292703768518646</v>
      </c>
      <c r="EZ542" s="91">
        <f t="shared" si="1300"/>
        <v>14.463453311003844</v>
      </c>
      <c r="FA542" s="91" t="str">
        <f t="shared" si="1301"/>
        <v>Good</v>
      </c>
      <c r="FB542" s="91">
        <f t="shared" si="1302"/>
        <v>282.58508114373427</v>
      </c>
      <c r="FC542" s="91">
        <f t="shared" si="1303"/>
        <v>5.2204553519752901E-2</v>
      </c>
      <c r="FD542" s="91"/>
      <c r="FE542" s="91">
        <f t="shared" si="1304"/>
        <v>-12.647624969528868</v>
      </c>
      <c r="FF542" s="91">
        <f t="shared" si="1305"/>
        <v>0.1294964955788111</v>
      </c>
      <c r="FG542" s="98">
        <f t="shared" si="1306"/>
        <v>0.29843180354726467</v>
      </c>
      <c r="FH542" s="98">
        <f t="shared" si="1307"/>
        <v>2.6029868589822605</v>
      </c>
      <c r="FI542" s="91">
        <f t="shared" si="1308"/>
        <v>5.7475004239304184</v>
      </c>
      <c r="FJ542" s="91">
        <f t="shared" si="1309"/>
        <v>2.2524995760695816</v>
      </c>
      <c r="FK542" s="91">
        <f t="shared" si="1310"/>
        <v>0</v>
      </c>
      <c r="FL542" s="92">
        <f t="shared" si="1311"/>
        <v>8</v>
      </c>
      <c r="FM542" s="91">
        <f t="shared" si="1312"/>
        <v>1.7150443527951134</v>
      </c>
      <c r="FN542" s="91">
        <f t="shared" si="1313"/>
        <v>0</v>
      </c>
      <c r="FO542" s="91">
        <f t="shared" si="1314"/>
        <v>0.29843180354726467</v>
      </c>
      <c r="FP542" s="91">
        <f t="shared" si="1315"/>
        <v>7.0743787235253722E-2</v>
      </c>
      <c r="FQ542" s="91">
        <f t="shared" si="1316"/>
        <v>2.0842199435776316</v>
      </c>
      <c r="FR542" s="91">
        <f t="shared" si="1317"/>
        <v>1.6624455502200148</v>
      </c>
      <c r="FS542" s="91">
        <f t="shared" si="1318"/>
        <v>3.7466654937976465</v>
      </c>
      <c r="FT542" s="91">
        <f t="shared" si="1319"/>
        <v>1.2533345062023535</v>
      </c>
      <c r="FU542" s="91">
        <f t="shared" si="1320"/>
        <v>5</v>
      </c>
      <c r="FV542" s="91">
        <f t="shared" si="1321"/>
        <v>0</v>
      </c>
      <c r="FW542" s="91">
        <f t="shared" si="1322"/>
        <v>5</v>
      </c>
      <c r="FX542" s="92">
        <f t="shared" si="1323"/>
        <v>0</v>
      </c>
      <c r="FY542" s="92">
        <f t="shared" si="1324"/>
        <v>1.3496523527799069</v>
      </c>
      <c r="FZ542" s="92">
        <f t="shared" si="1325"/>
        <v>0.11380095822393727</v>
      </c>
      <c r="GA542" s="99">
        <f t="shared" si="1326"/>
        <v>1.4634533110038441</v>
      </c>
      <c r="GB542" s="99">
        <f t="shared" si="1327"/>
        <v>1.4634533110038441</v>
      </c>
      <c r="GC542" s="91">
        <f t="shared" si="1328"/>
        <v>0.53654668899615587</v>
      </c>
      <c r="GD542" s="91">
        <f t="shared" si="1329"/>
        <v>0</v>
      </c>
      <c r="GE542" s="99">
        <f t="shared" si="1330"/>
        <v>2</v>
      </c>
      <c r="GF542" s="91"/>
      <c r="GG542" s="92" t="str">
        <f t="shared" si="1331"/>
        <v>Mg-Fe-Li grpup</v>
      </c>
      <c r="GH542" s="97">
        <f t="shared" si="1333"/>
        <v>0.36426271087904699</v>
      </c>
    </row>
    <row r="543" spans="1:190" s="92" customFormat="1" ht="18" customHeight="1" x14ac:dyDescent="0.2">
      <c r="A543" s="91" t="s">
        <v>78</v>
      </c>
      <c r="B543" s="91" t="s">
        <v>133</v>
      </c>
      <c r="C543" s="92">
        <v>775</v>
      </c>
      <c r="D543" s="92">
        <v>1.96</v>
      </c>
      <c r="E543" s="91"/>
      <c r="F543" s="92">
        <v>77.900000000000006</v>
      </c>
      <c r="G543" s="92">
        <v>0.12</v>
      </c>
      <c r="H543" s="92">
        <v>13.18</v>
      </c>
      <c r="I543" s="92">
        <v>1.29</v>
      </c>
      <c r="J543" s="92">
        <v>0.14000000000000001</v>
      </c>
      <c r="K543" s="92">
        <v>0.24</v>
      </c>
      <c r="L543" s="92">
        <v>1.49</v>
      </c>
      <c r="M543" s="92">
        <v>4.05</v>
      </c>
      <c r="N543" s="92">
        <v>1.52</v>
      </c>
      <c r="P543" s="92">
        <v>0.06</v>
      </c>
      <c r="Q543" s="92">
        <v>11.019999999999996</v>
      </c>
      <c r="R543" s="91"/>
      <c r="S543" s="92">
        <v>48.99</v>
      </c>
      <c r="T543" s="92">
        <v>0.82</v>
      </c>
      <c r="U543" s="92">
        <v>7.46</v>
      </c>
      <c r="V543" s="92">
        <v>21.24</v>
      </c>
      <c r="W543" s="92">
        <v>1.78</v>
      </c>
      <c r="X543" s="92">
        <v>13.83</v>
      </c>
      <c r="Y543" s="92">
        <v>4.59</v>
      </c>
      <c r="Z543" s="92">
        <v>1.1499999999999999</v>
      </c>
      <c r="AA543" s="92">
        <v>0.04</v>
      </c>
      <c r="AC543" s="91"/>
      <c r="AD543" s="93">
        <f t="shared" si="1186"/>
        <v>5.8426506030513981</v>
      </c>
      <c r="AE543" s="93"/>
      <c r="AF543" s="94">
        <f t="shared" si="1187"/>
        <v>0.28572869898602626</v>
      </c>
      <c r="AG543" s="93">
        <f t="shared" si="1334"/>
        <v>1.7</v>
      </c>
      <c r="AH543" s="93">
        <f t="shared" si="1189"/>
        <v>2.1575574789616603</v>
      </c>
      <c r="AI543" s="93">
        <f t="shared" si="1190"/>
        <v>0.2140301485464029</v>
      </c>
      <c r="AJ543" s="93"/>
      <c r="AK543" s="95">
        <f t="shared" si="1191"/>
        <v>700.72669552962418</v>
      </c>
      <c r="AL543" s="95">
        <f t="shared" si="1192"/>
        <v>701.61074095441188</v>
      </c>
      <c r="AM543" s="95">
        <f t="shared" si="1193"/>
        <v>791.54311726641254</v>
      </c>
      <c r="AN543" s="95">
        <f t="shared" si="1194"/>
        <v>720.03082388028645</v>
      </c>
      <c r="AO543" s="95">
        <f t="shared" si="1195"/>
        <v>744.49590285196871</v>
      </c>
      <c r="AP543" s="95">
        <f t="shared" si="1196"/>
        <v>733.9975892265453</v>
      </c>
      <c r="AQ543" s="95"/>
      <c r="AR543" s="95">
        <f t="shared" si="1197"/>
        <v>881.30102767384437</v>
      </c>
      <c r="AS543" s="95">
        <f t="shared" si="1198"/>
        <v>830.80167239362777</v>
      </c>
      <c r="AT543" s="95"/>
      <c r="AU543" s="93">
        <f t="shared" si="1199"/>
        <v>17.241610655637729</v>
      </c>
      <c r="AV543" s="93">
        <f t="shared" si="1200"/>
        <v>2.9641205398827659</v>
      </c>
      <c r="AW543" s="93">
        <f t="shared" si="1201"/>
        <v>4.6940982319488587</v>
      </c>
      <c r="AX543" s="93">
        <f t="shared" si="1202"/>
        <v>-0.24647384350518192</v>
      </c>
      <c r="AY543" s="93">
        <f t="shared" si="1203"/>
        <v>0.81825000250110358</v>
      </c>
      <c r="AZ543" s="93">
        <f t="shared" si="1204"/>
        <v>0.94438632494400487</v>
      </c>
      <c r="BA543" s="93"/>
      <c r="BB543" s="94">
        <f t="shared" si="1205"/>
        <v>0.46281284285808483</v>
      </c>
      <c r="BC543" s="94" t="str">
        <f t="shared" si="1206"/>
        <v>YES</v>
      </c>
      <c r="BD543" s="93">
        <f t="shared" si="1207"/>
        <v>2.5036133635689213</v>
      </c>
      <c r="BE543" s="93">
        <f t="shared" si="1208"/>
        <v>2.0762930525803913</v>
      </c>
      <c r="BF543" s="93">
        <f t="shared" si="1209"/>
        <v>1.7211206374821344</v>
      </c>
      <c r="BG543" s="93">
        <f t="shared" si="1210"/>
        <v>2.4426201531866223</v>
      </c>
      <c r="BH543" s="93">
        <f t="shared" si="1211"/>
        <v>1.9419651148899675</v>
      </c>
      <c r="BI543" s="93">
        <f t="shared" si="1212"/>
        <v>1.6496988858164716</v>
      </c>
      <c r="BJ543" s="93">
        <f t="shared" si="1213"/>
        <v>2.8936133635689214</v>
      </c>
      <c r="BK543" s="93">
        <f t="shared" si="1214"/>
        <v>3.0688070796397735</v>
      </c>
      <c r="BM543" s="92">
        <f t="shared" si="1215"/>
        <v>1.2965117343465764</v>
      </c>
      <c r="BN543" s="92">
        <f t="shared" si="1216"/>
        <v>1.5022759480613128E-3</v>
      </c>
      <c r="BO543" s="92">
        <f t="shared" si="1217"/>
        <v>0.12926511116995715</v>
      </c>
      <c r="BP543" s="92">
        <f t="shared" si="1218"/>
        <v>0</v>
      </c>
      <c r="BQ543" s="92">
        <f t="shared" si="1219"/>
        <v>1.7954970603955105E-2</v>
      </c>
      <c r="BR543" s="92">
        <f t="shared" si="1220"/>
        <v>1.9735682819383262E-3</v>
      </c>
      <c r="BS543" s="92">
        <f t="shared" si="1221"/>
        <v>5.9546848483044033E-3</v>
      </c>
      <c r="BT543" s="92">
        <f t="shared" si="1222"/>
        <v>2.6570418742666389E-2</v>
      </c>
      <c r="BU543" s="92">
        <f t="shared" si="1223"/>
        <v>6.5344818962582416E-2</v>
      </c>
      <c r="BV543" s="92">
        <f t="shared" si="1224"/>
        <v>1.6136566308548133E-2</v>
      </c>
      <c r="BW543" s="92">
        <f t="shared" si="1225"/>
        <v>4.2272275727963808E-4</v>
      </c>
      <c r="BX543" s="92">
        <f t="shared" si="1226"/>
        <v>0.61175049461859388</v>
      </c>
      <c r="BY543" s="91">
        <f t="shared" si="1227"/>
        <v>2.1733873665884635</v>
      </c>
      <c r="BZ543" s="91">
        <f t="shared" si="1228"/>
        <v>1.7728060911682366</v>
      </c>
      <c r="CA543" s="92">
        <f t="shared" si="1229"/>
        <v>0.59653964786852198</v>
      </c>
      <c r="CB543" s="92">
        <f t="shared" si="1230"/>
        <v>6.9121407953125951E-4</v>
      </c>
      <c r="CC543" s="92">
        <f t="shared" si="1231"/>
        <v>5.9476333191750733E-2</v>
      </c>
      <c r="CD543" s="92">
        <f t="shared" si="1232"/>
        <v>0</v>
      </c>
      <c r="CE543" s="92">
        <f t="shared" si="1233"/>
        <v>8.2612841502519539E-3</v>
      </c>
      <c r="CF543" s="92">
        <f t="shared" si="1234"/>
        <v>9.080609891628336E-4</v>
      </c>
      <c r="CG543" s="92">
        <f t="shared" si="1235"/>
        <v>2.7398175492532612E-3</v>
      </c>
      <c r="CH543" s="92">
        <f t="shared" si="1236"/>
        <v>1.2225348849972204E-2</v>
      </c>
      <c r="CI543" s="92">
        <f t="shared" si="1237"/>
        <v>3.0065886996091858E-2</v>
      </c>
      <c r="CJ543" s="92">
        <f t="shared" si="1238"/>
        <v>7.4246158584594518E-3</v>
      </c>
      <c r="CK543" s="92">
        <f t="shared" si="1239"/>
        <v>1.9449950053918838E-4</v>
      </c>
      <c r="CL543" s="92">
        <f t="shared" si="1240"/>
        <v>0.28147329096646506</v>
      </c>
      <c r="CM543" s="91">
        <f t="shared" si="1241"/>
        <v>0.99999999999999956</v>
      </c>
      <c r="CN543" s="91">
        <f t="shared" si="1242"/>
        <v>0.71852670903353455</v>
      </c>
      <c r="CO543" s="91"/>
      <c r="CP543" s="96">
        <f t="shared" si="1243"/>
        <v>0.73133307743330589</v>
      </c>
      <c r="CQ543" s="96">
        <f t="shared" si="1244"/>
        <v>8.4740003745776226E-4</v>
      </c>
      <c r="CR543" s="96">
        <f t="shared" si="1245"/>
        <v>0.14583107742457557</v>
      </c>
      <c r="CS543" s="96">
        <f t="shared" si="1246"/>
        <v>0</v>
      </c>
      <c r="CT543" s="96">
        <f t="shared" si="1247"/>
        <v>1.0127994648373084E-2</v>
      </c>
      <c r="CU543" s="96">
        <f t="shared" si="1248"/>
        <v>1.1132454315055924E-3</v>
      </c>
      <c r="CV543" s="96">
        <f t="shared" si="1249"/>
        <v>3.3589036488364098E-3</v>
      </c>
      <c r="CW543" s="96">
        <f t="shared" si="1250"/>
        <v>1.4987774960293103E-2</v>
      </c>
      <c r="CX543" s="96">
        <f t="shared" si="1251"/>
        <v>7.3719082180636858E-2</v>
      </c>
      <c r="CY543" s="96">
        <f t="shared" si="1252"/>
        <v>1.8204547456077979E-2</v>
      </c>
      <c r="CZ543" s="96">
        <f t="shared" si="1253"/>
        <v>4.7689677893770539E-4</v>
      </c>
      <c r="DA543" s="91">
        <f t="shared" si="1254"/>
        <v>1</v>
      </c>
      <c r="DB543" s="91">
        <f t="shared" si="1255"/>
        <v>0.81535442703002281</v>
      </c>
      <c r="DC543" s="91">
        <f t="shared" si="1256"/>
        <v>1.0265552311752303E-2</v>
      </c>
      <c r="DD543" s="91">
        <f t="shared" si="1257"/>
        <v>7.3165229842783022E-2</v>
      </c>
      <c r="DE543" s="91">
        <f t="shared" si="1258"/>
        <v>0</v>
      </c>
      <c r="DF543" s="91">
        <f t="shared" si="1259"/>
        <v>0.29563067878140031</v>
      </c>
      <c r="DG543" s="91">
        <f t="shared" si="1260"/>
        <v>2.509251101321586E-2</v>
      </c>
      <c r="DH543" s="91">
        <f t="shared" si="1261"/>
        <v>0.34313871438354127</v>
      </c>
      <c r="DI543" s="91">
        <f t="shared" si="1262"/>
        <v>8.1851155724052826E-2</v>
      </c>
      <c r="DJ543" s="91">
        <f t="shared" si="1263"/>
        <v>1.8554701680733279E-2</v>
      </c>
      <c r="DK543" s="91">
        <f t="shared" si="1264"/>
        <v>4.2464648180389825E-4</v>
      </c>
      <c r="DL543" s="91">
        <f t="shared" si="1265"/>
        <v>1.6634776172493058</v>
      </c>
      <c r="DM543" s="91">
        <f t="shared" si="1266"/>
        <v>0.81535442703002281</v>
      </c>
      <c r="DN543" s="91">
        <f t="shared" si="1267"/>
        <v>1.0265552311752303E-2</v>
      </c>
      <c r="DO543" s="91">
        <f t="shared" si="1268"/>
        <v>0.14633045968556604</v>
      </c>
      <c r="DP543" s="91">
        <f t="shared" si="1269"/>
        <v>0</v>
      </c>
      <c r="DQ543" s="91"/>
      <c r="DR543" s="91">
        <f t="shared" si="1270"/>
        <v>0.29563067878140031</v>
      </c>
      <c r="DS543" s="91">
        <f t="shared" si="1271"/>
        <v>2.509251101321586E-2</v>
      </c>
      <c r="DT543" s="91">
        <f t="shared" si="1272"/>
        <v>0.34313871438354127</v>
      </c>
      <c r="DU543" s="91">
        <f t="shared" si="1273"/>
        <v>8.1851155724052826E-2</v>
      </c>
      <c r="DV543" s="91">
        <f t="shared" si="1274"/>
        <v>3.7109403361466557E-2</v>
      </c>
      <c r="DW543" s="91">
        <f t="shared" si="1275"/>
        <v>8.492929636077965E-4</v>
      </c>
      <c r="DX543" s="91"/>
      <c r="DY543" s="91">
        <f t="shared" si="1276"/>
        <v>1.6307088540600456</v>
      </c>
      <c r="DZ543" s="91">
        <f t="shared" si="1277"/>
        <v>2.0531104623504607E-2</v>
      </c>
      <c r="EA543" s="91">
        <f t="shared" si="1278"/>
        <v>0.21949568952834908</v>
      </c>
      <c r="EB543" s="91">
        <f t="shared" si="1279"/>
        <v>0</v>
      </c>
      <c r="EC543" s="91"/>
      <c r="ED543" s="91">
        <f t="shared" si="1280"/>
        <v>0.29563067878140031</v>
      </c>
      <c r="EE543" s="91">
        <f t="shared" si="1281"/>
        <v>2.509251101321586E-2</v>
      </c>
      <c r="EF543" s="91">
        <f t="shared" si="1282"/>
        <v>0.34313871438354127</v>
      </c>
      <c r="EG543" s="91">
        <f t="shared" si="1283"/>
        <v>8.1851155724052826E-2</v>
      </c>
      <c r="EH543" s="91">
        <f t="shared" si="1284"/>
        <v>1.8554701680733279E-2</v>
      </c>
      <c r="EI543" s="91">
        <f t="shared" si="1285"/>
        <v>4.2464648180389825E-4</v>
      </c>
      <c r="EJ543" s="91">
        <f t="shared" si="1286"/>
        <v>2.635428056276647</v>
      </c>
      <c r="EK543" s="91">
        <f t="shared" si="1287"/>
        <v>8.7272350103514409</v>
      </c>
      <c r="EL543" s="97">
        <f t="shared" si="1332"/>
        <v>0.53718715714191523</v>
      </c>
      <c r="EM543" s="92">
        <f t="shared" si="1288"/>
        <v>7.1157897014214546</v>
      </c>
      <c r="EN543" s="92">
        <f t="shared" si="1289"/>
        <v>8.9589887535718879E-2</v>
      </c>
      <c r="EO543" s="92">
        <f t="shared" si="1290"/>
        <v>1.277060310848692</v>
      </c>
      <c r="EP543" s="92">
        <f t="shared" si="1291"/>
        <v>0</v>
      </c>
      <c r="ER543" s="92">
        <f t="shared" si="1292"/>
        <v>2.5800384099949976</v>
      </c>
      <c r="ES543" s="92">
        <f t="shared" si="1293"/>
        <v>0.21898824061216657</v>
      </c>
      <c r="ET543" s="92">
        <f t="shared" si="1294"/>
        <v>2.994652201575025</v>
      </c>
      <c r="EU543" s="92">
        <f t="shared" si="1295"/>
        <v>0.71433427187268161</v>
      </c>
      <c r="EV543" s="92">
        <f t="shared" si="1296"/>
        <v>0.32386248422944436</v>
      </c>
      <c r="EW543" s="92">
        <f t="shared" si="1297"/>
        <v>7.4119792860430937E-3</v>
      </c>
      <c r="EX543" s="91">
        <f t="shared" si="1298"/>
        <v>14.990453023860736</v>
      </c>
      <c r="EY543" s="91">
        <f t="shared" si="1299"/>
        <v>15.321727487376224</v>
      </c>
      <c r="EZ543" s="91">
        <f t="shared" si="1300"/>
        <v>14.276118751988054</v>
      </c>
      <c r="FA543" s="91" t="str">
        <f t="shared" si="1301"/>
        <v>Good</v>
      </c>
      <c r="FB543" s="91">
        <f t="shared" si="1302"/>
        <v>811.86168362318631</v>
      </c>
      <c r="FC543" s="91">
        <f t="shared" si="1303"/>
        <v>9.3196629238620848E-2</v>
      </c>
      <c r="FD543" s="91"/>
      <c r="FE543" s="91">
        <f t="shared" si="1304"/>
        <v>-16.957875565948108</v>
      </c>
      <c r="FF543" s="91">
        <f t="shared" si="1305"/>
        <v>7.9267722758855463E-2</v>
      </c>
      <c r="FG543" s="98">
        <f t="shared" si="1306"/>
        <v>0.1765278483122209</v>
      </c>
      <c r="FH543" s="98">
        <f t="shared" si="1307"/>
        <v>2.4035105616827765</v>
      </c>
      <c r="FI543" s="91">
        <f t="shared" si="1308"/>
        <v>7.1157897014214546</v>
      </c>
      <c r="FJ543" s="91">
        <f t="shared" si="1309"/>
        <v>0.88421029857854538</v>
      </c>
      <c r="FK543" s="91">
        <f t="shared" si="1310"/>
        <v>0</v>
      </c>
      <c r="FL543" s="92">
        <f t="shared" si="1311"/>
        <v>8</v>
      </c>
      <c r="FM543" s="91">
        <f t="shared" si="1312"/>
        <v>0.3928500122701466</v>
      </c>
      <c r="FN543" s="91">
        <f t="shared" si="1313"/>
        <v>0</v>
      </c>
      <c r="FO543" s="91">
        <f t="shared" si="1314"/>
        <v>0.1765278483122209</v>
      </c>
      <c r="FP543" s="91">
        <f t="shared" si="1315"/>
        <v>8.9589887535718879E-2</v>
      </c>
      <c r="FQ543" s="91">
        <f t="shared" si="1316"/>
        <v>0.65896774811808634</v>
      </c>
      <c r="FR543" s="91">
        <f t="shared" si="1317"/>
        <v>2.994652201575025</v>
      </c>
      <c r="FS543" s="91">
        <f t="shared" si="1318"/>
        <v>3.6536199496931112</v>
      </c>
      <c r="FT543" s="91">
        <f t="shared" si="1319"/>
        <v>1.3463800503068888</v>
      </c>
      <c r="FU543" s="91">
        <f t="shared" si="1320"/>
        <v>5</v>
      </c>
      <c r="FV543" s="91">
        <f t="shared" si="1321"/>
        <v>0</v>
      </c>
      <c r="FW543" s="91">
        <f t="shared" si="1322"/>
        <v>5</v>
      </c>
      <c r="FX543" s="92">
        <f t="shared" si="1323"/>
        <v>0</v>
      </c>
      <c r="FY543" s="92">
        <f t="shared" si="1324"/>
        <v>1.0571305113758878</v>
      </c>
      <c r="FZ543" s="92">
        <f t="shared" si="1325"/>
        <v>0.21898824061216657</v>
      </c>
      <c r="GA543" s="99">
        <f t="shared" si="1326"/>
        <v>1.2761187519880544</v>
      </c>
      <c r="GB543" s="99">
        <f t="shared" si="1327"/>
        <v>1.2761187519880544</v>
      </c>
      <c r="GC543" s="91">
        <f t="shared" si="1328"/>
        <v>0.71433427187268161</v>
      </c>
      <c r="GD543" s="91">
        <f t="shared" si="1329"/>
        <v>9.5469761392640295E-3</v>
      </c>
      <c r="GE543" s="99">
        <f t="shared" si="1330"/>
        <v>2</v>
      </c>
      <c r="GF543" s="91"/>
      <c r="GG543" s="92" t="str">
        <f t="shared" si="1331"/>
        <v>Mg-Fe-Li grpup</v>
      </c>
      <c r="GH543" s="97">
        <f t="shared" si="1333"/>
        <v>0.53718715714191523</v>
      </c>
    </row>
    <row r="544" spans="1:190" s="92" customFormat="1" ht="18" customHeight="1" x14ac:dyDescent="0.2">
      <c r="A544" s="91" t="s">
        <v>78</v>
      </c>
      <c r="B544" s="91" t="s">
        <v>133</v>
      </c>
      <c r="C544" s="92">
        <v>775</v>
      </c>
      <c r="D544" s="92">
        <v>2.4500000000000002</v>
      </c>
      <c r="E544" s="91"/>
      <c r="F544" s="92">
        <v>77.819999999999993</v>
      </c>
      <c r="G544" s="92">
        <v>0.1</v>
      </c>
      <c r="H544" s="92">
        <v>13.25</v>
      </c>
      <c r="I544" s="92">
        <v>1.36</v>
      </c>
      <c r="J544" s="92">
        <v>0.13</v>
      </c>
      <c r="K544" s="92">
        <v>0.2</v>
      </c>
      <c r="L544" s="92">
        <v>1.4</v>
      </c>
      <c r="M544" s="92">
        <v>4</v>
      </c>
      <c r="N544" s="92">
        <v>1.68</v>
      </c>
      <c r="P544" s="92">
        <v>0.06</v>
      </c>
      <c r="Q544" s="92">
        <v>11.670000000000002</v>
      </c>
      <c r="R544" s="91"/>
      <c r="S544" s="92">
        <v>49.13</v>
      </c>
      <c r="T544" s="92">
        <v>0.77</v>
      </c>
      <c r="U544" s="92">
        <v>7.71</v>
      </c>
      <c r="V544" s="92">
        <v>21.62</v>
      </c>
      <c r="W544" s="92">
        <v>1.72</v>
      </c>
      <c r="X544" s="92">
        <v>12.86</v>
      </c>
      <c r="Y544" s="92">
        <v>4.91</v>
      </c>
      <c r="Z544" s="92">
        <v>1.08</v>
      </c>
      <c r="AA544" s="92">
        <v>0.06</v>
      </c>
      <c r="AC544" s="91"/>
      <c r="AD544" s="93">
        <f t="shared" si="1186"/>
        <v>5.2879451615503843</v>
      </c>
      <c r="AE544" s="93"/>
      <c r="AF544" s="94">
        <f t="shared" si="1187"/>
        <v>0.24723264111243254</v>
      </c>
      <c r="AG544" s="93">
        <f t="shared" si="1334"/>
        <v>1.4</v>
      </c>
      <c r="AH544" s="93">
        <f t="shared" si="1189"/>
        <v>2.5175290699357618</v>
      </c>
      <c r="AI544" s="93">
        <f t="shared" si="1190"/>
        <v>0.71025583010971971</v>
      </c>
      <c r="AJ544" s="93"/>
      <c r="AK544" s="95">
        <f t="shared" si="1191"/>
        <v>690.49906864016407</v>
      </c>
      <c r="AL544" s="95">
        <f t="shared" si="1192"/>
        <v>691.26825151292189</v>
      </c>
      <c r="AM544" s="95">
        <f t="shared" si="1193"/>
        <v>785.94608243874404</v>
      </c>
      <c r="AN544" s="95">
        <f t="shared" si="1194"/>
        <v>712.28087270793549</v>
      </c>
      <c r="AO544" s="95">
        <f t="shared" si="1195"/>
        <v>731.16128520163454</v>
      </c>
      <c r="AP544" s="95">
        <f t="shared" si="1196"/>
        <v>735.61585259057961</v>
      </c>
      <c r="AQ544" s="95"/>
      <c r="AR544" s="95">
        <f t="shared" si="1197"/>
        <v>880.17281395693647</v>
      </c>
      <c r="AS544" s="95">
        <f t="shared" si="1198"/>
        <v>817.94563463911959</v>
      </c>
      <c r="AT544" s="95"/>
      <c r="AU544" s="93">
        <f t="shared" si="1199"/>
        <v>13.898478789212717</v>
      </c>
      <c r="AV544" s="93">
        <f t="shared" si="1200"/>
        <v>2.9142398858217793</v>
      </c>
      <c r="AW544" s="93">
        <f t="shared" si="1201"/>
        <v>4.4845602412363537</v>
      </c>
      <c r="AX544" s="93">
        <f t="shared" si="1202"/>
        <v>-0.96863301151705228</v>
      </c>
      <c r="AY544" s="93">
        <f t="shared" si="1203"/>
        <v>0.93010728334144011</v>
      </c>
      <c r="AZ544" s="93">
        <f t="shared" si="1204"/>
        <v>1.0031894638159076</v>
      </c>
      <c r="BA544" s="93"/>
      <c r="BB544" s="94">
        <f t="shared" si="1205"/>
        <v>0.48536099267801319</v>
      </c>
      <c r="BC544" s="94" t="str">
        <f t="shared" si="1206"/>
        <v>YES</v>
      </c>
      <c r="BD544" s="93">
        <f t="shared" si="1207"/>
        <v>2.7291512823444748</v>
      </c>
      <c r="BE544" s="93">
        <f t="shared" si="1208"/>
        <v>2.2254208954425043</v>
      </c>
      <c r="BF544" s="93">
        <f t="shared" si="1209"/>
        <v>1.8392109896841489</v>
      </c>
      <c r="BG544" s="93">
        <f t="shared" si="1210"/>
        <v>2.6955095889508618</v>
      </c>
      <c r="BH544" s="93">
        <f t="shared" si="1211"/>
        <v>2.1316321917131473</v>
      </c>
      <c r="BI544" s="93">
        <f t="shared" si="1212"/>
        <v>1.8351722392055134</v>
      </c>
      <c r="BJ544" s="93">
        <f t="shared" si="1213"/>
        <v>3.1191512823444749</v>
      </c>
      <c r="BK544" s="93">
        <f t="shared" si="1214"/>
        <v>3.2822385892564014</v>
      </c>
      <c r="BM544" s="92">
        <f t="shared" si="1215"/>
        <v>1.2951802717182357</v>
      </c>
      <c r="BN544" s="92">
        <f t="shared" si="1216"/>
        <v>1.2518966233844276E-3</v>
      </c>
      <c r="BO544" s="92">
        <f t="shared" si="1217"/>
        <v>0.12995164817920576</v>
      </c>
      <c r="BP544" s="92">
        <f t="shared" si="1218"/>
        <v>0</v>
      </c>
      <c r="BQ544" s="92">
        <f t="shared" si="1219"/>
        <v>1.8929271334402281E-2</v>
      </c>
      <c r="BR544" s="92">
        <f t="shared" si="1220"/>
        <v>1.8325991189427314E-3</v>
      </c>
      <c r="BS544" s="92">
        <f t="shared" si="1221"/>
        <v>4.9622373735870029E-3</v>
      </c>
      <c r="BT544" s="92">
        <f t="shared" si="1222"/>
        <v>2.4965494120626135E-2</v>
      </c>
      <c r="BU544" s="92">
        <f t="shared" si="1223"/>
        <v>6.4538092802550545E-2</v>
      </c>
      <c r="BV544" s="92">
        <f t="shared" si="1224"/>
        <v>1.7835152235763728E-2</v>
      </c>
      <c r="BW544" s="92">
        <f t="shared" si="1225"/>
        <v>4.2272275727963808E-4</v>
      </c>
      <c r="BX544" s="92">
        <f t="shared" si="1226"/>
        <v>0.64783378150626081</v>
      </c>
      <c r="BY544" s="91">
        <f t="shared" si="1227"/>
        <v>2.2077031677702386</v>
      </c>
      <c r="BZ544" s="91">
        <f t="shared" si="1228"/>
        <v>1.7726170022387775</v>
      </c>
      <c r="CA544" s="92">
        <f t="shared" si="1229"/>
        <v>0.5866641361149818</v>
      </c>
      <c r="CB544" s="92">
        <f t="shared" si="1230"/>
        <v>5.6705839881945387E-4</v>
      </c>
      <c r="CC544" s="92">
        <f t="shared" si="1231"/>
        <v>5.8862826342028503E-2</v>
      </c>
      <c r="CD544" s="92">
        <f t="shared" si="1232"/>
        <v>0</v>
      </c>
      <c r="CE544" s="92">
        <f t="shared" si="1233"/>
        <v>8.574192224184143E-3</v>
      </c>
      <c r="CF544" s="92">
        <f t="shared" si="1234"/>
        <v>8.3009307849734204E-4</v>
      </c>
      <c r="CG544" s="92">
        <f t="shared" si="1235"/>
        <v>2.2476922831065286E-3</v>
      </c>
      <c r="CH544" s="92">
        <f t="shared" si="1236"/>
        <v>1.1308356342959399E-2</v>
      </c>
      <c r="CI544" s="92">
        <f t="shared" si="1237"/>
        <v>2.9233138650488721E-2</v>
      </c>
      <c r="CJ544" s="92">
        <f t="shared" si="1238"/>
        <v>8.0786006452928539E-3</v>
      </c>
      <c r="CK544" s="92">
        <f t="shared" si="1239"/>
        <v>1.9147626522028524E-4</v>
      </c>
      <c r="CL544" s="92">
        <f t="shared" si="1240"/>
        <v>0.29344242965442108</v>
      </c>
      <c r="CM544" s="91">
        <f t="shared" si="1241"/>
        <v>1</v>
      </c>
      <c r="CN544" s="91">
        <f t="shared" si="1242"/>
        <v>0.70655757034557898</v>
      </c>
      <c r="CO544" s="91"/>
      <c r="CP544" s="96">
        <f t="shared" si="1243"/>
        <v>0.73065996212518025</v>
      </c>
      <c r="CQ544" s="96">
        <f t="shared" si="1244"/>
        <v>7.0624202622636975E-4</v>
      </c>
      <c r="CR544" s="96">
        <f t="shared" si="1245"/>
        <v>0.14662123630212234</v>
      </c>
      <c r="CS544" s="96">
        <f t="shared" si="1246"/>
        <v>0</v>
      </c>
      <c r="CT544" s="96">
        <f t="shared" si="1247"/>
        <v>1.067871475366366E-2</v>
      </c>
      <c r="CU544" s="96">
        <f t="shared" si="1248"/>
        <v>1.033838170698012E-3</v>
      </c>
      <c r="CV544" s="96">
        <f t="shared" si="1249"/>
        <v>2.799384958690909E-3</v>
      </c>
      <c r="CW544" s="96">
        <f t="shared" si="1250"/>
        <v>1.4083975325236782E-2</v>
      </c>
      <c r="CX544" s="96">
        <f t="shared" si="1251"/>
        <v>7.2816736746900548E-2</v>
      </c>
      <c r="CY544" s="96">
        <f t="shared" si="1252"/>
        <v>2.0122961940721894E-2</v>
      </c>
      <c r="CZ544" s="96">
        <f t="shared" si="1253"/>
        <v>4.7694765055931228E-4</v>
      </c>
      <c r="DA544" s="91">
        <f t="shared" si="1254"/>
        <v>1.0000000000000002</v>
      </c>
      <c r="DB544" s="91">
        <f t="shared" si="1255"/>
        <v>0.81768448662961879</v>
      </c>
      <c r="DC544" s="91">
        <f t="shared" si="1256"/>
        <v>9.6396040000600921E-3</v>
      </c>
      <c r="DD544" s="91">
        <f t="shared" si="1257"/>
        <v>7.5617147732956719E-2</v>
      </c>
      <c r="DE544" s="91">
        <f t="shared" si="1258"/>
        <v>0</v>
      </c>
      <c r="DF544" s="91">
        <f t="shared" si="1259"/>
        <v>0.30091973988954213</v>
      </c>
      <c r="DG544" s="91">
        <f t="shared" si="1260"/>
        <v>2.424669603524229E-2</v>
      </c>
      <c r="DH544" s="91">
        <f t="shared" si="1261"/>
        <v>0.31907186312164426</v>
      </c>
      <c r="DI544" s="91">
        <f t="shared" si="1262"/>
        <v>8.7557554380195954E-2</v>
      </c>
      <c r="DJ544" s="91">
        <f t="shared" si="1263"/>
        <v>1.7425285056688649E-2</v>
      </c>
      <c r="DK544" s="91">
        <f t="shared" si="1264"/>
        <v>6.3696972270584735E-4</v>
      </c>
      <c r="DL544" s="91">
        <f t="shared" si="1265"/>
        <v>1.6527993465686546</v>
      </c>
      <c r="DM544" s="91">
        <f t="shared" si="1266"/>
        <v>0.81768448662961879</v>
      </c>
      <c r="DN544" s="91">
        <f t="shared" si="1267"/>
        <v>9.6396040000600921E-3</v>
      </c>
      <c r="DO544" s="91">
        <f t="shared" si="1268"/>
        <v>0.15123429546591344</v>
      </c>
      <c r="DP544" s="91">
        <f t="shared" si="1269"/>
        <v>0</v>
      </c>
      <c r="DQ544" s="91"/>
      <c r="DR544" s="91">
        <f t="shared" si="1270"/>
        <v>0.30091973988954213</v>
      </c>
      <c r="DS544" s="91">
        <f t="shared" si="1271"/>
        <v>2.424669603524229E-2</v>
      </c>
      <c r="DT544" s="91">
        <f t="shared" si="1272"/>
        <v>0.31907186312164426</v>
      </c>
      <c r="DU544" s="91">
        <f t="shared" si="1273"/>
        <v>8.7557554380195954E-2</v>
      </c>
      <c r="DV544" s="91">
        <f t="shared" si="1274"/>
        <v>3.4850570113377298E-2</v>
      </c>
      <c r="DW544" s="91">
        <f t="shared" si="1275"/>
        <v>1.2739394454116947E-3</v>
      </c>
      <c r="DX544" s="91"/>
      <c r="DY544" s="91">
        <f t="shared" si="1276"/>
        <v>1.6353689732592376</v>
      </c>
      <c r="DZ544" s="91">
        <f t="shared" si="1277"/>
        <v>1.9279208000120184E-2</v>
      </c>
      <c r="EA544" s="91">
        <f t="shared" si="1278"/>
        <v>0.22685144319887016</v>
      </c>
      <c r="EB544" s="91">
        <f t="shared" si="1279"/>
        <v>0</v>
      </c>
      <c r="EC544" s="91"/>
      <c r="ED544" s="91">
        <f t="shared" si="1280"/>
        <v>0.30091973988954213</v>
      </c>
      <c r="EE544" s="91">
        <f t="shared" si="1281"/>
        <v>2.424669603524229E-2</v>
      </c>
      <c r="EF544" s="91">
        <f t="shared" si="1282"/>
        <v>0.31907186312164426</v>
      </c>
      <c r="EG544" s="91">
        <f t="shared" si="1283"/>
        <v>8.7557554380195954E-2</v>
      </c>
      <c r="EH544" s="91">
        <f t="shared" si="1284"/>
        <v>1.7425285056688649E-2</v>
      </c>
      <c r="EI544" s="91">
        <f t="shared" si="1285"/>
        <v>6.3696972270584735E-4</v>
      </c>
      <c r="EJ544" s="91">
        <f t="shared" si="1286"/>
        <v>2.6313577326642466</v>
      </c>
      <c r="EK544" s="91">
        <f t="shared" si="1287"/>
        <v>8.7407347600405991</v>
      </c>
      <c r="EL544" s="97">
        <f t="shared" si="1332"/>
        <v>0.51463900732198675</v>
      </c>
      <c r="EM544" s="92">
        <f t="shared" si="1288"/>
        <v>7.1471632150294617</v>
      </c>
      <c r="EN544" s="92">
        <f t="shared" si="1289"/>
        <v>8.4257221756351655E-2</v>
      </c>
      <c r="EO544" s="92">
        <f t="shared" si="1290"/>
        <v>1.32189886328916</v>
      </c>
      <c r="EP544" s="92">
        <f t="shared" si="1291"/>
        <v>0</v>
      </c>
      <c r="ER544" s="92">
        <f t="shared" si="1292"/>
        <v>2.6302596304348964</v>
      </c>
      <c r="ES544" s="92">
        <f t="shared" si="1293"/>
        <v>0.21193393885138087</v>
      </c>
      <c r="ET544" s="92">
        <f t="shared" si="1294"/>
        <v>2.7889225249382723</v>
      </c>
      <c r="EU544" s="92">
        <f t="shared" si="1295"/>
        <v>0.76531735907512377</v>
      </c>
      <c r="EV544" s="92">
        <f t="shared" si="1296"/>
        <v>0.30461958959722901</v>
      </c>
      <c r="EW544" s="92">
        <f t="shared" si="1297"/>
        <v>1.1135166792696842E-2</v>
      </c>
      <c r="EX544" s="91">
        <f t="shared" si="1298"/>
        <v>14.949752753374645</v>
      </c>
      <c r="EY544" s="91">
        <f t="shared" si="1299"/>
        <v>15.26550750976457</v>
      </c>
      <c r="EZ544" s="91">
        <f t="shared" si="1300"/>
        <v>14.184435394299522</v>
      </c>
      <c r="FA544" s="91" t="str">
        <f t="shared" si="1301"/>
        <v>Good</v>
      </c>
      <c r="FB544" s="91">
        <f t="shared" si="1302"/>
        <v>913.07220783589332</v>
      </c>
      <c r="FC544" s="91">
        <f t="shared" si="1303"/>
        <v>8.7638572406067927E-2</v>
      </c>
      <c r="FD544" s="91"/>
      <c r="FE544" s="91">
        <f t="shared" si="1304"/>
        <v>-17.258620982671044</v>
      </c>
      <c r="FF544" s="91">
        <f t="shared" si="1305"/>
        <v>7.8333702744456071E-2</v>
      </c>
      <c r="FG544" s="98">
        <f t="shared" si="1306"/>
        <v>0.17813070123138794</v>
      </c>
      <c r="FH544" s="98">
        <f t="shared" si="1307"/>
        <v>2.4521289292035084</v>
      </c>
      <c r="FI544" s="91">
        <f t="shared" si="1308"/>
        <v>7.1471632150294617</v>
      </c>
      <c r="FJ544" s="91">
        <f t="shared" si="1309"/>
        <v>0.85283678497053828</v>
      </c>
      <c r="FK544" s="91">
        <f t="shared" si="1310"/>
        <v>0</v>
      </c>
      <c r="FL544" s="92">
        <f t="shared" si="1311"/>
        <v>8</v>
      </c>
      <c r="FM544" s="91">
        <f t="shared" si="1312"/>
        <v>0.46906207831862168</v>
      </c>
      <c r="FN544" s="91">
        <f t="shared" si="1313"/>
        <v>0</v>
      </c>
      <c r="FO544" s="91">
        <f t="shared" si="1314"/>
        <v>0.17813070123138794</v>
      </c>
      <c r="FP544" s="91">
        <f t="shared" si="1315"/>
        <v>8.4257221756351655E-2</v>
      </c>
      <c r="FQ544" s="91">
        <f t="shared" si="1316"/>
        <v>0.73145000130636129</v>
      </c>
      <c r="FR544" s="91">
        <f t="shared" si="1317"/>
        <v>2.7889225249382723</v>
      </c>
      <c r="FS544" s="91">
        <f t="shared" si="1318"/>
        <v>3.5203725262446337</v>
      </c>
      <c r="FT544" s="91">
        <f t="shared" si="1319"/>
        <v>1.4796274737553663</v>
      </c>
      <c r="FU544" s="91">
        <f t="shared" si="1320"/>
        <v>5</v>
      </c>
      <c r="FV544" s="91">
        <f t="shared" si="1321"/>
        <v>0</v>
      </c>
      <c r="FW544" s="91">
        <f t="shared" si="1322"/>
        <v>5</v>
      </c>
      <c r="FX544" s="92">
        <f t="shared" si="1323"/>
        <v>0</v>
      </c>
      <c r="FY544" s="92">
        <f t="shared" si="1324"/>
        <v>0.97250145544814215</v>
      </c>
      <c r="FZ544" s="92">
        <f t="shared" si="1325"/>
        <v>0.21193393885138087</v>
      </c>
      <c r="GA544" s="99">
        <f t="shared" si="1326"/>
        <v>1.1844353942995229</v>
      </c>
      <c r="GB544" s="99">
        <f t="shared" si="1327"/>
        <v>1.1844353942995229</v>
      </c>
      <c r="GC544" s="91">
        <f t="shared" si="1328"/>
        <v>0.76531735907512377</v>
      </c>
      <c r="GD544" s="91">
        <f t="shared" si="1329"/>
        <v>5.0247246625353292E-2</v>
      </c>
      <c r="GE544" s="99">
        <f t="shared" si="1330"/>
        <v>2</v>
      </c>
      <c r="GF544" s="91"/>
      <c r="GG544" s="92" t="str">
        <f t="shared" si="1331"/>
        <v>Mg-Fe-Li grpup</v>
      </c>
      <c r="GH544" s="97">
        <f t="shared" si="1333"/>
        <v>0.51463900732198675</v>
      </c>
    </row>
    <row r="545" spans="1:190" s="92" customFormat="1" ht="18" customHeight="1" x14ac:dyDescent="0.2">
      <c r="A545" s="91" t="s">
        <v>78</v>
      </c>
      <c r="B545" s="91" t="s">
        <v>133</v>
      </c>
      <c r="C545" s="92">
        <v>700</v>
      </c>
      <c r="D545" s="92">
        <v>3.92</v>
      </c>
      <c r="E545" s="91"/>
      <c r="F545" s="92">
        <v>76.75</v>
      </c>
      <c r="G545" s="92">
        <v>0.08</v>
      </c>
      <c r="H545" s="92">
        <v>14.48</v>
      </c>
      <c r="I545" s="92">
        <v>0.79</v>
      </c>
      <c r="J545" s="92">
        <v>0.11</v>
      </c>
      <c r="K545" s="92">
        <v>0.2</v>
      </c>
      <c r="L545" s="92">
        <v>1.94</v>
      </c>
      <c r="M545" s="92">
        <v>4.3099999999999996</v>
      </c>
      <c r="N545" s="92">
        <v>1.3</v>
      </c>
      <c r="P545" s="92">
        <v>0.04</v>
      </c>
      <c r="Q545" s="92">
        <v>14.079999999999998</v>
      </c>
      <c r="R545" s="91"/>
      <c r="S545" s="92">
        <v>47.96</v>
      </c>
      <c r="T545" s="92">
        <v>0.4</v>
      </c>
      <c r="U545" s="92">
        <v>7.24</v>
      </c>
      <c r="V545" s="92">
        <v>28.22</v>
      </c>
      <c r="W545" s="92">
        <v>1.82</v>
      </c>
      <c r="X545" s="92">
        <v>9.34</v>
      </c>
      <c r="Y545" s="92">
        <v>3.83</v>
      </c>
      <c r="Z545" s="92">
        <v>1.1100000000000001</v>
      </c>
      <c r="AA545" s="92">
        <v>0.05</v>
      </c>
      <c r="AC545" s="91"/>
      <c r="AD545" s="93">
        <f t="shared" si="1186"/>
        <v>7.2229810621665926</v>
      </c>
      <c r="AE545" s="93"/>
      <c r="AF545" s="94">
        <f t="shared" si="1187"/>
        <v>0.76491475347626925</v>
      </c>
      <c r="AG545" s="93">
        <f t="shared" si="1334"/>
        <v>2.4</v>
      </c>
      <c r="AH545" s="93">
        <f t="shared" si="1189"/>
        <v>3.1999338837375433</v>
      </c>
      <c r="AI545" s="93">
        <f t="shared" si="1190"/>
        <v>0.23508482361950556</v>
      </c>
      <c r="AJ545" s="93"/>
      <c r="AK545" s="95">
        <f t="shared" si="1191"/>
        <v>620.42727653737904</v>
      </c>
      <c r="AL545" s="95">
        <f t="shared" si="1192"/>
        <v>621.2568951223675</v>
      </c>
      <c r="AM545" s="95">
        <f t="shared" si="1193"/>
        <v>779.80204573144078</v>
      </c>
      <c r="AN545" s="95">
        <f t="shared" si="1194"/>
        <v>679.71099497158775</v>
      </c>
      <c r="AO545" s="95">
        <f t="shared" si="1195"/>
        <v>714.85759277531361</v>
      </c>
      <c r="AP545" s="95">
        <f t="shared" si="1196"/>
        <v>663.09081320095549</v>
      </c>
      <c r="AQ545" s="95"/>
      <c r="AR545" s="95">
        <f t="shared" si="1197"/>
        <v>876.87345096172737</v>
      </c>
      <c r="AS545" s="95">
        <f t="shared" si="1198"/>
        <v>794.25888519624209</v>
      </c>
      <c r="AT545" s="95"/>
      <c r="AU545" s="93">
        <f t="shared" si="1199"/>
        <v>15.841147671609288</v>
      </c>
      <c r="AV545" s="93">
        <f t="shared" si="1200"/>
        <v>2.4836263423772578</v>
      </c>
      <c r="AW545" s="93">
        <f t="shared" si="1201"/>
        <v>4.1374451911023709</v>
      </c>
      <c r="AX545" s="93">
        <f t="shared" si="1202"/>
        <v>-1.6423352957528856</v>
      </c>
      <c r="AY545" s="93">
        <f t="shared" si="1203"/>
        <v>0.68971138728962111</v>
      </c>
      <c r="AZ545" s="93">
        <f t="shared" si="1204"/>
        <v>0.947374547635079</v>
      </c>
      <c r="BA545" s="93"/>
      <c r="BB545" s="94">
        <f t="shared" si="1205"/>
        <v>0.62893597273821333</v>
      </c>
      <c r="BC545" s="94" t="str">
        <f t="shared" si="1206"/>
        <v>YES</v>
      </c>
      <c r="BD545" s="93">
        <f t="shared" si="1207"/>
        <v>2.5069612085663522</v>
      </c>
      <c r="BE545" s="93">
        <f t="shared" si="1208"/>
        <v>2.0784686821198419</v>
      </c>
      <c r="BF545" s="93">
        <f t="shared" si="1209"/>
        <v>1.7228168657777596</v>
      </c>
      <c r="BG545" s="93">
        <f t="shared" si="1210"/>
        <v>2.4463739992672418</v>
      </c>
      <c r="BH545" s="93">
        <f t="shared" si="1211"/>
        <v>1.9447804994504319</v>
      </c>
      <c r="BI545" s="93">
        <f t="shared" si="1212"/>
        <v>2.833873831066406</v>
      </c>
      <c r="BJ545" s="93">
        <f t="shared" si="1213"/>
        <v>2.8969612085663523</v>
      </c>
      <c r="BK545" s="93">
        <f t="shared" si="1214"/>
        <v>3.0719752192397287</v>
      </c>
      <c r="BM545" s="92">
        <f t="shared" si="1215"/>
        <v>1.2773719590641814</v>
      </c>
      <c r="BN545" s="92">
        <f t="shared" si="1216"/>
        <v>1.0015172987075419E-3</v>
      </c>
      <c r="BO545" s="92">
        <f t="shared" si="1217"/>
        <v>0.14201508419886036</v>
      </c>
      <c r="BP545" s="92">
        <f t="shared" si="1218"/>
        <v>0</v>
      </c>
      <c r="BQ545" s="92">
        <f t="shared" si="1219"/>
        <v>1.099567967218956E-2</v>
      </c>
      <c r="BR545" s="92">
        <f t="shared" si="1220"/>
        <v>1.5506607929515418E-3</v>
      </c>
      <c r="BS545" s="92">
        <f t="shared" si="1221"/>
        <v>4.9622373735870029E-3</v>
      </c>
      <c r="BT545" s="92">
        <f t="shared" si="1222"/>
        <v>3.4595041852867645E-2</v>
      </c>
      <c r="BU545" s="92">
        <f t="shared" si="1223"/>
        <v>6.9539794994748202E-2</v>
      </c>
      <c r="BV545" s="92">
        <f t="shared" si="1224"/>
        <v>1.3801010658626694E-2</v>
      </c>
      <c r="BW545" s="92">
        <f t="shared" si="1225"/>
        <v>2.8181517151975878E-4</v>
      </c>
      <c r="BX545" s="92">
        <f t="shared" si="1226"/>
        <v>0.78161950673591685</v>
      </c>
      <c r="BY545" s="91">
        <f t="shared" si="1227"/>
        <v>2.3377343078141566</v>
      </c>
      <c r="BZ545" s="91">
        <f t="shared" si="1228"/>
        <v>1.7817525061019945</v>
      </c>
      <c r="CA545" s="92">
        <f t="shared" si="1229"/>
        <v>0.54641451545387898</v>
      </c>
      <c r="CB545" s="92">
        <f t="shared" si="1230"/>
        <v>4.2841365477670003E-4</v>
      </c>
      <c r="CC545" s="92">
        <f t="shared" si="1231"/>
        <v>6.0749026835153146E-2</v>
      </c>
      <c r="CD545" s="92">
        <f t="shared" si="1232"/>
        <v>0</v>
      </c>
      <c r="CE545" s="92">
        <f t="shared" si="1233"/>
        <v>4.7035626056541949E-3</v>
      </c>
      <c r="CF545" s="92">
        <f t="shared" si="1234"/>
        <v>6.633178063770004E-4</v>
      </c>
      <c r="CG545" s="92">
        <f t="shared" si="1235"/>
        <v>2.122669525360573E-3</v>
      </c>
      <c r="CH545" s="92">
        <f t="shared" si="1236"/>
        <v>1.4798534520039158E-2</v>
      </c>
      <c r="CI545" s="92">
        <f t="shared" si="1237"/>
        <v>2.9746663152567476E-2</v>
      </c>
      <c r="CJ545" s="92">
        <f t="shared" si="1238"/>
        <v>5.9035839156294043E-3</v>
      </c>
      <c r="CK545" s="92">
        <f t="shared" si="1239"/>
        <v>1.2055055639888496E-4</v>
      </c>
      <c r="CL545" s="92">
        <f t="shared" si="1240"/>
        <v>0.33434916197416453</v>
      </c>
      <c r="CM545" s="91">
        <f t="shared" si="1241"/>
        <v>1</v>
      </c>
      <c r="CN545" s="91">
        <f t="shared" si="1242"/>
        <v>0.66565083802583558</v>
      </c>
      <c r="CO545" s="91"/>
      <c r="CP545" s="96">
        <f t="shared" si="1243"/>
        <v>0.71691885078850548</v>
      </c>
      <c r="CQ545" s="96">
        <f t="shared" si="1244"/>
        <v>5.6209675321214965E-4</v>
      </c>
      <c r="CR545" s="96">
        <f t="shared" si="1245"/>
        <v>0.15941056203092088</v>
      </c>
      <c r="CS545" s="96">
        <f t="shared" si="1246"/>
        <v>0</v>
      </c>
      <c r="CT545" s="96">
        <f t="shared" si="1247"/>
        <v>6.1712721797962909E-3</v>
      </c>
      <c r="CU545" s="96">
        <f t="shared" si="1248"/>
        <v>8.7030089063490606E-4</v>
      </c>
      <c r="CV545" s="96">
        <f t="shared" si="1249"/>
        <v>2.7850317912239517E-3</v>
      </c>
      <c r="CW545" s="96">
        <f t="shared" si="1250"/>
        <v>1.9416300375270687E-2</v>
      </c>
      <c r="CX545" s="96">
        <f t="shared" si="1251"/>
        <v>7.8057749049426584E-2</v>
      </c>
      <c r="CY545" s="96">
        <f t="shared" si="1252"/>
        <v>1.5491501329575422E-2</v>
      </c>
      <c r="CZ545" s="96">
        <f t="shared" si="1253"/>
        <v>3.1633481143382387E-4</v>
      </c>
      <c r="DA545" s="91">
        <f t="shared" si="1254"/>
        <v>1</v>
      </c>
      <c r="DB545" s="91">
        <f t="shared" si="1255"/>
        <v>0.7982118456901387</v>
      </c>
      <c r="DC545" s="91">
        <f t="shared" si="1256"/>
        <v>5.0075864935377103E-3</v>
      </c>
      <c r="DD545" s="91">
        <f t="shared" si="1257"/>
        <v>7.1007542099430179E-2</v>
      </c>
      <c r="DE545" s="91">
        <f t="shared" si="1258"/>
        <v>0</v>
      </c>
      <c r="DF545" s="91">
        <f t="shared" si="1259"/>
        <v>0.39278238018884731</v>
      </c>
      <c r="DG545" s="91">
        <f t="shared" si="1260"/>
        <v>2.5656387665198239E-2</v>
      </c>
      <c r="DH545" s="91">
        <f t="shared" si="1261"/>
        <v>0.23173648534651303</v>
      </c>
      <c r="DI545" s="91">
        <f t="shared" si="1262"/>
        <v>6.8298458915712928E-2</v>
      </c>
      <c r="DJ545" s="91">
        <f t="shared" si="1263"/>
        <v>1.7909320752707777E-2</v>
      </c>
      <c r="DK545" s="91">
        <f t="shared" si="1264"/>
        <v>5.3080810225487288E-4</v>
      </c>
      <c r="DL545" s="91">
        <f t="shared" si="1265"/>
        <v>1.6111408152543405</v>
      </c>
      <c r="DM545" s="91">
        <f t="shared" si="1266"/>
        <v>0.7982118456901387</v>
      </c>
      <c r="DN545" s="91">
        <f t="shared" si="1267"/>
        <v>5.0075864935377103E-3</v>
      </c>
      <c r="DO545" s="91">
        <f t="shared" si="1268"/>
        <v>0.14201508419886036</v>
      </c>
      <c r="DP545" s="91">
        <f t="shared" si="1269"/>
        <v>0</v>
      </c>
      <c r="DQ545" s="91"/>
      <c r="DR545" s="91">
        <f t="shared" si="1270"/>
        <v>0.39278238018884731</v>
      </c>
      <c r="DS545" s="91">
        <f t="shared" si="1271"/>
        <v>2.5656387665198239E-2</v>
      </c>
      <c r="DT545" s="91">
        <f t="shared" si="1272"/>
        <v>0.23173648534651303</v>
      </c>
      <c r="DU545" s="91">
        <f t="shared" si="1273"/>
        <v>6.8298458915712928E-2</v>
      </c>
      <c r="DV545" s="91">
        <f t="shared" si="1274"/>
        <v>3.5818641505415555E-2</v>
      </c>
      <c r="DW545" s="91">
        <f t="shared" si="1275"/>
        <v>1.0616162045097458E-3</v>
      </c>
      <c r="DX545" s="91"/>
      <c r="DY545" s="91">
        <f t="shared" si="1276"/>
        <v>1.5964236913802774</v>
      </c>
      <c r="DZ545" s="91">
        <f t="shared" si="1277"/>
        <v>1.0015172987075421E-2</v>
      </c>
      <c r="EA545" s="91">
        <f t="shared" si="1278"/>
        <v>0.21302262629829055</v>
      </c>
      <c r="EB545" s="91">
        <f t="shared" si="1279"/>
        <v>0</v>
      </c>
      <c r="EC545" s="91"/>
      <c r="ED545" s="91">
        <f t="shared" si="1280"/>
        <v>0.39278238018884731</v>
      </c>
      <c r="EE545" s="91">
        <f t="shared" si="1281"/>
        <v>2.5656387665198239E-2</v>
      </c>
      <c r="EF545" s="91">
        <f t="shared" si="1282"/>
        <v>0.23173648534651303</v>
      </c>
      <c r="EG545" s="91">
        <f t="shared" si="1283"/>
        <v>6.8298458915712928E-2</v>
      </c>
      <c r="EH545" s="91">
        <f t="shared" si="1284"/>
        <v>1.7909320752707777E-2</v>
      </c>
      <c r="EI545" s="91">
        <f t="shared" si="1285"/>
        <v>5.3080810225487288E-4</v>
      </c>
      <c r="EJ545" s="91">
        <f t="shared" si="1286"/>
        <v>2.5563753316368776</v>
      </c>
      <c r="EK545" s="91">
        <f t="shared" si="1287"/>
        <v>8.9971138883087356</v>
      </c>
      <c r="EL545" s="97">
        <f t="shared" si="1332"/>
        <v>0.37106402726178661</v>
      </c>
      <c r="EM545" s="92">
        <f t="shared" si="1288"/>
        <v>7.1816028826712959</v>
      </c>
      <c r="EN545" s="92">
        <f t="shared" si="1289"/>
        <v>4.5053825987915373E-2</v>
      </c>
      <c r="EO545" s="92">
        <f t="shared" si="1290"/>
        <v>1.277725886394901</v>
      </c>
      <c r="EP545" s="92">
        <f t="shared" si="1291"/>
        <v>0</v>
      </c>
      <c r="ER545" s="92">
        <f t="shared" si="1292"/>
        <v>3.5339078078800403</v>
      </c>
      <c r="ES545" s="92">
        <f t="shared" si="1293"/>
        <v>0.23083344178638801</v>
      </c>
      <c r="ET545" s="92">
        <f t="shared" si="1294"/>
        <v>2.084959550738966</v>
      </c>
      <c r="EU545" s="92">
        <f t="shared" si="1295"/>
        <v>0.61448901326064442</v>
      </c>
      <c r="EV545" s="92">
        <f t="shared" si="1296"/>
        <v>0.322264396948726</v>
      </c>
      <c r="EW545" s="92">
        <f t="shared" si="1297"/>
        <v>9.551481897648241E-3</v>
      </c>
      <c r="EX545" s="91">
        <f t="shared" si="1298"/>
        <v>14.968572408720149</v>
      </c>
      <c r="EY545" s="91">
        <f t="shared" si="1299"/>
        <v>15.300388287566523</v>
      </c>
      <c r="EZ545" s="91">
        <f t="shared" si="1300"/>
        <v>14.354083395459504</v>
      </c>
      <c r="FA545" s="91" t="str">
        <f t="shared" si="1301"/>
        <v>Good</v>
      </c>
      <c r="FB545" s="91">
        <f t="shared" si="1302"/>
        <v>678.00885206888643</v>
      </c>
      <c r="FC545" s="91">
        <f t="shared" si="1303"/>
        <v>0.10857597183116731</v>
      </c>
      <c r="FD545" s="91"/>
      <c r="FE545" s="91">
        <f t="shared" si="1304"/>
        <v>-19.158671861242411</v>
      </c>
      <c r="FF545" s="91">
        <f t="shared" si="1305"/>
        <v>8.1680841484265493E-2</v>
      </c>
      <c r="FG545" s="98">
        <f t="shared" si="1306"/>
        <v>0.24811936623089365</v>
      </c>
      <c r="FH545" s="98">
        <f t="shared" si="1307"/>
        <v>3.2857884416491467</v>
      </c>
      <c r="FI545" s="91">
        <f t="shared" si="1308"/>
        <v>7.1816028826712959</v>
      </c>
      <c r="FJ545" s="91">
        <f t="shared" si="1309"/>
        <v>0.81839711732870413</v>
      </c>
      <c r="FK545" s="91">
        <f t="shared" si="1310"/>
        <v>0</v>
      </c>
      <c r="FL545" s="92">
        <f t="shared" si="1311"/>
        <v>8</v>
      </c>
      <c r="FM545" s="91">
        <f t="shared" si="1312"/>
        <v>0.45932876906619691</v>
      </c>
      <c r="FN545" s="91">
        <f t="shared" si="1313"/>
        <v>0</v>
      </c>
      <c r="FO545" s="91">
        <f t="shared" si="1314"/>
        <v>0.24811936623089365</v>
      </c>
      <c r="FP545" s="91">
        <f t="shared" si="1315"/>
        <v>4.5053825987915373E-2</v>
      </c>
      <c r="FQ545" s="91">
        <f t="shared" si="1316"/>
        <v>0.7525019612850059</v>
      </c>
      <c r="FR545" s="91">
        <f t="shared" si="1317"/>
        <v>2.084959550738966</v>
      </c>
      <c r="FS545" s="91">
        <f t="shared" si="1318"/>
        <v>2.8374615120239719</v>
      </c>
      <c r="FT545" s="91">
        <f t="shared" si="1319"/>
        <v>2.1625384879760281</v>
      </c>
      <c r="FU545" s="91">
        <f t="shared" si="1320"/>
        <v>5</v>
      </c>
      <c r="FV545" s="91">
        <f t="shared" si="1321"/>
        <v>0</v>
      </c>
      <c r="FW545" s="91">
        <f t="shared" si="1322"/>
        <v>5</v>
      </c>
      <c r="FX545" s="92">
        <f t="shared" si="1323"/>
        <v>0</v>
      </c>
      <c r="FY545" s="92">
        <f t="shared" si="1324"/>
        <v>1.1232499536731186</v>
      </c>
      <c r="FZ545" s="92">
        <f t="shared" si="1325"/>
        <v>0.23083344178638801</v>
      </c>
      <c r="GA545" s="99">
        <f t="shared" si="1326"/>
        <v>1.3540833954595066</v>
      </c>
      <c r="GB545" s="99">
        <f t="shared" si="1327"/>
        <v>1.3540833954595066</v>
      </c>
      <c r="GC545" s="91">
        <f t="shared" si="1328"/>
        <v>0.61448901326064442</v>
      </c>
      <c r="GD545" s="91">
        <f t="shared" si="1329"/>
        <v>3.1427591279848954E-2</v>
      </c>
      <c r="GE545" s="99">
        <f t="shared" si="1330"/>
        <v>2</v>
      </c>
      <c r="GF545" s="91"/>
      <c r="GG545" s="92" t="str">
        <f t="shared" si="1331"/>
        <v>Mg-Fe-Li grpup</v>
      </c>
      <c r="GH545" s="97">
        <f t="shared" si="1333"/>
        <v>0.37106402726178661</v>
      </c>
    </row>
    <row r="546" spans="1:190" s="92" customFormat="1" ht="18" customHeight="1" x14ac:dyDescent="0.2">
      <c r="A546" s="91" t="s">
        <v>28</v>
      </c>
      <c r="B546" s="91" t="s">
        <v>133</v>
      </c>
      <c r="C546" s="92">
        <v>940</v>
      </c>
      <c r="D546" s="92">
        <v>5</v>
      </c>
      <c r="E546" s="91"/>
      <c r="F546" s="92">
        <v>63.71</v>
      </c>
      <c r="G546" s="92">
        <v>0.27</v>
      </c>
      <c r="H546" s="92">
        <v>17.149999999999999</v>
      </c>
      <c r="I546" s="92">
        <v>1.73</v>
      </c>
      <c r="J546" s="92">
        <v>0.08</v>
      </c>
      <c r="K546" s="92">
        <v>0.28999999999999998</v>
      </c>
      <c r="L546" s="92">
        <v>5.19</v>
      </c>
      <c r="M546" s="92">
        <v>3.41</v>
      </c>
      <c r="N546" s="92">
        <v>0.27</v>
      </c>
      <c r="P546" s="92">
        <v>0.13</v>
      </c>
      <c r="Q546" s="92">
        <v>7.7700000000000102</v>
      </c>
      <c r="R546" s="91"/>
      <c r="S546" s="92">
        <v>45.32</v>
      </c>
      <c r="T546" s="92">
        <v>1.21</v>
      </c>
      <c r="U546" s="92">
        <v>12.88</v>
      </c>
      <c r="V546" s="92">
        <v>112.19</v>
      </c>
      <c r="W546" s="92">
        <v>0.21</v>
      </c>
      <c r="X546" s="92">
        <v>13.03</v>
      </c>
      <c r="Y546" s="92">
        <v>11.04</v>
      </c>
      <c r="Z546" s="92">
        <v>1.93</v>
      </c>
      <c r="AA546" s="92">
        <v>0.21</v>
      </c>
      <c r="AC546" s="91"/>
      <c r="AD546" s="93">
        <f t="shared" si="1186"/>
        <v>4.6310139756247022</v>
      </c>
      <c r="AE546" s="93"/>
      <c r="AF546" s="94">
        <f t="shared" si="1187"/>
        <v>1.4433166680714582</v>
      </c>
      <c r="AG546" s="93">
        <f t="shared" si="1334"/>
        <v>1.1000000000000001</v>
      </c>
      <c r="AH546" s="93">
        <f t="shared" si="1189"/>
        <v>2.8943550130956197</v>
      </c>
      <c r="AI546" s="93">
        <f t="shared" si="1190"/>
        <v>0.27677201655902905</v>
      </c>
      <c r="AJ546" s="93"/>
      <c r="AK546" s="95">
        <f t="shared" si="1191"/>
        <v>638.85686271833947</v>
      </c>
      <c r="AL546" s="95">
        <f t="shared" si="1192"/>
        <v>585.67272247005758</v>
      </c>
      <c r="AM546" s="95">
        <f t="shared" si="1193"/>
        <v>1294.1347978158587</v>
      </c>
      <c r="AN546" s="95">
        <f t="shared" si="1194"/>
        <v>768.57321057717445</v>
      </c>
      <c r="AO546" s="95">
        <f t="shared" si="1195"/>
        <v>829.43347217813721</v>
      </c>
      <c r="AP546" s="95">
        <f t="shared" si="1196"/>
        <v>552.84782135652677</v>
      </c>
      <c r="AQ546" s="95"/>
      <c r="AR546" s="95">
        <f t="shared" si="1197"/>
        <v>849.44055960368689</v>
      </c>
      <c r="AS546" s="95">
        <f t="shared" si="1198"/>
        <v>768.54689769526692</v>
      </c>
      <c r="AT546" s="95"/>
      <c r="AU546" s="93">
        <f t="shared" si="1199"/>
        <v>3.0605760612693325</v>
      </c>
      <c r="AV546" s="93">
        <f t="shared" si="1200"/>
        <v>0.67279592757615336</v>
      </c>
      <c r="AW546" s="93">
        <f t="shared" si="1201"/>
        <v>1.8265106456820797</v>
      </c>
      <c r="AX546" s="93">
        <f t="shared" si="1202"/>
        <v>-25.835711560420602</v>
      </c>
      <c r="AY546" s="93">
        <f t="shared" si="1203"/>
        <v>2.3136281916373807E-3</v>
      </c>
      <c r="AZ546" s="93">
        <f t="shared" si="1204"/>
        <v>0.87849145776096338</v>
      </c>
      <c r="BA546" s="93"/>
      <c r="BB546" s="94">
        <f t="shared" si="1205"/>
        <v>0.82847670181150179</v>
      </c>
      <c r="BC546" s="94" t="str">
        <f t="shared" si="1206"/>
        <v>NO</v>
      </c>
      <c r="BD546" s="93">
        <f t="shared" si="1207"/>
        <v>3.3222755321990007</v>
      </c>
      <c r="BE546" s="93">
        <f t="shared" si="1208"/>
        <v>2.6424142847697385</v>
      </c>
      <c r="BF546" s="93">
        <f t="shared" si="1209"/>
        <v>2.1898966296180062</v>
      </c>
      <c r="BG546" s="93">
        <f t="shared" si="1210"/>
        <v>3.3605634198016627</v>
      </c>
      <c r="BH546" s="93">
        <f t="shared" si="1211"/>
        <v>2.6304225648512478</v>
      </c>
      <c r="BI546" s="93">
        <f t="shared" si="1212"/>
        <v>-2.9093376275748666</v>
      </c>
      <c r="BJ546" s="93">
        <f t="shared" si="1213"/>
        <v>3.7122755321990009</v>
      </c>
      <c r="BK546" s="93">
        <f t="shared" si="1214"/>
        <v>3.8435251557191341</v>
      </c>
      <c r="BM546" s="92">
        <f t="shared" si="1215"/>
        <v>1.0603435506446777</v>
      </c>
      <c r="BN546" s="92">
        <f t="shared" si="1216"/>
        <v>3.3801208831379542E-3</v>
      </c>
      <c r="BO546" s="92">
        <f t="shared" si="1217"/>
        <v>0.1682015672659154</v>
      </c>
      <c r="BP546" s="92">
        <f t="shared" si="1218"/>
        <v>0</v>
      </c>
      <c r="BQ546" s="92">
        <f t="shared" si="1219"/>
        <v>2.4079146623908781E-2</v>
      </c>
      <c r="BR546" s="92">
        <f t="shared" si="1220"/>
        <v>1.1277533039647577E-3</v>
      </c>
      <c r="BS546" s="92">
        <f t="shared" si="1221"/>
        <v>7.1952441917011532E-3</v>
      </c>
      <c r="BT546" s="92">
        <f t="shared" si="1222"/>
        <v>9.2550653204321182E-2</v>
      </c>
      <c r="BU546" s="92">
        <f t="shared" si="1223"/>
        <v>5.5018724114174342E-2</v>
      </c>
      <c r="BV546" s="92">
        <f t="shared" si="1224"/>
        <v>2.8663637521763137E-3</v>
      </c>
      <c r="BW546" s="92">
        <f t="shared" si="1225"/>
        <v>9.1589930743921598E-4</v>
      </c>
      <c r="BX546" s="92">
        <f t="shared" si="1226"/>
        <v>0.43133406018026155</v>
      </c>
      <c r="BY546" s="91">
        <f t="shared" si="1227"/>
        <v>1.8470130834716785</v>
      </c>
      <c r="BZ546" s="91">
        <f t="shared" si="1228"/>
        <v>1.6426815777311221</v>
      </c>
      <c r="CA546" s="92">
        <f t="shared" si="1229"/>
        <v>0.57408556557251733</v>
      </c>
      <c r="CB546" s="92">
        <f t="shared" si="1230"/>
        <v>1.8300470708007218E-3</v>
      </c>
      <c r="CC546" s="92">
        <f t="shared" si="1231"/>
        <v>9.1066797940467625E-2</v>
      </c>
      <c r="CD546" s="92">
        <f t="shared" si="1232"/>
        <v>0</v>
      </c>
      <c r="CE546" s="92">
        <f t="shared" si="1233"/>
        <v>1.3036803496079838E-2</v>
      </c>
      <c r="CF546" s="92">
        <f t="shared" si="1234"/>
        <v>6.1058219568483653E-4</v>
      </c>
      <c r="CG546" s="92">
        <f t="shared" si="1235"/>
        <v>3.8956108411407919E-3</v>
      </c>
      <c r="CH546" s="92">
        <f t="shared" si="1236"/>
        <v>5.0108282411492906E-2</v>
      </c>
      <c r="CI546" s="92">
        <f t="shared" si="1237"/>
        <v>2.9787944983454138E-2</v>
      </c>
      <c r="CJ546" s="92">
        <f t="shared" si="1238"/>
        <v>1.5518914174601545E-3</v>
      </c>
      <c r="CK546" s="92">
        <f t="shared" si="1239"/>
        <v>4.9588133166749175E-4</v>
      </c>
      <c r="CL546" s="92">
        <f t="shared" si="1240"/>
        <v>0.2335305927392341</v>
      </c>
      <c r="CM546" s="91">
        <f t="shared" si="1241"/>
        <v>0.99999999999999978</v>
      </c>
      <c r="CN546" s="91">
        <f t="shared" si="1242"/>
        <v>0.76646940726076573</v>
      </c>
      <c r="CO546" s="91"/>
      <c r="CP546" s="96">
        <f t="shared" si="1243"/>
        <v>0.64549549043414012</v>
      </c>
      <c r="CQ546" s="96">
        <f t="shared" si="1244"/>
        <v>2.0576847813722913E-3</v>
      </c>
      <c r="CR546" s="96">
        <f t="shared" si="1245"/>
        <v>0.2047890102940535</v>
      </c>
      <c r="CS546" s="96">
        <f t="shared" si="1246"/>
        <v>0</v>
      </c>
      <c r="CT546" s="96">
        <f t="shared" si="1247"/>
        <v>1.4658438342729202E-2</v>
      </c>
      <c r="CU546" s="96">
        <f t="shared" si="1248"/>
        <v>6.8653189957996281E-4</v>
      </c>
      <c r="CV546" s="96">
        <f t="shared" si="1249"/>
        <v>4.3801819471545123E-3</v>
      </c>
      <c r="CW546" s="96">
        <f t="shared" si="1250"/>
        <v>5.634120115485345E-2</v>
      </c>
      <c r="CX546" s="96">
        <f t="shared" si="1251"/>
        <v>6.6986474871370272E-2</v>
      </c>
      <c r="CY546" s="96">
        <f t="shared" si="1252"/>
        <v>3.4898592533500567E-3</v>
      </c>
      <c r="CZ546" s="96">
        <f t="shared" si="1253"/>
        <v>1.1151270213966356E-3</v>
      </c>
      <c r="DA546" s="91">
        <f t="shared" si="1254"/>
        <v>0.99999999999999989</v>
      </c>
      <c r="DB546" s="91">
        <f t="shared" si="1255"/>
        <v>0.75427357895490177</v>
      </c>
      <c r="DC546" s="91">
        <f t="shared" si="1256"/>
        <v>1.5147949142951572E-2</v>
      </c>
      <c r="DD546" s="91">
        <f t="shared" si="1257"/>
        <v>0.12632280970174872</v>
      </c>
      <c r="DE546" s="91">
        <f t="shared" si="1258"/>
        <v>0</v>
      </c>
      <c r="DF546" s="91">
        <f t="shared" si="1259"/>
        <v>1.5615256992695528</v>
      </c>
      <c r="DG546" s="91">
        <f t="shared" si="1260"/>
        <v>2.9603524229074888E-3</v>
      </c>
      <c r="DH546" s="91">
        <f t="shared" si="1261"/>
        <v>0.3232897648891932</v>
      </c>
      <c r="DI546" s="91">
        <f t="shared" si="1262"/>
        <v>0.19687075363693751</v>
      </c>
      <c r="DJ546" s="91">
        <f t="shared" si="1263"/>
        <v>3.1139629777230636E-2</v>
      </c>
      <c r="DK546" s="91">
        <f t="shared" si="1264"/>
        <v>2.229394029470466E-3</v>
      </c>
      <c r="DL546" s="91">
        <f t="shared" si="1265"/>
        <v>3.0137599318248944</v>
      </c>
      <c r="DM546" s="91">
        <f t="shared" si="1266"/>
        <v>0.75427357895490177</v>
      </c>
      <c r="DN546" s="91">
        <f t="shared" si="1267"/>
        <v>1.5147949142951572E-2</v>
      </c>
      <c r="DO546" s="91">
        <f t="shared" si="1268"/>
        <v>0.25264561940349745</v>
      </c>
      <c r="DP546" s="91">
        <f t="shared" si="1269"/>
        <v>0</v>
      </c>
      <c r="DQ546" s="91"/>
      <c r="DR546" s="91">
        <f t="shared" si="1270"/>
        <v>1.5615256992695528</v>
      </c>
      <c r="DS546" s="91">
        <f t="shared" si="1271"/>
        <v>2.9603524229074888E-3</v>
      </c>
      <c r="DT546" s="91">
        <f t="shared" si="1272"/>
        <v>0.3232897648891932</v>
      </c>
      <c r="DU546" s="91">
        <f t="shared" si="1273"/>
        <v>0.19687075363693751</v>
      </c>
      <c r="DV546" s="91">
        <f t="shared" si="1274"/>
        <v>6.2279259554461272E-2</v>
      </c>
      <c r="DW546" s="91">
        <f t="shared" si="1275"/>
        <v>4.458788058940932E-3</v>
      </c>
      <c r="DX546" s="91"/>
      <c r="DY546" s="91">
        <f t="shared" si="1276"/>
        <v>1.5085471579098035</v>
      </c>
      <c r="DZ546" s="91">
        <f t="shared" si="1277"/>
        <v>3.0295898285903143E-2</v>
      </c>
      <c r="EA546" s="91">
        <f t="shared" si="1278"/>
        <v>0.3789684291052462</v>
      </c>
      <c r="EB546" s="91">
        <f t="shared" si="1279"/>
        <v>0</v>
      </c>
      <c r="EC546" s="91"/>
      <c r="ED546" s="91">
        <f t="shared" si="1280"/>
        <v>1.5615256992695528</v>
      </c>
      <c r="EE546" s="91">
        <f t="shared" si="1281"/>
        <v>2.9603524229074888E-3</v>
      </c>
      <c r="EF546" s="91">
        <f t="shared" si="1282"/>
        <v>0.3232897648891932</v>
      </c>
      <c r="EG546" s="91">
        <f t="shared" si="1283"/>
        <v>0.19687075363693751</v>
      </c>
      <c r="EH546" s="91">
        <f t="shared" si="1284"/>
        <v>3.1139629777230636E-2</v>
      </c>
      <c r="EI546" s="91">
        <f t="shared" si="1285"/>
        <v>2.229394029470466E-3</v>
      </c>
      <c r="EJ546" s="91">
        <f t="shared" si="1286"/>
        <v>4.0358270793262454</v>
      </c>
      <c r="EK546" s="91">
        <f t="shared" si="1287"/>
        <v>5.6989557649332436</v>
      </c>
      <c r="EL546" s="97">
        <f t="shared" si="1332"/>
        <v>0.17152329818849818</v>
      </c>
      <c r="EM546" s="92">
        <f t="shared" si="1288"/>
        <v>4.2985717611218677</v>
      </c>
      <c r="EN546" s="92">
        <f t="shared" si="1289"/>
        <v>8.6327492095139444E-2</v>
      </c>
      <c r="EO546" s="92">
        <f t="shared" si="1290"/>
        <v>1.439816209184692</v>
      </c>
      <c r="EP546" s="92">
        <f t="shared" si="1291"/>
        <v>0</v>
      </c>
      <c r="ER546" s="92">
        <f t="shared" si="1292"/>
        <v>8.8990658859436316</v>
      </c>
      <c r="ES546" s="92">
        <f t="shared" si="1293"/>
        <v>1.6870917506762728E-2</v>
      </c>
      <c r="ET546" s="92">
        <f t="shared" si="1294"/>
        <v>1.8424140693591806</v>
      </c>
      <c r="EU546" s="92">
        <f t="shared" si="1295"/>
        <v>1.1219577163859773</v>
      </c>
      <c r="EV546" s="92">
        <f t="shared" si="1296"/>
        <v>0.35492674527367085</v>
      </c>
      <c r="EW546" s="92">
        <f t="shared" si="1297"/>
        <v>2.5410435913116931E-2</v>
      </c>
      <c r="EX546" s="91">
        <f t="shared" si="1298"/>
        <v>17.705024051597253</v>
      </c>
      <c r="EY546" s="91">
        <f t="shared" si="1299"/>
        <v>18.085361232784038</v>
      </c>
      <c r="EZ546" s="91">
        <f t="shared" si="1300"/>
        <v>16.583066335211274</v>
      </c>
      <c r="FA546" s="91" t="str">
        <f t="shared" si="1301"/>
        <v>BAD</v>
      </c>
      <c r="FB546" s="91">
        <f t="shared" si="1302"/>
        <v>329.74149664270755</v>
      </c>
      <c r="FC546" s="91">
        <f t="shared" si="1303"/>
        <v>0.21575903011083508</v>
      </c>
      <c r="FD546" s="91"/>
      <c r="FE546" s="91">
        <f t="shared" si="1304"/>
        <v>-20.439573498016841</v>
      </c>
      <c r="FF546" s="91">
        <f t="shared" si="1305"/>
        <v>6.8496461192504202E-2</v>
      </c>
      <c r="FG546" s="98">
        <f t="shared" si="1306"/>
        <v>0.53611109542128599</v>
      </c>
      <c r="FH546" s="98">
        <f t="shared" si="1307"/>
        <v>8.3629547905223447</v>
      </c>
      <c r="FI546" s="91">
        <f t="shared" si="1308"/>
        <v>4.2985717611218677</v>
      </c>
      <c r="FJ546" s="91">
        <f t="shared" si="1309"/>
        <v>1.439816209184692</v>
      </c>
      <c r="FK546" s="91">
        <f t="shared" si="1310"/>
        <v>2.2616120296934401</v>
      </c>
      <c r="FL546" s="92">
        <f t="shared" si="1311"/>
        <v>8</v>
      </c>
      <c r="FM546" s="91">
        <f t="shared" si="1312"/>
        <v>0</v>
      </c>
      <c r="FN546" s="91">
        <f t="shared" si="1313"/>
        <v>0</v>
      </c>
      <c r="FO546" s="91">
        <f t="shared" si="1314"/>
        <v>0.53611109542128599</v>
      </c>
      <c r="FP546" s="91">
        <f t="shared" si="1315"/>
        <v>-2.1752845375983005</v>
      </c>
      <c r="FQ546" s="91">
        <f t="shared" si="1316"/>
        <v>-1.6391734421770146</v>
      </c>
      <c r="FR546" s="91">
        <f t="shared" si="1317"/>
        <v>1.8424140693591806</v>
      </c>
      <c r="FS546" s="91">
        <f t="shared" si="1318"/>
        <v>0.20324062718216607</v>
      </c>
      <c r="FT546" s="91">
        <f t="shared" si="1319"/>
        <v>4.7967593728178342</v>
      </c>
      <c r="FU546" s="91">
        <f t="shared" si="1320"/>
        <v>5</v>
      </c>
      <c r="FV546" s="91">
        <f t="shared" si="1321"/>
        <v>0</v>
      </c>
      <c r="FW546" s="91">
        <f t="shared" si="1322"/>
        <v>5</v>
      </c>
      <c r="FX546" s="92">
        <f t="shared" si="1323"/>
        <v>0</v>
      </c>
      <c r="FY546" s="92">
        <f t="shared" si="1324"/>
        <v>3.5661954177045105</v>
      </c>
      <c r="FZ546" s="92">
        <f t="shared" si="1325"/>
        <v>1.6870917506762728E-2</v>
      </c>
      <c r="GA546" s="99">
        <f t="shared" si="1326"/>
        <v>3.5830663352112735</v>
      </c>
      <c r="GB546" s="99">
        <f t="shared" si="1327"/>
        <v>3.5830663352112735</v>
      </c>
      <c r="GC546" s="91">
        <f t="shared" si="1328"/>
        <v>-1.5830663352112735</v>
      </c>
      <c r="GD546" s="91">
        <f t="shared" si="1329"/>
        <v>0</v>
      </c>
      <c r="GE546" s="99">
        <f t="shared" si="1330"/>
        <v>2</v>
      </c>
      <c r="GF546" s="91"/>
      <c r="GG546" s="92" t="str">
        <f t="shared" si="1331"/>
        <v>Mg-Fe-Li grpup</v>
      </c>
      <c r="GH546" s="97">
        <f t="shared" si="1333"/>
        <v>0.17152329818849818</v>
      </c>
    </row>
    <row r="547" spans="1:190" s="91" customFormat="1" ht="18" customHeight="1" x14ac:dyDescent="0.2">
      <c r="A547" s="91" t="s">
        <v>48</v>
      </c>
      <c r="B547" s="91" t="s">
        <v>133</v>
      </c>
      <c r="C547" s="92">
        <v>1000</v>
      </c>
      <c r="D547" s="92">
        <v>10</v>
      </c>
      <c r="F547" s="92">
        <v>42.68</v>
      </c>
      <c r="G547" s="92">
        <v>2.19</v>
      </c>
      <c r="H547" s="92">
        <v>14.15</v>
      </c>
      <c r="I547" s="92">
        <v>10.77</v>
      </c>
      <c r="J547" s="92"/>
      <c r="K547" s="92">
        <v>4.83</v>
      </c>
      <c r="L547" s="92">
        <v>9.49</v>
      </c>
      <c r="M547" s="92">
        <v>4</v>
      </c>
      <c r="N547" s="92">
        <v>1.95</v>
      </c>
      <c r="O547" s="92"/>
      <c r="P547" s="92"/>
      <c r="Q547" s="92">
        <v>8</v>
      </c>
      <c r="S547" s="92">
        <v>45.3</v>
      </c>
      <c r="T547" s="92">
        <v>2.25</v>
      </c>
      <c r="U547" s="92">
        <v>11.92</v>
      </c>
      <c r="V547" s="92">
        <v>9.2200000000000006</v>
      </c>
      <c r="W547" s="92"/>
      <c r="X547" s="92">
        <v>16.22</v>
      </c>
      <c r="Y547" s="92">
        <v>11.53</v>
      </c>
      <c r="Z547" s="92">
        <v>2.4900000000000002</v>
      </c>
      <c r="AA547" s="92">
        <v>1.2</v>
      </c>
      <c r="AB547" s="92">
        <v>0.4</v>
      </c>
      <c r="AD547" s="93">
        <f t="shared" si="1186"/>
        <v>7.5773121434866653</v>
      </c>
      <c r="AE547" s="93"/>
      <c r="AF547" s="94">
        <f t="shared" si="1187"/>
        <v>0.25492445448893875</v>
      </c>
      <c r="AG547" s="93">
        <f t="shared" si="1334"/>
        <v>3.1</v>
      </c>
      <c r="AH547" s="93">
        <f t="shared" si="1189"/>
        <v>4.4950593042751148</v>
      </c>
      <c r="AI547" s="93">
        <f t="shared" si="1190"/>
        <v>8.3637840290005698</v>
      </c>
      <c r="AJ547" s="93"/>
      <c r="AK547" s="95">
        <f t="shared" si="1191"/>
        <v>917.97932366891405</v>
      </c>
      <c r="AL547" s="95">
        <f t="shared" si="1192"/>
        <v>917.01419780363483</v>
      </c>
      <c r="AM547" s="95">
        <f t="shared" si="1193"/>
        <v>920.35557907779639</v>
      </c>
      <c r="AN547" s="95">
        <f t="shared" si="1194"/>
        <v>850.89507909717156</v>
      </c>
      <c r="AO547" s="95">
        <f t="shared" si="1195"/>
        <v>949.87967600894012</v>
      </c>
      <c r="AP547" s="95">
        <f t="shared" si="1196"/>
        <v>1008.5984802831016</v>
      </c>
      <c r="AQ547" s="95"/>
      <c r="AR547" s="95">
        <f t="shared" si="1197"/>
        <v>966.85572610606448</v>
      </c>
      <c r="AS547" s="95">
        <f t="shared" si="1198"/>
        <v>1009.9025518748882</v>
      </c>
      <c r="AT547" s="95"/>
      <c r="AU547" s="93">
        <f t="shared" si="1199"/>
        <v>306477428.19151717</v>
      </c>
      <c r="AV547" s="93">
        <f t="shared" si="1200"/>
        <v>811.79503250625055</v>
      </c>
      <c r="AW547" s="93">
        <f t="shared" si="1201"/>
        <v>38.359430051386958</v>
      </c>
      <c r="AX547" s="93">
        <f t="shared" si="1202"/>
        <v>48.603322140013972</v>
      </c>
      <c r="AY547" s="93">
        <f t="shared" si="1203"/>
        <v>108.11216804085865</v>
      </c>
      <c r="AZ547" s="93">
        <f t="shared" si="1204"/>
        <v>2.4802014101901779</v>
      </c>
      <c r="BA547" s="93"/>
      <c r="BB547" s="94">
        <f t="shared" si="1205"/>
        <v>0.30967328579115744</v>
      </c>
      <c r="BC547" s="94" t="str">
        <f t="shared" si="1206"/>
        <v>NO</v>
      </c>
      <c r="BD547" s="93">
        <f t="shared" si="1207"/>
        <v>6.0537478469363233</v>
      </c>
      <c r="BE547" s="93">
        <f t="shared" si="1208"/>
        <v>5.0275618664512365</v>
      </c>
      <c r="BF547" s="93">
        <f t="shared" si="1209"/>
        <v>4.8917395916051589</v>
      </c>
      <c r="BG547" s="93">
        <f t="shared" si="1210"/>
        <v>6.4232878442785015</v>
      </c>
      <c r="BH547" s="93">
        <f t="shared" si="1211"/>
        <v>4.9274658832088774</v>
      </c>
      <c r="BI547" s="93">
        <f t="shared" si="1212"/>
        <v>-4.1683880254107013</v>
      </c>
      <c r="BJ547" s="93">
        <f t="shared" si="1213"/>
        <v>6.4437478469363239</v>
      </c>
      <c r="BK547" s="93">
        <f t="shared" si="1214"/>
        <v>6.4283776841783098</v>
      </c>
      <c r="BL547" s="92"/>
      <c r="BM547" s="92">
        <f t="shared" si="1215"/>
        <v>0.71033531221966473</v>
      </c>
      <c r="BN547" s="92">
        <f t="shared" si="1216"/>
        <v>2.741653605211896E-2</v>
      </c>
      <c r="BO547" s="92">
        <f t="shared" si="1217"/>
        <v>0.13877855258383107</v>
      </c>
      <c r="BP547" s="92">
        <f t="shared" si="1218"/>
        <v>0</v>
      </c>
      <c r="BQ547" s="92">
        <f t="shared" si="1219"/>
        <v>0.14990312667022981</v>
      </c>
      <c r="BR547" s="92">
        <f t="shared" si="1220"/>
        <v>0</v>
      </c>
      <c r="BS547" s="92">
        <f t="shared" si="1221"/>
        <v>0.11983803257212612</v>
      </c>
      <c r="BT547" s="92">
        <f t="shared" si="1222"/>
        <v>0.16923038514624431</v>
      </c>
      <c r="BU547" s="92">
        <f t="shared" si="1223"/>
        <v>6.4538092802550545E-2</v>
      </c>
      <c r="BV547" s="92">
        <f t="shared" si="1224"/>
        <v>2.0701515987940039E-2</v>
      </c>
      <c r="BW547" s="92">
        <f t="shared" si="1225"/>
        <v>0</v>
      </c>
      <c r="BX547" s="92">
        <f t="shared" si="1226"/>
        <v>0.44410199246358917</v>
      </c>
      <c r="BY547" s="91">
        <f t="shared" si="1227"/>
        <v>1.8448435464982946</v>
      </c>
      <c r="BZ547" s="91">
        <f t="shared" si="1228"/>
        <v>1.6247597154090272</v>
      </c>
      <c r="CA547" s="92">
        <f t="shared" si="1229"/>
        <v>0.38503824000032699</v>
      </c>
      <c r="CB547" s="92">
        <f t="shared" si="1230"/>
        <v>1.4861171346566707E-2</v>
      </c>
      <c r="CC547" s="92">
        <f t="shared" si="1231"/>
        <v>7.5225106674897846E-2</v>
      </c>
      <c r="CD547" s="92">
        <f t="shared" si="1232"/>
        <v>0</v>
      </c>
      <c r="CE547" s="92">
        <f t="shared" si="1233"/>
        <v>8.1255197469054533E-2</v>
      </c>
      <c r="CF547" s="92">
        <f t="shared" si="1234"/>
        <v>0</v>
      </c>
      <c r="CG547" s="92">
        <f t="shared" si="1235"/>
        <v>6.4958371564673434E-2</v>
      </c>
      <c r="CH547" s="92">
        <f t="shared" si="1236"/>
        <v>9.1731564699598089E-2</v>
      </c>
      <c r="CI547" s="92">
        <f t="shared" si="1237"/>
        <v>3.4982962606802386E-2</v>
      </c>
      <c r="CJ547" s="92">
        <f t="shared" si="1238"/>
        <v>1.1221285418611065E-2</v>
      </c>
      <c r="CK547" s="92">
        <f t="shared" si="1239"/>
        <v>0</v>
      </c>
      <c r="CL547" s="92">
        <f t="shared" si="1240"/>
        <v>0.24072610021946905</v>
      </c>
      <c r="CM547" s="91">
        <f t="shared" si="1241"/>
        <v>1</v>
      </c>
      <c r="CN547" s="91">
        <f t="shared" si="1242"/>
        <v>0.75927389978053106</v>
      </c>
      <c r="CP547" s="96">
        <f t="shared" si="1243"/>
        <v>0.43719406967253643</v>
      </c>
      <c r="CQ547" s="96">
        <f t="shared" si="1244"/>
        <v>1.6874209639803229E-2</v>
      </c>
      <c r="CR547" s="96">
        <f t="shared" si="1245"/>
        <v>0.17082963255141279</v>
      </c>
      <c r="CS547" s="96">
        <f t="shared" si="1246"/>
        <v>0</v>
      </c>
      <c r="CT547" s="96">
        <f t="shared" si="1247"/>
        <v>9.2261720455379614E-2</v>
      </c>
      <c r="CU547" s="96">
        <f t="shared" si="1248"/>
        <v>0</v>
      </c>
      <c r="CV547" s="96">
        <f t="shared" si="1249"/>
        <v>7.3757387899020713E-2</v>
      </c>
      <c r="CW547" s="96">
        <f t="shared" si="1250"/>
        <v>0.10415717692978446</v>
      </c>
      <c r="CX547" s="96">
        <f t="shared" si="1251"/>
        <v>7.9443245903352944E-2</v>
      </c>
      <c r="CY547" s="96">
        <f t="shared" si="1252"/>
        <v>2.5482556948709809E-2</v>
      </c>
      <c r="CZ547" s="96">
        <f t="shared" si="1253"/>
        <v>0</v>
      </c>
      <c r="DA547" s="91">
        <f t="shared" si="1254"/>
        <v>1</v>
      </c>
      <c r="DB547" s="91">
        <f t="shared" si="1255"/>
        <v>0.75394071329781653</v>
      </c>
      <c r="DC547" s="91">
        <f t="shared" si="1256"/>
        <v>2.8167674026149617E-2</v>
      </c>
      <c r="DD547" s="91">
        <f t="shared" si="1257"/>
        <v>0.11690744500348173</v>
      </c>
      <c r="DE547" s="91">
        <f t="shared" si="1258"/>
        <v>2.6318178887293716E-3</v>
      </c>
      <c r="DF547" s="91">
        <f t="shared" si="1259"/>
        <v>0.12832932478175665</v>
      </c>
      <c r="DG547" s="91">
        <f t="shared" si="1260"/>
        <v>0</v>
      </c>
      <c r="DH547" s="91">
        <f t="shared" si="1261"/>
        <v>0.4024374509979059</v>
      </c>
      <c r="DI547" s="91">
        <f t="shared" si="1262"/>
        <v>0.20560867657915666</v>
      </c>
      <c r="DJ547" s="91">
        <f t="shared" si="1263"/>
        <v>4.0174962769587715E-2</v>
      </c>
      <c r="DK547" s="91">
        <f t="shared" si="1264"/>
        <v>1.2739394454116948E-2</v>
      </c>
      <c r="DL547" s="91">
        <f t="shared" si="1265"/>
        <v>1.6909374597987012</v>
      </c>
      <c r="DM547" s="91">
        <f t="shared" si="1266"/>
        <v>0.75394071329781653</v>
      </c>
      <c r="DN547" s="91">
        <f t="shared" si="1267"/>
        <v>2.8167674026149617E-2</v>
      </c>
      <c r="DO547" s="91">
        <f t="shared" si="1268"/>
        <v>0.23381489000696346</v>
      </c>
      <c r="DP547" s="91">
        <f t="shared" si="1269"/>
        <v>5.2636357774587432E-3</v>
      </c>
      <c r="DR547" s="91">
        <f t="shared" ref="DR547:DR573" si="1335">V547/DF$7</f>
        <v>0.12832932478175665</v>
      </c>
      <c r="DS547" s="91">
        <f t="shared" ref="DS547:DV549" si="1336">X547/DG$7</f>
        <v>0.22865198237885462</v>
      </c>
      <c r="DT547" s="91">
        <f t="shared" si="1336"/>
        <v>0.28607298458729069</v>
      </c>
      <c r="DU547" s="91">
        <f t="shared" si="1336"/>
        <v>4.4402914543113632E-2</v>
      </c>
      <c r="DV547" s="91">
        <f t="shared" si="1336"/>
        <v>3.8722855681530326E-2</v>
      </c>
      <c r="DW547" s="91">
        <f t="shared" ref="DW547:DW573" si="1337">AA547/DK$7</f>
        <v>2.5478788908233897E-2</v>
      </c>
      <c r="DY547" s="91">
        <f t="shared" si="1276"/>
        <v>1.5078814265956331</v>
      </c>
      <c r="DZ547" s="91">
        <f t="shared" si="1277"/>
        <v>5.6335348052299235E-2</v>
      </c>
      <c r="EA547" s="91">
        <f t="shared" si="1278"/>
        <v>0.3507223350104452</v>
      </c>
      <c r="EB547" s="91">
        <f t="shared" si="1279"/>
        <v>7.8954536661881153E-3</v>
      </c>
      <c r="ED547" s="91">
        <f t="shared" si="1280"/>
        <v>0.12832932478175665</v>
      </c>
      <c r="EE547" s="91">
        <f t="shared" si="1281"/>
        <v>0</v>
      </c>
      <c r="EF547" s="91">
        <f t="shared" si="1282"/>
        <v>0.4024374509979059</v>
      </c>
      <c r="EG547" s="91">
        <f t="shared" si="1283"/>
        <v>0.20560867657915666</v>
      </c>
      <c r="EH547" s="91">
        <f t="shared" si="1284"/>
        <v>4.0174962769587715E-2</v>
      </c>
      <c r="EI547" s="91">
        <f t="shared" si="1285"/>
        <v>1.2739394454116948E-2</v>
      </c>
      <c r="EJ547" s="91">
        <f t="shared" si="1286"/>
        <v>2.712124372907089</v>
      </c>
      <c r="EK547" s="91">
        <f t="shared" si="1287"/>
        <v>8.4804370440233967</v>
      </c>
      <c r="EL547" s="97">
        <f t="shared" si="1332"/>
        <v>0.69032671420884251</v>
      </c>
      <c r="EM547" s="92">
        <f t="shared" si="1288"/>
        <v>6.3937467540482267</v>
      </c>
      <c r="EN547" s="92">
        <f t="shared" si="1289"/>
        <v>0.23887418625533488</v>
      </c>
      <c r="EO547" s="92">
        <f t="shared" si="1290"/>
        <v>1.9828524546593087</v>
      </c>
      <c r="EP547" s="92">
        <f t="shared" si="1291"/>
        <v>4.4637931833408015E-2</v>
      </c>
      <c r="EQ547" s="92"/>
      <c r="ER547" s="92">
        <f t="shared" si="1292"/>
        <v>1.0882887597137187</v>
      </c>
      <c r="ES547" s="92">
        <f t="shared" si="1293"/>
        <v>1.9390687415550236</v>
      </c>
      <c r="ET547" s="92">
        <f t="shared" si="1294"/>
        <v>2.4260239357883941</v>
      </c>
      <c r="EU547" s="92">
        <f t="shared" si="1295"/>
        <v>0.37655612135402605</v>
      </c>
      <c r="EV547" s="92">
        <f t="shared" si="1296"/>
        <v>0.32838673977202165</v>
      </c>
      <c r="EW547" s="92">
        <f t="shared" si="1297"/>
        <v>0.21607126529423917</v>
      </c>
      <c r="EX547" s="91">
        <f t="shared" si="1298"/>
        <v>14.490048885207441</v>
      </c>
      <c r="EY547" s="91">
        <f t="shared" si="1299"/>
        <v>15.034506890273702</v>
      </c>
      <c r="EZ547" s="91">
        <f t="shared" si="1300"/>
        <v>14.113492763853415</v>
      </c>
      <c r="FA547" s="91" t="str">
        <f t="shared" si="1301"/>
        <v>Good</v>
      </c>
      <c r="FB547" s="91">
        <f t="shared" si="1302"/>
        <v>30.39304110282951</v>
      </c>
      <c r="FC547" s="91">
        <f t="shared" si="1303"/>
        <v>0.37877153862867885</v>
      </c>
      <c r="FE547" s="91">
        <f t="shared" si="1304"/>
        <v>-12.2570819482359</v>
      </c>
      <c r="FF547" s="91">
        <f t="shared" si="1305"/>
        <v>0.10168601980661487</v>
      </c>
      <c r="FG547" s="98">
        <f t="shared" si="1306"/>
        <v>9.1961379135195351E-2</v>
      </c>
      <c r="FH547" s="98">
        <f t="shared" si="1307"/>
        <v>0.99632738057852344</v>
      </c>
      <c r="FI547" s="91">
        <f t="shared" si="1308"/>
        <v>6.3937467540482267</v>
      </c>
      <c r="FJ547" s="91">
        <f t="shared" si="1309"/>
        <v>1.6062532459517733</v>
      </c>
      <c r="FK547" s="91">
        <f t="shared" si="1310"/>
        <v>0</v>
      </c>
      <c r="FL547" s="92">
        <f t="shared" si="1311"/>
        <v>8</v>
      </c>
      <c r="FM547" s="91">
        <f t="shared" si="1312"/>
        <v>0.37659920870753538</v>
      </c>
      <c r="FN547" s="91">
        <f t="shared" si="1313"/>
        <v>4.4637931833408015E-2</v>
      </c>
      <c r="FO547" s="91">
        <f t="shared" si="1314"/>
        <v>9.1961379135195351E-2</v>
      </c>
      <c r="FP547" s="91">
        <f t="shared" si="1315"/>
        <v>0.23887418625533488</v>
      </c>
      <c r="FQ547" s="91">
        <f t="shared" si="1316"/>
        <v>0.75207270593147357</v>
      </c>
      <c r="FR547" s="91">
        <f t="shared" si="1317"/>
        <v>2.4260239357883941</v>
      </c>
      <c r="FS547" s="91">
        <f t="shared" si="1318"/>
        <v>3.1780966417198675</v>
      </c>
      <c r="FT547" s="91">
        <f t="shared" si="1319"/>
        <v>0.99632738057852344</v>
      </c>
      <c r="FU547" s="91">
        <f t="shared" si="1320"/>
        <v>4.1744240222983908</v>
      </c>
      <c r="FV547" s="91">
        <f t="shared" si="1321"/>
        <v>0.82557597770160918</v>
      </c>
      <c r="FW547" s="91">
        <f t="shared" si="1322"/>
        <v>5</v>
      </c>
      <c r="FX547" s="92">
        <f t="shared" si="1323"/>
        <v>0</v>
      </c>
      <c r="FY547" s="92">
        <f t="shared" si="1324"/>
        <v>0</v>
      </c>
      <c r="FZ547" s="92">
        <f t="shared" si="1325"/>
        <v>1.1134927638534144</v>
      </c>
      <c r="GA547" s="99">
        <f t="shared" si="1326"/>
        <v>1.1134927638534144</v>
      </c>
      <c r="GB547" s="99">
        <f t="shared" si="1327"/>
        <v>1.1134927638534144</v>
      </c>
      <c r="GC547" s="91">
        <f t="shared" si="1328"/>
        <v>0.37655612135402605</v>
      </c>
      <c r="GD547" s="91">
        <f t="shared" si="1329"/>
        <v>0.32838673977202165</v>
      </c>
      <c r="GE547" s="99">
        <f t="shared" si="1330"/>
        <v>1.8184356249794622</v>
      </c>
      <c r="GG547" s="92" t="str">
        <f t="shared" si="1331"/>
        <v>Mg-Fe-Li grpup</v>
      </c>
      <c r="GH547" s="97">
        <f t="shared" si="1333"/>
        <v>0.69032671420884251</v>
      </c>
    </row>
    <row r="548" spans="1:190" s="91" customFormat="1" ht="18" customHeight="1" x14ac:dyDescent="0.2">
      <c r="A548" s="91" t="s">
        <v>48</v>
      </c>
      <c r="B548" s="91" t="s">
        <v>133</v>
      </c>
      <c r="C548" s="92">
        <v>1025</v>
      </c>
      <c r="D548" s="92">
        <v>20</v>
      </c>
      <c r="F548" s="92">
        <v>37.94</v>
      </c>
      <c r="G548" s="92">
        <v>2.0699999999999998</v>
      </c>
      <c r="H548" s="92">
        <v>13.11</v>
      </c>
      <c r="I548" s="92">
        <v>8.64</v>
      </c>
      <c r="J548" s="92"/>
      <c r="K548" s="92">
        <v>5.0199999999999996</v>
      </c>
      <c r="L548" s="92">
        <v>7.1</v>
      </c>
      <c r="M548" s="92">
        <v>5.2</v>
      </c>
      <c r="N548" s="92">
        <v>2.6</v>
      </c>
      <c r="O548" s="92"/>
      <c r="P548" s="92"/>
      <c r="Q548" s="92">
        <v>10</v>
      </c>
      <c r="S548" s="92">
        <v>42.37</v>
      </c>
      <c r="T548" s="92">
        <v>2.2400000000000002</v>
      </c>
      <c r="U548" s="92">
        <v>13.34</v>
      </c>
      <c r="V548" s="92">
        <v>7.76</v>
      </c>
      <c r="W548" s="92"/>
      <c r="X548" s="92">
        <v>14.79</v>
      </c>
      <c r="Y548" s="92">
        <v>11.03</v>
      </c>
      <c r="Z548" s="92">
        <v>2.2599999999999998</v>
      </c>
      <c r="AA548" s="92">
        <v>1.71</v>
      </c>
      <c r="AB548" s="92">
        <v>0.26</v>
      </c>
      <c r="AD548" s="93">
        <f t="shared" si="1186"/>
        <v>12.685903170180188</v>
      </c>
      <c r="AE548" s="93"/>
      <c r="AF548" s="94">
        <f t="shared" si="1187"/>
        <v>0.30484812060200833</v>
      </c>
      <c r="AG548" s="93">
        <f t="shared" si="1334"/>
        <v>7.9</v>
      </c>
      <c r="AH548" s="93">
        <f t="shared" si="1189"/>
        <v>9.2831839251702188</v>
      </c>
      <c r="AI548" s="93">
        <f t="shared" si="1190"/>
        <v>12.357994745767424</v>
      </c>
      <c r="AJ548" s="93"/>
      <c r="AK548" s="95">
        <f t="shared" si="1191"/>
        <v>962.12566612619992</v>
      </c>
      <c r="AL548" s="95">
        <f t="shared" si="1192"/>
        <v>967.98003599531989</v>
      </c>
      <c r="AM548" s="95">
        <f t="shared" si="1193"/>
        <v>943.97702600115463</v>
      </c>
      <c r="AN548" s="95">
        <f t="shared" si="1194"/>
        <v>871.04966880634868</v>
      </c>
      <c r="AO548" s="95">
        <f t="shared" si="1195"/>
        <v>1008.948525446349</v>
      </c>
      <c r="AP548" s="95">
        <f t="shared" si="1196"/>
        <v>1020.9802826695344</v>
      </c>
      <c r="AQ548" s="95"/>
      <c r="AR548" s="95">
        <f t="shared" si="1197"/>
        <v>996.54667850746273</v>
      </c>
      <c r="AS548" s="95">
        <f t="shared" si="1198"/>
        <v>1036.858548497195</v>
      </c>
      <c r="AT548" s="95"/>
      <c r="AU548" s="93">
        <f t="shared" si="1199"/>
        <v>378552497.63327122</v>
      </c>
      <c r="AV548" s="93">
        <f t="shared" si="1200"/>
        <v>975.49096402340581</v>
      </c>
      <c r="AW548" s="93">
        <f t="shared" si="1201"/>
        <v>38.143372960441198</v>
      </c>
      <c r="AX548" s="93">
        <f t="shared" si="1202"/>
        <v>55.708097279822468</v>
      </c>
      <c r="AY548" s="93">
        <f t="shared" si="1203"/>
        <v>229.57388175056158</v>
      </c>
      <c r="AZ548" s="93">
        <f t="shared" si="1204"/>
        <v>3.8708004313977997</v>
      </c>
      <c r="BA548" s="93"/>
      <c r="BB548" s="94">
        <f t="shared" si="1205"/>
        <v>0.28298429112454138</v>
      </c>
      <c r="BC548" s="94" t="str">
        <f t="shared" si="1206"/>
        <v>NO</v>
      </c>
      <c r="BD548" s="93">
        <f t="shared" si="1207"/>
        <v>7.7666361049478017</v>
      </c>
      <c r="BE548" s="93">
        <f t="shared" si="1208"/>
        <v>6.9136598542338765</v>
      </c>
      <c r="BF548" s="93">
        <f t="shared" si="1209"/>
        <v>8.0973671321780216</v>
      </c>
      <c r="BG548" s="93">
        <f t="shared" si="1210"/>
        <v>8.3439021136989258</v>
      </c>
      <c r="BH548" s="93">
        <f t="shared" si="1211"/>
        <v>6.3679265852741951</v>
      </c>
      <c r="BI548" s="93">
        <f t="shared" si="1212"/>
        <v>-4.6507168270516583</v>
      </c>
      <c r="BJ548" s="93">
        <f t="shared" si="1213"/>
        <v>8.1566361049478022</v>
      </c>
      <c r="BK548" s="93">
        <f t="shared" si="1214"/>
        <v>8.0493216420579579</v>
      </c>
      <c r="BL548" s="92"/>
      <c r="BM548" s="92">
        <f t="shared" si="1215"/>
        <v>0.63144615149048922</v>
      </c>
      <c r="BN548" s="92">
        <f t="shared" si="1216"/>
        <v>2.5914260104057646E-2</v>
      </c>
      <c r="BO548" s="92">
        <f t="shared" si="1217"/>
        <v>0.1285785741607085</v>
      </c>
      <c r="BP548" s="92">
        <f t="shared" si="1218"/>
        <v>0</v>
      </c>
      <c r="BQ548" s="92">
        <f t="shared" si="1219"/>
        <v>0.12025654730090861</v>
      </c>
      <c r="BR548" s="92">
        <f t="shared" si="1220"/>
        <v>0</v>
      </c>
      <c r="BS548" s="92">
        <f t="shared" si="1221"/>
        <v>0.12455215807703376</v>
      </c>
      <c r="BT548" s="92">
        <f t="shared" si="1222"/>
        <v>0.1266107201831754</v>
      </c>
      <c r="BU548" s="92">
        <f t="shared" si="1223"/>
        <v>8.3899520643315711E-2</v>
      </c>
      <c r="BV548" s="92">
        <f t="shared" si="1224"/>
        <v>2.7602021317253388E-2</v>
      </c>
      <c r="BW548" s="92">
        <f t="shared" si="1225"/>
        <v>0</v>
      </c>
      <c r="BX548" s="92">
        <f t="shared" si="1226"/>
        <v>0.55512749057948652</v>
      </c>
      <c r="BY548" s="91">
        <f t="shared" si="1227"/>
        <v>1.8239874438564287</v>
      </c>
      <c r="BZ548" s="91">
        <f t="shared" si="1228"/>
        <v>1.50894006939822</v>
      </c>
      <c r="CA548" s="92">
        <f t="shared" si="1229"/>
        <v>0.34618996617401721</v>
      </c>
      <c r="CB548" s="92">
        <f t="shared" si="1230"/>
        <v>1.4207477245165417E-2</v>
      </c>
      <c r="CC548" s="92">
        <f t="shared" si="1231"/>
        <v>7.0493124606634788E-2</v>
      </c>
      <c r="CD548" s="92">
        <f t="shared" si="1232"/>
        <v>0</v>
      </c>
      <c r="CE548" s="92">
        <f t="shared" si="1233"/>
        <v>6.5930578472981172E-2</v>
      </c>
      <c r="CF548" s="92">
        <f t="shared" si="1234"/>
        <v>0</v>
      </c>
      <c r="CG548" s="92">
        <f t="shared" si="1235"/>
        <v>6.82856444525161E-2</v>
      </c>
      <c r="CH548" s="92">
        <f t="shared" si="1236"/>
        <v>6.9414249867578201E-2</v>
      </c>
      <c r="CI548" s="92">
        <f t="shared" si="1237"/>
        <v>4.5997860854748121E-2</v>
      </c>
      <c r="CJ548" s="92">
        <f t="shared" si="1238"/>
        <v>1.5132791297562256E-2</v>
      </c>
      <c r="CK548" s="92">
        <f t="shared" si="1239"/>
        <v>0</v>
      </c>
      <c r="CL548" s="92">
        <f t="shared" si="1240"/>
        <v>0.30434830702879673</v>
      </c>
      <c r="CM548" s="91">
        <f t="shared" si="1241"/>
        <v>1</v>
      </c>
      <c r="CN548" s="91">
        <f t="shared" si="1242"/>
        <v>0.69565169297120322</v>
      </c>
      <c r="CP548" s="96">
        <f t="shared" si="1243"/>
        <v>0.41847000043037896</v>
      </c>
      <c r="CQ548" s="96">
        <f t="shared" si="1244"/>
        <v>1.7173816660851552E-2</v>
      </c>
      <c r="CR548" s="96">
        <f t="shared" si="1245"/>
        <v>0.17042237364932178</v>
      </c>
      <c r="CS548" s="96">
        <f t="shared" si="1246"/>
        <v>0</v>
      </c>
      <c r="CT548" s="96">
        <f t="shared" si="1247"/>
        <v>7.9696039451631825E-2</v>
      </c>
      <c r="CU548" s="96">
        <f t="shared" si="1248"/>
        <v>0</v>
      </c>
      <c r="CV548" s="96">
        <f t="shared" si="1249"/>
        <v>8.2542813066596069E-2</v>
      </c>
      <c r="CW548" s="96">
        <f t="shared" si="1250"/>
        <v>8.3907056847969438E-2</v>
      </c>
      <c r="CX548" s="96">
        <f t="shared" si="1251"/>
        <v>0.1112032510035679</v>
      </c>
      <c r="CY548" s="96">
        <f t="shared" si="1252"/>
        <v>3.6584648889682332E-2</v>
      </c>
      <c r="CZ548" s="96">
        <f t="shared" si="1253"/>
        <v>0</v>
      </c>
      <c r="DA548" s="91">
        <f t="shared" si="1254"/>
        <v>0.99999999999999978</v>
      </c>
      <c r="DB548" s="91">
        <f t="shared" si="1255"/>
        <v>0.70517589453484519</v>
      </c>
      <c r="DC548" s="91">
        <f t="shared" si="1256"/>
        <v>2.8042484363811179E-2</v>
      </c>
      <c r="DD548" s="91">
        <f t="shared" si="1257"/>
        <v>0.13083433861966831</v>
      </c>
      <c r="DE548" s="91">
        <f t="shared" si="1258"/>
        <v>1.7106816276740917E-3</v>
      </c>
      <c r="DF548" s="91">
        <f t="shared" si="1259"/>
        <v>0.10800819526100124</v>
      </c>
      <c r="DG548" s="91">
        <f t="shared" si="1260"/>
        <v>0</v>
      </c>
      <c r="DH548" s="91">
        <f t="shared" si="1261"/>
        <v>0.36695745377675881</v>
      </c>
      <c r="DI548" s="91">
        <f t="shared" si="1262"/>
        <v>0.19669242867893305</v>
      </c>
      <c r="DJ548" s="91">
        <f t="shared" si="1263"/>
        <v>3.6464022433441053E-2</v>
      </c>
      <c r="DK548" s="91">
        <f t="shared" si="1264"/>
        <v>1.8153637097116652E-2</v>
      </c>
      <c r="DL548" s="91">
        <f t="shared" si="1265"/>
        <v>1.5920391363932498</v>
      </c>
      <c r="DM548" s="91">
        <f t="shared" si="1266"/>
        <v>0.70517589453484519</v>
      </c>
      <c r="DN548" s="91">
        <f t="shared" si="1267"/>
        <v>2.8042484363811179E-2</v>
      </c>
      <c r="DO548" s="91">
        <f t="shared" si="1268"/>
        <v>0.26166867723933662</v>
      </c>
      <c r="DP548" s="91">
        <f t="shared" si="1269"/>
        <v>3.4213632553481833E-3</v>
      </c>
      <c r="DR548" s="91">
        <f t="shared" si="1335"/>
        <v>0.10800819526100124</v>
      </c>
      <c r="DS548" s="91">
        <f t="shared" si="1336"/>
        <v>0.20849339207048456</v>
      </c>
      <c r="DT548" s="91">
        <f t="shared" si="1336"/>
        <v>0.27366739115332317</v>
      </c>
      <c r="DU548" s="91">
        <f t="shared" si="1336"/>
        <v>4.0301440509010758E-2</v>
      </c>
      <c r="DV548" s="91">
        <f t="shared" si="1336"/>
        <v>5.5180069346180714E-2</v>
      </c>
      <c r="DW548" s="91">
        <f t="shared" si="1337"/>
        <v>3.6307274194233304E-2</v>
      </c>
      <c r="DY548" s="91">
        <f t="shared" si="1276"/>
        <v>1.4103517890696904</v>
      </c>
      <c r="DZ548" s="91">
        <f t="shared" si="1277"/>
        <v>5.6084968727622357E-2</v>
      </c>
      <c r="EA548" s="91">
        <f t="shared" si="1278"/>
        <v>0.39250301585900493</v>
      </c>
      <c r="EB548" s="91">
        <f t="shared" si="1279"/>
        <v>5.1320448830222748E-3</v>
      </c>
      <c r="ED548" s="91">
        <f t="shared" si="1280"/>
        <v>0.10800819526100124</v>
      </c>
      <c r="EE548" s="91">
        <f t="shared" si="1281"/>
        <v>0</v>
      </c>
      <c r="EF548" s="91">
        <f t="shared" si="1282"/>
        <v>0.36695745377675881</v>
      </c>
      <c r="EG548" s="91">
        <f t="shared" si="1283"/>
        <v>0.19669242867893305</v>
      </c>
      <c r="EH548" s="91">
        <f t="shared" si="1284"/>
        <v>3.6464022433441053E-2</v>
      </c>
      <c r="EI548" s="91">
        <f t="shared" si="1285"/>
        <v>1.8153637097116652E-2</v>
      </c>
      <c r="EJ548" s="91">
        <f t="shared" si="1286"/>
        <v>2.5903475557865905</v>
      </c>
      <c r="EK548" s="91">
        <f t="shared" si="1287"/>
        <v>8.8791173789093225</v>
      </c>
      <c r="EL548" s="97">
        <f t="shared" si="1332"/>
        <v>0.71701570887545851</v>
      </c>
      <c r="EM548" s="92">
        <f t="shared" si="1288"/>
        <v>6.2613395403522718</v>
      </c>
      <c r="EN548" s="92">
        <f t="shared" si="1289"/>
        <v>0.24899251026250876</v>
      </c>
      <c r="EO548" s="92">
        <f t="shared" si="1290"/>
        <v>2.3233868995920082</v>
      </c>
      <c r="EP548" s="92">
        <f t="shared" si="1291"/>
        <v>3.0378685940123829E-2</v>
      </c>
      <c r="EQ548" s="92"/>
      <c r="ER548" s="92">
        <f t="shared" si="1292"/>
        <v>0.95901744360658758</v>
      </c>
      <c r="ES548" s="92">
        <f t="shared" si="1293"/>
        <v>1.8512373009207945</v>
      </c>
      <c r="ET548" s="92">
        <f t="shared" si="1294"/>
        <v>2.4299248888302469</v>
      </c>
      <c r="EU548" s="92">
        <f t="shared" si="1295"/>
        <v>0.35784122081863762</v>
      </c>
      <c r="EV548" s="92">
        <f t="shared" si="1296"/>
        <v>0.48995031270109474</v>
      </c>
      <c r="EW548" s="92">
        <f t="shared" si="1297"/>
        <v>0.32237654927884291</v>
      </c>
      <c r="EX548" s="91">
        <f t="shared" si="1298"/>
        <v>14.462118490323178</v>
      </c>
      <c r="EY548" s="91">
        <f t="shared" si="1299"/>
        <v>15.274445352303117</v>
      </c>
      <c r="EZ548" s="91">
        <f t="shared" si="1300"/>
        <v>14.104277269504541</v>
      </c>
      <c r="FA548" s="91" t="str">
        <f t="shared" si="1301"/>
        <v>Good</v>
      </c>
      <c r="FB548" s="91">
        <f t="shared" si="1302"/>
        <v>27.192085611590649</v>
      </c>
      <c r="FC548" s="91">
        <f t="shared" si="1303"/>
        <v>0.32991485367582379</v>
      </c>
      <c r="FE548" s="91">
        <f t="shared" si="1304"/>
        <v>-11.044480314551672</v>
      </c>
      <c r="FF548" s="91">
        <f t="shared" si="1305"/>
        <v>0.13994627860287431</v>
      </c>
      <c r="FG548" s="98">
        <f t="shared" si="1306"/>
        <v>0.10486108509060482</v>
      </c>
      <c r="FH548" s="98">
        <f t="shared" si="1307"/>
        <v>0.85415635851598282</v>
      </c>
      <c r="FI548" s="91">
        <f t="shared" si="1308"/>
        <v>6.2613395403522718</v>
      </c>
      <c r="FJ548" s="91">
        <f t="shared" si="1309"/>
        <v>1.7386604596477282</v>
      </c>
      <c r="FK548" s="91">
        <f t="shared" si="1310"/>
        <v>0</v>
      </c>
      <c r="FL548" s="92">
        <f t="shared" si="1311"/>
        <v>8</v>
      </c>
      <c r="FM548" s="91">
        <f t="shared" si="1312"/>
        <v>0.58472643994427997</v>
      </c>
      <c r="FN548" s="91">
        <f t="shared" si="1313"/>
        <v>3.0378685940123829E-2</v>
      </c>
      <c r="FO548" s="91">
        <f t="shared" si="1314"/>
        <v>0.10486108509060482</v>
      </c>
      <c r="FP548" s="91">
        <f t="shared" si="1315"/>
        <v>0.24899251026250876</v>
      </c>
      <c r="FQ548" s="91">
        <f t="shared" si="1316"/>
        <v>0.96895872123751747</v>
      </c>
      <c r="FR548" s="91">
        <f t="shared" si="1317"/>
        <v>2.4299248888302469</v>
      </c>
      <c r="FS548" s="91">
        <f t="shared" si="1318"/>
        <v>3.3988836100677644</v>
      </c>
      <c r="FT548" s="91">
        <f t="shared" si="1319"/>
        <v>0.85415635851598282</v>
      </c>
      <c r="FU548" s="91">
        <f t="shared" si="1320"/>
        <v>4.2530399685837477</v>
      </c>
      <c r="FV548" s="91">
        <f t="shared" si="1321"/>
        <v>0.74696003141625233</v>
      </c>
      <c r="FW548" s="91">
        <f t="shared" si="1322"/>
        <v>5</v>
      </c>
      <c r="FX548" s="92">
        <f t="shared" si="1323"/>
        <v>0</v>
      </c>
      <c r="FY548" s="92">
        <f t="shared" si="1324"/>
        <v>0</v>
      </c>
      <c r="FZ548" s="92">
        <f t="shared" si="1325"/>
        <v>1.1042772695045422</v>
      </c>
      <c r="GA548" s="99">
        <f t="shared" si="1326"/>
        <v>1.1042772695045422</v>
      </c>
      <c r="GB548" s="99">
        <f t="shared" si="1327"/>
        <v>1.1042772695045422</v>
      </c>
      <c r="GC548" s="91">
        <f t="shared" si="1328"/>
        <v>0.35784122081863762</v>
      </c>
      <c r="GD548" s="91">
        <f t="shared" si="1329"/>
        <v>0.48995031270109474</v>
      </c>
      <c r="GE548" s="99">
        <f t="shared" si="1330"/>
        <v>1.9520688030242745</v>
      </c>
      <c r="GG548" s="92" t="str">
        <f t="shared" si="1331"/>
        <v>Mg-Fe-Li grpup</v>
      </c>
      <c r="GH548" s="97">
        <f t="shared" si="1333"/>
        <v>0.71701570887545851</v>
      </c>
    </row>
    <row r="549" spans="1:190" s="91" customFormat="1" ht="18" customHeight="1" x14ac:dyDescent="0.2">
      <c r="A549" s="91" t="s">
        <v>48</v>
      </c>
      <c r="B549" s="91" t="s">
        <v>133</v>
      </c>
      <c r="C549" s="92">
        <v>1000</v>
      </c>
      <c r="D549" s="92">
        <v>20</v>
      </c>
      <c r="F549" s="92">
        <v>38.97</v>
      </c>
      <c r="G549" s="92">
        <v>2.12</v>
      </c>
      <c r="H549" s="92">
        <v>13.08</v>
      </c>
      <c r="I549" s="92">
        <v>8.7200000000000006</v>
      </c>
      <c r="J549" s="92"/>
      <c r="K549" s="92">
        <v>4.93</v>
      </c>
      <c r="L549" s="92">
        <v>7.89</v>
      </c>
      <c r="M549" s="92">
        <v>3.9</v>
      </c>
      <c r="N549" s="92">
        <v>1.8</v>
      </c>
      <c r="O549" s="92"/>
      <c r="P549" s="92"/>
      <c r="Q549" s="92">
        <v>10</v>
      </c>
      <c r="S549" s="92">
        <v>42.95</v>
      </c>
      <c r="T549" s="92">
        <v>2.11</v>
      </c>
      <c r="U549" s="92">
        <v>13.17</v>
      </c>
      <c r="V549" s="92">
        <v>8.1300000000000008</v>
      </c>
      <c r="W549" s="92"/>
      <c r="X549" s="92">
        <v>15.07</v>
      </c>
      <c r="Y549" s="92">
        <v>10.73</v>
      </c>
      <c r="Z549" s="92">
        <v>2.15</v>
      </c>
      <c r="AA549" s="92">
        <v>1.76</v>
      </c>
      <c r="AB549" s="92">
        <v>0.46</v>
      </c>
      <c r="AD549" s="93">
        <f t="shared" si="1186"/>
        <v>13.492611951524736</v>
      </c>
      <c r="AE549" s="93"/>
      <c r="AF549" s="94">
        <f t="shared" si="1187"/>
        <v>0.30500553989638568</v>
      </c>
      <c r="AG549" s="93">
        <f t="shared" si="1334"/>
        <v>9</v>
      </c>
      <c r="AH549" s="93">
        <f t="shared" si="1189"/>
        <v>9.0627418723838851</v>
      </c>
      <c r="AI549" s="93">
        <f t="shared" si="1190"/>
        <v>13.193603432061474</v>
      </c>
      <c r="AJ549" s="93"/>
      <c r="AK549" s="95">
        <f t="shared" si="1191"/>
        <v>953.89125478819631</v>
      </c>
      <c r="AL549" s="95">
        <f t="shared" si="1192"/>
        <v>962.23771606854905</v>
      </c>
      <c r="AM549" s="95">
        <f t="shared" si="1193"/>
        <v>937.57709644797978</v>
      </c>
      <c r="AN549" s="95">
        <f t="shared" si="1194"/>
        <v>864.81865995972885</v>
      </c>
      <c r="AO549" s="95">
        <f t="shared" si="1195"/>
        <v>1003.862830676061</v>
      </c>
      <c r="AP549" s="95">
        <f t="shared" si="1196"/>
        <v>1013.3621401444544</v>
      </c>
      <c r="AQ549" s="95"/>
      <c r="AR549" s="95">
        <f t="shared" si="1197"/>
        <v>989.82633746506633</v>
      </c>
      <c r="AS549" s="95">
        <f t="shared" si="1198"/>
        <v>1029.323390958114</v>
      </c>
      <c r="AT549" s="95"/>
      <c r="AU549" s="93">
        <f t="shared" si="1199"/>
        <v>566891884.82108009</v>
      </c>
      <c r="AV549" s="93">
        <f t="shared" si="1200"/>
        <v>1026.7171562887779</v>
      </c>
      <c r="AW549" s="93">
        <f t="shared" si="1201"/>
        <v>38.726482092555166</v>
      </c>
      <c r="AX549" s="93">
        <f t="shared" si="1202"/>
        <v>57.053434481303036</v>
      </c>
      <c r="AY549" s="93">
        <f t="shared" si="1203"/>
        <v>270.19352566687695</v>
      </c>
      <c r="AZ549" s="93">
        <f t="shared" si="1204"/>
        <v>3.6783856569450628</v>
      </c>
      <c r="BA549" s="93"/>
      <c r="BB549" s="94">
        <f t="shared" si="1205"/>
        <v>0.29826939348809339</v>
      </c>
      <c r="BC549" s="94" t="str">
        <f t="shared" si="1206"/>
        <v>NO</v>
      </c>
      <c r="BD549" s="93">
        <f t="shared" si="1207"/>
        <v>7.5271119684519672</v>
      </c>
      <c r="BE549" s="93">
        <f t="shared" si="1208"/>
        <v>6.6317919306805537</v>
      </c>
      <c r="BF549" s="93">
        <f t="shared" si="1209"/>
        <v>7.5463399942344163</v>
      </c>
      <c r="BG549" s="93">
        <f t="shared" si="1210"/>
        <v>8.075330318502802</v>
      </c>
      <c r="BH549" s="93">
        <f t="shared" si="1211"/>
        <v>6.1664977388771023</v>
      </c>
      <c r="BI549" s="93">
        <f t="shared" si="1212"/>
        <v>-3.3676953493864712</v>
      </c>
      <c r="BJ549" s="93">
        <f t="shared" si="1213"/>
        <v>7.9171119684519677</v>
      </c>
      <c r="BK549" s="93">
        <f t="shared" si="1214"/>
        <v>7.8226546659704503</v>
      </c>
      <c r="BL549" s="92"/>
      <c r="BM549" s="92">
        <f t="shared" si="1215"/>
        <v>0.64858873283037333</v>
      </c>
      <c r="BN549" s="92">
        <f t="shared" si="1216"/>
        <v>2.6540208415749864E-2</v>
      </c>
      <c r="BO549" s="92">
        <f t="shared" si="1217"/>
        <v>0.12828434401388766</v>
      </c>
      <c r="BP549" s="92">
        <f t="shared" si="1218"/>
        <v>0</v>
      </c>
      <c r="BQ549" s="92">
        <f t="shared" si="1219"/>
        <v>0.12137003384999109</v>
      </c>
      <c r="BR549" s="92">
        <f t="shared" si="1220"/>
        <v>0</v>
      </c>
      <c r="BS549" s="92">
        <f t="shared" si="1221"/>
        <v>0.12231915125891961</v>
      </c>
      <c r="BT549" s="92">
        <f t="shared" si="1222"/>
        <v>0.14069839186552871</v>
      </c>
      <c r="BU549" s="92">
        <f t="shared" si="1223"/>
        <v>6.2924640482486777E-2</v>
      </c>
      <c r="BV549" s="92">
        <f t="shared" si="1224"/>
        <v>1.9109091681175423E-2</v>
      </c>
      <c r="BW549" s="92">
        <f t="shared" si="1225"/>
        <v>0</v>
      </c>
      <c r="BX549" s="92">
        <f t="shared" si="1226"/>
        <v>0.55512749057948652</v>
      </c>
      <c r="BY549" s="91">
        <f t="shared" si="1227"/>
        <v>1.8249620849775989</v>
      </c>
      <c r="BZ549" s="91">
        <f t="shared" si="1228"/>
        <v>1.4801526705756622</v>
      </c>
      <c r="CA549" s="92">
        <f t="shared" si="1229"/>
        <v>0.35539847001168501</v>
      </c>
      <c r="CB549" s="92">
        <f t="shared" si="1230"/>
        <v>1.4542882087369854E-2</v>
      </c>
      <c r="CC549" s="92">
        <f t="shared" si="1231"/>
        <v>7.0294251628500184E-2</v>
      </c>
      <c r="CD549" s="92">
        <f t="shared" si="1232"/>
        <v>0</v>
      </c>
      <c r="CE549" s="92">
        <f t="shared" si="1233"/>
        <v>6.6505509812539956E-2</v>
      </c>
      <c r="CF549" s="92">
        <f t="shared" si="1234"/>
        <v>0</v>
      </c>
      <c r="CG549" s="92">
        <f t="shared" si="1235"/>
        <v>6.7025584950944919E-2</v>
      </c>
      <c r="CH549" s="92">
        <f t="shared" si="1236"/>
        <v>7.7096610950827371E-2</v>
      </c>
      <c r="CI549" s="92">
        <f t="shared" si="1237"/>
        <v>3.4479971392533983E-2</v>
      </c>
      <c r="CJ549" s="92">
        <f t="shared" si="1238"/>
        <v>1.0470952705524282E-2</v>
      </c>
      <c r="CK549" s="92">
        <f t="shared" si="1239"/>
        <v>0</v>
      </c>
      <c r="CL549" s="92">
        <f t="shared" si="1240"/>
        <v>0.3041857664600745</v>
      </c>
      <c r="CM549" s="91">
        <f t="shared" si="1241"/>
        <v>1</v>
      </c>
      <c r="CN549" s="91">
        <f t="shared" si="1242"/>
        <v>0.69581423353992544</v>
      </c>
      <c r="CP549" s="96">
        <f t="shared" si="1243"/>
        <v>0.43819042840906652</v>
      </c>
      <c r="CQ549" s="96">
        <f t="shared" si="1244"/>
        <v>1.7930723595848949E-2</v>
      </c>
      <c r="CR549" s="96">
        <f t="shared" si="1245"/>
        <v>0.17333934068300563</v>
      </c>
      <c r="CS549" s="96">
        <f t="shared" si="1246"/>
        <v>0</v>
      </c>
      <c r="CT549" s="96">
        <f t="shared" si="1247"/>
        <v>8.1998321026430177E-2</v>
      </c>
      <c r="CU549" s="96">
        <f t="shared" si="1248"/>
        <v>0</v>
      </c>
      <c r="CV549" s="96">
        <f t="shared" si="1249"/>
        <v>8.2639550426475361E-2</v>
      </c>
      <c r="CW549" s="96">
        <f t="shared" si="1250"/>
        <v>9.5056675343367231E-2</v>
      </c>
      <c r="CX549" s="96">
        <f t="shared" si="1251"/>
        <v>8.5024527176664921E-2</v>
      </c>
      <c r="CY549" s="96">
        <f t="shared" si="1252"/>
        <v>2.5820433339141292E-2</v>
      </c>
      <c r="CZ549" s="96">
        <f t="shared" si="1253"/>
        <v>0</v>
      </c>
      <c r="DA549" s="91">
        <f t="shared" si="1254"/>
        <v>1.0000000000000002</v>
      </c>
      <c r="DB549" s="91">
        <f t="shared" si="1255"/>
        <v>0.71482899859031401</v>
      </c>
      <c r="DC549" s="91">
        <f t="shared" si="1256"/>
        <v>2.6415018753411419E-2</v>
      </c>
      <c r="DD549" s="91">
        <f t="shared" si="1257"/>
        <v>0.12916703445435018</v>
      </c>
      <c r="DE549" s="91">
        <f t="shared" si="1258"/>
        <v>3.0265905720387775E-3</v>
      </c>
      <c r="DF549" s="91">
        <f t="shared" si="1259"/>
        <v>0.11315807055050775</v>
      </c>
      <c r="DG549" s="91">
        <f t="shared" si="1260"/>
        <v>0</v>
      </c>
      <c r="DH549" s="91">
        <f t="shared" si="1261"/>
        <v>0.37390458609978067</v>
      </c>
      <c r="DI549" s="91">
        <f t="shared" si="1262"/>
        <v>0.19134267993879889</v>
      </c>
      <c r="DJ549" s="91">
        <f t="shared" si="1263"/>
        <v>3.4689224881370918E-2</v>
      </c>
      <c r="DK549" s="91">
        <f t="shared" si="1264"/>
        <v>1.8684445199371524E-2</v>
      </c>
      <c r="DL549" s="91">
        <f t="shared" si="1265"/>
        <v>1.6052166490399442</v>
      </c>
      <c r="DM549" s="91">
        <f t="shared" si="1266"/>
        <v>0.71482899859031401</v>
      </c>
      <c r="DN549" s="91">
        <f t="shared" si="1267"/>
        <v>2.6415018753411419E-2</v>
      </c>
      <c r="DO549" s="91">
        <f t="shared" si="1268"/>
        <v>0.25833406890870036</v>
      </c>
      <c r="DP549" s="91">
        <f t="shared" si="1269"/>
        <v>6.0531811440775549E-3</v>
      </c>
      <c r="DR549" s="91">
        <f t="shared" si="1335"/>
        <v>0.11315807055050775</v>
      </c>
      <c r="DS549" s="91">
        <f t="shared" si="1336"/>
        <v>0.21244052863436125</v>
      </c>
      <c r="DT549" s="91">
        <f t="shared" si="1336"/>
        <v>0.26622403509294273</v>
      </c>
      <c r="DU549" s="91">
        <f t="shared" si="1336"/>
        <v>3.8339865970961562E-2</v>
      </c>
      <c r="DV549" s="91">
        <f t="shared" si="1336"/>
        <v>5.6793521666244476E-2</v>
      </c>
      <c r="DW549" s="91">
        <f t="shared" si="1337"/>
        <v>3.7368890398743047E-2</v>
      </c>
      <c r="DY549" s="91">
        <f t="shared" si="1276"/>
        <v>1.429657997180628</v>
      </c>
      <c r="DZ549" s="91">
        <f t="shared" si="1277"/>
        <v>5.2830037506822837E-2</v>
      </c>
      <c r="EA549" s="91">
        <f t="shared" si="1278"/>
        <v>0.38750110336305055</v>
      </c>
      <c r="EB549" s="91">
        <f t="shared" si="1279"/>
        <v>9.0797717161163333E-3</v>
      </c>
      <c r="ED549" s="91">
        <f t="shared" si="1280"/>
        <v>0.11315807055050775</v>
      </c>
      <c r="EE549" s="91">
        <f t="shared" si="1281"/>
        <v>0</v>
      </c>
      <c r="EF549" s="91">
        <f t="shared" si="1282"/>
        <v>0.37390458609978067</v>
      </c>
      <c r="EG549" s="91">
        <f t="shared" si="1283"/>
        <v>0.19134267993879889</v>
      </c>
      <c r="EH549" s="91">
        <f t="shared" si="1284"/>
        <v>3.4689224881370918E-2</v>
      </c>
      <c r="EI549" s="91">
        <f t="shared" si="1285"/>
        <v>1.8684445199371524E-2</v>
      </c>
      <c r="EJ549" s="91">
        <f t="shared" si="1286"/>
        <v>2.6108479164364478</v>
      </c>
      <c r="EK549" s="91">
        <f t="shared" si="1287"/>
        <v>8.8093986077108433</v>
      </c>
      <c r="EL549" s="97">
        <f t="shared" si="1332"/>
        <v>0.70173060651190655</v>
      </c>
      <c r="EM549" s="92">
        <f t="shared" si="1288"/>
        <v>6.297213584932849</v>
      </c>
      <c r="EN549" s="92">
        <f t="shared" si="1289"/>
        <v>0.23270042942895836</v>
      </c>
      <c r="EO549" s="92">
        <f t="shared" si="1290"/>
        <v>2.275767786968582</v>
      </c>
      <c r="EP549" s="92">
        <f t="shared" si="1291"/>
        <v>5.3324885542858344E-2</v>
      </c>
      <c r="EQ549" s="92"/>
      <c r="ER549" s="92">
        <f t="shared" si="1292"/>
        <v>0.99685454915888838</v>
      </c>
      <c r="ES549" s="92">
        <f t="shared" si="1293"/>
        <v>1.8714732971728976</v>
      </c>
      <c r="ET549" s="92">
        <f t="shared" si="1294"/>
        <v>2.3452736440869324</v>
      </c>
      <c r="EU549" s="92">
        <f t="shared" si="1295"/>
        <v>0.33775116190440913</v>
      </c>
      <c r="EV549" s="92">
        <f t="shared" si="1296"/>
        <v>0.50031677069360969</v>
      </c>
      <c r="EW549" s="92">
        <f t="shared" si="1297"/>
        <v>0.32919745105038611</v>
      </c>
      <c r="EX549" s="91">
        <f t="shared" si="1298"/>
        <v>14.410359339196376</v>
      </c>
      <c r="EY549" s="91">
        <f t="shared" si="1299"/>
        <v>15.239873560940371</v>
      </c>
      <c r="EZ549" s="91">
        <f t="shared" si="1300"/>
        <v>14.072608177291967</v>
      </c>
      <c r="FA549" s="91" t="str">
        <f t="shared" si="1301"/>
        <v>Good</v>
      </c>
      <c r="FB549" s="91">
        <f t="shared" si="1302"/>
        <v>26.316196327297288</v>
      </c>
      <c r="FC549" s="91">
        <f t="shared" si="1303"/>
        <v>0.35416574638733411</v>
      </c>
      <c r="FE549" s="91">
        <f t="shared" si="1304"/>
        <v>-11.051682649784102</v>
      </c>
      <c r="FF549" s="91">
        <f t="shared" si="1305"/>
        <v>0.12270163129578431</v>
      </c>
      <c r="FG549" s="98">
        <f t="shared" si="1306"/>
        <v>9.8213713598189589E-2</v>
      </c>
      <c r="FH549" s="98">
        <f t="shared" si="1307"/>
        <v>0.89864083556069874</v>
      </c>
      <c r="FI549" s="91">
        <f t="shared" si="1308"/>
        <v>6.297213584932849</v>
      </c>
      <c r="FJ549" s="91">
        <f t="shared" si="1309"/>
        <v>1.702786415067151</v>
      </c>
      <c r="FK549" s="91">
        <f t="shared" si="1310"/>
        <v>0</v>
      </c>
      <c r="FL549" s="92">
        <f t="shared" si="1311"/>
        <v>8</v>
      </c>
      <c r="FM549" s="91">
        <f t="shared" si="1312"/>
        <v>0.57298137190143095</v>
      </c>
      <c r="FN549" s="91">
        <f t="shared" si="1313"/>
        <v>5.3324885542858344E-2</v>
      </c>
      <c r="FO549" s="91">
        <f t="shared" si="1314"/>
        <v>9.8213713598189589E-2</v>
      </c>
      <c r="FP549" s="91">
        <f t="shared" si="1315"/>
        <v>0.23270042942895836</v>
      </c>
      <c r="FQ549" s="91">
        <f t="shared" si="1316"/>
        <v>0.95722040047143708</v>
      </c>
      <c r="FR549" s="91">
        <f t="shared" si="1317"/>
        <v>2.3452736440869324</v>
      </c>
      <c r="FS549" s="91">
        <f t="shared" si="1318"/>
        <v>3.3024940445583697</v>
      </c>
      <c r="FT549" s="91">
        <f t="shared" si="1319"/>
        <v>0.89864083556069874</v>
      </c>
      <c r="FU549" s="91">
        <f t="shared" si="1320"/>
        <v>4.2011348801190689</v>
      </c>
      <c r="FV549" s="91">
        <f t="shared" si="1321"/>
        <v>0.79886511988093112</v>
      </c>
      <c r="FW549" s="91">
        <f t="shared" si="1322"/>
        <v>5</v>
      </c>
      <c r="FX549" s="92">
        <f t="shared" si="1323"/>
        <v>0</v>
      </c>
      <c r="FY549" s="92">
        <f t="shared" si="1324"/>
        <v>0</v>
      </c>
      <c r="FZ549" s="92">
        <f t="shared" si="1325"/>
        <v>1.0726081772919664</v>
      </c>
      <c r="GA549" s="99">
        <f t="shared" si="1326"/>
        <v>1.0726081772919664</v>
      </c>
      <c r="GB549" s="99">
        <f t="shared" si="1327"/>
        <v>1.0726081772919664</v>
      </c>
      <c r="GC549" s="91">
        <f t="shared" si="1328"/>
        <v>0.33775116190440913</v>
      </c>
      <c r="GD549" s="91">
        <f t="shared" si="1329"/>
        <v>0.50031677069360969</v>
      </c>
      <c r="GE549" s="99">
        <f t="shared" si="1330"/>
        <v>1.9106761098899852</v>
      </c>
      <c r="GG549" s="92" t="str">
        <f t="shared" si="1331"/>
        <v>Mg-Fe-Li grpup</v>
      </c>
      <c r="GH549" s="97">
        <f t="shared" si="1333"/>
        <v>0.70173060651190655</v>
      </c>
    </row>
    <row r="550" spans="1:190" s="100" customFormat="1" ht="18" customHeight="1" x14ac:dyDescent="0.2">
      <c r="A550" s="100" t="s">
        <v>127</v>
      </c>
      <c r="B550" s="100" t="s">
        <v>133</v>
      </c>
      <c r="C550" s="101">
        <v>680</v>
      </c>
      <c r="D550" s="101">
        <v>1.5</v>
      </c>
      <c r="F550" s="101">
        <v>74.722999999999999</v>
      </c>
      <c r="G550" s="101">
        <v>0.26</v>
      </c>
      <c r="H550" s="101">
        <v>10.58</v>
      </c>
      <c r="I550" s="101">
        <v>5.26</v>
      </c>
      <c r="J550" s="101">
        <v>0.14000000000000001</v>
      </c>
      <c r="K550" s="101">
        <v>0.02</v>
      </c>
      <c r="L550" s="101">
        <v>0.09</v>
      </c>
      <c r="M550" s="101">
        <v>4.8499999999999996</v>
      </c>
      <c r="N550" s="101">
        <v>4.08</v>
      </c>
      <c r="O550" s="101"/>
      <c r="P550" s="101"/>
      <c r="Q550" s="101">
        <v>5.09</v>
      </c>
      <c r="S550" s="101">
        <v>47.45</v>
      </c>
      <c r="T550" s="101">
        <v>1.85</v>
      </c>
      <c r="U550" s="101">
        <v>1.8</v>
      </c>
      <c r="V550" s="101">
        <v>30.2</v>
      </c>
      <c r="W550" s="101">
        <v>1.2</v>
      </c>
      <c r="X550" s="101">
        <v>1.53</v>
      </c>
      <c r="Y550" s="101">
        <v>3.75</v>
      </c>
      <c r="Z550" s="101">
        <v>5.78</v>
      </c>
      <c r="AA550" s="101">
        <v>1.17</v>
      </c>
      <c r="AB550" s="101"/>
      <c r="AD550" s="102">
        <f t="shared" si="1186"/>
        <v>31.434399790135622</v>
      </c>
      <c r="AE550" s="102"/>
      <c r="AF550" s="103">
        <f t="shared" si="1187"/>
        <v>7.5051566887845145E-2</v>
      </c>
      <c r="AG550" s="102">
        <f t="shared" si="1334"/>
        <v>42.5</v>
      </c>
      <c r="AH550" s="102">
        <f t="shared" si="1189"/>
        <v>-0.20281813147465932</v>
      </c>
      <c r="AI550" s="102">
        <f t="shared" si="1190"/>
        <v>-0.78833914796379645</v>
      </c>
      <c r="AJ550" s="102"/>
      <c r="AK550" s="104">
        <f t="shared" si="1191"/>
        <v>670.2994111766078</v>
      </c>
      <c r="AL550" s="104">
        <f t="shared" si="1192"/>
        <v>747.83586193683823</v>
      </c>
      <c r="AM550" s="104">
        <f t="shared" si="1193"/>
        <v>668.17932437490708</v>
      </c>
      <c r="AN550" s="104">
        <f t="shared" si="1194"/>
        <v>815.30243242834263</v>
      </c>
      <c r="AO550" s="104">
        <f t="shared" si="1195"/>
        <v>938.05701992023739</v>
      </c>
      <c r="AP550" s="104">
        <f t="shared" si="1196"/>
        <v>822.91402531974438</v>
      </c>
      <c r="AQ550" s="104"/>
      <c r="AR550" s="104">
        <f t="shared" si="1197"/>
        <v>1102.5147313244747</v>
      </c>
      <c r="AS550" s="104">
        <f t="shared" si="1198"/>
        <v>834.45489519342891</v>
      </c>
      <c r="AT550" s="104"/>
      <c r="AU550" s="102">
        <f t="shared" si="1199"/>
        <v>93.21949343191632</v>
      </c>
      <c r="AV550" s="102">
        <f t="shared" si="1200"/>
        <v>0.33732998558422755</v>
      </c>
      <c r="AW550" s="102">
        <f t="shared" si="1201"/>
        <v>-1.9587004213021035</v>
      </c>
      <c r="AX550" s="102">
        <f t="shared" si="1202"/>
        <v>35.109033453825212</v>
      </c>
      <c r="AY550" s="102">
        <f t="shared" si="1203"/>
        <v>97.771958283940307</v>
      </c>
      <c r="AZ550" s="102">
        <f t="shared" si="1204"/>
        <v>0.30880718232768029</v>
      </c>
      <c r="BA550" s="102"/>
      <c r="BB550" s="103">
        <f t="shared" si="1205"/>
        <v>0.91717013664028169</v>
      </c>
      <c r="BC550" s="103" t="str">
        <f t="shared" si="1206"/>
        <v>NO</v>
      </c>
      <c r="BD550" s="102">
        <f t="shared" si="1207"/>
        <v>-2.1642545821297059</v>
      </c>
      <c r="BE550" s="102">
        <f t="shared" si="1208"/>
        <v>0.153115717490063</v>
      </c>
      <c r="BF550" s="102">
        <f t="shared" si="1209"/>
        <v>0.43584325353998465</v>
      </c>
      <c r="BG550" s="102">
        <f t="shared" si="1210"/>
        <v>-2.79133118155299</v>
      </c>
      <c r="BH550" s="102">
        <f t="shared" si="1211"/>
        <v>-1.9834983861647424</v>
      </c>
      <c r="BI550" s="102">
        <f t="shared" si="1212"/>
        <v>-1.3609387201193666</v>
      </c>
      <c r="BJ550" s="102">
        <f t="shared" si="1213"/>
        <v>-1.7742545821297055</v>
      </c>
      <c r="BK550" s="102">
        <f t="shared" si="1214"/>
        <v>-1.3484993659915305</v>
      </c>
      <c r="BL550" s="101"/>
      <c r="BM550" s="101">
        <f t="shared" si="1215"/>
        <v>1.2436360247186038</v>
      </c>
      <c r="BN550" s="101">
        <f t="shared" si="1216"/>
        <v>3.2549312207995115E-3</v>
      </c>
      <c r="BO550" s="101">
        <f t="shared" si="1217"/>
        <v>0.10376516511215073</v>
      </c>
      <c r="BP550" s="101">
        <f t="shared" si="1218"/>
        <v>0</v>
      </c>
      <c r="BQ550" s="101">
        <f t="shared" si="1219"/>
        <v>7.3211740602173517E-2</v>
      </c>
      <c r="BR550" s="101">
        <f t="shared" si="1220"/>
        <v>1.9735682819383262E-3</v>
      </c>
      <c r="BS550" s="101">
        <f t="shared" si="1221"/>
        <v>4.9622373735870031E-4</v>
      </c>
      <c r="BT550" s="101">
        <f t="shared" si="1222"/>
        <v>1.6049246220402515E-3</v>
      </c>
      <c r="BU550" s="101">
        <f t="shared" si="1223"/>
        <v>7.8252437523092522E-2</v>
      </c>
      <c r="BV550" s="101">
        <f t="shared" si="1224"/>
        <v>4.3313941143997621E-2</v>
      </c>
      <c r="BW550" s="101">
        <f t="shared" si="1225"/>
        <v>0</v>
      </c>
      <c r="BX550" s="101">
        <f t="shared" si="1226"/>
        <v>0.28255989270495863</v>
      </c>
      <c r="BY550" s="100">
        <f t="shared" si="1227"/>
        <v>1.8320688496671136</v>
      </c>
      <c r="BZ550" s="100">
        <f t="shared" si="1228"/>
        <v>1.7748405007413957</v>
      </c>
      <c r="CA550" s="101">
        <f t="shared" si="1229"/>
        <v>0.67881511382313608</v>
      </c>
      <c r="CB550" s="101">
        <f t="shared" si="1230"/>
        <v>1.7766424124240371E-3</v>
      </c>
      <c r="CC550" s="101">
        <f t="shared" si="1231"/>
        <v>5.66382454081924E-2</v>
      </c>
      <c r="CD550" s="101">
        <f t="shared" si="1232"/>
        <v>0</v>
      </c>
      <c r="CE550" s="101">
        <f t="shared" si="1233"/>
        <v>3.9961238692244598E-2</v>
      </c>
      <c r="CF550" s="101">
        <f t="shared" si="1234"/>
        <v>1.0772347787567716E-3</v>
      </c>
      <c r="CG550" s="101">
        <f t="shared" si="1235"/>
        <v>2.708543062936003E-4</v>
      </c>
      <c r="CH550" s="101">
        <f t="shared" si="1236"/>
        <v>8.760176356537397E-4</v>
      </c>
      <c r="CI550" s="101">
        <f t="shared" si="1237"/>
        <v>4.2712607409547389E-2</v>
      </c>
      <c r="CJ550" s="101">
        <f t="shared" si="1238"/>
        <v>2.3642092463865512E-2</v>
      </c>
      <c r="CK550" s="101">
        <f t="shared" si="1239"/>
        <v>0</v>
      </c>
      <c r="CL550" s="101">
        <f t="shared" si="1240"/>
        <v>0.15422995306988582</v>
      </c>
      <c r="CM550" s="100">
        <f t="shared" si="1241"/>
        <v>0.99999999999999989</v>
      </c>
      <c r="CN550" s="100">
        <f t="shared" si="1242"/>
        <v>0.84577004693011404</v>
      </c>
      <c r="CP550" s="105">
        <f t="shared" si="1243"/>
        <v>0.70070297821077765</v>
      </c>
      <c r="CQ550" s="105">
        <f t="shared" si="1244"/>
        <v>1.8339288625878463E-3</v>
      </c>
      <c r="CR550" s="105">
        <f t="shared" si="1245"/>
        <v>0.11692900299357085</v>
      </c>
      <c r="CS550" s="105">
        <f t="shared" si="1246"/>
        <v>0</v>
      </c>
      <c r="CT550" s="105">
        <f t="shared" si="1247"/>
        <v>4.1249757694616009E-2</v>
      </c>
      <c r="CU550" s="105">
        <f t="shared" si="1248"/>
        <v>1.1119693747770106E-3</v>
      </c>
      <c r="CV550" s="105">
        <f t="shared" si="1249"/>
        <v>2.7958779234044703E-4</v>
      </c>
      <c r="CW550" s="105">
        <f t="shared" si="1250"/>
        <v>9.0426414169038512E-4</v>
      </c>
      <c r="CX550" s="105">
        <f t="shared" si="1251"/>
        <v>8.8179684304482017E-2</v>
      </c>
      <c r="CY550" s="105">
        <f t="shared" si="1252"/>
        <v>4.8808826625157918E-2</v>
      </c>
      <c r="CZ550" s="105">
        <f t="shared" si="1253"/>
        <v>0</v>
      </c>
      <c r="DA550" s="100">
        <f t="shared" si="1254"/>
        <v>1.0000000000000002</v>
      </c>
      <c r="DB550" s="100">
        <f t="shared" si="1255"/>
        <v>0.78972377143446792</v>
      </c>
      <c r="DC550" s="100">
        <f t="shared" si="1256"/>
        <v>2.3160087532611909E-2</v>
      </c>
      <c r="DD550" s="100">
        <f t="shared" si="1257"/>
        <v>1.7653808809250597E-2</v>
      </c>
      <c r="DE550" s="100">
        <f t="shared" si="1258"/>
        <v>0</v>
      </c>
      <c r="DF550" s="100">
        <f t="shared" si="1259"/>
        <v>0.42034117227863887</v>
      </c>
      <c r="DG550" s="100">
        <f t="shared" si="1260"/>
        <v>1.6916299559471364E-2</v>
      </c>
      <c r="DH550" s="100">
        <f t="shared" si="1261"/>
        <v>3.7961115907940574E-2</v>
      </c>
      <c r="DI550" s="100">
        <f t="shared" si="1262"/>
        <v>6.6871859251677143E-2</v>
      </c>
      <c r="DJ550" s="100">
        <f t="shared" si="1263"/>
        <v>9.3257544099685535E-2</v>
      </c>
      <c r="DK550" s="100">
        <f t="shared" si="1264"/>
        <v>1.2420909592764023E-2</v>
      </c>
      <c r="DL550" s="100">
        <f t="shared" si="1265"/>
        <v>1.4783065684665078</v>
      </c>
      <c r="DM550" s="100">
        <f t="shared" si="1266"/>
        <v>0.78972377143446792</v>
      </c>
      <c r="DN550" s="100">
        <f t="shared" si="1267"/>
        <v>2.3160087532611909E-2</v>
      </c>
      <c r="DO550" s="100">
        <f t="shared" si="1268"/>
        <v>3.5307617618501194E-2</v>
      </c>
      <c r="DP550" s="100">
        <f t="shared" si="1269"/>
        <v>0</v>
      </c>
      <c r="DR550" s="100">
        <f t="shared" si="1335"/>
        <v>0.42034117227863887</v>
      </c>
      <c r="DS550" s="100">
        <f t="shared" ref="DS550:DS573" si="1338">W550/DG$7</f>
        <v>1.6916299559471364E-2</v>
      </c>
      <c r="DT550" s="100">
        <f t="shared" ref="DT550:DT573" si="1339">X550/DH$7</f>
        <v>3.7961115907940574E-2</v>
      </c>
      <c r="DU550" s="100">
        <f t="shared" ref="DU550:DU573" si="1340">Y550/DI$7</f>
        <v>6.6871859251677143E-2</v>
      </c>
      <c r="DV550" s="100">
        <f t="shared" ref="DV550:DV573" si="1341">Z550/DJ$7</f>
        <v>0.18651508819937107</v>
      </c>
      <c r="DW550" s="100">
        <f t="shared" si="1337"/>
        <v>2.4841819185528045E-2</v>
      </c>
      <c r="DY550" s="100">
        <f t="shared" si="1276"/>
        <v>1.5794475428689358</v>
      </c>
      <c r="DZ550" s="100">
        <f t="shared" si="1277"/>
        <v>4.6320175065223818E-2</v>
      </c>
      <c r="EA550" s="100">
        <f t="shared" si="1278"/>
        <v>5.2961426427751791E-2</v>
      </c>
      <c r="EB550" s="100">
        <f t="shared" si="1279"/>
        <v>0</v>
      </c>
      <c r="ED550" s="100">
        <f t="shared" si="1280"/>
        <v>0.42034117227863887</v>
      </c>
      <c r="EE550" s="100">
        <f t="shared" si="1281"/>
        <v>1.6916299559471364E-2</v>
      </c>
      <c r="EF550" s="100">
        <f t="shared" si="1282"/>
        <v>3.7961115907940574E-2</v>
      </c>
      <c r="EG550" s="100">
        <f t="shared" si="1283"/>
        <v>6.6871859251677143E-2</v>
      </c>
      <c r="EH550" s="100">
        <f t="shared" si="1284"/>
        <v>9.3257544099685535E-2</v>
      </c>
      <c r="EI550" s="100">
        <f t="shared" si="1285"/>
        <v>1.2420909592764023E-2</v>
      </c>
      <c r="EJ550" s="100">
        <f t="shared" si="1286"/>
        <v>2.3264980450520891</v>
      </c>
      <c r="EK550" s="100">
        <f t="shared" si="1287"/>
        <v>9.8861032997279139</v>
      </c>
      <c r="EL550" s="106">
        <f t="shared" si="1332"/>
        <v>8.2829863359718217E-2</v>
      </c>
      <c r="EM550" s="101">
        <f t="shared" si="1288"/>
        <v>7.807290782651866</v>
      </c>
      <c r="EN550" s="101">
        <f t="shared" si="1289"/>
        <v>0.2289630177781419</v>
      </c>
      <c r="EO550" s="101">
        <f t="shared" si="1290"/>
        <v>0.34905475504379607</v>
      </c>
      <c r="EP550" s="101">
        <f t="shared" si="1291"/>
        <v>0</v>
      </c>
      <c r="EQ550" s="101"/>
      <c r="ER550" s="101">
        <f t="shared" si="1292"/>
        <v>4.1555362502753512</v>
      </c>
      <c r="ES550" s="101">
        <f t="shared" si="1293"/>
        <v>0.16723628489407572</v>
      </c>
      <c r="ET550" s="101">
        <f t="shared" si="1294"/>
        <v>0.37528751323884513</v>
      </c>
      <c r="EU550" s="101">
        <f t="shared" si="1295"/>
        <v>0.66110210840694605</v>
      </c>
      <c r="EV550" s="101">
        <f t="shared" si="1296"/>
        <v>1.8439074288968453</v>
      </c>
      <c r="EW550" s="101">
        <f t="shared" si="1297"/>
        <v>0.24558879062129302</v>
      </c>
      <c r="EX550" s="100">
        <f t="shared" si="1298"/>
        <v>13.744470712289022</v>
      </c>
      <c r="EY550" s="100">
        <f t="shared" si="1299"/>
        <v>15.83396693180716</v>
      </c>
      <c r="EZ550" s="100">
        <f t="shared" si="1300"/>
        <v>13.083368603882077</v>
      </c>
      <c r="FA550" s="100" t="str">
        <f t="shared" si="1301"/>
        <v>Good</v>
      </c>
      <c r="FB550" s="100">
        <f t="shared" si="1302"/>
        <v>1333.7354200028274</v>
      </c>
      <c r="FC550" s="100">
        <f t="shared" si="1303"/>
        <v>7.6740988659202416E-3</v>
      </c>
      <c r="FE550" s="100">
        <f t="shared" si="1304"/>
        <v>-12.066401669691956</v>
      </c>
      <c r="FF550" s="100">
        <f t="shared" si="1305"/>
        <v>0.53297103504210697</v>
      </c>
      <c r="FG550" s="107">
        <f t="shared" si="1306"/>
        <v>1.0720438334333204</v>
      </c>
      <c r="FH550" s="107">
        <f t="shared" si="1307"/>
        <v>3.0834924168420308</v>
      </c>
      <c r="FI550" s="100">
        <f t="shared" si="1308"/>
        <v>7.807290782651866</v>
      </c>
      <c r="FJ550" s="100">
        <f t="shared" si="1309"/>
        <v>0.19270921734813395</v>
      </c>
      <c r="FK550" s="100">
        <f t="shared" si="1310"/>
        <v>0</v>
      </c>
      <c r="FL550" s="101">
        <f t="shared" si="1311"/>
        <v>8</v>
      </c>
      <c r="FM550" s="100">
        <f t="shared" si="1312"/>
        <v>0.15634553769566212</v>
      </c>
      <c r="FN550" s="100">
        <f t="shared" si="1313"/>
        <v>0</v>
      </c>
      <c r="FO550" s="100">
        <f t="shared" si="1314"/>
        <v>1.0720438334333204</v>
      </c>
      <c r="FP550" s="100">
        <f t="shared" si="1315"/>
        <v>0.2289630177781419</v>
      </c>
      <c r="FQ550" s="100">
        <f t="shared" si="1316"/>
        <v>1.4573523889071245</v>
      </c>
      <c r="FR550" s="100">
        <f t="shared" si="1317"/>
        <v>0.37528751323884513</v>
      </c>
      <c r="FS550" s="100">
        <f t="shared" si="1318"/>
        <v>1.8326399021459696</v>
      </c>
      <c r="FT550" s="100">
        <f t="shared" si="1319"/>
        <v>3.0834924168420308</v>
      </c>
      <c r="FU550" s="100">
        <f t="shared" si="1320"/>
        <v>4.9161323189880006</v>
      </c>
      <c r="FV550" s="100">
        <f t="shared" si="1321"/>
        <v>8.3867681011999373E-2</v>
      </c>
      <c r="FW550" s="100">
        <f t="shared" si="1322"/>
        <v>5</v>
      </c>
      <c r="FX550" s="101">
        <f t="shared" si="1323"/>
        <v>0</v>
      </c>
      <c r="FY550" s="101">
        <f t="shared" si="1324"/>
        <v>0</v>
      </c>
      <c r="FZ550" s="101">
        <f t="shared" si="1325"/>
        <v>8.3368603882076342E-2</v>
      </c>
      <c r="GA550" s="108">
        <f t="shared" si="1326"/>
        <v>8.3368603882076342E-2</v>
      </c>
      <c r="GB550" s="108">
        <f t="shared" si="1327"/>
        <v>8.3368603882076342E-2</v>
      </c>
      <c r="GC550" s="100">
        <f t="shared" si="1328"/>
        <v>0.66110210840694605</v>
      </c>
      <c r="GD550" s="100">
        <f t="shared" si="1329"/>
        <v>1.2555292877109774</v>
      </c>
      <c r="GE550" s="108">
        <f t="shared" si="1330"/>
        <v>1.9999999999999998</v>
      </c>
      <c r="GG550" s="101" t="str">
        <f t="shared" si="1331"/>
        <v>Mg-Fe-Li grpup</v>
      </c>
      <c r="GH550" s="106">
        <f t="shared" si="1333"/>
        <v>8.2829863359718217E-2</v>
      </c>
    </row>
    <row r="551" spans="1:190" s="100" customFormat="1" ht="18" customHeight="1" x14ac:dyDescent="0.2">
      <c r="A551" s="100" t="s">
        <v>127</v>
      </c>
      <c r="B551" s="100" t="s">
        <v>133</v>
      </c>
      <c r="C551" s="101">
        <v>680</v>
      </c>
      <c r="D551" s="101">
        <v>1.5</v>
      </c>
      <c r="F551" s="101">
        <v>75.56</v>
      </c>
      <c r="G551" s="101">
        <v>0.28000000000000003</v>
      </c>
      <c r="H551" s="101">
        <v>9.51</v>
      </c>
      <c r="I551" s="101">
        <v>5.86</v>
      </c>
      <c r="J551" s="101">
        <v>0.21</v>
      </c>
      <c r="K551" s="101">
        <v>0.02</v>
      </c>
      <c r="L551" s="101">
        <v>0.13</v>
      </c>
      <c r="M551" s="101">
        <v>4.37</v>
      </c>
      <c r="N551" s="101">
        <v>4.07</v>
      </c>
      <c r="O551" s="101"/>
      <c r="P551" s="101"/>
      <c r="Q551" s="101">
        <v>4.6100000000000003</v>
      </c>
      <c r="S551" s="101">
        <v>48.59</v>
      </c>
      <c r="T551" s="101">
        <v>1.43</v>
      </c>
      <c r="U551" s="101">
        <v>1.44</v>
      </c>
      <c r="V551" s="101">
        <v>30.55</v>
      </c>
      <c r="W551" s="101">
        <v>1.32</v>
      </c>
      <c r="X551" s="101">
        <v>1.49</v>
      </c>
      <c r="Y551" s="101">
        <v>2.3199999999999998</v>
      </c>
      <c r="Z551" s="101">
        <v>6.18</v>
      </c>
      <c r="AA551" s="101">
        <v>1.1599999999999999</v>
      </c>
      <c r="AB551" s="101"/>
      <c r="AD551" s="102">
        <f t="shared" si="1186"/>
        <v>34.401538262629032</v>
      </c>
      <c r="AE551" s="102"/>
      <c r="AF551" s="103">
        <f t="shared" si="1187"/>
        <v>6.9977323224225202E-2</v>
      </c>
      <c r="AG551" s="102">
        <f t="shared" si="1334"/>
        <v>50.8</v>
      </c>
      <c r="AH551" s="102">
        <f t="shared" si="1189"/>
        <v>0.16376893807437298</v>
      </c>
      <c r="AI551" s="102">
        <f t="shared" si="1190"/>
        <v>-0.6590090399867492</v>
      </c>
      <c r="AJ551" s="102"/>
      <c r="AK551" s="104">
        <f t="shared" si="1191"/>
        <v>650.54687828071656</v>
      </c>
      <c r="AL551" s="104">
        <f t="shared" si="1192"/>
        <v>746.38531948549701</v>
      </c>
      <c r="AM551" s="104">
        <f t="shared" si="1193"/>
        <v>636.70994209780747</v>
      </c>
      <c r="AN551" s="104">
        <f t="shared" si="1194"/>
        <v>815.45931932330222</v>
      </c>
      <c r="AO551" s="104">
        <f t="shared" si="1195"/>
        <v>926.42480201324929</v>
      </c>
      <c r="AP551" s="104">
        <f t="shared" si="1196"/>
        <v>809.25091939447793</v>
      </c>
      <c r="AQ551" s="104"/>
      <c r="AR551" s="104">
        <f t="shared" si="1197"/>
        <v>1058.2846026185773</v>
      </c>
      <c r="AS551" s="104">
        <f t="shared" si="1198"/>
        <v>784.48107204985854</v>
      </c>
      <c r="AT551" s="104"/>
      <c r="AU551" s="102">
        <f t="shared" si="1199"/>
        <v>204.92389776575004</v>
      </c>
      <c r="AV551" s="102">
        <f t="shared" si="1200"/>
        <v>0.35512716399531707</v>
      </c>
      <c r="AW551" s="102">
        <f t="shared" si="1201"/>
        <v>-1.7734480404331023</v>
      </c>
      <c r="AX551" s="102">
        <f t="shared" si="1202"/>
        <v>40.988489316935215</v>
      </c>
      <c r="AY551" s="102">
        <f t="shared" si="1203"/>
        <v>144.6400262928864</v>
      </c>
      <c r="AZ551" s="102">
        <f t="shared" si="1204"/>
        <v>0.28186499031163798</v>
      </c>
      <c r="BA551" s="102"/>
      <c r="BB551" s="103">
        <f t="shared" si="1205"/>
        <v>0.92001263381998388</v>
      </c>
      <c r="BC551" s="103" t="str">
        <f t="shared" si="1206"/>
        <v>NO</v>
      </c>
      <c r="BD551" s="102">
        <f t="shared" si="1207"/>
        <v>-2.5173668911560556</v>
      </c>
      <c r="BE551" s="102">
        <f t="shared" si="1208"/>
        <v>9.7501137866922494E-2</v>
      </c>
      <c r="BF551" s="102">
        <f t="shared" si="1209"/>
        <v>0.39283308916332271</v>
      </c>
      <c r="BG551" s="102">
        <f t="shared" si="1210"/>
        <v>-3.1872662556898912</v>
      </c>
      <c r="BH551" s="102">
        <f t="shared" si="1211"/>
        <v>-2.2804496917674184</v>
      </c>
      <c r="BI551" s="102">
        <f t="shared" si="1212"/>
        <v>-1.6929080631509215</v>
      </c>
      <c r="BJ551" s="102">
        <f t="shared" si="1213"/>
        <v>-2.127366891156055</v>
      </c>
      <c r="BK551" s="102">
        <f t="shared" si="1214"/>
        <v>-1.6826573363623905</v>
      </c>
      <c r="BL551" s="101"/>
      <c r="BM551" s="101">
        <f t="shared" si="1215"/>
        <v>1.2575664524676164</v>
      </c>
      <c r="BN551" s="101">
        <f t="shared" si="1216"/>
        <v>3.5053105454763973E-3</v>
      </c>
      <c r="BO551" s="101">
        <f t="shared" si="1217"/>
        <v>9.3270956542207309E-2</v>
      </c>
      <c r="BP551" s="101">
        <f t="shared" si="1218"/>
        <v>0</v>
      </c>
      <c r="BQ551" s="101">
        <f t="shared" si="1219"/>
        <v>8.1562889720292187E-2</v>
      </c>
      <c r="BR551" s="101">
        <f t="shared" si="1220"/>
        <v>2.9603524229074888E-3</v>
      </c>
      <c r="BS551" s="101">
        <f t="shared" si="1221"/>
        <v>4.9622373735870031E-4</v>
      </c>
      <c r="BT551" s="101">
        <f t="shared" si="1222"/>
        <v>2.3182244540581412E-3</v>
      </c>
      <c r="BU551" s="101">
        <f t="shared" si="1223"/>
        <v>7.0507866386786466E-2</v>
      </c>
      <c r="BV551" s="101">
        <f t="shared" si="1224"/>
        <v>4.3207779523546652E-2</v>
      </c>
      <c r="BW551" s="101">
        <f t="shared" si="1225"/>
        <v>0</v>
      </c>
      <c r="BX551" s="101">
        <f t="shared" si="1226"/>
        <v>0.25591377315714331</v>
      </c>
      <c r="BY551" s="100">
        <f t="shared" si="1227"/>
        <v>1.811309828957393</v>
      </c>
      <c r="BZ551" s="100">
        <f t="shared" si="1228"/>
        <v>1.7623826582527902</v>
      </c>
      <c r="CA551" s="101">
        <f t="shared" si="1229"/>
        <v>0.69428566684888116</v>
      </c>
      <c r="CB551" s="101">
        <f t="shared" si="1230"/>
        <v>1.9352352035179354E-3</v>
      </c>
      <c r="CC551" s="101">
        <f t="shared" si="1231"/>
        <v>5.1493651197098041E-2</v>
      </c>
      <c r="CD551" s="101">
        <f t="shared" si="1232"/>
        <v>0</v>
      </c>
      <c r="CE551" s="101">
        <f t="shared" si="1233"/>
        <v>4.502978364957063E-2</v>
      </c>
      <c r="CF551" s="101">
        <f t="shared" si="1234"/>
        <v>1.6343710918918248E-3</v>
      </c>
      <c r="CG551" s="101">
        <f t="shared" si="1235"/>
        <v>2.7395850749859364E-4</v>
      </c>
      <c r="CH551" s="101">
        <f t="shared" si="1236"/>
        <v>1.279860804041754E-3</v>
      </c>
      <c r="CI551" s="101">
        <f t="shared" si="1237"/>
        <v>3.8926452702667362E-2</v>
      </c>
      <c r="CJ551" s="101">
        <f t="shared" si="1238"/>
        <v>2.3854438833591191E-2</v>
      </c>
      <c r="CK551" s="101">
        <f t="shared" si="1239"/>
        <v>0</v>
      </c>
      <c r="CL551" s="101">
        <f t="shared" si="1240"/>
        <v>0.14128658116124157</v>
      </c>
      <c r="CM551" s="100">
        <f t="shared" si="1241"/>
        <v>1</v>
      </c>
      <c r="CN551" s="100">
        <f t="shared" si="1242"/>
        <v>0.8587134188387584</v>
      </c>
      <c r="CP551" s="105">
        <f t="shared" si="1243"/>
        <v>0.71356038745544403</v>
      </c>
      <c r="CQ551" s="105">
        <f t="shared" si="1244"/>
        <v>1.9889610971044903E-3</v>
      </c>
      <c r="CR551" s="105">
        <f t="shared" si="1245"/>
        <v>0.10584643023516274</v>
      </c>
      <c r="CS551" s="105">
        <f t="shared" si="1246"/>
        <v>0</v>
      </c>
      <c r="CT551" s="105">
        <f t="shared" si="1247"/>
        <v>4.6279898033695407E-2</v>
      </c>
      <c r="CU551" s="105">
        <f t="shared" si="1248"/>
        <v>1.6797444125116136E-3</v>
      </c>
      <c r="CV551" s="105">
        <f t="shared" si="1249"/>
        <v>2.8156412855914726E-4</v>
      </c>
      <c r="CW551" s="105">
        <f t="shared" si="1250"/>
        <v>1.3153922294925481E-3</v>
      </c>
      <c r="CX551" s="105">
        <f t="shared" si="1251"/>
        <v>8.0014253495534635E-2</v>
      </c>
      <c r="CY551" s="105">
        <f t="shared" si="1252"/>
        <v>4.9033368912495365E-2</v>
      </c>
      <c r="CZ551" s="105">
        <f t="shared" si="1253"/>
        <v>0</v>
      </c>
      <c r="DA551" s="100">
        <f t="shared" si="1254"/>
        <v>0.99999999999999978</v>
      </c>
      <c r="DB551" s="100">
        <f t="shared" si="1255"/>
        <v>0.80869711388832033</v>
      </c>
      <c r="DC551" s="100">
        <f t="shared" si="1256"/>
        <v>1.7902121714397312E-2</v>
      </c>
      <c r="DD551" s="100">
        <f t="shared" si="1257"/>
        <v>1.4123047047400476E-2</v>
      </c>
      <c r="DE551" s="100">
        <f t="shared" si="1258"/>
        <v>0</v>
      </c>
      <c r="DF551" s="100">
        <f t="shared" si="1259"/>
        <v>0.42521267593087475</v>
      </c>
      <c r="DG551" s="100">
        <f t="shared" si="1260"/>
        <v>1.8607929515418502E-2</v>
      </c>
      <c r="DH551" s="100">
        <f t="shared" si="1261"/>
        <v>3.6968668433223169E-2</v>
      </c>
      <c r="DI551" s="100">
        <f t="shared" si="1262"/>
        <v>4.1371390257037594E-2</v>
      </c>
      <c r="DJ551" s="100">
        <f t="shared" si="1263"/>
        <v>9.9711353379940582E-2</v>
      </c>
      <c r="DK551" s="100">
        <f t="shared" si="1264"/>
        <v>1.2314747972313049E-2</v>
      </c>
      <c r="DL551" s="100">
        <f t="shared" si="1265"/>
        <v>1.4749090481389258</v>
      </c>
      <c r="DM551" s="100">
        <f t="shared" si="1266"/>
        <v>0.80869711388832033</v>
      </c>
      <c r="DN551" s="100">
        <f t="shared" si="1267"/>
        <v>1.7902121714397312E-2</v>
      </c>
      <c r="DO551" s="100">
        <f t="shared" si="1268"/>
        <v>2.8246094094800951E-2</v>
      </c>
      <c r="DP551" s="100">
        <f t="shared" si="1269"/>
        <v>0</v>
      </c>
      <c r="DR551" s="100">
        <f t="shared" si="1335"/>
        <v>0.42521267593087475</v>
      </c>
      <c r="DS551" s="100">
        <f t="shared" si="1338"/>
        <v>1.8607929515418502E-2</v>
      </c>
      <c r="DT551" s="100">
        <f t="shared" si="1339"/>
        <v>3.6968668433223169E-2</v>
      </c>
      <c r="DU551" s="100">
        <f t="shared" si="1340"/>
        <v>4.1371390257037594E-2</v>
      </c>
      <c r="DV551" s="100">
        <f t="shared" si="1341"/>
        <v>0.19942270675988116</v>
      </c>
      <c r="DW551" s="100">
        <f t="shared" si="1337"/>
        <v>2.4629495944626097E-2</v>
      </c>
      <c r="DY551" s="100">
        <f t="shared" si="1276"/>
        <v>1.6173942277766407</v>
      </c>
      <c r="DZ551" s="100">
        <f t="shared" si="1277"/>
        <v>3.5804243428794624E-2</v>
      </c>
      <c r="EA551" s="100">
        <f t="shared" si="1278"/>
        <v>4.236914114220143E-2</v>
      </c>
      <c r="EB551" s="100">
        <f t="shared" si="1279"/>
        <v>0</v>
      </c>
      <c r="ED551" s="100">
        <f t="shared" si="1280"/>
        <v>0.42521267593087475</v>
      </c>
      <c r="EE551" s="100">
        <f t="shared" si="1281"/>
        <v>1.8607929515418502E-2</v>
      </c>
      <c r="EF551" s="100">
        <f t="shared" si="1282"/>
        <v>3.6968668433223169E-2</v>
      </c>
      <c r="EG551" s="100">
        <f t="shared" si="1283"/>
        <v>4.1371390257037594E-2</v>
      </c>
      <c r="EH551" s="100">
        <f t="shared" si="1284"/>
        <v>9.9711353379940582E-2</v>
      </c>
      <c r="EI551" s="100">
        <f t="shared" si="1285"/>
        <v>1.2314747972313049E-2</v>
      </c>
      <c r="EJ551" s="100">
        <f t="shared" si="1286"/>
        <v>2.3297543778364442</v>
      </c>
      <c r="EK551" s="100">
        <f t="shared" si="1287"/>
        <v>9.8722853442426999</v>
      </c>
      <c r="EL551" s="106">
        <f t="shared" si="1332"/>
        <v>7.9987366180015979E-2</v>
      </c>
      <c r="EM551" s="101">
        <f t="shared" si="1288"/>
        <v>7.9836886653710346</v>
      </c>
      <c r="EN551" s="101">
        <f t="shared" si="1289"/>
        <v>0.17673485383189358</v>
      </c>
      <c r="EO551" s="101">
        <f t="shared" si="1290"/>
        <v>0.27885350076420368</v>
      </c>
      <c r="EP551" s="101">
        <f t="shared" si="1291"/>
        <v>0</v>
      </c>
      <c r="EQ551" s="101"/>
      <c r="ER551" s="101">
        <f t="shared" si="1292"/>
        <v>4.1978208687785958</v>
      </c>
      <c r="ES551" s="101">
        <f t="shared" si="1293"/>
        <v>0.18370278984176724</v>
      </c>
      <c r="ET551" s="101">
        <f t="shared" si="1294"/>
        <v>0.36496524356947685</v>
      </c>
      <c r="EU551" s="101">
        <f t="shared" si="1295"/>
        <v>0.40843016970549745</v>
      </c>
      <c r="EV551" s="101">
        <f t="shared" si="1296"/>
        <v>1.9687578652547844</v>
      </c>
      <c r="EW551" s="101">
        <f t="shared" si="1297"/>
        <v>0.24314941185021724</v>
      </c>
      <c r="EX551" s="100">
        <f t="shared" si="1298"/>
        <v>13.594196091862468</v>
      </c>
      <c r="EY551" s="100">
        <f t="shared" si="1299"/>
        <v>15.806103368967468</v>
      </c>
      <c r="EZ551" s="100">
        <f t="shared" si="1300"/>
        <v>13.185765922156971</v>
      </c>
      <c r="FA551" s="100" t="str">
        <f t="shared" si="1301"/>
        <v>Good</v>
      </c>
      <c r="FB551" s="100">
        <f t="shared" si="1302"/>
        <v>1277.9450307341342</v>
      </c>
      <c r="FC551" s="100">
        <f t="shared" si="1303"/>
        <v>1.2274821379847268E-2</v>
      </c>
      <c r="FE551" s="100">
        <f t="shared" si="1304"/>
        <v>-11.332692127697893</v>
      </c>
      <c r="FF551" s="100">
        <f t="shared" si="1305"/>
        <v>0.73099050427739187</v>
      </c>
      <c r="FG551" s="107">
        <f t="shared" si="1306"/>
        <v>1.2463813421273773</v>
      </c>
      <c r="FH551" s="107">
        <f t="shared" si="1307"/>
        <v>2.9514395266512183</v>
      </c>
      <c r="FI551" s="100">
        <f t="shared" si="1308"/>
        <v>7.9836886653710346</v>
      </c>
      <c r="FJ551" s="100">
        <f t="shared" si="1309"/>
        <v>1.631133462896539E-2</v>
      </c>
      <c r="FK551" s="100">
        <f t="shared" si="1310"/>
        <v>0</v>
      </c>
      <c r="FL551" s="101">
        <f t="shared" si="1311"/>
        <v>8</v>
      </c>
      <c r="FM551" s="100">
        <f t="shared" si="1312"/>
        <v>0.26254216613523829</v>
      </c>
      <c r="FN551" s="100">
        <f t="shared" si="1313"/>
        <v>0</v>
      </c>
      <c r="FO551" s="100">
        <f t="shared" si="1314"/>
        <v>1.2463813421273773</v>
      </c>
      <c r="FP551" s="100">
        <f t="shared" si="1315"/>
        <v>0.17673485383189358</v>
      </c>
      <c r="FQ551" s="100">
        <f t="shared" si="1316"/>
        <v>1.6856583620945091</v>
      </c>
      <c r="FR551" s="100">
        <f t="shared" si="1317"/>
        <v>0.36496524356947685</v>
      </c>
      <c r="FS551" s="100">
        <f t="shared" si="1318"/>
        <v>2.0506236056639859</v>
      </c>
      <c r="FT551" s="100">
        <f t="shared" si="1319"/>
        <v>2.9493763943360141</v>
      </c>
      <c r="FU551" s="100">
        <f t="shared" si="1320"/>
        <v>5</v>
      </c>
      <c r="FV551" s="100">
        <f t="shared" si="1321"/>
        <v>0</v>
      </c>
      <c r="FW551" s="100">
        <f t="shared" si="1322"/>
        <v>5</v>
      </c>
      <c r="FX551" s="101">
        <f t="shared" si="1323"/>
        <v>0</v>
      </c>
      <c r="FY551" s="101">
        <f t="shared" si="1324"/>
        <v>2.0631323152042746E-3</v>
      </c>
      <c r="FZ551" s="101">
        <f t="shared" si="1325"/>
        <v>0.18370278984176724</v>
      </c>
      <c r="GA551" s="108">
        <f t="shared" si="1326"/>
        <v>0.18576592215697152</v>
      </c>
      <c r="GB551" s="108">
        <f t="shared" si="1327"/>
        <v>0.18576592215697152</v>
      </c>
      <c r="GC551" s="100">
        <f t="shared" si="1328"/>
        <v>0.40843016970549745</v>
      </c>
      <c r="GD551" s="100">
        <f t="shared" si="1329"/>
        <v>1.4058039081375309</v>
      </c>
      <c r="GE551" s="108">
        <f t="shared" si="1330"/>
        <v>1.9999999999999998</v>
      </c>
      <c r="GG551" s="101" t="str">
        <f t="shared" si="1331"/>
        <v>Mg-Fe-Li grpup</v>
      </c>
      <c r="GH551" s="106">
        <f t="shared" si="1333"/>
        <v>7.9987366180015979E-2</v>
      </c>
    </row>
    <row r="552" spans="1:190" s="100" customFormat="1" ht="18" customHeight="1" x14ac:dyDescent="0.2">
      <c r="A552" s="100" t="s">
        <v>127</v>
      </c>
      <c r="B552" s="100" t="s">
        <v>133</v>
      </c>
      <c r="C552" s="101">
        <v>680</v>
      </c>
      <c r="D552" s="101">
        <v>1.5</v>
      </c>
      <c r="F552" s="101">
        <v>76.05</v>
      </c>
      <c r="G552" s="101">
        <v>0.34</v>
      </c>
      <c r="H552" s="101">
        <v>8.35</v>
      </c>
      <c r="I552" s="101">
        <v>6.27</v>
      </c>
      <c r="J552" s="101">
        <v>0.21</v>
      </c>
      <c r="K552" s="101">
        <v>0.01</v>
      </c>
      <c r="L552" s="101">
        <v>0.18</v>
      </c>
      <c r="M552" s="101">
        <v>4.51</v>
      </c>
      <c r="N552" s="101">
        <v>4.0999999999999996</v>
      </c>
      <c r="O552" s="101"/>
      <c r="P552" s="101"/>
      <c r="Q552" s="101">
        <v>3.68</v>
      </c>
      <c r="S552" s="101">
        <v>47.74</v>
      </c>
      <c r="T552" s="101">
        <v>1.89</v>
      </c>
      <c r="U552" s="101">
        <v>0.84</v>
      </c>
      <c r="V552" s="101">
        <v>31.22</v>
      </c>
      <c r="W552" s="101">
        <v>1.35</v>
      </c>
      <c r="X552" s="101">
        <v>1.48</v>
      </c>
      <c r="Y552" s="101">
        <v>2.72</v>
      </c>
      <c r="Z552" s="101">
        <v>6.23</v>
      </c>
      <c r="AA552" s="101">
        <v>1</v>
      </c>
      <c r="AB552" s="101"/>
      <c r="AD552" s="102">
        <f t="shared" si="1186"/>
        <v>40.254241046942205</v>
      </c>
      <c r="AE552" s="102"/>
      <c r="AF552" s="103">
        <f t="shared" si="1187"/>
        <v>3.3643691538428382E-2</v>
      </c>
      <c r="AG552" s="102">
        <f t="shared" si="1334"/>
        <v>69.5</v>
      </c>
      <c r="AH552" s="102">
        <f t="shared" si="1189"/>
        <v>1.4699126628904953</v>
      </c>
      <c r="AI552" s="102">
        <f t="shared" si="1190"/>
        <v>-1.9834761842730053</v>
      </c>
      <c r="AJ552" s="102"/>
      <c r="AK552" s="104">
        <f t="shared" si="1191"/>
        <v>661.96640322171652</v>
      </c>
      <c r="AL552" s="104">
        <f t="shared" si="1192"/>
        <v>798.82729289391614</v>
      </c>
      <c r="AM552" s="104">
        <f t="shared" si="1193"/>
        <v>650.30937517250845</v>
      </c>
      <c r="AN552" s="104">
        <f t="shared" si="1194"/>
        <v>819.15046632679434</v>
      </c>
      <c r="AO552" s="104">
        <f t="shared" si="1195"/>
        <v>914.32578983238466</v>
      </c>
      <c r="AP552" s="104">
        <f t="shared" si="1196"/>
        <v>826.12633723220097</v>
      </c>
      <c r="AQ552" s="104"/>
      <c r="AR552" s="104">
        <f t="shared" si="1197"/>
        <v>965.50894912101319</v>
      </c>
      <c r="AS552" s="104">
        <f t="shared" si="1198"/>
        <v>662.0243196746294</v>
      </c>
      <c r="AT552" s="104"/>
      <c r="AU552" s="102">
        <f t="shared" si="1199"/>
        <v>165.09794978037596</v>
      </c>
      <c r="AV552" s="102">
        <f t="shared" si="1200"/>
        <v>0.29227689017694303</v>
      </c>
      <c r="AW552" s="102">
        <f t="shared" si="1201"/>
        <v>-2.1610222402067074</v>
      </c>
      <c r="AX552" s="102">
        <f t="shared" si="1202"/>
        <v>38.876574918280831</v>
      </c>
      <c r="AY552" s="102">
        <f t="shared" si="1203"/>
        <v>107.63742808057322</v>
      </c>
      <c r="AZ552" s="102">
        <f t="shared" si="1204"/>
        <v>0.2403810525006132</v>
      </c>
      <c r="BA552" s="102"/>
      <c r="BB552" s="103">
        <f t="shared" si="1205"/>
        <v>0.92207983016482542</v>
      </c>
      <c r="BC552" s="103" t="str">
        <f t="shared" si="1206"/>
        <v>NO</v>
      </c>
      <c r="BD552" s="102">
        <f t="shared" si="1207"/>
        <v>-3.0951809139448381</v>
      </c>
      <c r="BE552" s="102">
        <f t="shared" si="1208"/>
        <v>3.3537683481586492E-2</v>
      </c>
      <c r="BF552" s="102">
        <f t="shared" si="1209"/>
        <v>0.33141518961958383</v>
      </c>
      <c r="BG552" s="102">
        <f t="shared" si="1210"/>
        <v>-3.8351531520176714</v>
      </c>
      <c r="BH552" s="102">
        <f t="shared" si="1211"/>
        <v>-2.7663648640132532</v>
      </c>
      <c r="BI552" s="102">
        <f t="shared" si="1212"/>
        <v>-2.2361248716176534</v>
      </c>
      <c r="BJ552" s="102">
        <f t="shared" si="1213"/>
        <v>-2.705180913944838</v>
      </c>
      <c r="BK552" s="102">
        <f t="shared" si="1214"/>
        <v>-2.2294554970929283</v>
      </c>
      <c r="BL552" s="101"/>
      <c r="BM552" s="101">
        <f t="shared" si="1215"/>
        <v>1.2657216610662019</v>
      </c>
      <c r="BN552" s="101">
        <f t="shared" si="1216"/>
        <v>4.2564485195070532E-3</v>
      </c>
      <c r="BO552" s="101">
        <f t="shared" si="1217"/>
        <v>8.1894057531801373E-2</v>
      </c>
      <c r="BP552" s="101">
        <f t="shared" si="1218"/>
        <v>0</v>
      </c>
      <c r="BQ552" s="101">
        <f t="shared" si="1219"/>
        <v>8.7269508284339922E-2</v>
      </c>
      <c r="BR552" s="101">
        <f t="shared" si="1220"/>
        <v>2.9603524229074888E-3</v>
      </c>
      <c r="BS552" s="101">
        <f t="shared" si="1221"/>
        <v>2.4811186867935016E-4</v>
      </c>
      <c r="BT552" s="101">
        <f t="shared" si="1222"/>
        <v>3.2098492440805031E-3</v>
      </c>
      <c r="BU552" s="101">
        <f t="shared" si="1223"/>
        <v>7.2766699634875739E-2</v>
      </c>
      <c r="BV552" s="101">
        <f t="shared" si="1224"/>
        <v>4.3526264384899566E-2</v>
      </c>
      <c r="BW552" s="101">
        <f t="shared" si="1225"/>
        <v>0</v>
      </c>
      <c r="BX552" s="101">
        <f t="shared" si="1226"/>
        <v>0.20428691653325104</v>
      </c>
      <c r="BY552" s="100">
        <f t="shared" si="1227"/>
        <v>1.7661398694905441</v>
      </c>
      <c r="BZ552" s="100">
        <f t="shared" si="1228"/>
        <v>1.7600399745088697</v>
      </c>
      <c r="CA552" s="101">
        <f t="shared" si="1229"/>
        <v>0.71665992197509731</v>
      </c>
      <c r="CB552" s="101">
        <f t="shared" si="1230"/>
        <v>2.4100291222885176E-3</v>
      </c>
      <c r="CC552" s="101">
        <f t="shared" si="1231"/>
        <v>4.6368953527686517E-2</v>
      </c>
      <c r="CD552" s="101">
        <f t="shared" si="1232"/>
        <v>0</v>
      </c>
      <c r="CE552" s="101">
        <f t="shared" si="1233"/>
        <v>4.9412569067654559E-2</v>
      </c>
      <c r="CF552" s="101">
        <f t="shared" si="1234"/>
        <v>1.6761709953138785E-3</v>
      </c>
      <c r="CG552" s="101">
        <f t="shared" si="1235"/>
        <v>1.4048257047213358E-4</v>
      </c>
      <c r="CH552" s="101">
        <f t="shared" si="1236"/>
        <v>1.8174377349889097E-3</v>
      </c>
      <c r="CI552" s="101">
        <f t="shared" si="1237"/>
        <v>4.1200983507532631E-2</v>
      </c>
      <c r="CJ552" s="101">
        <f t="shared" si="1238"/>
        <v>2.4644856920338382E-2</v>
      </c>
      <c r="CK552" s="101">
        <f t="shared" si="1239"/>
        <v>0</v>
      </c>
      <c r="CL552" s="101">
        <f t="shared" si="1240"/>
        <v>0.11566859457862705</v>
      </c>
      <c r="CM552" s="100">
        <f t="shared" si="1241"/>
        <v>1</v>
      </c>
      <c r="CN552" s="100">
        <f t="shared" si="1242"/>
        <v>0.8843314054213729</v>
      </c>
      <c r="CP552" s="105">
        <f t="shared" si="1243"/>
        <v>0.71914370093747171</v>
      </c>
      <c r="CQ552" s="105">
        <f t="shared" si="1244"/>
        <v>2.4183817306165411E-3</v>
      </c>
      <c r="CR552" s="105">
        <f t="shared" si="1245"/>
        <v>9.3059315376803869E-2</v>
      </c>
      <c r="CS552" s="105">
        <f t="shared" si="1246"/>
        <v>0</v>
      </c>
      <c r="CT552" s="105">
        <f t="shared" si="1247"/>
        <v>4.95838217019429E-2</v>
      </c>
      <c r="CU552" s="105">
        <f t="shared" si="1248"/>
        <v>1.6819802196444773E-3</v>
      </c>
      <c r="CV552" s="105">
        <f t="shared" si="1249"/>
        <v>1.409694508493107E-4</v>
      </c>
      <c r="CW552" s="105">
        <f t="shared" si="1250"/>
        <v>1.823736557447336E-3</v>
      </c>
      <c r="CX552" s="105">
        <f t="shared" si="1251"/>
        <v>8.26875533383052E-2</v>
      </c>
      <c r="CY552" s="105">
        <f t="shared" si="1252"/>
        <v>4.9460540686918603E-2</v>
      </c>
      <c r="CZ552" s="105">
        <f t="shared" si="1253"/>
        <v>0</v>
      </c>
      <c r="DA552" s="100">
        <f t="shared" si="1254"/>
        <v>1</v>
      </c>
      <c r="DB552" s="100">
        <f t="shared" si="1255"/>
        <v>0.79455032346220233</v>
      </c>
      <c r="DC552" s="100">
        <f t="shared" si="1256"/>
        <v>2.3660846181965678E-2</v>
      </c>
      <c r="DD552" s="100">
        <f t="shared" si="1257"/>
        <v>8.2384441109836105E-3</v>
      </c>
      <c r="DE552" s="100">
        <f t="shared" si="1258"/>
        <v>0</v>
      </c>
      <c r="DF552" s="100">
        <f t="shared" si="1259"/>
        <v>0.43453812577944056</v>
      </c>
      <c r="DG552" s="100">
        <f t="shared" si="1260"/>
        <v>1.9030837004405287E-2</v>
      </c>
      <c r="DH552" s="100">
        <f t="shared" si="1261"/>
        <v>3.6720556564543823E-2</v>
      </c>
      <c r="DI552" s="100">
        <f t="shared" si="1262"/>
        <v>4.8504388577216499E-2</v>
      </c>
      <c r="DJ552" s="100">
        <f t="shared" si="1263"/>
        <v>0.10051807953997248</v>
      </c>
      <c r="DK552" s="100">
        <f t="shared" si="1264"/>
        <v>1.0616162045097457E-2</v>
      </c>
      <c r="DL552" s="100">
        <f t="shared" si="1265"/>
        <v>1.4763777632658279</v>
      </c>
      <c r="DM552" s="100">
        <f t="shared" si="1266"/>
        <v>0.79455032346220233</v>
      </c>
      <c r="DN552" s="100">
        <f t="shared" si="1267"/>
        <v>2.3660846181965678E-2</v>
      </c>
      <c r="DO552" s="100">
        <f t="shared" si="1268"/>
        <v>1.6476888221967221E-2</v>
      </c>
      <c r="DP552" s="100">
        <f t="shared" si="1269"/>
        <v>0</v>
      </c>
      <c r="DR552" s="100">
        <f t="shared" si="1335"/>
        <v>0.43453812577944056</v>
      </c>
      <c r="DS552" s="100">
        <f t="shared" si="1338"/>
        <v>1.9030837004405287E-2</v>
      </c>
      <c r="DT552" s="100">
        <f t="shared" si="1339"/>
        <v>3.6720556564543823E-2</v>
      </c>
      <c r="DU552" s="100">
        <f t="shared" si="1340"/>
        <v>4.8504388577216499E-2</v>
      </c>
      <c r="DV552" s="100">
        <f t="shared" si="1341"/>
        <v>0.20103615907994496</v>
      </c>
      <c r="DW552" s="100">
        <f t="shared" si="1337"/>
        <v>2.1232324090194914E-2</v>
      </c>
      <c r="DY552" s="100">
        <f t="shared" si="1276"/>
        <v>1.5891006469244047</v>
      </c>
      <c r="DZ552" s="100">
        <f t="shared" si="1277"/>
        <v>4.7321692363931356E-2</v>
      </c>
      <c r="EA552" s="100">
        <f t="shared" si="1278"/>
        <v>2.4715332332950833E-2</v>
      </c>
      <c r="EB552" s="100">
        <f t="shared" si="1279"/>
        <v>0</v>
      </c>
      <c r="ED552" s="100">
        <f t="shared" si="1280"/>
        <v>0.43453812577944056</v>
      </c>
      <c r="EE552" s="100">
        <f t="shared" si="1281"/>
        <v>1.9030837004405287E-2</v>
      </c>
      <c r="EF552" s="100">
        <f t="shared" si="1282"/>
        <v>3.6720556564543823E-2</v>
      </c>
      <c r="EG552" s="100">
        <f t="shared" si="1283"/>
        <v>4.8504388577216499E-2</v>
      </c>
      <c r="EH552" s="100">
        <f t="shared" si="1284"/>
        <v>0.10051807953997248</v>
      </c>
      <c r="EI552" s="100">
        <f t="shared" si="1285"/>
        <v>1.0616162045097457E-2</v>
      </c>
      <c r="EJ552" s="100">
        <f t="shared" si="1286"/>
        <v>2.311065821131963</v>
      </c>
      <c r="EK552" s="100">
        <f t="shared" si="1287"/>
        <v>9.952118104855435</v>
      </c>
      <c r="EL552" s="106">
        <f t="shared" si="1332"/>
        <v>7.7920169835174524E-2</v>
      </c>
      <c r="EM552" s="101">
        <f t="shared" si="1288"/>
        <v>7.9074586593469256</v>
      </c>
      <c r="EN552" s="101">
        <f t="shared" si="1289"/>
        <v>0.23547553566374022</v>
      </c>
      <c r="EO552" s="101">
        <f t="shared" si="1290"/>
        <v>0.16397993758551926</v>
      </c>
      <c r="EP552" s="101">
        <f t="shared" si="1291"/>
        <v>0</v>
      </c>
      <c r="EQ552" s="101"/>
      <c r="ER552" s="101">
        <f t="shared" si="1292"/>
        <v>4.3245747488195185</v>
      </c>
      <c r="ES552" s="101">
        <f t="shared" si="1293"/>
        <v>0.18939713750209464</v>
      </c>
      <c r="ET552" s="101">
        <f t="shared" si="1294"/>
        <v>0.36544731580636469</v>
      </c>
      <c r="EU552" s="101">
        <f t="shared" si="1295"/>
        <v>0.48272140372425948</v>
      </c>
      <c r="EV552" s="101">
        <f t="shared" si="1296"/>
        <v>2.0007355985101176</v>
      </c>
      <c r="EW552" s="101">
        <f t="shared" si="1297"/>
        <v>0.21130659698618701</v>
      </c>
      <c r="EX552" s="100">
        <f t="shared" si="1298"/>
        <v>13.669054738448423</v>
      </c>
      <c r="EY552" s="100">
        <f t="shared" si="1299"/>
        <v>15.881096933944729</v>
      </c>
      <c r="EZ552" s="100">
        <f t="shared" si="1300"/>
        <v>13.186333334724164</v>
      </c>
      <c r="FA552" s="100" t="str">
        <f t="shared" si="1301"/>
        <v>Good</v>
      </c>
      <c r="FB552" s="100">
        <f t="shared" si="1302"/>
        <v>2555.7541268540217</v>
      </c>
      <c r="FC552" s="100">
        <f t="shared" si="1303"/>
        <v>1.9220888454463778E-2</v>
      </c>
      <c r="FE552" s="100">
        <f t="shared" si="1304"/>
        <v>-8.7330706366347783</v>
      </c>
      <c r="FF552" s="100">
        <f t="shared" si="1305"/>
        <v>1.4260194560598107</v>
      </c>
      <c r="FG552" s="107">
        <f t="shared" si="1306"/>
        <v>1.6009515666102634</v>
      </c>
      <c r="FH552" s="107">
        <f t="shared" si="1307"/>
        <v>2.7236231822092551</v>
      </c>
      <c r="FI552" s="100">
        <f t="shared" si="1308"/>
        <v>7.9074586593469256</v>
      </c>
      <c r="FJ552" s="100">
        <f t="shared" si="1309"/>
        <v>9.25413406530744E-2</v>
      </c>
      <c r="FK552" s="100">
        <f t="shared" si="1310"/>
        <v>0</v>
      </c>
      <c r="FL552" s="101">
        <f t="shared" si="1311"/>
        <v>8</v>
      </c>
      <c r="FM552" s="100">
        <f t="shared" si="1312"/>
        <v>7.1438596932444864E-2</v>
      </c>
      <c r="FN552" s="100">
        <f t="shared" si="1313"/>
        <v>0</v>
      </c>
      <c r="FO552" s="100">
        <f t="shared" si="1314"/>
        <v>1.6009515666102634</v>
      </c>
      <c r="FP552" s="100">
        <f t="shared" si="1315"/>
        <v>0.23547553566374022</v>
      </c>
      <c r="FQ552" s="100">
        <f t="shared" si="1316"/>
        <v>1.9078656992064484</v>
      </c>
      <c r="FR552" s="100">
        <f t="shared" si="1317"/>
        <v>0.36544731580636469</v>
      </c>
      <c r="FS552" s="100">
        <f t="shared" si="1318"/>
        <v>2.2733130150128131</v>
      </c>
      <c r="FT552" s="100">
        <f t="shared" si="1319"/>
        <v>2.7236231822092551</v>
      </c>
      <c r="FU552" s="100">
        <f t="shared" si="1320"/>
        <v>4.9969361972220678</v>
      </c>
      <c r="FV552" s="100">
        <f t="shared" si="1321"/>
        <v>3.0638027779321675E-3</v>
      </c>
      <c r="FW552" s="100">
        <f t="shared" si="1322"/>
        <v>5</v>
      </c>
      <c r="FX552" s="101">
        <f t="shared" si="1323"/>
        <v>0</v>
      </c>
      <c r="FY552" s="101">
        <f t="shared" si="1324"/>
        <v>0</v>
      </c>
      <c r="FZ552" s="101">
        <f t="shared" si="1325"/>
        <v>0.18633333472416247</v>
      </c>
      <c r="GA552" s="108">
        <f t="shared" si="1326"/>
        <v>0.18633333472416247</v>
      </c>
      <c r="GB552" s="108">
        <f t="shared" si="1327"/>
        <v>0.18633333472416247</v>
      </c>
      <c r="GC552" s="100">
        <f t="shared" si="1328"/>
        <v>0.48272140372425948</v>
      </c>
      <c r="GD552" s="100">
        <f t="shared" si="1329"/>
        <v>1.330945261551578</v>
      </c>
      <c r="GE552" s="108">
        <f t="shared" si="1330"/>
        <v>2</v>
      </c>
      <c r="GG552" s="101" t="str">
        <f t="shared" si="1331"/>
        <v>Mg-Fe-Li grpup</v>
      </c>
      <c r="GH552" s="106">
        <f t="shared" si="1333"/>
        <v>7.7920169835174524E-2</v>
      </c>
    </row>
    <row r="553" spans="1:190" s="100" customFormat="1" ht="18" customHeight="1" x14ac:dyDescent="0.2">
      <c r="A553" s="100" t="s">
        <v>127</v>
      </c>
      <c r="B553" s="100" t="s">
        <v>133</v>
      </c>
      <c r="C553" s="101">
        <v>680</v>
      </c>
      <c r="D553" s="101">
        <v>1.5</v>
      </c>
      <c r="F553" s="101">
        <v>73.61</v>
      </c>
      <c r="G553" s="101">
        <v>0.32</v>
      </c>
      <c r="H553" s="101">
        <v>8.82</v>
      </c>
      <c r="I553" s="101">
        <v>6.54</v>
      </c>
      <c r="J553" s="101">
        <v>0.51</v>
      </c>
      <c r="K553" s="101">
        <v>0</v>
      </c>
      <c r="L553" s="101">
        <v>0.15</v>
      </c>
      <c r="M553" s="101">
        <v>5.27</v>
      </c>
      <c r="N553" s="101">
        <v>4.7699999999999996</v>
      </c>
      <c r="O553" s="101"/>
      <c r="P553" s="101"/>
      <c r="Q553" s="101">
        <v>3.61</v>
      </c>
      <c r="S553" s="101">
        <v>47.87</v>
      </c>
      <c r="T553" s="101">
        <v>2.21</v>
      </c>
      <c r="U553" s="101">
        <v>0.67</v>
      </c>
      <c r="V553" s="101">
        <v>31.25</v>
      </c>
      <c r="W553" s="101">
        <v>1.4</v>
      </c>
      <c r="X553" s="101">
        <v>1.1399999999999999</v>
      </c>
      <c r="Y553" s="101">
        <v>2.2999999999999998</v>
      </c>
      <c r="Z553" s="101">
        <v>6.94</v>
      </c>
      <c r="AA553" s="101">
        <v>1.21</v>
      </c>
      <c r="AB553" s="101"/>
      <c r="AD553" s="102">
        <f t="shared" si="1186"/>
        <v>42.983197674454999</v>
      </c>
      <c r="AE553" s="102"/>
      <c r="AF553" s="103" t="e">
        <f t="shared" si="1187"/>
        <v>#DIV/0!</v>
      </c>
      <c r="AG553" s="102">
        <f t="shared" si="1334"/>
        <v>79.099999999999994</v>
      </c>
      <c r="AH553" s="102">
        <f t="shared" si="1189"/>
        <v>2.2929021014089646</v>
      </c>
      <c r="AI553" s="102">
        <f t="shared" si="1190"/>
        <v>-1.884495152453443</v>
      </c>
      <c r="AJ553" s="102"/>
      <c r="AK553" s="104">
        <f t="shared" si="1191"/>
        <v>689.57627377004712</v>
      </c>
      <c r="AL553" s="104">
        <f t="shared" si="1192"/>
        <v>845.1441431265273</v>
      </c>
      <c r="AM553" s="104">
        <f t="shared" si="1193"/>
        <v>650.26439419040935</v>
      </c>
      <c r="AN553" s="104">
        <f t="shared" si="1194"/>
        <v>820.96169964085777</v>
      </c>
      <c r="AO553" s="104">
        <f t="shared" si="1195"/>
        <v>941.74291480841646</v>
      </c>
      <c r="AP553" s="104" t="e">
        <f t="shared" si="1196"/>
        <v>#NUM!</v>
      </c>
      <c r="AQ553" s="104"/>
      <c r="AR553" s="104" t="e">
        <f t="shared" si="1197"/>
        <v>#DIV/0!</v>
      </c>
      <c r="AS553" s="104" t="e">
        <f t="shared" si="1198"/>
        <v>#NUM!</v>
      </c>
      <c r="AT553" s="104"/>
      <c r="AU553" s="102">
        <f t="shared" si="1199"/>
        <v>344.27282522877607</v>
      </c>
      <c r="AV553" s="102">
        <f t="shared" si="1200"/>
        <v>0.28222421805667613</v>
      </c>
      <c r="AW553" s="102">
        <f t="shared" si="1201"/>
        <v>-2.0671786427950729</v>
      </c>
      <c r="AX553" s="102">
        <f t="shared" si="1202"/>
        <v>46.069216117741746</v>
      </c>
      <c r="AY553" s="102">
        <f t="shared" si="1203"/>
        <v>213.85021664494295</v>
      </c>
      <c r="AZ553" s="102">
        <f t="shared" si="1204"/>
        <v>0.23007641638483409</v>
      </c>
      <c r="BA553" s="102"/>
      <c r="BB553" s="103">
        <f t="shared" si="1205"/>
        <v>0.93894152838316103</v>
      </c>
      <c r="BC553" s="103" t="e">
        <f t="shared" si="1206"/>
        <v>#NUM!</v>
      </c>
      <c r="BD553" s="102">
        <f t="shared" si="1207"/>
        <v>-3.2638742937347724</v>
      </c>
      <c r="BE553" s="102">
        <f t="shared" si="1208"/>
        <v>2.1173665509638694E-2</v>
      </c>
      <c r="BF553" s="102">
        <f t="shared" si="1209"/>
        <v>0.3153668331011823</v>
      </c>
      <c r="BG553" s="102">
        <f t="shared" si="1210"/>
        <v>-4.0243043770704006</v>
      </c>
      <c r="BH553" s="102">
        <f t="shared" si="1211"/>
        <v>-2.9082282828028005</v>
      </c>
      <c r="BI553" s="102">
        <f t="shared" si="1212"/>
        <v>-2.3947175602074418</v>
      </c>
      <c r="BJ553" s="102">
        <f t="shared" si="1213"/>
        <v>-2.8738742937347723</v>
      </c>
      <c r="BK553" s="102">
        <f t="shared" si="1214"/>
        <v>-2.389093765045232</v>
      </c>
      <c r="BL553" s="101"/>
      <c r="BM553" s="101">
        <f t="shared" si="1215"/>
        <v>1.2251120509018163</v>
      </c>
      <c r="BN553" s="101">
        <f t="shared" si="1216"/>
        <v>4.0060691948301677E-3</v>
      </c>
      <c r="BO553" s="101">
        <f t="shared" si="1217"/>
        <v>8.6503663165327926E-2</v>
      </c>
      <c r="BP553" s="101">
        <f t="shared" si="1218"/>
        <v>0</v>
      </c>
      <c r="BQ553" s="101">
        <f t="shared" si="1219"/>
        <v>9.1027525387493313E-2</v>
      </c>
      <c r="BR553" s="101">
        <f t="shared" si="1220"/>
        <v>7.1894273127753308E-3</v>
      </c>
      <c r="BS553" s="101">
        <f t="shared" si="1221"/>
        <v>0</v>
      </c>
      <c r="BT553" s="101">
        <f t="shared" si="1222"/>
        <v>2.6748743700670857E-3</v>
      </c>
      <c r="BU553" s="101">
        <f t="shared" si="1223"/>
        <v>8.5028937267360327E-2</v>
      </c>
      <c r="BV553" s="101">
        <f t="shared" si="1224"/>
        <v>5.0639092955114866E-2</v>
      </c>
      <c r="BW553" s="101">
        <f t="shared" si="1225"/>
        <v>0</v>
      </c>
      <c r="BX553" s="101">
        <f t="shared" si="1226"/>
        <v>0.20040102409919461</v>
      </c>
      <c r="BY553" s="100">
        <f t="shared" si="1227"/>
        <v>1.7525826646539799</v>
      </c>
      <c r="BZ553" s="100">
        <f t="shared" si="1228"/>
        <v>1.7743533339425883</v>
      </c>
      <c r="CA553" s="101">
        <f t="shared" si="1229"/>
        <v>0.69903239123028504</v>
      </c>
      <c r="CB553" s="101">
        <f t="shared" si="1230"/>
        <v>2.285808981010949E-3</v>
      </c>
      <c r="CC553" s="101">
        <f t="shared" si="1231"/>
        <v>4.935782197891745E-2</v>
      </c>
      <c r="CD553" s="101">
        <f t="shared" si="1232"/>
        <v>0</v>
      </c>
      <c r="CE553" s="101">
        <f t="shared" si="1233"/>
        <v>5.1939076668583432E-2</v>
      </c>
      <c r="CF553" s="101">
        <f t="shared" si="1234"/>
        <v>4.1021901321811665E-3</v>
      </c>
      <c r="CG553" s="101">
        <f t="shared" si="1235"/>
        <v>0</v>
      </c>
      <c r="CH553" s="101">
        <f t="shared" si="1236"/>
        <v>1.5262471916525535E-3</v>
      </c>
      <c r="CI553" s="101">
        <f t="shared" si="1237"/>
        <v>4.8516363297561184E-2</v>
      </c>
      <c r="CJ553" s="101">
        <f t="shared" si="1238"/>
        <v>2.8893982564361816E-2</v>
      </c>
      <c r="CK553" s="101">
        <f t="shared" si="1239"/>
        <v>0</v>
      </c>
      <c r="CL553" s="101">
        <f t="shared" si="1240"/>
        <v>0.11434611795544643</v>
      </c>
      <c r="CM553" s="100">
        <f t="shared" si="1241"/>
        <v>1</v>
      </c>
      <c r="CN553" s="100">
        <f t="shared" si="1242"/>
        <v>0.88565388204455353</v>
      </c>
      <c r="CP553" s="105">
        <f t="shared" si="1243"/>
        <v>0.6904555183378468</v>
      </c>
      <c r="CQ553" s="105">
        <f t="shared" si="1244"/>
        <v>2.2577629371759557E-3</v>
      </c>
      <c r="CR553" s="105">
        <f t="shared" si="1245"/>
        <v>9.7504438953112005E-2</v>
      </c>
      <c r="CS553" s="105">
        <f t="shared" si="1246"/>
        <v>0</v>
      </c>
      <c r="CT553" s="105">
        <f t="shared" si="1247"/>
        <v>5.1301803111126365E-2</v>
      </c>
      <c r="CU553" s="105">
        <f t="shared" si="1248"/>
        <v>4.0518577530443299E-3</v>
      </c>
      <c r="CV553" s="105">
        <f t="shared" si="1249"/>
        <v>0</v>
      </c>
      <c r="CW553" s="105">
        <f t="shared" si="1250"/>
        <v>1.5075206943836559E-3</v>
      </c>
      <c r="CX553" s="105">
        <f t="shared" si="1251"/>
        <v>9.5842170373616864E-2</v>
      </c>
      <c r="CY553" s="105">
        <f t="shared" si="1252"/>
        <v>5.7078927839694149E-2</v>
      </c>
      <c r="CZ553" s="105">
        <f t="shared" si="1253"/>
        <v>0</v>
      </c>
      <c r="DA553" s="100">
        <f t="shared" si="1254"/>
        <v>1</v>
      </c>
      <c r="DB553" s="100">
        <f t="shared" si="1255"/>
        <v>0.79671395023325553</v>
      </c>
      <c r="DC553" s="100">
        <f t="shared" si="1256"/>
        <v>2.7666915376795845E-2</v>
      </c>
      <c r="DD553" s="100">
        <f t="shared" si="1257"/>
        <v>6.5711399456655E-3</v>
      </c>
      <c r="DE553" s="100">
        <f t="shared" si="1258"/>
        <v>0</v>
      </c>
      <c r="DF553" s="100">
        <f t="shared" si="1259"/>
        <v>0.4349556832353465</v>
      </c>
      <c r="DG553" s="100">
        <f t="shared" si="1260"/>
        <v>1.973568281938326E-2</v>
      </c>
      <c r="DH553" s="100">
        <f t="shared" si="1261"/>
        <v>2.8284753029445914E-2</v>
      </c>
      <c r="DI553" s="100">
        <f t="shared" si="1262"/>
        <v>4.1014740341028651E-2</v>
      </c>
      <c r="DJ553" s="100">
        <f t="shared" si="1263"/>
        <v>0.1119735910124252</v>
      </c>
      <c r="DK553" s="100">
        <f t="shared" si="1264"/>
        <v>1.2845556074567922E-2</v>
      </c>
      <c r="DL553" s="100">
        <f t="shared" si="1265"/>
        <v>1.4797620120679142</v>
      </c>
      <c r="DM553" s="100">
        <f t="shared" si="1266"/>
        <v>0.79671395023325553</v>
      </c>
      <c r="DN553" s="100">
        <f t="shared" si="1267"/>
        <v>2.7666915376795845E-2</v>
      </c>
      <c r="DO553" s="100">
        <f t="shared" si="1268"/>
        <v>1.3142279891331E-2</v>
      </c>
      <c r="DP553" s="100">
        <f t="shared" si="1269"/>
        <v>0</v>
      </c>
      <c r="DR553" s="100">
        <f t="shared" si="1335"/>
        <v>0.4349556832353465</v>
      </c>
      <c r="DS553" s="100">
        <f t="shared" si="1338"/>
        <v>1.973568281938326E-2</v>
      </c>
      <c r="DT553" s="100">
        <f t="shared" si="1339"/>
        <v>2.8284753029445914E-2</v>
      </c>
      <c r="DU553" s="100">
        <f t="shared" si="1340"/>
        <v>4.1014740341028651E-2</v>
      </c>
      <c r="DV553" s="100">
        <f t="shared" si="1341"/>
        <v>0.22394718202485039</v>
      </c>
      <c r="DW553" s="100">
        <f t="shared" si="1337"/>
        <v>2.5691112149135845E-2</v>
      </c>
      <c r="DY553" s="100">
        <f t="shared" si="1276"/>
        <v>1.5934279004665111</v>
      </c>
      <c r="DZ553" s="100">
        <f t="shared" si="1277"/>
        <v>5.533383075359169E-2</v>
      </c>
      <c r="EA553" s="100">
        <f t="shared" si="1278"/>
        <v>1.9713419836996499E-2</v>
      </c>
      <c r="EB553" s="100">
        <f t="shared" si="1279"/>
        <v>0</v>
      </c>
      <c r="ED553" s="100">
        <f t="shared" si="1280"/>
        <v>0.4349556832353465</v>
      </c>
      <c r="EE553" s="100">
        <f t="shared" si="1281"/>
        <v>1.973568281938326E-2</v>
      </c>
      <c r="EF553" s="100">
        <f t="shared" si="1282"/>
        <v>2.8284753029445914E-2</v>
      </c>
      <c r="EG553" s="100">
        <f t="shared" si="1283"/>
        <v>4.1014740341028651E-2</v>
      </c>
      <c r="EH553" s="100">
        <f t="shared" si="1284"/>
        <v>0.1119735910124252</v>
      </c>
      <c r="EI553" s="100">
        <f t="shared" si="1285"/>
        <v>1.2845556074567922E-2</v>
      </c>
      <c r="EJ553" s="100">
        <f t="shared" si="1286"/>
        <v>2.3172851575692968</v>
      </c>
      <c r="EK553" s="100">
        <f t="shared" si="1287"/>
        <v>9.9254077232884548</v>
      </c>
      <c r="EL553" s="106">
        <f t="shared" si="1332"/>
        <v>6.1058471616838937E-2</v>
      </c>
      <c r="EM553" s="101">
        <f t="shared" si="1288"/>
        <v>7.9077107948968077</v>
      </c>
      <c r="EN553" s="101">
        <f t="shared" si="1289"/>
        <v>0.27460541556041757</v>
      </c>
      <c r="EO553" s="101">
        <f t="shared" si="1290"/>
        <v>0.13044248633503527</v>
      </c>
      <c r="EP553" s="101">
        <f t="shared" si="1291"/>
        <v>0</v>
      </c>
      <c r="EQ553" s="101"/>
      <c r="ER553" s="101">
        <f t="shared" si="1292"/>
        <v>4.3171124976723148</v>
      </c>
      <c r="ES553" s="101">
        <f t="shared" si="1293"/>
        <v>0.19588469867987787</v>
      </c>
      <c r="ET553" s="101">
        <f t="shared" si="1294"/>
        <v>0.28073770616976901</v>
      </c>
      <c r="EU553" s="101">
        <f t="shared" si="1295"/>
        <v>0.40708802054951632</v>
      </c>
      <c r="EV553" s="101">
        <f t="shared" si="1296"/>
        <v>2.2227670900781353</v>
      </c>
      <c r="EW553" s="101">
        <f t="shared" si="1297"/>
        <v>0.25499476294490275</v>
      </c>
      <c r="EX553" s="100">
        <f t="shared" si="1298"/>
        <v>13.513581619863736</v>
      </c>
      <c r="EY553" s="100">
        <f t="shared" si="1299"/>
        <v>15.991343472886776</v>
      </c>
      <c r="EZ553" s="100">
        <f t="shared" si="1300"/>
        <v>13.10649359931422</v>
      </c>
      <c r="FA553" s="100" t="str">
        <f t="shared" si="1301"/>
        <v>Good</v>
      </c>
      <c r="FB553" s="100" t="e">
        <f t="shared" si="1302"/>
        <v>#DIV/0!</v>
      </c>
      <c r="FC553" s="100">
        <f t="shared" si="1303"/>
        <v>1.5225642435022606E-2</v>
      </c>
      <c r="FE553" s="100">
        <f t="shared" si="1304"/>
        <v>-7.2186406837938266</v>
      </c>
      <c r="FF553" s="100">
        <f t="shared" si="1305"/>
        <v>2.0325412779955219</v>
      </c>
      <c r="FG553" s="107">
        <f t="shared" si="1306"/>
        <v>1.7323921685917023</v>
      </c>
      <c r="FH553" s="107">
        <f t="shared" si="1307"/>
        <v>2.5847203290806124</v>
      </c>
      <c r="FI553" s="100">
        <f t="shared" si="1308"/>
        <v>7.9077107948968077</v>
      </c>
      <c r="FJ553" s="100">
        <f t="shared" si="1309"/>
        <v>9.2289205103192273E-2</v>
      </c>
      <c r="FK553" s="100">
        <f t="shared" si="1310"/>
        <v>0</v>
      </c>
      <c r="FL553" s="101">
        <f t="shared" si="1311"/>
        <v>8</v>
      </c>
      <c r="FM553" s="100">
        <f t="shared" si="1312"/>
        <v>3.8153281231843E-2</v>
      </c>
      <c r="FN553" s="100">
        <f t="shared" si="1313"/>
        <v>0</v>
      </c>
      <c r="FO553" s="100">
        <f t="shared" si="1314"/>
        <v>1.7323921685917023</v>
      </c>
      <c r="FP553" s="100">
        <f t="shared" si="1315"/>
        <v>0.27460541556041757</v>
      </c>
      <c r="FQ553" s="100">
        <f t="shared" si="1316"/>
        <v>2.0451508653839627</v>
      </c>
      <c r="FR553" s="100">
        <f t="shared" si="1317"/>
        <v>0.28073770616976901</v>
      </c>
      <c r="FS553" s="100">
        <f t="shared" si="1318"/>
        <v>2.3258885715537319</v>
      </c>
      <c r="FT553" s="100">
        <f t="shared" si="1319"/>
        <v>2.5847203290806124</v>
      </c>
      <c r="FU553" s="100">
        <f t="shared" si="1320"/>
        <v>4.9106089006343439</v>
      </c>
      <c r="FV553" s="100">
        <f t="shared" si="1321"/>
        <v>8.9391099365656146E-2</v>
      </c>
      <c r="FW553" s="100">
        <f t="shared" si="1322"/>
        <v>5</v>
      </c>
      <c r="FX553" s="101">
        <f t="shared" si="1323"/>
        <v>0</v>
      </c>
      <c r="FY553" s="101">
        <f t="shared" si="1324"/>
        <v>0</v>
      </c>
      <c r="FZ553" s="101">
        <f t="shared" si="1325"/>
        <v>0.10649359931422173</v>
      </c>
      <c r="GA553" s="108">
        <f t="shared" si="1326"/>
        <v>0.10649359931422173</v>
      </c>
      <c r="GB553" s="108">
        <f t="shared" si="1327"/>
        <v>0.10649359931422173</v>
      </c>
      <c r="GC553" s="100">
        <f t="shared" si="1328"/>
        <v>0.40708802054951632</v>
      </c>
      <c r="GD553" s="100">
        <f t="shared" si="1329"/>
        <v>1.486418380136262</v>
      </c>
      <c r="GE553" s="108">
        <f t="shared" si="1330"/>
        <v>2</v>
      </c>
      <c r="GG553" s="101" t="str">
        <f t="shared" si="1331"/>
        <v>Mg-Fe-Li grpup</v>
      </c>
      <c r="GH553" s="106">
        <f t="shared" si="1333"/>
        <v>6.1058471616838937E-2</v>
      </c>
    </row>
    <row r="554" spans="1:190" s="100" customFormat="1" ht="18" customHeight="1" x14ac:dyDescent="0.2">
      <c r="A554" s="100" t="s">
        <v>127</v>
      </c>
      <c r="B554" s="100" t="s">
        <v>133</v>
      </c>
      <c r="C554" s="101">
        <v>680</v>
      </c>
      <c r="D554" s="101">
        <v>1.5</v>
      </c>
      <c r="F554" s="101">
        <v>72.739999999999995</v>
      </c>
      <c r="G554" s="101">
        <v>0.51</v>
      </c>
      <c r="H554" s="101">
        <v>7.07</v>
      </c>
      <c r="I554" s="101">
        <v>8.2899999999999991</v>
      </c>
      <c r="J554" s="101">
        <v>0.49</v>
      </c>
      <c r="K554" s="101">
        <v>0.05</v>
      </c>
      <c r="L554" s="101">
        <v>0.2</v>
      </c>
      <c r="M554" s="101">
        <v>6.54</v>
      </c>
      <c r="N554" s="101">
        <v>4.12</v>
      </c>
      <c r="O554" s="101"/>
      <c r="P554" s="101"/>
      <c r="Q554" s="101">
        <v>3.01</v>
      </c>
      <c r="S554" s="101">
        <v>48.79</v>
      </c>
      <c r="T554" s="101">
        <v>2.35</v>
      </c>
      <c r="U554" s="101">
        <v>1.53</v>
      </c>
      <c r="V554" s="101">
        <v>28.1</v>
      </c>
      <c r="W554" s="101">
        <v>1.31</v>
      </c>
      <c r="X554" s="101">
        <v>1.1100000000000001</v>
      </c>
      <c r="Y554" s="101">
        <v>1.89</v>
      </c>
      <c r="Z554" s="101">
        <v>7.03</v>
      </c>
      <c r="AA554" s="101">
        <v>1.61</v>
      </c>
      <c r="AB554" s="101"/>
      <c r="AD554" s="102">
        <f t="shared" si="1186"/>
        <v>33.574517511801943</v>
      </c>
      <c r="AE554" s="102"/>
      <c r="AF554" s="103">
        <f t="shared" si="1187"/>
        <v>0.15268585835533968</v>
      </c>
      <c r="AG554" s="102">
        <f t="shared" si="1334"/>
        <v>48.4</v>
      </c>
      <c r="AH554" s="102">
        <f t="shared" si="1189"/>
        <v>-3.2232313167314999</v>
      </c>
      <c r="AI554" s="102">
        <f t="shared" si="1190"/>
        <v>1.0741486481275331</v>
      </c>
      <c r="AJ554" s="102"/>
      <c r="AK554" s="104">
        <f t="shared" si="1191"/>
        <v>710.09411510646441</v>
      </c>
      <c r="AL554" s="104">
        <f t="shared" si="1192"/>
        <v>799.20436947545977</v>
      </c>
      <c r="AM554" s="104">
        <f t="shared" si="1193"/>
        <v>630.53688834605646</v>
      </c>
      <c r="AN554" s="104">
        <f t="shared" si="1194"/>
        <v>825.82953004505873</v>
      </c>
      <c r="AO554" s="104">
        <f t="shared" si="1195"/>
        <v>909.09944052838921</v>
      </c>
      <c r="AP554" s="104">
        <f t="shared" si="1196"/>
        <v>817.71919803246192</v>
      </c>
      <c r="AQ554" s="104"/>
      <c r="AR554" s="104">
        <f t="shared" si="1197"/>
        <v>1075.7692117190704</v>
      </c>
      <c r="AS554" s="104">
        <f t="shared" si="1198"/>
        <v>804.24465153530366</v>
      </c>
      <c r="AT554" s="104"/>
      <c r="AU554" s="102">
        <f t="shared" si="1199"/>
        <v>489.35229385190326</v>
      </c>
      <c r="AV554" s="102">
        <f t="shared" si="1200"/>
        <v>0.38030772245291666</v>
      </c>
      <c r="AW554" s="102">
        <f t="shared" si="1201"/>
        <v>-1.4953399490622683</v>
      </c>
      <c r="AX554" s="102">
        <f t="shared" si="1202"/>
        <v>51.269269146016462</v>
      </c>
      <c r="AY554" s="102">
        <f t="shared" si="1203"/>
        <v>473.58148982934563</v>
      </c>
      <c r="AZ554" s="102">
        <f t="shared" si="1204"/>
        <v>0.29176111963745366</v>
      </c>
      <c r="BA554" s="102"/>
      <c r="BB554" s="103">
        <f t="shared" si="1205"/>
        <v>0.93421653289055562</v>
      </c>
      <c r="BC554" s="103" t="str">
        <f t="shared" si="1206"/>
        <v>NO</v>
      </c>
      <c r="BD554" s="102">
        <f t="shared" si="1207"/>
        <v>-2.4293786892309015</v>
      </c>
      <c r="BE554" s="102">
        <f t="shared" si="1208"/>
        <v>0.11018447227675049</v>
      </c>
      <c r="BF554" s="102">
        <f t="shared" si="1209"/>
        <v>0.40313600438633346</v>
      </c>
      <c r="BG554" s="102">
        <f t="shared" si="1210"/>
        <v>-3.088607516354331</v>
      </c>
      <c r="BH554" s="102">
        <f t="shared" si="1211"/>
        <v>-2.2064556372657482</v>
      </c>
      <c r="BI554" s="102">
        <f t="shared" si="1212"/>
        <v>-1.610188246138138</v>
      </c>
      <c r="BJ554" s="102">
        <f t="shared" si="1213"/>
        <v>-2.0393786892309014</v>
      </c>
      <c r="BK554" s="102">
        <f t="shared" si="1214"/>
        <v>-1.5993921591926623</v>
      </c>
      <c r="BL554" s="101"/>
      <c r="BM554" s="101">
        <f t="shared" si="1215"/>
        <v>1.2106323948186131</v>
      </c>
      <c r="BN554" s="101">
        <f t="shared" si="1216"/>
        <v>6.3846727792605798E-3</v>
      </c>
      <c r="BO554" s="101">
        <f t="shared" si="1217"/>
        <v>6.9340237934112064E-2</v>
      </c>
      <c r="BP554" s="101">
        <f t="shared" si="1218"/>
        <v>0</v>
      </c>
      <c r="BQ554" s="101">
        <f t="shared" si="1219"/>
        <v>0.11538504364867271</v>
      </c>
      <c r="BR554" s="101">
        <f t="shared" si="1220"/>
        <v>6.9074889867841412E-3</v>
      </c>
      <c r="BS554" s="101">
        <f t="shared" si="1221"/>
        <v>1.2405593433967507E-3</v>
      </c>
      <c r="BT554" s="101">
        <f t="shared" si="1222"/>
        <v>3.5664991600894481E-3</v>
      </c>
      <c r="BU554" s="101">
        <f t="shared" si="1223"/>
        <v>0.10551978173217014</v>
      </c>
      <c r="BV554" s="101">
        <f t="shared" si="1224"/>
        <v>4.3738587625801524E-2</v>
      </c>
      <c r="BW554" s="101">
        <f t="shared" si="1225"/>
        <v>0</v>
      </c>
      <c r="BX554" s="101">
        <f t="shared" si="1226"/>
        <v>0.16709337466442542</v>
      </c>
      <c r="BY554" s="100">
        <f t="shared" si="1227"/>
        <v>1.729808640693326</v>
      </c>
      <c r="BZ554" s="100">
        <f t="shared" si="1228"/>
        <v>1.7813138733209841</v>
      </c>
      <c r="CA554" s="101">
        <f t="shared" si="1229"/>
        <v>0.69986492513609977</v>
      </c>
      <c r="CB554" s="101">
        <f t="shared" si="1230"/>
        <v>3.6909705669533098E-3</v>
      </c>
      <c r="CC554" s="101">
        <f t="shared" si="1231"/>
        <v>4.0085496339248107E-2</v>
      </c>
      <c r="CD554" s="101">
        <f t="shared" si="1232"/>
        <v>0</v>
      </c>
      <c r="CE554" s="101">
        <f t="shared" si="1233"/>
        <v>6.670393529912369E-2</v>
      </c>
      <c r="CF554" s="101">
        <f t="shared" si="1234"/>
        <v>3.9932098986484111E-3</v>
      </c>
      <c r="CG554" s="101">
        <f t="shared" si="1235"/>
        <v>7.1716565301669505E-4</v>
      </c>
      <c r="CH554" s="101">
        <f t="shared" si="1236"/>
        <v>2.0617882673195326E-3</v>
      </c>
      <c r="CI554" s="101">
        <f t="shared" si="1237"/>
        <v>6.1000840931096673E-2</v>
      </c>
      <c r="CJ554" s="101">
        <f t="shared" si="1238"/>
        <v>2.5285217449411413E-2</v>
      </c>
      <c r="CK554" s="101">
        <f t="shared" si="1239"/>
        <v>0</v>
      </c>
      <c r="CL554" s="101">
        <f t="shared" si="1240"/>
        <v>9.6596450459082342E-2</v>
      </c>
      <c r="CM554" s="100">
        <f t="shared" si="1241"/>
        <v>0.99999999999999989</v>
      </c>
      <c r="CN554" s="100">
        <f t="shared" si="1242"/>
        <v>0.90340354954091751</v>
      </c>
      <c r="CP554" s="105">
        <f t="shared" si="1243"/>
        <v>0.67962890367073614</v>
      </c>
      <c r="CQ554" s="105">
        <f t="shared" si="1244"/>
        <v>3.5842491740982994E-3</v>
      </c>
      <c r="CR554" s="105">
        <f t="shared" si="1245"/>
        <v>7.7852914045785676E-2</v>
      </c>
      <c r="CS554" s="105">
        <f t="shared" si="1246"/>
        <v>0</v>
      </c>
      <c r="CT554" s="105">
        <f t="shared" si="1247"/>
        <v>6.477524560764529E-2</v>
      </c>
      <c r="CU554" s="105">
        <f t="shared" si="1248"/>
        <v>3.8777495029027067E-3</v>
      </c>
      <c r="CV554" s="105">
        <f t="shared" si="1249"/>
        <v>6.9642939516544587E-4</v>
      </c>
      <c r="CW554" s="105">
        <f t="shared" si="1250"/>
        <v>2.002173347159904E-3</v>
      </c>
      <c r="CX554" s="105">
        <f t="shared" si="1251"/>
        <v>0.11847410309048437</v>
      </c>
      <c r="CY554" s="105">
        <f t="shared" si="1252"/>
        <v>4.9108232166022142E-2</v>
      </c>
      <c r="CZ554" s="105">
        <f t="shared" si="1253"/>
        <v>0</v>
      </c>
      <c r="DA554" s="100">
        <f t="shared" si="1254"/>
        <v>0.99999999999999989</v>
      </c>
      <c r="DB554" s="100">
        <f t="shared" si="1255"/>
        <v>0.81202577045917157</v>
      </c>
      <c r="DC554" s="100">
        <f t="shared" si="1256"/>
        <v>2.9419570649534047E-2</v>
      </c>
      <c r="DD554" s="100">
        <f t="shared" si="1257"/>
        <v>1.5005737487863007E-2</v>
      </c>
      <c r="DE554" s="100">
        <f t="shared" si="1258"/>
        <v>0</v>
      </c>
      <c r="DF554" s="100">
        <f t="shared" si="1259"/>
        <v>0.39111215036522362</v>
      </c>
      <c r="DG554" s="100">
        <f t="shared" si="1260"/>
        <v>1.8466960352422908E-2</v>
      </c>
      <c r="DH554" s="100">
        <f t="shared" si="1261"/>
        <v>2.7540417423407869E-2</v>
      </c>
      <c r="DI554" s="100">
        <f t="shared" si="1262"/>
        <v>3.3703417062845284E-2</v>
      </c>
      <c r="DJ554" s="100">
        <f t="shared" si="1263"/>
        <v>0.11342569810048259</v>
      </c>
      <c r="DK554" s="100">
        <f t="shared" si="1264"/>
        <v>1.7092020892606904E-2</v>
      </c>
      <c r="DL554" s="100">
        <f t="shared" si="1265"/>
        <v>1.4577917427935578</v>
      </c>
      <c r="DM554" s="100">
        <f t="shared" si="1266"/>
        <v>0.81202577045917157</v>
      </c>
      <c r="DN554" s="100">
        <f t="shared" si="1267"/>
        <v>2.9419570649534047E-2</v>
      </c>
      <c r="DO554" s="100">
        <f t="shared" si="1268"/>
        <v>3.0011474975726014E-2</v>
      </c>
      <c r="DP554" s="100">
        <f t="shared" si="1269"/>
        <v>0</v>
      </c>
      <c r="DR554" s="100">
        <f t="shared" si="1335"/>
        <v>0.39111215036522362</v>
      </c>
      <c r="DS554" s="100">
        <f t="shared" si="1338"/>
        <v>1.8466960352422908E-2</v>
      </c>
      <c r="DT554" s="100">
        <f t="shared" si="1339"/>
        <v>2.7540417423407869E-2</v>
      </c>
      <c r="DU554" s="100">
        <f t="shared" si="1340"/>
        <v>3.3703417062845284E-2</v>
      </c>
      <c r="DV554" s="100">
        <f t="shared" si="1341"/>
        <v>0.22685139620096517</v>
      </c>
      <c r="DW554" s="100">
        <f t="shared" si="1337"/>
        <v>3.4184041785213809E-2</v>
      </c>
      <c r="DY554" s="100">
        <f t="shared" si="1276"/>
        <v>1.6240515409183431</v>
      </c>
      <c r="DZ554" s="100">
        <f t="shared" si="1277"/>
        <v>5.8839141299068094E-2</v>
      </c>
      <c r="EA554" s="100">
        <f t="shared" si="1278"/>
        <v>4.5017212463589022E-2</v>
      </c>
      <c r="EB554" s="100">
        <f t="shared" si="1279"/>
        <v>0</v>
      </c>
      <c r="ED554" s="100">
        <f t="shared" si="1280"/>
        <v>0.39111215036522362</v>
      </c>
      <c r="EE554" s="100">
        <f t="shared" si="1281"/>
        <v>1.8466960352422908E-2</v>
      </c>
      <c r="EF554" s="100">
        <f t="shared" si="1282"/>
        <v>2.7540417423407869E-2</v>
      </c>
      <c r="EG554" s="100">
        <f t="shared" si="1283"/>
        <v>3.3703417062845284E-2</v>
      </c>
      <c r="EH554" s="100">
        <f t="shared" si="1284"/>
        <v>0.11342569810048259</v>
      </c>
      <c r="EI554" s="100">
        <f t="shared" si="1285"/>
        <v>1.7092020892606904E-2</v>
      </c>
      <c r="EJ554" s="100">
        <f t="shared" si="1286"/>
        <v>2.3292485588779899</v>
      </c>
      <c r="EK554" s="100">
        <f t="shared" si="1287"/>
        <v>9.8744292069366821</v>
      </c>
      <c r="EL554" s="106">
        <f t="shared" si="1332"/>
        <v>6.5783467109444368E-2</v>
      </c>
      <c r="EM554" s="101">
        <f t="shared" si="1288"/>
        <v>8.0182909846073063</v>
      </c>
      <c r="EN554" s="101">
        <f t="shared" si="1289"/>
        <v>0.29050146767729618</v>
      </c>
      <c r="EO554" s="101">
        <f t="shared" si="1290"/>
        <v>0.29634618504355831</v>
      </c>
      <c r="EP554" s="101">
        <f t="shared" si="1291"/>
        <v>0</v>
      </c>
      <c r="EQ554" s="101"/>
      <c r="ER554" s="101">
        <f t="shared" si="1292"/>
        <v>3.8620092407541753</v>
      </c>
      <c r="ES554" s="101">
        <f t="shared" si="1293"/>
        <v>0.1823506926673065</v>
      </c>
      <c r="ET554" s="101">
        <f t="shared" si="1294"/>
        <v>0.27194590217692655</v>
      </c>
      <c r="EU554" s="101">
        <f t="shared" si="1295"/>
        <v>0.3328020058189276</v>
      </c>
      <c r="EV554" s="101">
        <f t="shared" si="1296"/>
        <v>2.2400280522811755</v>
      </c>
      <c r="EW554" s="101">
        <f t="shared" si="1297"/>
        <v>0.33754790061505918</v>
      </c>
      <c r="EX554" s="100">
        <f t="shared" si="1298"/>
        <v>13.254246478745497</v>
      </c>
      <c r="EY554" s="100">
        <f t="shared" si="1299"/>
        <v>15.831822431641731</v>
      </c>
      <c r="EZ554" s="100">
        <f t="shared" si="1300"/>
        <v>12.921444472926568</v>
      </c>
      <c r="FA554" s="100" t="str">
        <f t="shared" si="1301"/>
        <v>Good</v>
      </c>
      <c r="FB554" s="100">
        <f t="shared" si="1302"/>
        <v>392.85990925100486</v>
      </c>
      <c r="FC554" s="100">
        <f t="shared" si="1303"/>
        <v>2.5072583507519602E-2</v>
      </c>
      <c r="FE554" s="100">
        <f t="shared" si="1304"/>
        <v>-10.570717071365571</v>
      </c>
      <c r="FF554" s="100">
        <f t="shared" si="1305"/>
        <v>0.81099354963021197</v>
      </c>
      <c r="FG554" s="107">
        <f t="shared" si="1306"/>
        <v>1.1945385176560788</v>
      </c>
      <c r="FH554" s="107">
        <f t="shared" si="1307"/>
        <v>2.6674707230980967</v>
      </c>
      <c r="FI554" s="100">
        <f t="shared" si="1308"/>
        <v>8.0182909846073063</v>
      </c>
      <c r="FJ554" s="100">
        <f t="shared" si="1309"/>
        <v>-1.8290984607306271E-2</v>
      </c>
      <c r="FK554" s="100">
        <f t="shared" si="1310"/>
        <v>0</v>
      </c>
      <c r="FL554" s="101">
        <f t="shared" si="1311"/>
        <v>8</v>
      </c>
      <c r="FM554" s="100">
        <f t="shared" si="1312"/>
        <v>0.31463716965086458</v>
      </c>
      <c r="FN554" s="100">
        <f t="shared" si="1313"/>
        <v>0</v>
      </c>
      <c r="FO554" s="100">
        <f t="shared" si="1314"/>
        <v>1.1945385176560788</v>
      </c>
      <c r="FP554" s="100">
        <f t="shared" si="1315"/>
        <v>0.29050146767729618</v>
      </c>
      <c r="FQ554" s="100">
        <f t="shared" si="1316"/>
        <v>1.7996771549842394</v>
      </c>
      <c r="FR554" s="100">
        <f t="shared" si="1317"/>
        <v>0.27194590217692655</v>
      </c>
      <c r="FS554" s="100">
        <f t="shared" si="1318"/>
        <v>2.0716230571611658</v>
      </c>
      <c r="FT554" s="100">
        <f t="shared" si="1319"/>
        <v>2.6674707230980967</v>
      </c>
      <c r="FU554" s="100">
        <f t="shared" si="1320"/>
        <v>4.7390937802592621</v>
      </c>
      <c r="FV554" s="100">
        <f t="shared" si="1321"/>
        <v>0.1823506926673065</v>
      </c>
      <c r="FW554" s="100">
        <f t="shared" si="1322"/>
        <v>4.9214444729265683</v>
      </c>
      <c r="FX554" s="101">
        <f t="shared" si="1323"/>
        <v>0</v>
      </c>
      <c r="FY554" s="101">
        <f t="shared" si="1324"/>
        <v>0</v>
      </c>
      <c r="FZ554" s="101">
        <f t="shared" si="1325"/>
        <v>0</v>
      </c>
      <c r="GA554" s="108">
        <f t="shared" si="1326"/>
        <v>0</v>
      </c>
      <c r="GB554" s="108">
        <f t="shared" si="1327"/>
        <v>0</v>
      </c>
      <c r="GC554" s="100">
        <f t="shared" si="1328"/>
        <v>0.3328020058189276</v>
      </c>
      <c r="GD554" s="100">
        <f t="shared" si="1329"/>
        <v>1.6671979941810724</v>
      </c>
      <c r="GE554" s="108">
        <f t="shared" si="1330"/>
        <v>2</v>
      </c>
      <c r="GG554" s="101" t="str">
        <f t="shared" si="1331"/>
        <v>Mg-Fe-Li grpup</v>
      </c>
      <c r="GH554" s="106">
        <f t="shared" si="1333"/>
        <v>6.5783467109444368E-2</v>
      </c>
    </row>
    <row r="555" spans="1:190" s="100" customFormat="1" ht="18" customHeight="1" x14ac:dyDescent="0.2">
      <c r="A555" s="100" t="s">
        <v>127</v>
      </c>
      <c r="B555" s="100" t="s">
        <v>133</v>
      </c>
      <c r="C555" s="101">
        <v>680</v>
      </c>
      <c r="D555" s="101">
        <v>1.5</v>
      </c>
      <c r="F555" s="101">
        <v>71.209999999999994</v>
      </c>
      <c r="G555" s="101">
        <v>0.21</v>
      </c>
      <c r="H555" s="101">
        <v>10.96</v>
      </c>
      <c r="I555" s="101">
        <v>5.96</v>
      </c>
      <c r="J555" s="101">
        <v>0.47</v>
      </c>
      <c r="K555" s="101">
        <v>0.02</v>
      </c>
      <c r="L555" s="101">
        <v>0.22</v>
      </c>
      <c r="M555" s="101">
        <v>6.01</v>
      </c>
      <c r="N555" s="101">
        <v>4.95</v>
      </c>
      <c r="O555" s="101"/>
      <c r="P555" s="101"/>
      <c r="Q555" s="101">
        <v>2.21</v>
      </c>
      <c r="S555" s="101">
        <v>47.73</v>
      </c>
      <c r="T555" s="101">
        <v>2.61</v>
      </c>
      <c r="U555" s="101">
        <v>0.74</v>
      </c>
      <c r="V555" s="101">
        <v>29.93</v>
      </c>
      <c r="W555" s="101">
        <v>1.64</v>
      </c>
      <c r="X555" s="101">
        <v>0.94</v>
      </c>
      <c r="Y555" s="101">
        <v>1.82</v>
      </c>
      <c r="Z555" s="101">
        <v>7.12</v>
      </c>
      <c r="AA555" s="101">
        <v>1.38</v>
      </c>
      <c r="AB555" s="101"/>
      <c r="AD555" s="102">
        <f t="shared" si="1186"/>
        <v>41.748790107804965</v>
      </c>
      <c r="AE555" s="102"/>
      <c r="AF555" s="103">
        <f t="shared" si="1187"/>
        <v>0.10684706554333857</v>
      </c>
      <c r="AG555" s="102">
        <f t="shared" si="1334"/>
        <v>74.599999999999994</v>
      </c>
      <c r="AH555" s="102">
        <f t="shared" si="1189"/>
        <v>2.5361120884725814</v>
      </c>
      <c r="AI555" s="102">
        <f t="shared" si="1190"/>
        <v>-2.3882307359079142</v>
      </c>
      <c r="AJ555" s="102"/>
      <c r="AK555" s="104">
        <f t="shared" si="1191"/>
        <v>709.3788253777285</v>
      </c>
      <c r="AL555" s="104">
        <f t="shared" si="1192"/>
        <v>855.25173700697928</v>
      </c>
      <c r="AM555" s="104">
        <f t="shared" si="1193"/>
        <v>644.37204321319837</v>
      </c>
      <c r="AN555" s="104">
        <f t="shared" si="1194"/>
        <v>827.06432500157712</v>
      </c>
      <c r="AO555" s="104">
        <f t="shared" si="1195"/>
        <v>985.69454172007681</v>
      </c>
      <c r="AP555" s="104">
        <f t="shared" si="1196"/>
        <v>848.05649735578902</v>
      </c>
      <c r="AQ555" s="104"/>
      <c r="AR555" s="104">
        <f t="shared" si="1197"/>
        <v>1051.0822607391856</v>
      </c>
      <c r="AS555" s="104">
        <f t="shared" si="1198"/>
        <v>741.597367444871</v>
      </c>
      <c r="AT555" s="104"/>
      <c r="AU555" s="102">
        <f t="shared" si="1199"/>
        <v>674.26693789147998</v>
      </c>
      <c r="AV555" s="102">
        <f t="shared" si="1200"/>
        <v>0.33671560204863993</v>
      </c>
      <c r="AW555" s="102">
        <f t="shared" si="1201"/>
        <v>-1.1879709703452497</v>
      </c>
      <c r="AX555" s="102">
        <f t="shared" si="1202"/>
        <v>50.503161970101857</v>
      </c>
      <c r="AY555" s="102">
        <f t="shared" si="1203"/>
        <v>331.67341698001024</v>
      </c>
      <c r="AZ555" s="102">
        <f t="shared" si="1204"/>
        <v>0.2353115276602622</v>
      </c>
      <c r="BA555" s="102"/>
      <c r="BB555" s="103">
        <f t="shared" si="1205"/>
        <v>0.94698291656076294</v>
      </c>
      <c r="BC555" s="103" t="str">
        <f t="shared" si="1206"/>
        <v>NO</v>
      </c>
      <c r="BD555" s="102">
        <f t="shared" si="1207"/>
        <v>-3.1901625509101366</v>
      </c>
      <c r="BE555" s="102">
        <f t="shared" si="1208"/>
        <v>2.6226275574520043E-2</v>
      </c>
      <c r="BF555" s="102">
        <f t="shared" si="1209"/>
        <v>0.32228139305535425</v>
      </c>
      <c r="BG555" s="102">
        <f t="shared" si="1210"/>
        <v>-3.9416534368057992</v>
      </c>
      <c r="BH555" s="102">
        <f t="shared" si="1211"/>
        <v>-2.8462400776043495</v>
      </c>
      <c r="BI555" s="102">
        <f t="shared" si="1212"/>
        <v>-2.325419384489134</v>
      </c>
      <c r="BJ555" s="102">
        <f t="shared" si="1213"/>
        <v>-2.8001625509101364</v>
      </c>
      <c r="BK555" s="102">
        <f t="shared" si="1214"/>
        <v>-2.3193387161694332</v>
      </c>
      <c r="BL555" s="101"/>
      <c r="BM555" s="101">
        <f t="shared" si="1215"/>
        <v>1.1851681720516007</v>
      </c>
      <c r="BN555" s="101">
        <f t="shared" si="1216"/>
        <v>2.6289829091072974E-3</v>
      </c>
      <c r="BO555" s="101">
        <f t="shared" si="1217"/>
        <v>0.10749208030521475</v>
      </c>
      <c r="BP555" s="101">
        <f t="shared" si="1218"/>
        <v>0</v>
      </c>
      <c r="BQ555" s="101">
        <f t="shared" si="1219"/>
        <v>8.2954747906645282E-2</v>
      </c>
      <c r="BR555" s="101">
        <f t="shared" si="1220"/>
        <v>6.6255506607929508E-3</v>
      </c>
      <c r="BS555" s="101">
        <f t="shared" si="1221"/>
        <v>4.9622373735870031E-4</v>
      </c>
      <c r="BT555" s="101">
        <f t="shared" si="1222"/>
        <v>3.9231490760983931E-3</v>
      </c>
      <c r="BU555" s="101">
        <f t="shared" si="1223"/>
        <v>9.6968484435832183E-2</v>
      </c>
      <c r="BV555" s="101">
        <f t="shared" si="1224"/>
        <v>5.2550002123232409E-2</v>
      </c>
      <c r="BW555" s="101">
        <f t="shared" si="1225"/>
        <v>0</v>
      </c>
      <c r="BX555" s="101">
        <f t="shared" si="1226"/>
        <v>0.1226831754180665</v>
      </c>
      <c r="BY555" s="100">
        <f t="shared" si="1227"/>
        <v>1.6614905686239494</v>
      </c>
      <c r="BZ555" s="100">
        <f t="shared" si="1228"/>
        <v>1.795817960070162</v>
      </c>
      <c r="CA555" s="101">
        <f t="shared" si="1229"/>
        <v>0.71331622004520912</v>
      </c>
      <c r="CB555" s="101">
        <f t="shared" si="1230"/>
        <v>1.5823038413541087E-3</v>
      </c>
      <c r="CC555" s="101">
        <f t="shared" si="1231"/>
        <v>6.4696172421995726E-2</v>
      </c>
      <c r="CD555" s="101">
        <f t="shared" si="1232"/>
        <v>0</v>
      </c>
      <c r="CE555" s="101">
        <f t="shared" si="1233"/>
        <v>4.9927907791464991E-2</v>
      </c>
      <c r="CF555" s="101">
        <f t="shared" si="1234"/>
        <v>3.9877148783819148E-3</v>
      </c>
      <c r="CG555" s="101">
        <f t="shared" si="1235"/>
        <v>2.9866178402064239E-4</v>
      </c>
      <c r="CH555" s="101">
        <f t="shared" si="1236"/>
        <v>2.3612225974581095E-3</v>
      </c>
      <c r="CI555" s="101">
        <f t="shared" si="1237"/>
        <v>5.8362344190820009E-2</v>
      </c>
      <c r="CJ555" s="101">
        <f t="shared" si="1238"/>
        <v>3.1628227758617039E-2</v>
      </c>
      <c r="CK555" s="101">
        <f t="shared" si="1239"/>
        <v>0</v>
      </c>
      <c r="CL555" s="101">
        <f t="shared" si="1240"/>
        <v>7.3839224690678204E-2</v>
      </c>
      <c r="CM555" s="100">
        <f t="shared" si="1241"/>
        <v>0.99999999999999978</v>
      </c>
      <c r="CN555" s="100">
        <f t="shared" si="1242"/>
        <v>0.92616077530932162</v>
      </c>
      <c r="CP555" s="105">
        <f t="shared" si="1243"/>
        <v>0.6599600841531269</v>
      </c>
      <c r="CQ555" s="105">
        <f t="shared" si="1244"/>
        <v>1.4639473307219758E-3</v>
      </c>
      <c r="CR555" s="105">
        <f t="shared" si="1245"/>
        <v>0.11971378246046172</v>
      </c>
      <c r="CS555" s="105">
        <f t="shared" si="1246"/>
        <v>0</v>
      </c>
      <c r="CT555" s="105">
        <f t="shared" si="1247"/>
        <v>4.6193294504864105E-2</v>
      </c>
      <c r="CU555" s="105">
        <f t="shared" si="1248"/>
        <v>3.6894333435300384E-3</v>
      </c>
      <c r="CV555" s="105">
        <f t="shared" si="1249"/>
        <v>2.7632184797801723E-4</v>
      </c>
      <c r="CW555" s="105">
        <f t="shared" si="1250"/>
        <v>2.1846028736371014E-3</v>
      </c>
      <c r="CX555" s="105">
        <f t="shared" si="1251"/>
        <v>0.10799366816895367</v>
      </c>
      <c r="CY555" s="105">
        <f t="shared" si="1252"/>
        <v>5.8524865316726529E-2</v>
      </c>
      <c r="CZ555" s="105">
        <f t="shared" si="1253"/>
        <v>0</v>
      </c>
      <c r="DA555" s="100">
        <f t="shared" si="1254"/>
        <v>1</v>
      </c>
      <c r="DB555" s="100">
        <f t="shared" si="1255"/>
        <v>0.79438389063365966</v>
      </c>
      <c r="DC555" s="100">
        <f t="shared" si="1256"/>
        <v>3.2674501870333557E-2</v>
      </c>
      <c r="DD555" s="100">
        <f t="shared" si="1257"/>
        <v>7.2576769549141341E-3</v>
      </c>
      <c r="DE555" s="100">
        <f t="shared" si="1258"/>
        <v>0</v>
      </c>
      <c r="DF555" s="100">
        <f t="shared" si="1259"/>
        <v>0.41658315517548544</v>
      </c>
      <c r="DG555" s="100">
        <f t="shared" si="1260"/>
        <v>2.3118942731277532E-2</v>
      </c>
      <c r="DH555" s="100">
        <f t="shared" si="1261"/>
        <v>2.3322515655858911E-2</v>
      </c>
      <c r="DI555" s="100">
        <f t="shared" si="1262"/>
        <v>3.245514235681398E-2</v>
      </c>
      <c r="DJ555" s="100">
        <f t="shared" si="1263"/>
        <v>0.11487780518853996</v>
      </c>
      <c r="DK555" s="100">
        <f t="shared" si="1264"/>
        <v>1.465030362223449E-2</v>
      </c>
      <c r="DL555" s="100">
        <f t="shared" si="1265"/>
        <v>1.4593239341891178</v>
      </c>
      <c r="DM555" s="100">
        <f t="shared" si="1266"/>
        <v>0.79438389063365966</v>
      </c>
      <c r="DN555" s="100">
        <f t="shared" si="1267"/>
        <v>3.2674501870333557E-2</v>
      </c>
      <c r="DO555" s="100">
        <f t="shared" si="1268"/>
        <v>1.4515353909828268E-2</v>
      </c>
      <c r="DP555" s="100">
        <f t="shared" si="1269"/>
        <v>0</v>
      </c>
      <c r="DR555" s="100">
        <f t="shared" si="1335"/>
        <v>0.41658315517548544</v>
      </c>
      <c r="DS555" s="100">
        <f t="shared" si="1338"/>
        <v>2.3118942731277532E-2</v>
      </c>
      <c r="DT555" s="100">
        <f t="shared" si="1339"/>
        <v>2.3322515655858911E-2</v>
      </c>
      <c r="DU555" s="100">
        <f t="shared" si="1340"/>
        <v>3.245514235681398E-2</v>
      </c>
      <c r="DV555" s="100">
        <f t="shared" si="1341"/>
        <v>0.22975561037707992</v>
      </c>
      <c r="DW555" s="100">
        <f t="shared" si="1337"/>
        <v>2.9300607244468979E-2</v>
      </c>
      <c r="DY555" s="100">
        <f t="shared" si="1276"/>
        <v>1.5887677812673193</v>
      </c>
      <c r="DZ555" s="100">
        <f t="shared" si="1277"/>
        <v>6.5349003740667114E-2</v>
      </c>
      <c r="EA555" s="100">
        <f t="shared" si="1278"/>
        <v>2.1773030864742401E-2</v>
      </c>
      <c r="EB555" s="100">
        <f t="shared" si="1279"/>
        <v>0</v>
      </c>
      <c r="ED555" s="100">
        <f t="shared" si="1280"/>
        <v>0.41658315517548544</v>
      </c>
      <c r="EE555" s="100">
        <f t="shared" si="1281"/>
        <v>2.3118942731277532E-2</v>
      </c>
      <c r="EF555" s="100">
        <f t="shared" si="1282"/>
        <v>2.3322515655858911E-2</v>
      </c>
      <c r="EG555" s="100">
        <f t="shared" si="1283"/>
        <v>3.245514235681398E-2</v>
      </c>
      <c r="EH555" s="100">
        <f t="shared" si="1284"/>
        <v>0.11487780518853996</v>
      </c>
      <c r="EI555" s="100">
        <f t="shared" si="1285"/>
        <v>1.465030362223449E-2</v>
      </c>
      <c r="EJ555" s="100">
        <f t="shared" si="1286"/>
        <v>2.3008976806029393</v>
      </c>
      <c r="EK555" s="100">
        <f t="shared" si="1287"/>
        <v>9.9960985635714845</v>
      </c>
      <c r="EL555" s="106">
        <f t="shared" si="1332"/>
        <v>5.3017083439237001E-2</v>
      </c>
      <c r="EM555" s="101">
        <f t="shared" si="1288"/>
        <v>7.9407396680874527</v>
      </c>
      <c r="EN555" s="101">
        <f t="shared" si="1289"/>
        <v>0.32661754121145503</v>
      </c>
      <c r="EO555" s="101">
        <f t="shared" si="1290"/>
        <v>0.14509690836776609</v>
      </c>
      <c r="EP555" s="101">
        <f t="shared" si="1291"/>
        <v>0</v>
      </c>
      <c r="EQ555" s="101"/>
      <c r="ER555" s="101">
        <f t="shared" si="1292"/>
        <v>4.1642062790577468</v>
      </c>
      <c r="ES555" s="101">
        <f t="shared" si="1293"/>
        <v>0.23109923022741474</v>
      </c>
      <c r="ET555" s="101">
        <f t="shared" si="1294"/>
        <v>0.23313416524640471</v>
      </c>
      <c r="EU555" s="101">
        <f t="shared" si="1295"/>
        <v>0.32442480189345629</v>
      </c>
      <c r="EV555" s="101">
        <f t="shared" si="1296"/>
        <v>2.2966597268628184</v>
      </c>
      <c r="EW555" s="101">
        <f t="shared" si="1297"/>
        <v>0.2928917579882086</v>
      </c>
      <c r="EX555" s="100">
        <f t="shared" si="1298"/>
        <v>13.365318594091697</v>
      </c>
      <c r="EY555" s="100">
        <f t="shared" si="1299"/>
        <v>15.954870078942724</v>
      </c>
      <c r="EZ555" s="100">
        <f t="shared" si="1300"/>
        <v>13.04089379219824</v>
      </c>
      <c r="FA555" s="100" t="str">
        <f t="shared" si="1301"/>
        <v>Good</v>
      </c>
      <c r="FB555" s="100">
        <f t="shared" si="1302"/>
        <v>841.05944577661535</v>
      </c>
      <c r="FC555" s="100">
        <f t="shared" si="1303"/>
        <v>1.792150788256585E-2</v>
      </c>
      <c r="FE555" s="100">
        <f t="shared" si="1304"/>
        <v>-7.4522290539167271</v>
      </c>
      <c r="FF555" s="100">
        <f t="shared" si="1305"/>
        <v>1.7304974531928383</v>
      </c>
      <c r="FG555" s="107">
        <f t="shared" si="1306"/>
        <v>1.6153679866712778</v>
      </c>
      <c r="FH555" s="107">
        <f t="shared" si="1307"/>
        <v>2.5488382923864688</v>
      </c>
      <c r="FI555" s="100">
        <f t="shared" si="1308"/>
        <v>7.9407396680874527</v>
      </c>
      <c r="FJ555" s="100">
        <f t="shared" si="1309"/>
        <v>5.9260331912547315E-2</v>
      </c>
      <c r="FK555" s="100">
        <f t="shared" si="1310"/>
        <v>0</v>
      </c>
      <c r="FL555" s="101">
        <f t="shared" si="1311"/>
        <v>8</v>
      </c>
      <c r="FM555" s="100">
        <f t="shared" si="1312"/>
        <v>8.5836576455218777E-2</v>
      </c>
      <c r="FN555" s="100">
        <f t="shared" si="1313"/>
        <v>0</v>
      </c>
      <c r="FO555" s="100">
        <f t="shared" si="1314"/>
        <v>1.6153679866712778</v>
      </c>
      <c r="FP555" s="100">
        <f t="shared" si="1315"/>
        <v>0.32661754121145503</v>
      </c>
      <c r="FQ555" s="100">
        <f t="shared" si="1316"/>
        <v>2.0278221043379516</v>
      </c>
      <c r="FR555" s="100">
        <f t="shared" si="1317"/>
        <v>0.23313416524640471</v>
      </c>
      <c r="FS555" s="100">
        <f t="shared" si="1318"/>
        <v>2.2609562695843564</v>
      </c>
      <c r="FT555" s="100">
        <f t="shared" si="1319"/>
        <v>2.5488382923864688</v>
      </c>
      <c r="FU555" s="100">
        <f t="shared" si="1320"/>
        <v>4.8097945619708256</v>
      </c>
      <c r="FV555" s="100">
        <f t="shared" si="1321"/>
        <v>0.19020543802917445</v>
      </c>
      <c r="FW555" s="100">
        <f t="shared" si="1322"/>
        <v>5</v>
      </c>
      <c r="FX555" s="101">
        <f t="shared" si="1323"/>
        <v>0</v>
      </c>
      <c r="FY555" s="101">
        <f t="shared" si="1324"/>
        <v>0</v>
      </c>
      <c r="FZ555" s="101">
        <f t="shared" si="1325"/>
        <v>4.0893792198240297E-2</v>
      </c>
      <c r="GA555" s="108">
        <f t="shared" si="1326"/>
        <v>4.0893792198240297E-2</v>
      </c>
      <c r="GB555" s="108">
        <f t="shared" si="1327"/>
        <v>4.0893792198240297E-2</v>
      </c>
      <c r="GC555" s="100">
        <f t="shared" si="1328"/>
        <v>0.32442480189345629</v>
      </c>
      <c r="GD555" s="100">
        <f t="shared" si="1329"/>
        <v>1.6346814059083032</v>
      </c>
      <c r="GE555" s="108">
        <f t="shared" si="1330"/>
        <v>1.9999999999999998</v>
      </c>
      <c r="GG555" s="101" t="str">
        <f t="shared" si="1331"/>
        <v>Mg-Fe-Li grpup</v>
      </c>
      <c r="GH555" s="106">
        <f t="shared" si="1333"/>
        <v>5.3017083439237001E-2</v>
      </c>
    </row>
    <row r="556" spans="1:190" s="100" customFormat="1" ht="18" customHeight="1" x14ac:dyDescent="0.2">
      <c r="A556" s="100" t="s">
        <v>127</v>
      </c>
      <c r="B556" s="100" t="s">
        <v>133</v>
      </c>
      <c r="C556" s="101">
        <v>680</v>
      </c>
      <c r="D556" s="101">
        <v>1.5</v>
      </c>
      <c r="F556" s="101">
        <v>73.180000000000007</v>
      </c>
      <c r="G556" s="101">
        <v>0.25</v>
      </c>
      <c r="H556" s="101">
        <v>7.93</v>
      </c>
      <c r="I556" s="101">
        <v>6.46</v>
      </c>
      <c r="J556" s="101">
        <v>0.32</v>
      </c>
      <c r="K556" s="101">
        <v>0.02</v>
      </c>
      <c r="L556" s="101">
        <v>0.2</v>
      </c>
      <c r="M556" s="101">
        <v>7.04</v>
      </c>
      <c r="N556" s="101">
        <v>4.5999999999999996</v>
      </c>
      <c r="O556" s="101"/>
      <c r="P556" s="101"/>
      <c r="Q556" s="101">
        <v>2</v>
      </c>
      <c r="S556" s="101">
        <v>50.6</v>
      </c>
      <c r="T556" s="101">
        <v>1.92</v>
      </c>
      <c r="U556" s="101">
        <v>2.6</v>
      </c>
      <c r="V556" s="101">
        <v>26.14</v>
      </c>
      <c r="W556" s="101">
        <v>1.18</v>
      </c>
      <c r="X556" s="101">
        <v>0.59</v>
      </c>
      <c r="Y556" s="101">
        <v>1.77</v>
      </c>
      <c r="Z556" s="101">
        <v>7.75</v>
      </c>
      <c r="AA556" s="101">
        <v>2.04</v>
      </c>
      <c r="AB556" s="101"/>
      <c r="AD556" s="102">
        <f t="shared" si="1186"/>
        <v>27.534937514929936</v>
      </c>
      <c r="AE556" s="102"/>
      <c r="AF556" s="103">
        <f t="shared" si="1187"/>
        <v>0.13716744503332109</v>
      </c>
      <c r="AG556" s="102">
        <f t="shared" si="1334"/>
        <v>32.6</v>
      </c>
      <c r="AH556" s="102">
        <f t="shared" si="1189"/>
        <v>-4.5333404540322668</v>
      </c>
      <c r="AI556" s="102">
        <f t="shared" si="1190"/>
        <v>3.3868654952979416</v>
      </c>
      <c r="AJ556" s="102"/>
      <c r="AK556" s="104">
        <f t="shared" si="1191"/>
        <v>730.32601928349311</v>
      </c>
      <c r="AL556" s="104">
        <f t="shared" si="1192"/>
        <v>782.68187527037594</v>
      </c>
      <c r="AM556" s="104">
        <f t="shared" si="1193"/>
        <v>610.47048542529888</v>
      </c>
      <c r="AN556" s="104">
        <f t="shared" si="1194"/>
        <v>811.91685804226006</v>
      </c>
      <c r="AO556" s="104">
        <f t="shared" si="1195"/>
        <v>928.04133335248014</v>
      </c>
      <c r="AP556" s="104">
        <f t="shared" si="1196"/>
        <v>846.23783173377342</v>
      </c>
      <c r="AQ556" s="104"/>
      <c r="AR556" s="104">
        <f t="shared" si="1197"/>
        <v>1064.1653545234178</v>
      </c>
      <c r="AS556" s="104">
        <f t="shared" si="1198"/>
        <v>717.19054130630627</v>
      </c>
      <c r="AT556" s="104"/>
      <c r="AU556" s="102">
        <f t="shared" si="1199"/>
        <v>911.35164641081349</v>
      </c>
      <c r="AV556" s="102">
        <f t="shared" si="1200"/>
        <v>0.46286316329104915</v>
      </c>
      <c r="AW556" s="102">
        <f t="shared" si="1201"/>
        <v>-1.3225258448931871</v>
      </c>
      <c r="AX556" s="102">
        <f t="shared" si="1202"/>
        <v>60.749413577124805</v>
      </c>
      <c r="AY556" s="102">
        <f t="shared" si="1203"/>
        <v>2031.442199790167</v>
      </c>
      <c r="AZ556" s="102">
        <f t="shared" si="1204"/>
        <v>0.39049289841653717</v>
      </c>
      <c r="BA556" s="102"/>
      <c r="BB556" s="103">
        <f t="shared" si="1205"/>
        <v>0.961321670193518</v>
      </c>
      <c r="BC556" s="103" t="str">
        <f t="shared" si="1206"/>
        <v>NO</v>
      </c>
      <c r="BD556" s="102">
        <f t="shared" si="1207"/>
        <v>-1.4432655130470544</v>
      </c>
      <c r="BE556" s="102">
        <f t="shared" si="1208"/>
        <v>0.30573824509221909</v>
      </c>
      <c r="BF556" s="102">
        <f t="shared" si="1209"/>
        <v>0.53884210824205392</v>
      </c>
      <c r="BG556" s="102">
        <f t="shared" si="1210"/>
        <v>-1.9829060623430195</v>
      </c>
      <c r="BH556" s="102">
        <f t="shared" si="1211"/>
        <v>-1.3771795467572643</v>
      </c>
      <c r="BI556" s="102">
        <f t="shared" si="1212"/>
        <v>-0.68311961985560432</v>
      </c>
      <c r="BJ556" s="102">
        <f t="shared" si="1213"/>
        <v>-1.0532655130470543</v>
      </c>
      <c r="BK556" s="102">
        <f t="shared" si="1214"/>
        <v>-0.66621149942425051</v>
      </c>
      <c r="BL556" s="101"/>
      <c r="BM556" s="101">
        <f t="shared" si="1215"/>
        <v>1.2179554392744862</v>
      </c>
      <c r="BN556" s="101">
        <f t="shared" si="1216"/>
        <v>3.1297415584610687E-3</v>
      </c>
      <c r="BO556" s="101">
        <f t="shared" si="1217"/>
        <v>7.7774835476309562E-2</v>
      </c>
      <c r="BP556" s="101">
        <f t="shared" si="1218"/>
        <v>0</v>
      </c>
      <c r="BQ556" s="101">
        <f t="shared" si="1219"/>
        <v>8.9914038838410829E-2</v>
      </c>
      <c r="BR556" s="101">
        <f t="shared" si="1220"/>
        <v>4.5110132158590307E-3</v>
      </c>
      <c r="BS556" s="101">
        <f t="shared" si="1221"/>
        <v>4.9622373735870031E-4</v>
      </c>
      <c r="BT556" s="101">
        <f t="shared" si="1222"/>
        <v>3.5664991600894481E-3</v>
      </c>
      <c r="BU556" s="101">
        <f t="shared" si="1223"/>
        <v>0.11358704333248895</v>
      </c>
      <c r="BV556" s="101">
        <f t="shared" si="1224"/>
        <v>4.8834345407448299E-2</v>
      </c>
      <c r="BW556" s="101">
        <f t="shared" si="1225"/>
        <v>0</v>
      </c>
      <c r="BX556" s="101">
        <f t="shared" si="1226"/>
        <v>0.11102549811589729</v>
      </c>
      <c r="BY556" s="100">
        <f t="shared" si="1227"/>
        <v>1.6707946781168093</v>
      </c>
      <c r="BZ556" s="100">
        <f t="shared" si="1228"/>
        <v>1.7999654042171587</v>
      </c>
      <c r="CA556" s="101">
        <f t="shared" si="1229"/>
        <v>0.7289677512303735</v>
      </c>
      <c r="CB556" s="101">
        <f t="shared" si="1230"/>
        <v>1.8732053671541926E-3</v>
      </c>
      <c r="CC556" s="101">
        <f t="shared" si="1231"/>
        <v>4.6549606899616985E-2</v>
      </c>
      <c r="CD556" s="101">
        <f t="shared" si="1232"/>
        <v>0</v>
      </c>
      <c r="CE556" s="101">
        <f t="shared" si="1233"/>
        <v>5.3815133610405672E-2</v>
      </c>
      <c r="CF556" s="101">
        <f t="shared" si="1234"/>
        <v>2.6999207472599186E-3</v>
      </c>
      <c r="CG556" s="101">
        <f t="shared" si="1235"/>
        <v>2.9699863415773227E-4</v>
      </c>
      <c r="CH556" s="101">
        <f t="shared" si="1236"/>
        <v>2.1346124732150393E-3</v>
      </c>
      <c r="CI556" s="101">
        <f t="shared" si="1237"/>
        <v>6.7983843149725318E-2</v>
      </c>
      <c r="CJ556" s="101">
        <f t="shared" si="1238"/>
        <v>2.9228214601743047E-2</v>
      </c>
      <c r="CK556" s="101">
        <f t="shared" si="1239"/>
        <v>0</v>
      </c>
      <c r="CL556" s="101">
        <f t="shared" si="1240"/>
        <v>6.6450713286348662E-2</v>
      </c>
      <c r="CM556" s="100">
        <f t="shared" si="1241"/>
        <v>1</v>
      </c>
      <c r="CN556" s="100">
        <f t="shared" si="1242"/>
        <v>0.93354928671365134</v>
      </c>
      <c r="CP556" s="105">
        <f t="shared" si="1243"/>
        <v>0.67665491593389804</v>
      </c>
      <c r="CQ556" s="105">
        <f t="shared" si="1244"/>
        <v>1.7387787293735551E-3</v>
      </c>
      <c r="CR556" s="105">
        <f t="shared" si="1245"/>
        <v>8.6418144808883601E-2</v>
      </c>
      <c r="CS556" s="105">
        <f t="shared" si="1246"/>
        <v>0</v>
      </c>
      <c r="CT556" s="105">
        <f t="shared" si="1247"/>
        <v>4.9953203893669425E-2</v>
      </c>
      <c r="CU556" s="105">
        <f t="shared" si="1248"/>
        <v>2.5061666214751285E-3</v>
      </c>
      <c r="CV556" s="105">
        <f t="shared" si="1249"/>
        <v>2.7568515272354249E-4</v>
      </c>
      <c r="CW556" s="105">
        <f t="shared" si="1250"/>
        <v>1.981426505050296E-3</v>
      </c>
      <c r="CX556" s="105">
        <f t="shared" si="1251"/>
        <v>0.12621025167079836</v>
      </c>
      <c r="CY556" s="105">
        <f t="shared" si="1252"/>
        <v>5.4261426684128235E-2</v>
      </c>
      <c r="CZ556" s="105">
        <f t="shared" si="1253"/>
        <v>0</v>
      </c>
      <c r="DA556" s="100">
        <f t="shared" si="1254"/>
        <v>1.0000000000000002</v>
      </c>
      <c r="DB556" s="100">
        <f t="shared" si="1255"/>
        <v>0.84215011242537574</v>
      </c>
      <c r="DC556" s="100">
        <f t="shared" si="1256"/>
        <v>2.4036415168981005E-2</v>
      </c>
      <c r="DD556" s="100">
        <f t="shared" si="1257"/>
        <v>2.5499946057806418E-2</v>
      </c>
      <c r="DE556" s="100">
        <f t="shared" si="1258"/>
        <v>0</v>
      </c>
      <c r="DF556" s="100">
        <f t="shared" si="1259"/>
        <v>0.36383172991270263</v>
      </c>
      <c r="DG556" s="100">
        <f t="shared" si="1260"/>
        <v>1.6634361233480176E-2</v>
      </c>
      <c r="DH556" s="100">
        <f t="shared" si="1261"/>
        <v>1.4638600252081658E-2</v>
      </c>
      <c r="DI556" s="100">
        <f t="shared" si="1262"/>
        <v>3.1563517566791613E-2</v>
      </c>
      <c r="DJ556" s="100">
        <f t="shared" si="1263"/>
        <v>0.12504255480494167</v>
      </c>
      <c r="DK556" s="100">
        <f t="shared" si="1264"/>
        <v>2.1656970571998811E-2</v>
      </c>
      <c r="DL556" s="100">
        <f t="shared" si="1265"/>
        <v>1.46505420799416</v>
      </c>
      <c r="DM556" s="100">
        <f t="shared" si="1266"/>
        <v>0.84215011242537574</v>
      </c>
      <c r="DN556" s="100">
        <f t="shared" si="1267"/>
        <v>2.4036415168981005E-2</v>
      </c>
      <c r="DO556" s="100">
        <f t="shared" si="1268"/>
        <v>5.0999892115612837E-2</v>
      </c>
      <c r="DP556" s="100">
        <f t="shared" si="1269"/>
        <v>0</v>
      </c>
      <c r="DR556" s="100">
        <f t="shared" si="1335"/>
        <v>0.36383172991270263</v>
      </c>
      <c r="DS556" s="100">
        <f t="shared" si="1338"/>
        <v>1.6634361233480176E-2</v>
      </c>
      <c r="DT556" s="100">
        <f t="shared" si="1339"/>
        <v>1.4638600252081658E-2</v>
      </c>
      <c r="DU556" s="100">
        <f t="shared" si="1340"/>
        <v>3.1563517566791613E-2</v>
      </c>
      <c r="DV556" s="100">
        <f t="shared" si="1341"/>
        <v>0.25008510960988334</v>
      </c>
      <c r="DW556" s="100">
        <f t="shared" si="1337"/>
        <v>4.3313941143997621E-2</v>
      </c>
      <c r="DY556" s="100">
        <f t="shared" si="1276"/>
        <v>1.6843002248507515</v>
      </c>
      <c r="DZ556" s="100">
        <f t="shared" si="1277"/>
        <v>4.8072830337962009E-2</v>
      </c>
      <c r="EA556" s="100">
        <f t="shared" si="1278"/>
        <v>7.6499838173419252E-2</v>
      </c>
      <c r="EB556" s="100">
        <f t="shared" si="1279"/>
        <v>0</v>
      </c>
      <c r="ED556" s="100">
        <f t="shared" si="1280"/>
        <v>0.36383172991270263</v>
      </c>
      <c r="EE556" s="100">
        <f t="shared" si="1281"/>
        <v>1.6634361233480176E-2</v>
      </c>
      <c r="EF556" s="100">
        <f t="shared" si="1282"/>
        <v>1.4638600252081658E-2</v>
      </c>
      <c r="EG556" s="100">
        <f t="shared" si="1283"/>
        <v>3.1563517566791613E-2</v>
      </c>
      <c r="EH556" s="100">
        <f t="shared" si="1284"/>
        <v>0.12504255480494167</v>
      </c>
      <c r="EI556" s="100">
        <f t="shared" si="1285"/>
        <v>2.1656970571998811E-2</v>
      </c>
      <c r="EJ556" s="100">
        <f t="shared" si="1286"/>
        <v>2.382240627704129</v>
      </c>
      <c r="EK556" s="100">
        <f t="shared" si="1287"/>
        <v>9.6547761517131541</v>
      </c>
      <c r="EL556" s="106">
        <f t="shared" si="1332"/>
        <v>3.8678329806481997E-2</v>
      </c>
      <c r="EM556" s="101">
        <f t="shared" si="1288"/>
        <v>8.1307708216070687</v>
      </c>
      <c r="EN556" s="101">
        <f t="shared" si="1289"/>
        <v>0.2320662079461541</v>
      </c>
      <c r="EO556" s="101">
        <f t="shared" si="1290"/>
        <v>0.49239254213776251</v>
      </c>
      <c r="EP556" s="101">
        <f t="shared" si="1291"/>
        <v>0</v>
      </c>
      <c r="EQ556" s="101"/>
      <c r="ER556" s="101">
        <f t="shared" si="1292"/>
        <v>3.5127139091977027</v>
      </c>
      <c r="ES556" s="101">
        <f t="shared" si="1293"/>
        <v>0.16060103413598623</v>
      </c>
      <c r="ET556" s="101">
        <f t="shared" si="1294"/>
        <v>0.14133240860826016</v>
      </c>
      <c r="EU556" s="101">
        <f t="shared" si="1295"/>
        <v>0.30473869666803888</v>
      </c>
      <c r="EV556" s="101">
        <f t="shared" si="1296"/>
        <v>2.4145157521600717</v>
      </c>
      <c r="EW556" s="101">
        <f t="shared" si="1297"/>
        <v>0.41818640599377538</v>
      </c>
      <c r="EX556" s="100">
        <f t="shared" si="1298"/>
        <v>12.974615620300973</v>
      </c>
      <c r="EY556" s="100">
        <f t="shared" si="1299"/>
        <v>15.80731777845482</v>
      </c>
      <c r="EZ556" s="100">
        <f t="shared" si="1300"/>
        <v>12.669876923632934</v>
      </c>
      <c r="FA556" s="100" t="str">
        <f t="shared" si="1301"/>
        <v>Good</v>
      </c>
      <c r="FB556" s="100">
        <f t="shared" si="1302"/>
        <v>526.01646591534939</v>
      </c>
      <c r="FC556" s="100">
        <f t="shared" si="1303"/>
        <v>2.2414435676544681E-2</v>
      </c>
      <c r="FE556" s="100">
        <f t="shared" si="1304"/>
        <v>-12.269773695745579</v>
      </c>
      <c r="FF556" s="100">
        <f t="shared" si="1305"/>
        <v>0.47935401883652812</v>
      </c>
      <c r="FG556" s="107">
        <f t="shared" si="1306"/>
        <v>0.85966540036119055</v>
      </c>
      <c r="FH556" s="107">
        <f t="shared" si="1307"/>
        <v>2.6530485088365121</v>
      </c>
      <c r="FI556" s="100">
        <f t="shared" si="1308"/>
        <v>8.1307708216070687</v>
      </c>
      <c r="FJ556" s="100">
        <f t="shared" si="1309"/>
        <v>-0.13077082160706865</v>
      </c>
      <c r="FK556" s="100">
        <f t="shared" si="1310"/>
        <v>0</v>
      </c>
      <c r="FL556" s="101">
        <f t="shared" si="1311"/>
        <v>8</v>
      </c>
      <c r="FM556" s="100">
        <f t="shared" si="1312"/>
        <v>0.62316336374483117</v>
      </c>
      <c r="FN556" s="100">
        <f t="shared" si="1313"/>
        <v>0</v>
      </c>
      <c r="FO556" s="100">
        <f t="shared" si="1314"/>
        <v>0.85966540036119055</v>
      </c>
      <c r="FP556" s="100">
        <f t="shared" si="1315"/>
        <v>0.2320662079461541</v>
      </c>
      <c r="FQ556" s="100">
        <f t="shared" si="1316"/>
        <v>1.7148949720521758</v>
      </c>
      <c r="FR556" s="100">
        <f t="shared" si="1317"/>
        <v>0.14133240860826016</v>
      </c>
      <c r="FS556" s="100">
        <f t="shared" si="1318"/>
        <v>1.8562273806604359</v>
      </c>
      <c r="FT556" s="100">
        <f t="shared" si="1319"/>
        <v>2.6530485088365121</v>
      </c>
      <c r="FU556" s="100">
        <f t="shared" si="1320"/>
        <v>4.5092758894969478</v>
      </c>
      <c r="FV556" s="100">
        <f t="shared" si="1321"/>
        <v>0.16060103413598623</v>
      </c>
      <c r="FW556" s="100">
        <f t="shared" si="1322"/>
        <v>4.6698769236329341</v>
      </c>
      <c r="FX556" s="101">
        <f t="shared" si="1323"/>
        <v>0</v>
      </c>
      <c r="FY556" s="101">
        <f t="shared" si="1324"/>
        <v>0</v>
      </c>
      <c r="FZ556" s="101">
        <f t="shared" si="1325"/>
        <v>0</v>
      </c>
      <c r="GA556" s="108">
        <f t="shared" si="1326"/>
        <v>0</v>
      </c>
      <c r="GB556" s="108">
        <f t="shared" si="1327"/>
        <v>0</v>
      </c>
      <c r="GC556" s="100">
        <f t="shared" si="1328"/>
        <v>0.30473869666803888</v>
      </c>
      <c r="GD556" s="100">
        <f t="shared" si="1329"/>
        <v>1.6952613033319612</v>
      </c>
      <c r="GE556" s="108">
        <f t="shared" si="1330"/>
        <v>2</v>
      </c>
      <c r="GG556" s="101" t="str">
        <f t="shared" si="1331"/>
        <v>Mg-Fe-Li grpup</v>
      </c>
      <c r="GH556" s="106">
        <f t="shared" si="1333"/>
        <v>3.8678329806481997E-2</v>
      </c>
    </row>
    <row r="557" spans="1:190" s="100" customFormat="1" ht="18" customHeight="1" x14ac:dyDescent="0.2">
      <c r="A557" s="100" t="s">
        <v>127</v>
      </c>
      <c r="B557" s="100" t="s">
        <v>133</v>
      </c>
      <c r="C557" s="101">
        <v>680</v>
      </c>
      <c r="D557" s="101">
        <v>1</v>
      </c>
      <c r="F557" s="101">
        <v>76.17</v>
      </c>
      <c r="G557" s="101">
        <v>0.39</v>
      </c>
      <c r="H557" s="101">
        <v>7.48</v>
      </c>
      <c r="I557" s="101">
        <v>7.11</v>
      </c>
      <c r="J557" s="101">
        <v>0.39</v>
      </c>
      <c r="K557" s="101">
        <v>0.02</v>
      </c>
      <c r="L557" s="101">
        <v>0.12</v>
      </c>
      <c r="M557" s="101">
        <v>4.37</v>
      </c>
      <c r="N557" s="101">
        <v>3.94</v>
      </c>
      <c r="O557" s="101"/>
      <c r="P557" s="101"/>
      <c r="Q557" s="101">
        <v>3.21</v>
      </c>
      <c r="S557" s="101">
        <v>52.94</v>
      </c>
      <c r="T557" s="101">
        <v>2.25</v>
      </c>
      <c r="U557" s="101">
        <v>1.08</v>
      </c>
      <c r="V557" s="101">
        <v>29.89</v>
      </c>
      <c r="W557" s="101">
        <v>1.21</v>
      </c>
      <c r="X557" s="101">
        <v>0.6</v>
      </c>
      <c r="Y557" s="101">
        <v>0.78</v>
      </c>
      <c r="Z557" s="101">
        <v>9.35</v>
      </c>
      <c r="AA557" s="101">
        <v>1.68</v>
      </c>
      <c r="AB557" s="101"/>
      <c r="AD557" s="102">
        <f t="shared" si="1186"/>
        <v>39.013162270589923</v>
      </c>
      <c r="AE557" s="102"/>
      <c r="AF557" s="103">
        <f t="shared" si="1187"/>
        <v>0.14013127051101737</v>
      </c>
      <c r="AG557" s="102">
        <f t="shared" si="1334"/>
        <v>66</v>
      </c>
      <c r="AH557" s="102">
        <f t="shared" si="1189"/>
        <v>0.17876396213465817</v>
      </c>
      <c r="AI557" s="102">
        <f t="shared" si="1190"/>
        <v>1.4917527904258634</v>
      </c>
      <c r="AJ557" s="102"/>
      <c r="AK557" s="104">
        <f t="shared" si="1191"/>
        <v>743.69244908361657</v>
      </c>
      <c r="AL557" s="104">
        <f t="shared" si="1192"/>
        <v>865.34752937858775</v>
      </c>
      <c r="AM557" s="104">
        <f t="shared" si="1193"/>
        <v>603.72801468102853</v>
      </c>
      <c r="AN557" s="104">
        <f t="shared" si="1194"/>
        <v>821.01940312842066</v>
      </c>
      <c r="AO557" s="104">
        <f t="shared" si="1195"/>
        <v>924.59995505068571</v>
      </c>
      <c r="AP557" s="104">
        <f t="shared" si="1196"/>
        <v>834.59789792555898</v>
      </c>
      <c r="AQ557" s="104"/>
      <c r="AR557" s="104">
        <f t="shared" si="1197"/>
        <v>1117.2175155246443</v>
      </c>
      <c r="AS557" s="104">
        <f t="shared" si="1198"/>
        <v>768.11138012479819</v>
      </c>
      <c r="AT557" s="104"/>
      <c r="AU557" s="102">
        <f t="shared" si="1199"/>
        <v>1746.6982277022553</v>
      </c>
      <c r="AV557" s="102">
        <f t="shared" si="1200"/>
        <v>0.29466293174944586</v>
      </c>
      <c r="AW557" s="102">
        <f t="shared" si="1201"/>
        <v>-2.5506042694131343</v>
      </c>
      <c r="AX557" s="102">
        <f t="shared" si="1202"/>
        <v>67.222170720114306</v>
      </c>
      <c r="AY557" s="102">
        <f t="shared" si="1203"/>
        <v>2594.2861120659381</v>
      </c>
      <c r="AZ557" s="102">
        <f t="shared" si="1204"/>
        <v>0.2552892912979749</v>
      </c>
      <c r="BA557" s="102"/>
      <c r="BB557" s="103">
        <f t="shared" si="1205"/>
        <v>0.9654531011220463</v>
      </c>
      <c r="BC557" s="103" t="str">
        <f t="shared" si="1206"/>
        <v>NO</v>
      </c>
      <c r="BD557" s="102">
        <f t="shared" si="1207"/>
        <v>-2.932105687949611</v>
      </c>
      <c r="BE557" s="102">
        <f t="shared" si="1208"/>
        <v>4.8197015433493265E-2</v>
      </c>
      <c r="BF557" s="102">
        <f t="shared" si="1209"/>
        <v>0.34770496250957372</v>
      </c>
      <c r="BG557" s="102">
        <f t="shared" si="1210"/>
        <v>-3.6523014075617901</v>
      </c>
      <c r="BH557" s="102">
        <f t="shared" si="1211"/>
        <v>-2.6292260556713427</v>
      </c>
      <c r="BI557" s="102">
        <f t="shared" si="1212"/>
        <v>-2.0828139440330862</v>
      </c>
      <c r="BJ557" s="102">
        <f t="shared" si="1213"/>
        <v>-2.5421056879496109</v>
      </c>
      <c r="BK557" s="102">
        <f t="shared" si="1214"/>
        <v>-2.0751338120556952</v>
      </c>
      <c r="BL557" s="101"/>
      <c r="BM557" s="101">
        <f t="shared" si="1215"/>
        <v>1.2677188550087128</v>
      </c>
      <c r="BN557" s="101">
        <f t="shared" si="1216"/>
        <v>4.8823968311992672E-3</v>
      </c>
      <c r="BO557" s="101">
        <f t="shared" si="1217"/>
        <v>7.3361383273996925E-2</v>
      </c>
      <c r="BP557" s="101">
        <f t="shared" si="1218"/>
        <v>0</v>
      </c>
      <c r="BQ557" s="101">
        <f t="shared" si="1219"/>
        <v>9.8961117049706046E-2</v>
      </c>
      <c r="BR557" s="101">
        <f t="shared" si="1220"/>
        <v>5.4977973568281942E-3</v>
      </c>
      <c r="BS557" s="101">
        <f t="shared" si="1221"/>
        <v>4.9622373735870031E-4</v>
      </c>
      <c r="BT557" s="101">
        <f t="shared" si="1222"/>
        <v>2.1398994960536689E-3</v>
      </c>
      <c r="BU557" s="101">
        <f t="shared" si="1223"/>
        <v>7.0507866386786466E-2</v>
      </c>
      <c r="BV557" s="101">
        <f t="shared" si="1224"/>
        <v>4.1827678457683981E-2</v>
      </c>
      <c r="BW557" s="101">
        <f t="shared" si="1225"/>
        <v>0</v>
      </c>
      <c r="BX557" s="101">
        <f t="shared" si="1226"/>
        <v>0.17819592447601515</v>
      </c>
      <c r="BY557" s="100">
        <f t="shared" si="1227"/>
        <v>1.7435891420743415</v>
      </c>
      <c r="BZ557" s="100">
        <f t="shared" si="1228"/>
        <v>1.7510901457167936</v>
      </c>
      <c r="CA557" s="101">
        <f t="shared" si="1229"/>
        <v>0.72707430002719131</v>
      </c>
      <c r="CB557" s="101">
        <f t="shared" si="1230"/>
        <v>2.8001991486312524E-3</v>
      </c>
      <c r="CC557" s="101">
        <f t="shared" si="1231"/>
        <v>4.207492551067344E-2</v>
      </c>
      <c r="CD557" s="101">
        <f t="shared" si="1232"/>
        <v>0</v>
      </c>
      <c r="CE557" s="101">
        <f t="shared" si="1233"/>
        <v>5.6757130829555621E-2</v>
      </c>
      <c r="CF557" s="101">
        <f t="shared" si="1234"/>
        <v>3.1531495718581299E-3</v>
      </c>
      <c r="CG557" s="101">
        <f t="shared" si="1235"/>
        <v>2.8459900637391259E-4</v>
      </c>
      <c r="CH557" s="101">
        <f t="shared" si="1236"/>
        <v>1.2272957226080444E-3</v>
      </c>
      <c r="CI557" s="101">
        <f t="shared" si="1237"/>
        <v>4.0438349084293744E-2</v>
      </c>
      <c r="CJ557" s="101">
        <f t="shared" si="1238"/>
        <v>2.3989412097348662E-2</v>
      </c>
      <c r="CK557" s="101">
        <f t="shared" si="1239"/>
        <v>0</v>
      </c>
      <c r="CL557" s="101">
        <f t="shared" si="1240"/>
        <v>0.10220063900146575</v>
      </c>
      <c r="CM557" s="100">
        <f t="shared" si="1241"/>
        <v>0.99999999999999978</v>
      </c>
      <c r="CN557" s="100">
        <f t="shared" si="1242"/>
        <v>0.89779936099853408</v>
      </c>
      <c r="CP557" s="105">
        <f t="shared" si="1243"/>
        <v>0.72395979048227876</v>
      </c>
      <c r="CQ557" s="105">
        <f t="shared" si="1244"/>
        <v>2.7882041613572672E-3</v>
      </c>
      <c r="CR557" s="105">
        <f t="shared" si="1245"/>
        <v>8.3789385090699692E-2</v>
      </c>
      <c r="CS557" s="105">
        <f t="shared" si="1246"/>
        <v>0</v>
      </c>
      <c r="CT557" s="105">
        <f t="shared" si="1247"/>
        <v>5.6514004885337969E-2</v>
      </c>
      <c r="CU557" s="105">
        <f t="shared" si="1248"/>
        <v>3.1396426793194698E-3</v>
      </c>
      <c r="CV557" s="105">
        <f t="shared" si="1249"/>
        <v>2.8337989256148512E-4</v>
      </c>
      <c r="CW557" s="105">
        <f t="shared" si="1250"/>
        <v>1.2220384548950333E-3</v>
      </c>
      <c r="CX557" s="105">
        <f t="shared" si="1251"/>
        <v>8.0530253178855829E-2</v>
      </c>
      <c r="CY557" s="105">
        <f t="shared" si="1252"/>
        <v>4.7773301174694444E-2</v>
      </c>
      <c r="CZ557" s="105">
        <f t="shared" si="1253"/>
        <v>0</v>
      </c>
      <c r="DA557" s="100">
        <f t="shared" si="1254"/>
        <v>0.99999999999999989</v>
      </c>
      <c r="DB557" s="100">
        <f t="shared" si="1255"/>
        <v>0.8810953943043357</v>
      </c>
      <c r="DC557" s="100">
        <f t="shared" si="1256"/>
        <v>2.8167674026149617E-2</v>
      </c>
      <c r="DD557" s="100">
        <f t="shared" si="1257"/>
        <v>1.0592285285550358E-2</v>
      </c>
      <c r="DE557" s="100">
        <f t="shared" si="1258"/>
        <v>0</v>
      </c>
      <c r="DF557" s="100">
        <f t="shared" si="1259"/>
        <v>0.41602641190094425</v>
      </c>
      <c r="DG557" s="100">
        <f t="shared" si="1260"/>
        <v>1.7057268722466958E-2</v>
      </c>
      <c r="DH557" s="100">
        <f t="shared" si="1261"/>
        <v>1.4886712120761007E-2</v>
      </c>
      <c r="DI557" s="100">
        <f t="shared" si="1262"/>
        <v>1.3909346724348848E-2</v>
      </c>
      <c r="DJ557" s="100">
        <f t="shared" si="1263"/>
        <v>0.15085779192596188</v>
      </c>
      <c r="DK557" s="100">
        <f t="shared" si="1264"/>
        <v>1.7835152235763728E-2</v>
      </c>
      <c r="DL557" s="100">
        <f t="shared" si="1265"/>
        <v>1.5504280372462826</v>
      </c>
      <c r="DM557" s="100">
        <f t="shared" si="1266"/>
        <v>0.8810953943043357</v>
      </c>
      <c r="DN557" s="100">
        <f t="shared" si="1267"/>
        <v>2.8167674026149617E-2</v>
      </c>
      <c r="DO557" s="100">
        <f t="shared" si="1268"/>
        <v>2.1184570571100715E-2</v>
      </c>
      <c r="DP557" s="100">
        <f t="shared" si="1269"/>
        <v>0</v>
      </c>
      <c r="DR557" s="100">
        <f t="shared" si="1335"/>
        <v>0.41602641190094425</v>
      </c>
      <c r="DS557" s="100">
        <f t="shared" si="1338"/>
        <v>1.7057268722466958E-2</v>
      </c>
      <c r="DT557" s="100">
        <f t="shared" si="1339"/>
        <v>1.4886712120761007E-2</v>
      </c>
      <c r="DU557" s="100">
        <f t="shared" si="1340"/>
        <v>1.3909346724348848E-2</v>
      </c>
      <c r="DV557" s="100">
        <f t="shared" si="1341"/>
        <v>0.30171558385192376</v>
      </c>
      <c r="DW557" s="100">
        <f t="shared" si="1337"/>
        <v>3.5670304471527456E-2</v>
      </c>
      <c r="DY557" s="100">
        <f t="shared" si="1276"/>
        <v>1.7621907886086714</v>
      </c>
      <c r="DZ557" s="100">
        <f t="shared" si="1277"/>
        <v>5.6335348052299235E-2</v>
      </c>
      <c r="EA557" s="100">
        <f t="shared" si="1278"/>
        <v>3.1776855856651076E-2</v>
      </c>
      <c r="EB557" s="100">
        <f t="shared" si="1279"/>
        <v>0</v>
      </c>
      <c r="ED557" s="100">
        <f t="shared" si="1280"/>
        <v>0.41602641190094425</v>
      </c>
      <c r="EE557" s="100">
        <f t="shared" si="1281"/>
        <v>1.7057268722466958E-2</v>
      </c>
      <c r="EF557" s="100">
        <f t="shared" si="1282"/>
        <v>1.4886712120761007E-2</v>
      </c>
      <c r="EG557" s="100">
        <f t="shared" si="1283"/>
        <v>1.3909346724348848E-2</v>
      </c>
      <c r="EH557" s="100">
        <f t="shared" si="1284"/>
        <v>0.15085779192596188</v>
      </c>
      <c r="EI557" s="100">
        <f t="shared" si="1285"/>
        <v>1.7835152235763728E-2</v>
      </c>
      <c r="EJ557" s="100">
        <f t="shared" si="1286"/>
        <v>2.4808756761478685</v>
      </c>
      <c r="EK557" s="100">
        <f t="shared" si="1287"/>
        <v>9.2709200308307285</v>
      </c>
      <c r="EL557" s="106">
        <f t="shared" si="1332"/>
        <v>3.4546898877953779E-2</v>
      </c>
      <c r="EM557" s="101">
        <f t="shared" si="1288"/>
        <v>8.1685649401287641</v>
      </c>
      <c r="EN557" s="101">
        <f t="shared" si="1289"/>
        <v>0.26114025335094093</v>
      </c>
      <c r="EO557" s="101">
        <f t="shared" si="1290"/>
        <v>0.19640045965216479</v>
      </c>
      <c r="EP557" s="101">
        <f t="shared" si="1291"/>
        <v>0</v>
      </c>
      <c r="EQ557" s="101"/>
      <c r="ER557" s="101">
        <f t="shared" si="1292"/>
        <v>3.8569475954470995</v>
      </c>
      <c r="ES557" s="101">
        <f t="shared" si="1293"/>
        <v>0.15813657427038139</v>
      </c>
      <c r="ET557" s="101">
        <f t="shared" si="1294"/>
        <v>0.1380135175935738</v>
      </c>
      <c r="EU557" s="101">
        <f t="shared" si="1295"/>
        <v>0.12895244116253551</v>
      </c>
      <c r="EV557" s="101">
        <f t="shared" si="1296"/>
        <v>2.7971810499465883</v>
      </c>
      <c r="EW557" s="101">
        <f t="shared" si="1297"/>
        <v>0.33069654023091477</v>
      </c>
      <c r="EX557" s="100">
        <f t="shared" si="1298"/>
        <v>12.90815578160546</v>
      </c>
      <c r="EY557" s="100">
        <f t="shared" si="1299"/>
        <v>16.036033371782963</v>
      </c>
      <c r="EZ557" s="100">
        <f t="shared" si="1300"/>
        <v>12.779203340442924</v>
      </c>
      <c r="FA557" s="100" t="str">
        <f t="shared" si="1301"/>
        <v>BAD</v>
      </c>
      <c r="FB557" s="100">
        <f t="shared" si="1302"/>
        <v>495.4412530530908</v>
      </c>
      <c r="FC557" s="100">
        <f t="shared" si="1303"/>
        <v>1.4374991076812277E-2</v>
      </c>
      <c r="FE557" s="100">
        <f t="shared" si="1304"/>
        <v>-8.0192448048660943</v>
      </c>
      <c r="FF557" s="100">
        <f t="shared" si="1305"/>
        <v>1.0749894276343055</v>
      </c>
      <c r="FG557" s="107">
        <f t="shared" si="1306"/>
        <v>1.3162557841016451</v>
      </c>
      <c r="FH557" s="107">
        <f t="shared" si="1307"/>
        <v>2.5406918113454546</v>
      </c>
      <c r="FI557" s="100">
        <f t="shared" si="1308"/>
        <v>8.1685649401287641</v>
      </c>
      <c r="FJ557" s="100">
        <f t="shared" si="1309"/>
        <v>-0.16856494012876411</v>
      </c>
      <c r="FK557" s="100">
        <f t="shared" si="1310"/>
        <v>0</v>
      </c>
      <c r="FL557" s="101">
        <f t="shared" si="1311"/>
        <v>8</v>
      </c>
      <c r="FM557" s="100">
        <f t="shared" si="1312"/>
        <v>0.3649653997809289</v>
      </c>
      <c r="FN557" s="100">
        <f t="shared" si="1313"/>
        <v>0</v>
      </c>
      <c r="FO557" s="100">
        <f t="shared" si="1314"/>
        <v>1.3162557841016451</v>
      </c>
      <c r="FP557" s="100">
        <f t="shared" si="1315"/>
        <v>0.26114025335094093</v>
      </c>
      <c r="FQ557" s="100">
        <f t="shared" si="1316"/>
        <v>1.9423614372335147</v>
      </c>
      <c r="FR557" s="100">
        <f t="shared" si="1317"/>
        <v>0.1380135175935738</v>
      </c>
      <c r="FS557" s="100">
        <f t="shared" si="1318"/>
        <v>2.0803749548270885</v>
      </c>
      <c r="FT557" s="100">
        <f t="shared" si="1319"/>
        <v>2.5406918113454546</v>
      </c>
      <c r="FU557" s="100">
        <f t="shared" si="1320"/>
        <v>4.6210667661725431</v>
      </c>
      <c r="FV557" s="100">
        <f t="shared" si="1321"/>
        <v>0.15813657427038139</v>
      </c>
      <c r="FW557" s="100">
        <f t="shared" si="1322"/>
        <v>4.7792033404429244</v>
      </c>
      <c r="FX557" s="101">
        <f t="shared" si="1323"/>
        <v>0</v>
      </c>
      <c r="FY557" s="101">
        <f t="shared" si="1324"/>
        <v>0</v>
      </c>
      <c r="FZ557" s="101">
        <f t="shared" si="1325"/>
        <v>0</v>
      </c>
      <c r="GA557" s="108">
        <f t="shared" si="1326"/>
        <v>0</v>
      </c>
      <c r="GB557" s="108">
        <f t="shared" si="1327"/>
        <v>0</v>
      </c>
      <c r="GC557" s="100">
        <f t="shared" si="1328"/>
        <v>0.12895244116253551</v>
      </c>
      <c r="GD557" s="100">
        <f t="shared" si="1329"/>
        <v>1.8710475588374644</v>
      </c>
      <c r="GE557" s="108">
        <f t="shared" si="1330"/>
        <v>2</v>
      </c>
      <c r="GG557" s="101" t="str">
        <f t="shared" si="1331"/>
        <v>Mg-Fe-Li grpup</v>
      </c>
      <c r="GH557" s="106">
        <f t="shared" si="1333"/>
        <v>3.4546898877953779E-2</v>
      </c>
    </row>
    <row r="558" spans="1:190" s="100" customFormat="1" ht="18" customHeight="1" x14ac:dyDescent="0.2">
      <c r="A558" s="100" t="s">
        <v>127</v>
      </c>
      <c r="B558" s="100" t="s">
        <v>133</v>
      </c>
      <c r="C558" s="101">
        <v>680</v>
      </c>
      <c r="D558" s="101">
        <v>1</v>
      </c>
      <c r="F558" s="101">
        <v>70.739999999999995</v>
      </c>
      <c r="G558" s="101">
        <v>0.28999999999999998</v>
      </c>
      <c r="H558" s="101">
        <v>11.17</v>
      </c>
      <c r="I558" s="101">
        <v>5.51</v>
      </c>
      <c r="J558" s="101">
        <v>0.34</v>
      </c>
      <c r="K558" s="101">
        <v>0.05</v>
      </c>
      <c r="L558" s="101">
        <v>0.06</v>
      </c>
      <c r="M558" s="101">
        <v>6.52</v>
      </c>
      <c r="N558" s="101">
        <v>5.33</v>
      </c>
      <c r="O558" s="101"/>
      <c r="P558" s="101"/>
      <c r="Q558" s="101">
        <v>2.4300000000000002</v>
      </c>
      <c r="S558" s="101">
        <v>46.49</v>
      </c>
      <c r="T558" s="101">
        <v>2.0099999999999998</v>
      </c>
      <c r="U558" s="101">
        <v>0.94</v>
      </c>
      <c r="V558" s="101">
        <v>28.32</v>
      </c>
      <c r="W558" s="101">
        <v>1.38</v>
      </c>
      <c r="X558" s="101">
        <v>0.93</v>
      </c>
      <c r="Y558" s="101">
        <v>1.56</v>
      </c>
      <c r="Z558" s="101">
        <v>8.41</v>
      </c>
      <c r="AA558" s="101">
        <v>1.33</v>
      </c>
      <c r="AB558" s="101"/>
      <c r="AD558" s="102">
        <f t="shared" si="1186"/>
        <v>38.839305096980752</v>
      </c>
      <c r="AE558" s="102"/>
      <c r="AF558" s="103">
        <f t="shared" si="1187"/>
        <v>0.27633042561910892</v>
      </c>
      <c r="AG558" s="102">
        <f t="shared" si="1334"/>
        <v>64.8</v>
      </c>
      <c r="AH558" s="102">
        <f t="shared" si="1189"/>
        <v>1.2067776616658605</v>
      </c>
      <c r="AI558" s="102">
        <f t="shared" si="1190"/>
        <v>-2.479508825074177</v>
      </c>
      <c r="AJ558" s="102"/>
      <c r="AK558" s="104">
        <f t="shared" si="1191"/>
        <v>758.69823096611503</v>
      </c>
      <c r="AL558" s="104">
        <f t="shared" si="1192"/>
        <v>874.26614393072066</v>
      </c>
      <c r="AM558" s="104">
        <f t="shared" si="1193"/>
        <v>643.54137927718261</v>
      </c>
      <c r="AN558" s="104">
        <f t="shared" si="1194"/>
        <v>840.71438980036351</v>
      </c>
      <c r="AO558" s="104">
        <f t="shared" si="1195"/>
        <v>1032.6326846441771</v>
      </c>
      <c r="AP558" s="104">
        <f t="shared" si="1196"/>
        <v>811.35853323472861</v>
      </c>
      <c r="AQ558" s="104"/>
      <c r="AR558" s="104">
        <f t="shared" si="1197"/>
        <v>1268.8033908161988</v>
      </c>
      <c r="AS558" s="104">
        <f t="shared" si="1198"/>
        <v>979.89577561488738</v>
      </c>
      <c r="AT558" s="104"/>
      <c r="AU558" s="102">
        <f t="shared" si="1199"/>
        <v>1987.5122089893291</v>
      </c>
      <c r="AV558" s="102">
        <f t="shared" si="1200"/>
        <v>0.29420742520201199</v>
      </c>
      <c r="AW558" s="102">
        <f t="shared" si="1201"/>
        <v>-1.850947307644103</v>
      </c>
      <c r="AX558" s="102">
        <f t="shared" si="1202"/>
        <v>64.673482786404676</v>
      </c>
      <c r="AY558" s="102">
        <f t="shared" si="1203"/>
        <v>1771.1481588038448</v>
      </c>
      <c r="AZ558" s="102">
        <f t="shared" si="1204"/>
        <v>0.25135312313576297</v>
      </c>
      <c r="BA558" s="102"/>
      <c r="BB558" s="103">
        <f t="shared" si="1205"/>
        <v>0.94469867255266049</v>
      </c>
      <c r="BC558" s="103" t="str">
        <f t="shared" si="1206"/>
        <v>NO</v>
      </c>
      <c r="BD558" s="102">
        <f t="shared" si="1207"/>
        <v>-2.9676233317751457</v>
      </c>
      <c r="BE558" s="102">
        <f t="shared" si="1208"/>
        <v>4.4777274257427113E-2</v>
      </c>
      <c r="BF558" s="102">
        <f t="shared" si="1209"/>
        <v>0.34409018607819136</v>
      </c>
      <c r="BG558" s="102">
        <f t="shared" si="1210"/>
        <v>-3.6921263600818732</v>
      </c>
      <c r="BH558" s="102">
        <f t="shared" si="1211"/>
        <v>-2.6590947700614049</v>
      </c>
      <c r="BI558" s="102">
        <f t="shared" si="1212"/>
        <v>-2.1162049320711489</v>
      </c>
      <c r="BJ558" s="102">
        <f t="shared" si="1213"/>
        <v>-2.577623331775146</v>
      </c>
      <c r="BK558" s="102">
        <f t="shared" si="1214"/>
        <v>-2.1087449421967581</v>
      </c>
      <c r="BL558" s="101"/>
      <c r="BM558" s="101">
        <f t="shared" si="1215"/>
        <v>1.1773458291101002</v>
      </c>
      <c r="BN558" s="101">
        <f t="shared" si="1216"/>
        <v>3.6305002078148392E-3</v>
      </c>
      <c r="BO558" s="101">
        <f t="shared" si="1217"/>
        <v>0.10955169133296064</v>
      </c>
      <c r="BP558" s="101">
        <f t="shared" si="1218"/>
        <v>0</v>
      </c>
      <c r="BQ558" s="101">
        <f t="shared" si="1219"/>
        <v>7.6691386068056297E-2</v>
      </c>
      <c r="BR558" s="101">
        <f t="shared" si="1220"/>
        <v>4.7929515418502202E-3</v>
      </c>
      <c r="BS558" s="101">
        <f t="shared" si="1221"/>
        <v>1.2405593433967507E-3</v>
      </c>
      <c r="BT558" s="101">
        <f t="shared" si="1222"/>
        <v>1.0699497480268344E-3</v>
      </c>
      <c r="BU558" s="101">
        <f t="shared" si="1223"/>
        <v>0.10519709126815738</v>
      </c>
      <c r="BV558" s="101">
        <f t="shared" si="1224"/>
        <v>5.6584143700369446E-2</v>
      </c>
      <c r="BW558" s="101">
        <f t="shared" si="1225"/>
        <v>0</v>
      </c>
      <c r="BX558" s="101">
        <f t="shared" si="1226"/>
        <v>0.13489598021081523</v>
      </c>
      <c r="BY558" s="100">
        <f t="shared" si="1227"/>
        <v>1.6710000825315476</v>
      </c>
      <c r="BZ558" s="100">
        <f t="shared" si="1228"/>
        <v>1.8074370286222199</v>
      </c>
      <c r="CA558" s="101">
        <f t="shared" si="1229"/>
        <v>0.70457556610436167</v>
      </c>
      <c r="CB558" s="101">
        <f t="shared" si="1230"/>
        <v>2.1726511241786832E-3</v>
      </c>
      <c r="CC558" s="101">
        <f t="shared" si="1231"/>
        <v>6.5560554112595232E-2</v>
      </c>
      <c r="CD558" s="101">
        <f t="shared" si="1232"/>
        <v>0</v>
      </c>
      <c r="CE558" s="101">
        <f t="shared" si="1233"/>
        <v>4.5895501065367786E-2</v>
      </c>
      <c r="CF558" s="101">
        <f t="shared" si="1234"/>
        <v>2.8683131688353653E-3</v>
      </c>
      <c r="CG558" s="101">
        <f t="shared" si="1235"/>
        <v>7.4240531545475229E-4</v>
      </c>
      <c r="CH558" s="101">
        <f t="shared" si="1236"/>
        <v>6.4030502404636134E-4</v>
      </c>
      <c r="CI558" s="101">
        <f t="shared" si="1237"/>
        <v>6.2954569762070201E-2</v>
      </c>
      <c r="CJ558" s="101">
        <f t="shared" si="1238"/>
        <v>3.3862442193686226E-2</v>
      </c>
      <c r="CK558" s="101">
        <f t="shared" si="1239"/>
        <v>0</v>
      </c>
      <c r="CL558" s="101">
        <f t="shared" si="1240"/>
        <v>8.0727692129403866E-2</v>
      </c>
      <c r="CM558" s="100">
        <f t="shared" si="1241"/>
        <v>1</v>
      </c>
      <c r="CN558" s="100">
        <f t="shared" si="1242"/>
        <v>0.91927230787059622</v>
      </c>
      <c r="CP558" s="105">
        <f t="shared" si="1243"/>
        <v>0.65138968078327575</v>
      </c>
      <c r="CQ558" s="105">
        <f t="shared" si="1244"/>
        <v>2.008645474405441E-3</v>
      </c>
      <c r="CR558" s="105">
        <f t="shared" si="1245"/>
        <v>0.12122324551076628</v>
      </c>
      <c r="CS558" s="105">
        <f t="shared" si="1246"/>
        <v>0</v>
      </c>
      <c r="CT558" s="105">
        <f t="shared" si="1247"/>
        <v>4.243101411201966E-2</v>
      </c>
      <c r="CU558" s="105">
        <f t="shared" si="1248"/>
        <v>2.6517944835421515E-3</v>
      </c>
      <c r="CV558" s="105">
        <f t="shared" si="1249"/>
        <v>6.8636379788147264E-4</v>
      </c>
      <c r="CW558" s="105">
        <f t="shared" si="1250"/>
        <v>5.9197069169399498E-4</v>
      </c>
      <c r="CX558" s="105">
        <f t="shared" si="1251"/>
        <v>0.11640470965491663</v>
      </c>
      <c r="CY558" s="105">
        <f t="shared" si="1252"/>
        <v>6.2612575491498734E-2</v>
      </c>
      <c r="CZ558" s="105">
        <f t="shared" si="1253"/>
        <v>0</v>
      </c>
      <c r="DA558" s="100">
        <f t="shared" si="1254"/>
        <v>1.0000000000000002</v>
      </c>
      <c r="DB558" s="100">
        <f t="shared" si="1255"/>
        <v>0.77374621989438175</v>
      </c>
      <c r="DC558" s="100">
        <f t="shared" si="1256"/>
        <v>2.5163122130026989E-2</v>
      </c>
      <c r="DD558" s="100">
        <f t="shared" si="1257"/>
        <v>9.2192112670530877E-3</v>
      </c>
      <c r="DE558" s="100">
        <f t="shared" si="1258"/>
        <v>0</v>
      </c>
      <c r="DF558" s="100">
        <f t="shared" si="1259"/>
        <v>0.39417423837520044</v>
      </c>
      <c r="DG558" s="100">
        <f t="shared" si="1260"/>
        <v>1.9453744493392069E-2</v>
      </c>
      <c r="DH558" s="100">
        <f t="shared" si="1261"/>
        <v>2.3074403787179565E-2</v>
      </c>
      <c r="DI558" s="100">
        <f t="shared" si="1262"/>
        <v>2.7818693448697696E-2</v>
      </c>
      <c r="DJ558" s="100">
        <f t="shared" si="1263"/>
        <v>0.13569134011736253</v>
      </c>
      <c r="DK558" s="100">
        <f t="shared" si="1264"/>
        <v>1.4119495519979618E-2</v>
      </c>
      <c r="DL558" s="100">
        <f t="shared" si="1265"/>
        <v>1.4224604690332736</v>
      </c>
      <c r="DM558" s="100">
        <f t="shared" si="1266"/>
        <v>0.77374621989438175</v>
      </c>
      <c r="DN558" s="100">
        <f t="shared" si="1267"/>
        <v>2.5163122130026989E-2</v>
      </c>
      <c r="DO558" s="100">
        <f t="shared" si="1268"/>
        <v>1.8438422534106175E-2</v>
      </c>
      <c r="DP558" s="100">
        <f t="shared" si="1269"/>
        <v>0</v>
      </c>
      <c r="DR558" s="100">
        <f t="shared" si="1335"/>
        <v>0.39417423837520044</v>
      </c>
      <c r="DS558" s="100">
        <f t="shared" si="1338"/>
        <v>1.9453744493392069E-2</v>
      </c>
      <c r="DT558" s="100">
        <f t="shared" si="1339"/>
        <v>2.3074403787179565E-2</v>
      </c>
      <c r="DU558" s="100">
        <f t="shared" si="1340"/>
        <v>2.7818693448697696E-2</v>
      </c>
      <c r="DV558" s="100">
        <f t="shared" si="1341"/>
        <v>0.27138268023472506</v>
      </c>
      <c r="DW558" s="100">
        <f t="shared" si="1337"/>
        <v>2.8238991039959235E-2</v>
      </c>
      <c r="DY558" s="100">
        <f t="shared" si="1276"/>
        <v>1.5474924397887635</v>
      </c>
      <c r="DZ558" s="100">
        <f t="shared" si="1277"/>
        <v>5.0326244260053977E-2</v>
      </c>
      <c r="EA558" s="100">
        <f t="shared" si="1278"/>
        <v>2.7657633801159265E-2</v>
      </c>
      <c r="EB558" s="100">
        <f t="shared" si="1279"/>
        <v>0</v>
      </c>
      <c r="ED558" s="100">
        <f t="shared" si="1280"/>
        <v>0.39417423837520044</v>
      </c>
      <c r="EE558" s="100">
        <f t="shared" si="1281"/>
        <v>1.9453744493392069E-2</v>
      </c>
      <c r="EF558" s="100">
        <f t="shared" si="1282"/>
        <v>2.3074403787179565E-2</v>
      </c>
      <c r="EG558" s="100">
        <f t="shared" si="1283"/>
        <v>2.7818693448697696E-2</v>
      </c>
      <c r="EH558" s="100">
        <f t="shared" si="1284"/>
        <v>0.13569134011736253</v>
      </c>
      <c r="EI558" s="100">
        <f t="shared" si="1285"/>
        <v>1.4119495519979618E-2</v>
      </c>
      <c r="EJ558" s="100">
        <f t="shared" si="1286"/>
        <v>2.239808233591789</v>
      </c>
      <c r="EK558" s="100">
        <f t="shared" si="1287"/>
        <v>10.268736249405096</v>
      </c>
      <c r="EL558" s="106">
        <f t="shared" si="1332"/>
        <v>5.5301327447339496E-2</v>
      </c>
      <c r="EM558" s="101">
        <f t="shared" si="1288"/>
        <v>7.9453958560696041</v>
      </c>
      <c r="EN558" s="101">
        <f t="shared" si="1289"/>
        <v>0.25839346436481569</v>
      </c>
      <c r="EO558" s="101">
        <f t="shared" si="1290"/>
        <v>0.18933929785782386</v>
      </c>
      <c r="EP558" s="101">
        <f t="shared" si="1291"/>
        <v>0</v>
      </c>
      <c r="EQ558" s="101"/>
      <c r="ER558" s="101">
        <f t="shared" si="1292"/>
        <v>4.0476712901850664</v>
      </c>
      <c r="ES558" s="101">
        <f t="shared" si="1293"/>
        <v>0.19976537126595992</v>
      </c>
      <c r="ET558" s="101">
        <f t="shared" si="1294"/>
        <v>0.23694496660282102</v>
      </c>
      <c r="EU558" s="101">
        <f t="shared" si="1295"/>
        <v>0.28566282582773012</v>
      </c>
      <c r="EV558" s="101">
        <f t="shared" si="1296"/>
        <v>2.7867571659870332</v>
      </c>
      <c r="EW558" s="101">
        <f t="shared" si="1297"/>
        <v>0.28997875093865511</v>
      </c>
      <c r="EX558" s="100">
        <f t="shared" si="1298"/>
        <v>13.163173072173819</v>
      </c>
      <c r="EY558" s="100">
        <f t="shared" si="1299"/>
        <v>16.239908989099508</v>
      </c>
      <c r="EZ558" s="100">
        <f t="shared" si="1300"/>
        <v>12.877510246346089</v>
      </c>
      <c r="FA558" s="100" t="str">
        <f t="shared" si="1301"/>
        <v>BAD</v>
      </c>
      <c r="FB558" s="100">
        <f t="shared" si="1302"/>
        <v>348.50143201822675</v>
      </c>
      <c r="FC558" s="100">
        <f t="shared" si="1303"/>
        <v>4.8595792065099916E-3</v>
      </c>
      <c r="FE558" s="100">
        <f t="shared" si="1304"/>
        <v>-7.9894133524595077</v>
      </c>
      <c r="FF558" s="100">
        <f t="shared" si="1305"/>
        <v>1.2444340765204958</v>
      </c>
      <c r="FG558" s="107">
        <f t="shared" si="1306"/>
        <v>1.4437519169847504</v>
      </c>
      <c r="FH558" s="107">
        <f t="shared" si="1307"/>
        <v>2.6039193732003163</v>
      </c>
      <c r="FI558" s="100">
        <f t="shared" si="1308"/>
        <v>7.9453958560696041</v>
      </c>
      <c r="FJ558" s="100">
        <f t="shared" si="1309"/>
        <v>5.4604143930395921E-2</v>
      </c>
      <c r="FK558" s="100">
        <f t="shared" si="1310"/>
        <v>0</v>
      </c>
      <c r="FL558" s="101">
        <f t="shared" si="1311"/>
        <v>8</v>
      </c>
      <c r="FM558" s="100">
        <f t="shared" si="1312"/>
        <v>0.13473515392742794</v>
      </c>
      <c r="FN558" s="100">
        <f t="shared" si="1313"/>
        <v>0</v>
      </c>
      <c r="FO558" s="100">
        <f t="shared" si="1314"/>
        <v>1.4437519169847504</v>
      </c>
      <c r="FP558" s="100">
        <f t="shared" si="1315"/>
        <v>0.25839346436481569</v>
      </c>
      <c r="FQ558" s="100">
        <f t="shared" si="1316"/>
        <v>1.8368805352769941</v>
      </c>
      <c r="FR558" s="100">
        <f t="shared" si="1317"/>
        <v>0.23694496660282102</v>
      </c>
      <c r="FS558" s="100">
        <f t="shared" si="1318"/>
        <v>2.0738255018798153</v>
      </c>
      <c r="FT558" s="100">
        <f t="shared" si="1319"/>
        <v>2.6039193732003163</v>
      </c>
      <c r="FU558" s="100">
        <f t="shared" si="1320"/>
        <v>4.6777448750801316</v>
      </c>
      <c r="FV558" s="100">
        <f t="shared" si="1321"/>
        <v>0.19976537126595992</v>
      </c>
      <c r="FW558" s="100">
        <f t="shared" si="1322"/>
        <v>4.8775102463460911</v>
      </c>
      <c r="FX558" s="101">
        <f t="shared" si="1323"/>
        <v>0</v>
      </c>
      <c r="FY558" s="101">
        <f t="shared" si="1324"/>
        <v>0</v>
      </c>
      <c r="FZ558" s="101">
        <f t="shared" si="1325"/>
        <v>0</v>
      </c>
      <c r="GA558" s="108">
        <f t="shared" si="1326"/>
        <v>0</v>
      </c>
      <c r="GB558" s="108">
        <f t="shared" si="1327"/>
        <v>0</v>
      </c>
      <c r="GC558" s="100">
        <f t="shared" si="1328"/>
        <v>0.28566282582773012</v>
      </c>
      <c r="GD558" s="100">
        <f t="shared" si="1329"/>
        <v>1.7143371741722699</v>
      </c>
      <c r="GE558" s="108">
        <f t="shared" si="1330"/>
        <v>2</v>
      </c>
      <c r="GG558" s="101" t="str">
        <f t="shared" si="1331"/>
        <v>Mg-Fe-Li grpup</v>
      </c>
      <c r="GH558" s="106">
        <f t="shared" si="1333"/>
        <v>5.5301327447339496E-2</v>
      </c>
    </row>
    <row r="559" spans="1:190" s="100" customFormat="1" ht="18" customHeight="1" x14ac:dyDescent="0.2">
      <c r="A559" s="100" t="s">
        <v>85</v>
      </c>
      <c r="B559" s="100" t="s">
        <v>133</v>
      </c>
      <c r="C559" s="101">
        <v>731</v>
      </c>
      <c r="D559" s="101">
        <v>1.5</v>
      </c>
      <c r="F559" s="101">
        <v>63.97</v>
      </c>
      <c r="G559" s="101">
        <v>0.7</v>
      </c>
      <c r="H559" s="101">
        <v>8.57</v>
      </c>
      <c r="I559" s="101">
        <v>7.37</v>
      </c>
      <c r="J559" s="101">
        <v>0.2</v>
      </c>
      <c r="K559" s="101">
        <v>0.02</v>
      </c>
      <c r="L559" s="101">
        <v>0.05</v>
      </c>
      <c r="M559" s="101">
        <v>8.94</v>
      </c>
      <c r="N559" s="101">
        <v>4.8899999999999997</v>
      </c>
      <c r="O559" s="101"/>
      <c r="P559" s="101"/>
      <c r="Q559" s="101">
        <v>5.289999999999992</v>
      </c>
      <c r="S559" s="101">
        <v>51.27</v>
      </c>
      <c r="T559" s="101">
        <v>0.83</v>
      </c>
      <c r="U559" s="101">
        <v>1.74</v>
      </c>
      <c r="V559" s="101">
        <v>30.43</v>
      </c>
      <c r="W559" s="101">
        <v>0.62</v>
      </c>
      <c r="X559" s="101">
        <v>0.31</v>
      </c>
      <c r="Y559" s="101">
        <v>0.2</v>
      </c>
      <c r="Z559" s="101">
        <v>8.66</v>
      </c>
      <c r="AA559" s="101">
        <v>1.54</v>
      </c>
      <c r="AB559" s="101"/>
      <c r="AD559" s="102">
        <f t="shared" si="1186"/>
        <v>32.545038009727399</v>
      </c>
      <c r="AE559" s="102"/>
      <c r="AF559" s="103">
        <f t="shared" si="1187"/>
        <v>0.266380706438482</v>
      </c>
      <c r="AG559" s="102">
        <f t="shared" si="1334"/>
        <v>44.8</v>
      </c>
      <c r="AH559" s="102">
        <f t="shared" si="1189"/>
        <v>-2.7387750733915137</v>
      </c>
      <c r="AI559" s="102">
        <f t="shared" si="1190"/>
        <v>-0.81635922103872005</v>
      </c>
      <c r="AJ559" s="102"/>
      <c r="AK559" s="104">
        <f t="shared" si="1191"/>
        <v>687.61231201682926</v>
      </c>
      <c r="AL559" s="104">
        <f t="shared" si="1192"/>
        <v>761.45536736446445</v>
      </c>
      <c r="AM559" s="104">
        <f t="shared" si="1193"/>
        <v>588.76310385520605</v>
      </c>
      <c r="AN559" s="104">
        <f t="shared" si="1194"/>
        <v>843.35406358749731</v>
      </c>
      <c r="AO559" s="104">
        <f t="shared" si="1195"/>
        <v>1007.0750335772724</v>
      </c>
      <c r="AP559" s="104">
        <f t="shared" si="1196"/>
        <v>810.61955002613399</v>
      </c>
      <c r="AQ559" s="104"/>
      <c r="AR559" s="104">
        <f t="shared" si="1197"/>
        <v>1288.2130385099699</v>
      </c>
      <c r="AS559" s="104">
        <f t="shared" si="1198"/>
        <v>877.00203958640373</v>
      </c>
      <c r="AT559" s="104"/>
      <c r="AU559" s="102">
        <f t="shared" si="1199"/>
        <v>1006.574362777681</v>
      </c>
      <c r="AV559" s="102">
        <f t="shared" si="1200"/>
        <v>0.28886260057440166</v>
      </c>
      <c r="AW559" s="102">
        <f t="shared" si="1201"/>
        <v>-3.5688116959928271</v>
      </c>
      <c r="AX559" s="102">
        <f t="shared" si="1202"/>
        <v>65.21518203946377</v>
      </c>
      <c r="AY559" s="102">
        <f t="shared" si="1203"/>
        <v>2062.1195441248465</v>
      </c>
      <c r="AZ559" s="102">
        <f t="shared" si="1204"/>
        <v>0.30908887554495867</v>
      </c>
      <c r="BA559" s="102"/>
      <c r="BB559" s="103">
        <f t="shared" si="1205"/>
        <v>0.98216404675349311</v>
      </c>
      <c r="BC559" s="103" t="str">
        <f t="shared" si="1206"/>
        <v>NO</v>
      </c>
      <c r="BD559" s="102">
        <f t="shared" si="1207"/>
        <v>-2.2596728154337935</v>
      </c>
      <c r="BE559" s="102">
        <f t="shared" si="1208"/>
        <v>0.13684891709502298</v>
      </c>
      <c r="BF559" s="102">
        <f t="shared" si="1209"/>
        <v>0.42377697881677623</v>
      </c>
      <c r="BG559" s="102">
        <f t="shared" si="1210"/>
        <v>-2.8983210097508145</v>
      </c>
      <c r="BH559" s="102">
        <f t="shared" si="1211"/>
        <v>-2.063740757313111</v>
      </c>
      <c r="BI559" s="102">
        <f t="shared" si="1212"/>
        <v>-1.7493710945677416</v>
      </c>
      <c r="BJ559" s="102">
        <f t="shared" si="1213"/>
        <v>-1.8696728154337936</v>
      </c>
      <c r="BK559" s="102">
        <f t="shared" si="1214"/>
        <v>-1.4387957458180631</v>
      </c>
      <c r="BL559" s="101"/>
      <c r="BM559" s="101">
        <f t="shared" si="1215"/>
        <v>1.0646708041867843</v>
      </c>
      <c r="BN559" s="101">
        <f t="shared" si="1216"/>
        <v>8.7632763636909909E-3</v>
      </c>
      <c r="BO559" s="101">
        <f t="shared" si="1217"/>
        <v>8.405174527515423E-2</v>
      </c>
      <c r="BP559" s="101">
        <f t="shared" si="1218"/>
        <v>0</v>
      </c>
      <c r="BQ559" s="101">
        <f t="shared" si="1219"/>
        <v>0.10257994833422412</v>
      </c>
      <c r="BR559" s="101">
        <f t="shared" si="1220"/>
        <v>2.8193832599118945E-3</v>
      </c>
      <c r="BS559" s="101">
        <f t="shared" si="1221"/>
        <v>4.9622373735870031E-4</v>
      </c>
      <c r="BT559" s="101">
        <f t="shared" si="1222"/>
        <v>8.9162479002236202E-4</v>
      </c>
      <c r="BU559" s="101">
        <f t="shared" si="1223"/>
        <v>0.14424263741370044</v>
      </c>
      <c r="BV559" s="101">
        <f t="shared" si="1224"/>
        <v>5.1913032400526561E-2</v>
      </c>
      <c r="BW559" s="101">
        <f t="shared" si="1225"/>
        <v>0</v>
      </c>
      <c r="BX559" s="101">
        <f t="shared" si="1226"/>
        <v>0.29366244251654788</v>
      </c>
      <c r="BY559" s="100">
        <f t="shared" si="1227"/>
        <v>1.7540911182779215</v>
      </c>
      <c r="BZ559" s="100">
        <f t="shared" si="1228"/>
        <v>1.7406360908507548</v>
      </c>
      <c r="CA559" s="101">
        <f t="shared" si="1229"/>
        <v>0.60696436638481166</v>
      </c>
      <c r="CB559" s="101">
        <f t="shared" si="1230"/>
        <v>4.9959071523572474E-3</v>
      </c>
      <c r="CC559" s="101">
        <f t="shared" si="1231"/>
        <v>4.7917547953650212E-2</v>
      </c>
      <c r="CD559" s="101">
        <f t="shared" si="1232"/>
        <v>0</v>
      </c>
      <c r="CE559" s="101">
        <f t="shared" si="1233"/>
        <v>5.8480398917321902E-2</v>
      </c>
      <c r="CF559" s="101">
        <f t="shared" si="1234"/>
        <v>1.6073185882611522E-3</v>
      </c>
      <c r="CG559" s="101">
        <f t="shared" si="1235"/>
        <v>2.8289507437097555E-4</v>
      </c>
      <c r="CH559" s="101">
        <f t="shared" si="1236"/>
        <v>5.0831155846551147E-4</v>
      </c>
      <c r="CI559" s="101">
        <f t="shared" si="1237"/>
        <v>8.2232123468768611E-2</v>
      </c>
      <c r="CJ559" s="101">
        <f t="shared" si="1238"/>
        <v>2.9595402348021788E-2</v>
      </c>
      <c r="CK559" s="101">
        <f t="shared" si="1239"/>
        <v>0</v>
      </c>
      <c r="CL559" s="101">
        <f t="shared" si="1240"/>
        <v>0.16741572855397097</v>
      </c>
      <c r="CM559" s="100">
        <f t="shared" si="1241"/>
        <v>1</v>
      </c>
      <c r="CN559" s="100">
        <f t="shared" si="1242"/>
        <v>0.83258427144602909</v>
      </c>
      <c r="CP559" s="105">
        <f t="shared" si="1243"/>
        <v>0.61165616970886483</v>
      </c>
      <c r="CQ559" s="105">
        <f t="shared" si="1244"/>
        <v>5.0345252576073181E-3</v>
      </c>
      <c r="CR559" s="105">
        <f t="shared" si="1245"/>
        <v>9.6575896267982159E-2</v>
      </c>
      <c r="CS559" s="105">
        <f t="shared" si="1246"/>
        <v>0</v>
      </c>
      <c r="CT559" s="105">
        <f t="shared" si="1247"/>
        <v>5.8932449392157013E-2</v>
      </c>
      <c r="CU559" s="105">
        <f t="shared" si="1248"/>
        <v>1.6197430782524396E-3</v>
      </c>
      <c r="CV559" s="105">
        <f t="shared" si="1249"/>
        <v>2.8508183874101194E-4</v>
      </c>
      <c r="CW559" s="105">
        <f t="shared" si="1250"/>
        <v>5.1224078066000036E-4</v>
      </c>
      <c r="CX559" s="105">
        <f t="shared" si="1251"/>
        <v>0.1657355471047372</v>
      </c>
      <c r="CY559" s="105">
        <f t="shared" si="1252"/>
        <v>5.964834657099808E-2</v>
      </c>
      <c r="CZ559" s="105">
        <f t="shared" si="1253"/>
        <v>0</v>
      </c>
      <c r="DA559" s="100">
        <f t="shared" si="1254"/>
        <v>1</v>
      </c>
      <c r="DB559" s="100">
        <f t="shared" si="1255"/>
        <v>0.85330111193772751</v>
      </c>
      <c r="DC559" s="100">
        <f t="shared" si="1256"/>
        <v>1.0390741974090748E-2</v>
      </c>
      <c r="DD559" s="100">
        <f t="shared" si="1257"/>
        <v>1.7065348515608911E-2</v>
      </c>
      <c r="DE559" s="100">
        <f t="shared" si="1258"/>
        <v>0</v>
      </c>
      <c r="DF559" s="100">
        <f t="shared" si="1259"/>
        <v>0.423542446107251</v>
      </c>
      <c r="DG559" s="100">
        <f t="shared" si="1260"/>
        <v>8.7400881057268717E-3</v>
      </c>
      <c r="DH559" s="100">
        <f t="shared" si="1261"/>
        <v>7.6914679290598547E-3</v>
      </c>
      <c r="DI559" s="100">
        <f t="shared" si="1262"/>
        <v>3.5664991600894481E-3</v>
      </c>
      <c r="DJ559" s="100">
        <f t="shared" si="1263"/>
        <v>0.13972497091752192</v>
      </c>
      <c r="DK559" s="100">
        <f t="shared" si="1264"/>
        <v>1.6348889549450085E-2</v>
      </c>
      <c r="DL559" s="100">
        <f t="shared" si="1265"/>
        <v>1.4803715641965265</v>
      </c>
      <c r="DM559" s="100">
        <f t="shared" si="1266"/>
        <v>0.85330111193772751</v>
      </c>
      <c r="DN559" s="100">
        <f t="shared" si="1267"/>
        <v>1.0390741974090748E-2</v>
      </c>
      <c r="DO559" s="100">
        <f t="shared" si="1268"/>
        <v>3.4130697031217822E-2</v>
      </c>
      <c r="DP559" s="100">
        <f t="shared" si="1269"/>
        <v>0</v>
      </c>
      <c r="DR559" s="100">
        <f t="shared" si="1335"/>
        <v>0.423542446107251</v>
      </c>
      <c r="DS559" s="100">
        <f t="shared" si="1338"/>
        <v>8.7400881057268717E-3</v>
      </c>
      <c r="DT559" s="100">
        <f t="shared" si="1339"/>
        <v>7.6914679290598547E-3</v>
      </c>
      <c r="DU559" s="100">
        <f t="shared" si="1340"/>
        <v>3.5664991600894481E-3</v>
      </c>
      <c r="DV559" s="100">
        <f t="shared" si="1341"/>
        <v>0.27944994183504385</v>
      </c>
      <c r="DW559" s="100">
        <f t="shared" si="1337"/>
        <v>3.2697779098900169E-2</v>
      </c>
      <c r="DY559" s="100">
        <f t="shared" si="1276"/>
        <v>1.706602223875455</v>
      </c>
      <c r="DZ559" s="100">
        <f t="shared" si="1277"/>
        <v>2.0781483948181495E-2</v>
      </c>
      <c r="EA559" s="100">
        <f t="shared" si="1278"/>
        <v>5.1196045546826732E-2</v>
      </c>
      <c r="EB559" s="100">
        <f t="shared" si="1279"/>
        <v>0</v>
      </c>
      <c r="ED559" s="100">
        <f t="shared" si="1280"/>
        <v>0.423542446107251</v>
      </c>
      <c r="EE559" s="100">
        <f t="shared" si="1281"/>
        <v>8.7400881057268717E-3</v>
      </c>
      <c r="EF559" s="100">
        <f t="shared" si="1282"/>
        <v>7.6914679290598547E-3</v>
      </c>
      <c r="EG559" s="100">
        <f t="shared" si="1283"/>
        <v>3.5664991600894481E-3</v>
      </c>
      <c r="EH559" s="100">
        <f t="shared" si="1284"/>
        <v>0.13972497091752192</v>
      </c>
      <c r="EI559" s="100">
        <f t="shared" si="1285"/>
        <v>1.6348889549450085E-2</v>
      </c>
      <c r="EJ559" s="100">
        <f t="shared" si="1286"/>
        <v>2.3781941151395625</v>
      </c>
      <c r="EK559" s="100">
        <f t="shared" si="1287"/>
        <v>9.671203815358135</v>
      </c>
      <c r="EL559" s="106">
        <f t="shared" si="1332"/>
        <v>1.7835953246506994E-2</v>
      </c>
      <c r="EM559" s="101">
        <f t="shared" si="1288"/>
        <v>8.25244896942149</v>
      </c>
      <c r="EN559" s="101">
        <f t="shared" si="1289"/>
        <v>0.10049098342422835</v>
      </c>
      <c r="EO559" s="101">
        <f t="shared" si="1290"/>
        <v>0.33008492734914635</v>
      </c>
      <c r="EP559" s="101">
        <f t="shared" si="1291"/>
        <v>0</v>
      </c>
      <c r="EQ559" s="101"/>
      <c r="ER559" s="101">
        <f t="shared" si="1292"/>
        <v>4.0961653207585629</v>
      </c>
      <c r="ES559" s="101">
        <f t="shared" si="1293"/>
        <v>8.4527173434671976E-2</v>
      </c>
      <c r="ET559" s="101">
        <f t="shared" si="1294"/>
        <v>7.4385753981228403E-2</v>
      </c>
      <c r="EU559" s="101">
        <f t="shared" si="1295"/>
        <v>3.4492340284528654E-2</v>
      </c>
      <c r="EV559" s="101">
        <f t="shared" si="1296"/>
        <v>2.7026173436766849</v>
      </c>
      <c r="EW559" s="101">
        <f t="shared" si="1297"/>
        <v>0.3162268859750208</v>
      </c>
      <c r="EX559" s="100">
        <f t="shared" si="1298"/>
        <v>12.972595468653855</v>
      </c>
      <c r="EY559" s="100">
        <f t="shared" si="1299"/>
        <v>15.991439698305562</v>
      </c>
      <c r="EZ559" s="100">
        <f t="shared" si="1300"/>
        <v>12.938103128369328</v>
      </c>
      <c r="FA559" s="100" t="str">
        <f t="shared" si="1301"/>
        <v>Good</v>
      </c>
      <c r="FB559" s="100">
        <f t="shared" si="1302"/>
        <v>262.17601734553341</v>
      </c>
      <c r="FC559" s="100">
        <f t="shared" si="1303"/>
        <v>5.2760388264877552E-3</v>
      </c>
      <c r="FE559" s="100">
        <f t="shared" si="1304"/>
        <v>-11.588830168152789</v>
      </c>
      <c r="FF559" s="100">
        <f t="shared" si="1305"/>
        <v>0.99985953209606426</v>
      </c>
      <c r="FG559" s="107">
        <f t="shared" si="1306"/>
        <v>1.3653245031813632</v>
      </c>
      <c r="FH559" s="107">
        <f t="shared" si="1307"/>
        <v>2.7308408175771994</v>
      </c>
      <c r="FI559" s="100">
        <f t="shared" si="1308"/>
        <v>8.25244896942149</v>
      </c>
      <c r="FJ559" s="100">
        <f t="shared" si="1309"/>
        <v>-0.25244896942148998</v>
      </c>
      <c r="FK559" s="100">
        <f t="shared" si="1310"/>
        <v>0</v>
      </c>
      <c r="FL559" s="101">
        <f t="shared" si="1311"/>
        <v>8</v>
      </c>
      <c r="FM559" s="100">
        <f t="shared" si="1312"/>
        <v>0.58253389677063638</v>
      </c>
      <c r="FN559" s="100">
        <f t="shared" si="1313"/>
        <v>0</v>
      </c>
      <c r="FO559" s="100">
        <f t="shared" si="1314"/>
        <v>1.3653245031813632</v>
      </c>
      <c r="FP559" s="100">
        <f t="shared" si="1315"/>
        <v>0.10049098342422835</v>
      </c>
      <c r="FQ559" s="100">
        <f t="shared" si="1316"/>
        <v>2.0483493833762281</v>
      </c>
      <c r="FR559" s="100">
        <f t="shared" si="1317"/>
        <v>7.4385753981228403E-2</v>
      </c>
      <c r="FS559" s="100">
        <f t="shared" si="1318"/>
        <v>2.1227351373574566</v>
      </c>
      <c r="FT559" s="100">
        <f t="shared" si="1319"/>
        <v>2.7308408175771994</v>
      </c>
      <c r="FU559" s="100">
        <f t="shared" si="1320"/>
        <v>4.853575954934656</v>
      </c>
      <c r="FV559" s="100">
        <f t="shared" si="1321"/>
        <v>8.4527173434671976E-2</v>
      </c>
      <c r="FW559" s="100">
        <f t="shared" si="1322"/>
        <v>4.9381031283693275</v>
      </c>
      <c r="FX559" s="101">
        <f t="shared" si="1323"/>
        <v>0</v>
      </c>
      <c r="FY559" s="101">
        <f t="shared" si="1324"/>
        <v>0</v>
      </c>
      <c r="FZ559" s="101">
        <f t="shared" si="1325"/>
        <v>0</v>
      </c>
      <c r="GA559" s="108">
        <f t="shared" si="1326"/>
        <v>0</v>
      </c>
      <c r="GB559" s="108">
        <f t="shared" si="1327"/>
        <v>0</v>
      </c>
      <c r="GC559" s="100">
        <f t="shared" si="1328"/>
        <v>3.4492340284528654E-2</v>
      </c>
      <c r="GD559" s="100">
        <f t="shared" si="1329"/>
        <v>1.9655076597154713</v>
      </c>
      <c r="GE559" s="108">
        <f t="shared" si="1330"/>
        <v>2</v>
      </c>
      <c r="GG559" s="101" t="str">
        <f t="shared" si="1331"/>
        <v>Mg-Fe-Li grpup</v>
      </c>
      <c r="GH559" s="106">
        <f t="shared" si="1333"/>
        <v>1.7835953246506994E-2</v>
      </c>
    </row>
    <row r="560" spans="1:190" s="100" customFormat="1" ht="18" customHeight="1" x14ac:dyDescent="0.2">
      <c r="A560" s="100" t="s">
        <v>85</v>
      </c>
      <c r="B560" s="100" t="s">
        <v>133</v>
      </c>
      <c r="C560" s="101">
        <v>661</v>
      </c>
      <c r="D560" s="101">
        <v>1.51</v>
      </c>
      <c r="F560" s="101">
        <v>75.150000000000006</v>
      </c>
      <c r="G560" s="101">
        <v>0.04</v>
      </c>
      <c r="H560" s="101">
        <v>10.59</v>
      </c>
      <c r="I560" s="101">
        <v>3.01</v>
      </c>
      <c r="J560" s="101">
        <v>0.03</v>
      </c>
      <c r="K560" s="101">
        <v>0.01</v>
      </c>
      <c r="L560" s="101">
        <v>0.04</v>
      </c>
      <c r="M560" s="101">
        <v>6</v>
      </c>
      <c r="N560" s="101">
        <v>4.21</v>
      </c>
      <c r="O560" s="101"/>
      <c r="P560" s="101"/>
      <c r="Q560" s="101">
        <v>0.91999999999997328</v>
      </c>
      <c r="S560" s="101">
        <v>48.29</v>
      </c>
      <c r="T560" s="101">
        <v>0.79</v>
      </c>
      <c r="U560" s="101">
        <v>1.4</v>
      </c>
      <c r="V560" s="101">
        <v>33.07</v>
      </c>
      <c r="W560" s="101">
        <v>0.66</v>
      </c>
      <c r="X560" s="101">
        <v>0.77</v>
      </c>
      <c r="Y560" s="101">
        <v>2.48</v>
      </c>
      <c r="Z560" s="101">
        <v>5.9</v>
      </c>
      <c r="AA560" s="101">
        <v>0.9</v>
      </c>
      <c r="AB560" s="101"/>
      <c r="AD560" s="102">
        <f t="shared" si="1186"/>
        <v>33.410563645368526</v>
      </c>
      <c r="AE560" s="102"/>
      <c r="AF560" s="103">
        <f t="shared" si="1187"/>
        <v>0.14268455796695004</v>
      </c>
      <c r="AG560" s="102">
        <f t="shared" si="1334"/>
        <v>47.3</v>
      </c>
      <c r="AH560" s="102">
        <f t="shared" si="1189"/>
        <v>-1.8845320361263518E-2</v>
      </c>
      <c r="AI560" s="102">
        <f t="shared" si="1190"/>
        <v>-4.2325964289912612</v>
      </c>
      <c r="AJ560" s="102"/>
      <c r="AK560" s="104">
        <f t="shared" si="1191"/>
        <v>602.77985109876431</v>
      </c>
      <c r="AL560" s="104">
        <f t="shared" si="1192"/>
        <v>690.34552029828251</v>
      </c>
      <c r="AM560" s="104">
        <f t="shared" si="1193"/>
        <v>630.95307387523053</v>
      </c>
      <c r="AN560" s="104">
        <f t="shared" si="1194"/>
        <v>758.43845972379142</v>
      </c>
      <c r="AO560" s="104">
        <f t="shared" si="1195"/>
        <v>873.15160534715528</v>
      </c>
      <c r="AP560" s="104">
        <f t="shared" si="1196"/>
        <v>746.34313009899495</v>
      </c>
      <c r="AQ560" s="104"/>
      <c r="AR560" s="104">
        <f t="shared" si="1197"/>
        <v>1183.4171263129406</v>
      </c>
      <c r="AS560" s="104">
        <f t="shared" si="1198"/>
        <v>846.88304275217729</v>
      </c>
      <c r="AT560" s="104"/>
      <c r="AU560" s="102">
        <f t="shared" si="1199"/>
        <v>61.73763888646095</v>
      </c>
      <c r="AV560" s="102">
        <f t="shared" si="1200"/>
        <v>0.24942640598124041</v>
      </c>
      <c r="AW560" s="102">
        <f t="shared" si="1201"/>
        <v>-3.86567998514017</v>
      </c>
      <c r="AX560" s="102">
        <f t="shared" si="1202"/>
        <v>35.205205154073937</v>
      </c>
      <c r="AY560" s="102">
        <f t="shared" si="1203"/>
        <v>83.047898515394138</v>
      </c>
      <c r="AZ560" s="102">
        <f t="shared" si="1204"/>
        <v>0.27910791456443912</v>
      </c>
      <c r="BA560" s="102"/>
      <c r="BB560" s="103">
        <f t="shared" si="1205"/>
        <v>0.96014825182541019</v>
      </c>
      <c r="BC560" s="103" t="str">
        <f t="shared" si="1206"/>
        <v>NO</v>
      </c>
      <c r="BD560" s="102">
        <f t="shared" si="1207"/>
        <v>-2.5423110680033294</v>
      </c>
      <c r="BE560" s="102">
        <f t="shared" si="1208"/>
        <v>9.4047211123425414E-2</v>
      </c>
      <c r="BF560" s="102">
        <f t="shared" si="1209"/>
        <v>0.3899604689961802</v>
      </c>
      <c r="BG560" s="102">
        <f t="shared" si="1210"/>
        <v>-3.2152354718764968</v>
      </c>
      <c r="BH560" s="102">
        <f t="shared" si="1211"/>
        <v>-2.3014266039073723</v>
      </c>
      <c r="BI560" s="102">
        <f t="shared" si="1212"/>
        <v>-1.694560530835532</v>
      </c>
      <c r="BJ560" s="102">
        <f t="shared" si="1213"/>
        <v>-2.1523110680033293</v>
      </c>
      <c r="BK560" s="102">
        <f t="shared" si="1214"/>
        <v>-1.7062625613709439</v>
      </c>
      <c r="BL560" s="101"/>
      <c r="BM560" s="101">
        <f t="shared" si="1215"/>
        <v>1.2507427064973713</v>
      </c>
      <c r="BN560" s="101">
        <f t="shared" si="1216"/>
        <v>5.0075864935377097E-4</v>
      </c>
      <c r="BO560" s="101">
        <f t="shared" si="1217"/>
        <v>0.10386324182775768</v>
      </c>
      <c r="BP560" s="101">
        <f t="shared" si="1218"/>
        <v>0</v>
      </c>
      <c r="BQ560" s="101">
        <f t="shared" si="1219"/>
        <v>4.1894931409228571E-2</v>
      </c>
      <c r="BR560" s="101">
        <f t="shared" si="1220"/>
        <v>4.2290748898678415E-4</v>
      </c>
      <c r="BS560" s="101">
        <f t="shared" si="1221"/>
        <v>2.4811186867935016E-4</v>
      </c>
      <c r="BT560" s="101">
        <f t="shared" si="1222"/>
        <v>7.1329983201788962E-4</v>
      </c>
      <c r="BU560" s="101">
        <f t="shared" si="1223"/>
        <v>9.6807139203825818E-2</v>
      </c>
      <c r="BV560" s="101">
        <f t="shared" si="1224"/>
        <v>4.4694042209860292E-2</v>
      </c>
      <c r="BW560" s="101">
        <f t="shared" si="1225"/>
        <v>0</v>
      </c>
      <c r="BX560" s="101">
        <f t="shared" si="1226"/>
        <v>5.1071729133311275E-2</v>
      </c>
      <c r="BY560" s="100">
        <f t="shared" si="1227"/>
        <v>1.5909588681203928</v>
      </c>
      <c r="BZ560" s="100">
        <f t="shared" si="1228"/>
        <v>1.7852515622285252</v>
      </c>
      <c r="CA560" s="101">
        <f t="shared" si="1229"/>
        <v>0.78615653211389225</v>
      </c>
      <c r="CB560" s="101">
        <f t="shared" si="1230"/>
        <v>3.1475273144263152E-4</v>
      </c>
      <c r="CC560" s="101">
        <f t="shared" si="1231"/>
        <v>6.5283423669189433E-2</v>
      </c>
      <c r="CD560" s="101">
        <f t="shared" si="1232"/>
        <v>0</v>
      </c>
      <c r="CE560" s="101">
        <f t="shared" si="1233"/>
        <v>2.6333132960705965E-2</v>
      </c>
      <c r="CF560" s="101">
        <f t="shared" si="1234"/>
        <v>2.6581924741173225E-4</v>
      </c>
      <c r="CG560" s="101">
        <f t="shared" si="1235"/>
        <v>1.5595115225856032E-4</v>
      </c>
      <c r="CH560" s="101">
        <f t="shared" si="1236"/>
        <v>4.4834586632689239E-4</v>
      </c>
      <c r="CI560" s="101">
        <f t="shared" si="1237"/>
        <v>6.0848297931295182E-2</v>
      </c>
      <c r="CJ560" s="101">
        <f t="shared" si="1238"/>
        <v>2.8092518986781344E-2</v>
      </c>
      <c r="CK560" s="101">
        <f t="shared" si="1239"/>
        <v>0</v>
      </c>
      <c r="CL560" s="101">
        <f t="shared" si="1240"/>
        <v>3.2101225340695934E-2</v>
      </c>
      <c r="CM560" s="100">
        <f t="shared" si="1241"/>
        <v>0.99999999999999989</v>
      </c>
      <c r="CN560" s="100">
        <f t="shared" si="1242"/>
        <v>0.96789877465930396</v>
      </c>
      <c r="CP560" s="105">
        <f t="shared" si="1243"/>
        <v>0.70059745806135698</v>
      </c>
      <c r="CQ560" s="105">
        <f t="shared" si="1244"/>
        <v>2.8049752760259464E-4</v>
      </c>
      <c r="CR560" s="105">
        <f t="shared" si="1245"/>
        <v>0.11635698186770434</v>
      </c>
      <c r="CS560" s="105">
        <f t="shared" si="1246"/>
        <v>0</v>
      </c>
      <c r="CT560" s="105">
        <f t="shared" si="1247"/>
        <v>2.3467242541959314E-2</v>
      </c>
      <c r="CU560" s="105">
        <f t="shared" si="1248"/>
        <v>2.3688957788048075E-4</v>
      </c>
      <c r="CV560" s="105">
        <f t="shared" si="1249"/>
        <v>1.3897865932666246E-4</v>
      </c>
      <c r="CW560" s="105">
        <f t="shared" si="1250"/>
        <v>3.9955143975758755E-4</v>
      </c>
      <c r="CX560" s="105">
        <f t="shared" si="1251"/>
        <v>0.10845209857481564</v>
      </c>
      <c r="CY560" s="105">
        <f t="shared" si="1252"/>
        <v>5.0070301749596376E-2</v>
      </c>
      <c r="CZ560" s="105">
        <f t="shared" si="1253"/>
        <v>0</v>
      </c>
      <c r="DA560" s="100">
        <f t="shared" si="1254"/>
        <v>1</v>
      </c>
      <c r="DB560" s="100">
        <f t="shared" si="1255"/>
        <v>0.80370412903204336</v>
      </c>
      <c r="DC560" s="100">
        <f t="shared" si="1256"/>
        <v>9.8899833247369767E-3</v>
      </c>
      <c r="DD560" s="100">
        <f t="shared" si="1257"/>
        <v>1.3730740184972685E-2</v>
      </c>
      <c r="DE560" s="100">
        <f t="shared" si="1258"/>
        <v>0</v>
      </c>
      <c r="DF560" s="100">
        <f t="shared" si="1259"/>
        <v>0.46028750222697307</v>
      </c>
      <c r="DG560" s="100">
        <f t="shared" si="1260"/>
        <v>9.3039647577092509E-3</v>
      </c>
      <c r="DH560" s="100">
        <f t="shared" si="1261"/>
        <v>1.910461388830996E-2</v>
      </c>
      <c r="DI560" s="100">
        <f t="shared" si="1262"/>
        <v>4.4224589585109157E-2</v>
      </c>
      <c r="DJ560" s="100">
        <f t="shared" si="1263"/>
        <v>9.5193686883762049E-2</v>
      </c>
      <c r="DK560" s="100">
        <f t="shared" si="1264"/>
        <v>9.5545458405877116E-3</v>
      </c>
      <c r="DL560" s="100">
        <f t="shared" si="1265"/>
        <v>1.4649937557242043</v>
      </c>
      <c r="DM560" s="100">
        <f t="shared" si="1266"/>
        <v>0.80370412903204336</v>
      </c>
      <c r="DN560" s="100">
        <f t="shared" si="1267"/>
        <v>9.8899833247369767E-3</v>
      </c>
      <c r="DO560" s="100">
        <f t="shared" si="1268"/>
        <v>2.7461480369945369E-2</v>
      </c>
      <c r="DP560" s="100">
        <f t="shared" si="1269"/>
        <v>0</v>
      </c>
      <c r="DR560" s="100">
        <f t="shared" si="1335"/>
        <v>0.46028750222697307</v>
      </c>
      <c r="DS560" s="100">
        <f t="shared" si="1338"/>
        <v>9.3039647577092509E-3</v>
      </c>
      <c r="DT560" s="100">
        <f t="shared" si="1339"/>
        <v>1.910461388830996E-2</v>
      </c>
      <c r="DU560" s="100">
        <f t="shared" si="1340"/>
        <v>4.4224589585109157E-2</v>
      </c>
      <c r="DV560" s="100">
        <f t="shared" si="1341"/>
        <v>0.1903873737675241</v>
      </c>
      <c r="DW560" s="100">
        <f t="shared" si="1337"/>
        <v>1.9109091681175423E-2</v>
      </c>
      <c r="DY560" s="100">
        <f t="shared" si="1276"/>
        <v>1.6074082580640867</v>
      </c>
      <c r="DZ560" s="100">
        <f t="shared" si="1277"/>
        <v>1.9779966649473953E-2</v>
      </c>
      <c r="EA560" s="100">
        <f t="shared" si="1278"/>
        <v>4.1192220554918058E-2</v>
      </c>
      <c r="EB560" s="100">
        <f t="shared" si="1279"/>
        <v>0</v>
      </c>
      <c r="ED560" s="100">
        <f t="shared" si="1280"/>
        <v>0.46028750222697307</v>
      </c>
      <c r="EE560" s="100">
        <f t="shared" si="1281"/>
        <v>9.3039647577092509E-3</v>
      </c>
      <c r="EF560" s="100">
        <f t="shared" si="1282"/>
        <v>1.910461388830996E-2</v>
      </c>
      <c r="EG560" s="100">
        <f t="shared" si="1283"/>
        <v>4.4224589585109157E-2</v>
      </c>
      <c r="EH560" s="100">
        <f t="shared" si="1284"/>
        <v>9.5193686883762049E-2</v>
      </c>
      <c r="EI560" s="100">
        <f t="shared" si="1285"/>
        <v>9.5545458405877116E-3</v>
      </c>
      <c r="EJ560" s="100">
        <f t="shared" si="1286"/>
        <v>2.3060493484509301</v>
      </c>
      <c r="EK560" s="100">
        <f t="shared" si="1287"/>
        <v>9.9737674804964875</v>
      </c>
      <c r="EL560" s="106">
        <f t="shared" si="1332"/>
        <v>3.9851748174589773E-2</v>
      </c>
      <c r="EM560" s="101">
        <f t="shared" si="1288"/>
        <v>8.0159581060805465</v>
      </c>
      <c r="EN560" s="101">
        <f t="shared" si="1289"/>
        <v>9.8640394066914189E-2</v>
      </c>
      <c r="EO560" s="101">
        <f t="shared" si="1290"/>
        <v>0.27389441988005375</v>
      </c>
      <c r="EP560" s="101">
        <f t="shared" si="1291"/>
        <v>0</v>
      </c>
      <c r="EQ560" s="101"/>
      <c r="ER560" s="101">
        <f t="shared" si="1292"/>
        <v>4.5908005213903387</v>
      </c>
      <c r="ES560" s="101">
        <f t="shared" si="1293"/>
        <v>9.2795581140125913E-2</v>
      </c>
      <c r="ET560" s="101">
        <f t="shared" si="1294"/>
        <v>0.19054497672666743</v>
      </c>
      <c r="EU560" s="101">
        <f t="shared" si="1295"/>
        <v>0.44108577344226535</v>
      </c>
      <c r="EV560" s="101">
        <f t="shared" si="1296"/>
        <v>1.8988793971796618</v>
      </c>
      <c r="EW560" s="101">
        <f t="shared" si="1297"/>
        <v>0.19058963719153338</v>
      </c>
      <c r="EX560" s="100">
        <f t="shared" si="1298"/>
        <v>13.703719772726911</v>
      </c>
      <c r="EY560" s="100">
        <f t="shared" si="1299"/>
        <v>15.793188807098106</v>
      </c>
      <c r="EZ560" s="100">
        <f t="shared" si="1300"/>
        <v>13.262633999284645</v>
      </c>
      <c r="FA560" s="100" t="str">
        <f t="shared" si="1301"/>
        <v>Good</v>
      </c>
      <c r="FB560" s="100">
        <f t="shared" si="1302"/>
        <v>1343.8876214783299</v>
      </c>
      <c r="FC560" s="100">
        <f t="shared" si="1303"/>
        <v>3.4220906397197061E-3</v>
      </c>
      <c r="FE560" s="100">
        <f t="shared" si="1304"/>
        <v>-12.819383686355636</v>
      </c>
      <c r="FF560" s="100">
        <f t="shared" si="1305"/>
        <v>0.8235284975296624</v>
      </c>
      <c r="FG560" s="107">
        <f t="shared" si="1306"/>
        <v>1.4282484521094514</v>
      </c>
      <c r="FH560" s="107">
        <f t="shared" si="1307"/>
        <v>3.1625520692808875</v>
      </c>
      <c r="FI560" s="100">
        <f t="shared" si="1308"/>
        <v>8.0159581060805465</v>
      </c>
      <c r="FJ560" s="100">
        <f t="shared" si="1309"/>
        <v>-1.5958106080546486E-2</v>
      </c>
      <c r="FK560" s="100">
        <f t="shared" si="1310"/>
        <v>0</v>
      </c>
      <c r="FL560" s="101">
        <f t="shared" si="1311"/>
        <v>8</v>
      </c>
      <c r="FM560" s="100">
        <f t="shared" si="1312"/>
        <v>0.28985252596060024</v>
      </c>
      <c r="FN560" s="100">
        <f t="shared" si="1313"/>
        <v>0</v>
      </c>
      <c r="FO560" s="100">
        <f t="shared" si="1314"/>
        <v>1.4282484521094514</v>
      </c>
      <c r="FP560" s="100">
        <f t="shared" si="1315"/>
        <v>9.8640394066914189E-2</v>
      </c>
      <c r="FQ560" s="100">
        <f t="shared" si="1316"/>
        <v>1.8167413721369658</v>
      </c>
      <c r="FR560" s="100">
        <f t="shared" si="1317"/>
        <v>0.19054497672666743</v>
      </c>
      <c r="FS560" s="100">
        <f t="shared" si="1318"/>
        <v>2.0072863488636332</v>
      </c>
      <c r="FT560" s="100">
        <f t="shared" si="1319"/>
        <v>2.9927136511363668</v>
      </c>
      <c r="FU560" s="100">
        <f t="shared" si="1320"/>
        <v>5</v>
      </c>
      <c r="FV560" s="100">
        <f t="shared" si="1321"/>
        <v>0</v>
      </c>
      <c r="FW560" s="100">
        <f t="shared" si="1322"/>
        <v>5</v>
      </c>
      <c r="FX560" s="101">
        <f t="shared" si="1323"/>
        <v>0</v>
      </c>
      <c r="FY560" s="101">
        <f t="shared" si="1324"/>
        <v>0.16983841814452072</v>
      </c>
      <c r="FZ560" s="101">
        <f t="shared" si="1325"/>
        <v>9.2795581140125913E-2</v>
      </c>
      <c r="GA560" s="108">
        <f t="shared" si="1326"/>
        <v>0.26263399928464665</v>
      </c>
      <c r="GB560" s="108">
        <f t="shared" si="1327"/>
        <v>0.26263399928464665</v>
      </c>
      <c r="GC560" s="100">
        <f t="shared" si="1328"/>
        <v>0.44108577344226535</v>
      </c>
      <c r="GD560" s="100">
        <f t="shared" si="1329"/>
        <v>1.296280227273088</v>
      </c>
      <c r="GE560" s="108">
        <f t="shared" si="1330"/>
        <v>2</v>
      </c>
      <c r="GG560" s="101" t="str">
        <f t="shared" si="1331"/>
        <v>Mg-Fe-Li grpup</v>
      </c>
      <c r="GH560" s="106">
        <f t="shared" si="1333"/>
        <v>3.9851748174589773E-2</v>
      </c>
    </row>
    <row r="561" spans="1:190" s="100" customFormat="1" ht="18" customHeight="1" x14ac:dyDescent="0.2">
      <c r="A561" s="100" t="s">
        <v>85</v>
      </c>
      <c r="B561" s="100" t="s">
        <v>133</v>
      </c>
      <c r="C561" s="101">
        <v>678</v>
      </c>
      <c r="D561" s="101">
        <v>1.56</v>
      </c>
      <c r="F561" s="101">
        <v>70.959999999999994</v>
      </c>
      <c r="G561" s="101">
        <v>0.31</v>
      </c>
      <c r="H561" s="101">
        <v>10.5</v>
      </c>
      <c r="I561" s="101">
        <v>4.9800000000000004</v>
      </c>
      <c r="J561" s="101">
        <v>0.04</v>
      </c>
      <c r="K561" s="101">
        <v>0.02</v>
      </c>
      <c r="L561" s="101">
        <v>0.02</v>
      </c>
      <c r="M561" s="101">
        <v>6.3</v>
      </c>
      <c r="N561" s="101">
        <v>3.98</v>
      </c>
      <c r="O561" s="101"/>
      <c r="P561" s="101"/>
      <c r="Q561" s="101">
        <v>2.8900000000000006</v>
      </c>
      <c r="S561" s="101">
        <v>48.36</v>
      </c>
      <c r="T561" s="101">
        <v>0.87</v>
      </c>
      <c r="U561" s="101">
        <v>0.92</v>
      </c>
      <c r="V561" s="101">
        <v>37.409999999999997</v>
      </c>
      <c r="W561" s="101">
        <v>0.79</v>
      </c>
      <c r="X561" s="101">
        <v>0.66</v>
      </c>
      <c r="Y561" s="101">
        <v>1.44</v>
      </c>
      <c r="Z561" s="101">
        <v>6.7</v>
      </c>
      <c r="AA561" s="101">
        <v>0.84</v>
      </c>
      <c r="AB561" s="101"/>
      <c r="AD561" s="102">
        <f t="shared" si="1186"/>
        <v>38.999862697949069</v>
      </c>
      <c r="AE561" s="102"/>
      <c r="AF561" s="103">
        <f t="shared" si="1187"/>
        <v>0.22763782402336621</v>
      </c>
      <c r="AG561" s="102">
        <f t="shared" si="1334"/>
        <v>64.5</v>
      </c>
      <c r="AH561" s="102">
        <f t="shared" si="1189"/>
        <v>1.7432422446905704</v>
      </c>
      <c r="AI561" s="102">
        <f t="shared" si="1190"/>
        <v>-5.0633689362304679</v>
      </c>
      <c r="AJ561" s="102"/>
      <c r="AK561" s="104">
        <f t="shared" si="1191"/>
        <v>608.83163156064643</v>
      </c>
      <c r="AL561" s="104">
        <f t="shared" si="1192"/>
        <v>728.80898401328068</v>
      </c>
      <c r="AM561" s="104">
        <f t="shared" si="1193"/>
        <v>655.36169519140435</v>
      </c>
      <c r="AN561" s="104">
        <f t="shared" si="1194"/>
        <v>837.15086223622893</v>
      </c>
      <c r="AO561" s="104">
        <f t="shared" si="1195"/>
        <v>992.37193690800302</v>
      </c>
      <c r="AP561" s="104">
        <f t="shared" si="1196"/>
        <v>744.00596584380503</v>
      </c>
      <c r="AQ561" s="104"/>
      <c r="AR561" s="104">
        <f t="shared" si="1197"/>
        <v>1337.8235707300489</v>
      </c>
      <c r="AS561" s="104">
        <f t="shared" si="1198"/>
        <v>996.97641143015346</v>
      </c>
      <c r="AT561" s="104"/>
      <c r="AU561" s="102">
        <f t="shared" si="1199"/>
        <v>155.49256597683944</v>
      </c>
      <c r="AV561" s="102">
        <f t="shared" si="1200"/>
        <v>0.23176467667570427</v>
      </c>
      <c r="AW561" s="102">
        <f t="shared" si="1201"/>
        <v>-3.5891713199273783</v>
      </c>
      <c r="AX561" s="102">
        <f t="shared" si="1202"/>
        <v>40.225758214227739</v>
      </c>
      <c r="AY561" s="102">
        <f t="shared" si="1203"/>
        <v>73.901800469729906</v>
      </c>
      <c r="AZ561" s="102">
        <f t="shared" si="1204"/>
        <v>0.24410893136365916</v>
      </c>
      <c r="BA561" s="102"/>
      <c r="BB561" s="103">
        <f t="shared" si="1205"/>
        <v>0.96950975173178133</v>
      </c>
      <c r="BC561" s="103" t="str">
        <f t="shared" si="1206"/>
        <v>NO</v>
      </c>
      <c r="BD561" s="102">
        <f t="shared" si="1207"/>
        <v>-3.0314023323064414</v>
      </c>
      <c r="BE561" s="102">
        <f t="shared" si="1208"/>
        <v>3.8953766864342397E-2</v>
      </c>
      <c r="BF561" s="102">
        <f t="shared" si="1209"/>
        <v>0.33769320426979321</v>
      </c>
      <c r="BG561" s="102">
        <f t="shared" si="1210"/>
        <v>-3.7636399908962881</v>
      </c>
      <c r="BH561" s="102">
        <f t="shared" si="1211"/>
        <v>-2.712729993172216</v>
      </c>
      <c r="BI561" s="102">
        <f t="shared" si="1212"/>
        <v>-2.1729655322718253</v>
      </c>
      <c r="BJ561" s="102">
        <f t="shared" si="1213"/>
        <v>-2.6414023323064413</v>
      </c>
      <c r="BK561" s="102">
        <f t="shared" si="1214"/>
        <v>-2.1691004178486404</v>
      </c>
      <c r="BL561" s="101"/>
      <c r="BM561" s="101">
        <f t="shared" si="1215"/>
        <v>1.1810073513380366</v>
      </c>
      <c r="BN561" s="101">
        <f t="shared" si="1216"/>
        <v>3.880879532491725E-3</v>
      </c>
      <c r="BO561" s="101">
        <f t="shared" si="1217"/>
        <v>0.10298055138729514</v>
      </c>
      <c r="BP561" s="101">
        <f t="shared" si="1218"/>
        <v>0</v>
      </c>
      <c r="BQ561" s="101">
        <f t="shared" si="1219"/>
        <v>6.9314537680384827E-2</v>
      </c>
      <c r="BR561" s="101">
        <f t="shared" si="1220"/>
        <v>5.6387665198237883E-4</v>
      </c>
      <c r="BS561" s="101">
        <f t="shared" si="1221"/>
        <v>4.9622373735870031E-4</v>
      </c>
      <c r="BT561" s="101">
        <f t="shared" si="1222"/>
        <v>3.5664991600894481E-4</v>
      </c>
      <c r="BU561" s="101">
        <f t="shared" si="1223"/>
        <v>0.1016474961640171</v>
      </c>
      <c r="BV561" s="101">
        <f t="shared" si="1224"/>
        <v>4.2252324939487877E-2</v>
      </c>
      <c r="BW561" s="101">
        <f t="shared" si="1225"/>
        <v>0</v>
      </c>
      <c r="BX561" s="101">
        <f t="shared" si="1226"/>
        <v>0.16043184477747163</v>
      </c>
      <c r="BY561" s="100">
        <f t="shared" si="1227"/>
        <v>1.662931736124535</v>
      </c>
      <c r="BZ561" s="100">
        <f t="shared" si="1228"/>
        <v>1.7493802638378635</v>
      </c>
      <c r="CA561" s="101">
        <f t="shared" si="1229"/>
        <v>0.7101959302853742</v>
      </c>
      <c r="CB561" s="101">
        <f t="shared" si="1230"/>
        <v>2.3337575729573366E-3</v>
      </c>
      <c r="CC561" s="101">
        <f t="shared" si="1231"/>
        <v>6.1927106898140918E-2</v>
      </c>
      <c r="CD561" s="101">
        <f t="shared" si="1232"/>
        <v>0</v>
      </c>
      <c r="CE561" s="101">
        <f t="shared" si="1233"/>
        <v>4.1682130525647711E-2</v>
      </c>
      <c r="CF561" s="101">
        <f t="shared" si="1234"/>
        <v>3.390858684894031E-4</v>
      </c>
      <c r="CG561" s="101">
        <f t="shared" si="1235"/>
        <v>2.9840295099253474E-4</v>
      </c>
      <c r="CH561" s="101">
        <f t="shared" si="1236"/>
        <v>2.14470569212972E-4</v>
      </c>
      <c r="CI561" s="101">
        <f t="shared" si="1237"/>
        <v>6.1125477345754881E-2</v>
      </c>
      <c r="CJ561" s="101">
        <f t="shared" si="1238"/>
        <v>2.5408333981259499E-2</v>
      </c>
      <c r="CK561" s="101">
        <f t="shared" si="1239"/>
        <v>0</v>
      </c>
      <c r="CL561" s="101">
        <f t="shared" si="1240"/>
        <v>9.647530400217047E-2</v>
      </c>
      <c r="CM561" s="100">
        <f t="shared" si="1241"/>
        <v>1</v>
      </c>
      <c r="CN561" s="100">
        <f t="shared" si="1242"/>
        <v>0.90352469599782947</v>
      </c>
      <c r="CP561" s="105">
        <f t="shared" si="1243"/>
        <v>0.67510042027517414</v>
      </c>
      <c r="CQ561" s="105">
        <f t="shared" si="1244"/>
        <v>2.2184310711141153E-3</v>
      </c>
      <c r="CR561" s="105">
        <f t="shared" si="1245"/>
        <v>0.11773375236481988</v>
      </c>
      <c r="CS561" s="105">
        <f t="shared" si="1246"/>
        <v>0</v>
      </c>
      <c r="CT561" s="105">
        <f t="shared" si="1247"/>
        <v>3.9622338900931524E-2</v>
      </c>
      <c r="CU561" s="105">
        <f t="shared" si="1248"/>
        <v>3.2232937780224104E-4</v>
      </c>
      <c r="CV561" s="105">
        <f t="shared" si="1249"/>
        <v>2.836568741607179E-4</v>
      </c>
      <c r="CW561" s="105">
        <f t="shared" si="1250"/>
        <v>2.0387215025880726E-4</v>
      </c>
      <c r="CX561" s="105">
        <f t="shared" si="1251"/>
        <v>0.11620972096829145</v>
      </c>
      <c r="CY561" s="105">
        <f t="shared" si="1252"/>
        <v>4.8305478017447119E-2</v>
      </c>
      <c r="CZ561" s="105">
        <f t="shared" si="1253"/>
        <v>0</v>
      </c>
      <c r="DA561" s="100">
        <f t="shared" si="1254"/>
        <v>0.99999999999999989</v>
      </c>
      <c r="DB561" s="100">
        <f t="shared" si="1255"/>
        <v>0.80486915883184129</v>
      </c>
      <c r="DC561" s="100">
        <f t="shared" si="1256"/>
        <v>1.0891500623444518E-2</v>
      </c>
      <c r="DD561" s="100">
        <f t="shared" si="1257"/>
        <v>9.023057835839194E-3</v>
      </c>
      <c r="DE561" s="100">
        <f t="shared" si="1258"/>
        <v>0</v>
      </c>
      <c r="DF561" s="100">
        <f t="shared" si="1259"/>
        <v>0.520694147514698</v>
      </c>
      <c r="DG561" s="100">
        <f t="shared" si="1260"/>
        <v>1.1136563876651982E-2</v>
      </c>
      <c r="DH561" s="100">
        <f t="shared" si="1261"/>
        <v>1.6375383332837109E-2</v>
      </c>
      <c r="DI561" s="100">
        <f t="shared" si="1262"/>
        <v>2.5678793952644025E-2</v>
      </c>
      <c r="DJ561" s="100">
        <f t="shared" si="1263"/>
        <v>0.10810130544427216</v>
      </c>
      <c r="DK561" s="100">
        <f t="shared" si="1264"/>
        <v>8.917576117881864E-3</v>
      </c>
      <c r="DL561" s="100">
        <f t="shared" si="1265"/>
        <v>1.5156874875301103</v>
      </c>
      <c r="DM561" s="100">
        <f t="shared" si="1266"/>
        <v>0.80486915883184129</v>
      </c>
      <c r="DN561" s="100">
        <f t="shared" si="1267"/>
        <v>1.0891500623444518E-2</v>
      </c>
      <c r="DO561" s="100">
        <f t="shared" si="1268"/>
        <v>1.8046115671678388E-2</v>
      </c>
      <c r="DP561" s="100">
        <f t="shared" si="1269"/>
        <v>0</v>
      </c>
      <c r="DR561" s="100">
        <f t="shared" si="1335"/>
        <v>0.520694147514698</v>
      </c>
      <c r="DS561" s="100">
        <f t="shared" si="1338"/>
        <v>1.1136563876651982E-2</v>
      </c>
      <c r="DT561" s="100">
        <f t="shared" si="1339"/>
        <v>1.6375383332837109E-2</v>
      </c>
      <c r="DU561" s="100">
        <f t="shared" si="1340"/>
        <v>2.5678793952644025E-2</v>
      </c>
      <c r="DV561" s="100">
        <f t="shared" si="1341"/>
        <v>0.21620261088854431</v>
      </c>
      <c r="DW561" s="100">
        <f t="shared" si="1337"/>
        <v>1.7835152235763728E-2</v>
      </c>
      <c r="DY561" s="100">
        <f t="shared" si="1276"/>
        <v>1.6097383176636826</v>
      </c>
      <c r="DZ561" s="100">
        <f t="shared" si="1277"/>
        <v>2.1783001246889037E-2</v>
      </c>
      <c r="EA561" s="100">
        <f t="shared" si="1278"/>
        <v>2.7069173507517582E-2</v>
      </c>
      <c r="EB561" s="100">
        <f t="shared" si="1279"/>
        <v>0</v>
      </c>
      <c r="ED561" s="100">
        <f t="shared" si="1280"/>
        <v>0.520694147514698</v>
      </c>
      <c r="EE561" s="100">
        <f t="shared" si="1281"/>
        <v>1.1136563876651982E-2</v>
      </c>
      <c r="EF561" s="100">
        <f t="shared" si="1282"/>
        <v>1.6375383332837109E-2</v>
      </c>
      <c r="EG561" s="100">
        <f t="shared" si="1283"/>
        <v>2.5678793952644025E-2</v>
      </c>
      <c r="EH561" s="100">
        <f t="shared" si="1284"/>
        <v>0.10810130544427216</v>
      </c>
      <c r="EI561" s="100">
        <f t="shared" si="1285"/>
        <v>8.917576117881864E-3</v>
      </c>
      <c r="EJ561" s="100">
        <f t="shared" si="1286"/>
        <v>2.3494942626570743</v>
      </c>
      <c r="EK561" s="100">
        <f t="shared" si="1287"/>
        <v>9.7893407809342747</v>
      </c>
      <c r="EL561" s="106">
        <f t="shared" si="1332"/>
        <v>3.049024826821874E-2</v>
      </c>
      <c r="EM561" s="101">
        <f t="shared" si="1288"/>
        <v>7.8791384798688098</v>
      </c>
      <c r="EN561" s="101">
        <f t="shared" si="1289"/>
        <v>0.1066206112186565</v>
      </c>
      <c r="EO561" s="101">
        <f t="shared" si="1290"/>
        <v>0.17665957608221836</v>
      </c>
      <c r="EP561" s="101">
        <f t="shared" si="1291"/>
        <v>0</v>
      </c>
      <c r="EQ561" s="101"/>
      <c r="ER561" s="101">
        <f t="shared" si="1292"/>
        <v>5.0972524526594398</v>
      </c>
      <c r="ES561" s="101">
        <f t="shared" si="1293"/>
        <v>0.10901961891718875</v>
      </c>
      <c r="ET561" s="101">
        <f t="shared" si="1294"/>
        <v>0.16030420786357372</v>
      </c>
      <c r="EU561" s="101">
        <f t="shared" si="1295"/>
        <v>0.2513784648458266</v>
      </c>
      <c r="EV561" s="101">
        <f t="shared" si="1296"/>
        <v>2.1164810357156916</v>
      </c>
      <c r="EW561" s="101">
        <f t="shared" si="1297"/>
        <v>0.17459438311573297</v>
      </c>
      <c r="EX561" s="100">
        <f t="shared" si="1298"/>
        <v>13.780373411455715</v>
      </c>
      <c r="EY561" s="100">
        <f t="shared" si="1299"/>
        <v>16.071448830287139</v>
      </c>
      <c r="EZ561" s="100">
        <f t="shared" si="1300"/>
        <v>13.528994946609888</v>
      </c>
      <c r="FA561" s="100" t="str">
        <f t="shared" si="1301"/>
        <v>BAD</v>
      </c>
      <c r="FB561" s="100">
        <f t="shared" si="1302"/>
        <v>543.03700751156794</v>
      </c>
      <c r="FC561" s="100">
        <f t="shared" si="1303"/>
        <v>1.7286438581162161E-3</v>
      </c>
      <c r="FE561" s="100">
        <f t="shared" si="1304"/>
        <v>-10.397360366979143</v>
      </c>
      <c r="FF561" s="100">
        <f t="shared" si="1305"/>
        <v>1.5821967565845181</v>
      </c>
      <c r="FG561" s="107">
        <f t="shared" si="1306"/>
        <v>1.9366220489458545</v>
      </c>
      <c r="FH561" s="107">
        <f t="shared" si="1307"/>
        <v>3.1606304037135855</v>
      </c>
      <c r="FI561" s="100">
        <f t="shared" si="1308"/>
        <v>7.8791384798688098</v>
      </c>
      <c r="FJ561" s="100">
        <f t="shared" si="1309"/>
        <v>0.12086152013119023</v>
      </c>
      <c r="FK561" s="100">
        <f t="shared" si="1310"/>
        <v>0</v>
      </c>
      <c r="FL561" s="101">
        <f t="shared" si="1311"/>
        <v>8</v>
      </c>
      <c r="FM561" s="100">
        <f t="shared" si="1312"/>
        <v>5.579805595102813E-2</v>
      </c>
      <c r="FN561" s="100">
        <f t="shared" si="1313"/>
        <v>0</v>
      </c>
      <c r="FO561" s="100">
        <f t="shared" si="1314"/>
        <v>1.9366220489458545</v>
      </c>
      <c r="FP561" s="100">
        <f t="shared" si="1315"/>
        <v>0.1066206112186565</v>
      </c>
      <c r="FQ561" s="100">
        <f t="shared" si="1316"/>
        <v>2.0990407161155389</v>
      </c>
      <c r="FR561" s="100">
        <f t="shared" si="1317"/>
        <v>0.16030420786357372</v>
      </c>
      <c r="FS561" s="100">
        <f t="shared" si="1318"/>
        <v>2.2593449239791128</v>
      </c>
      <c r="FT561" s="100">
        <f t="shared" si="1319"/>
        <v>2.7406550760208872</v>
      </c>
      <c r="FU561" s="100">
        <f t="shared" si="1320"/>
        <v>5</v>
      </c>
      <c r="FV561" s="100">
        <f t="shared" si="1321"/>
        <v>0</v>
      </c>
      <c r="FW561" s="100">
        <f t="shared" si="1322"/>
        <v>5</v>
      </c>
      <c r="FX561" s="101">
        <f t="shared" si="1323"/>
        <v>0</v>
      </c>
      <c r="FY561" s="101">
        <f t="shared" si="1324"/>
        <v>0.4199753276926983</v>
      </c>
      <c r="FZ561" s="101">
        <f t="shared" si="1325"/>
        <v>0.10901961891718875</v>
      </c>
      <c r="GA561" s="108">
        <f t="shared" si="1326"/>
        <v>0.52899494660988711</v>
      </c>
      <c r="GB561" s="108">
        <f t="shared" si="1327"/>
        <v>0.52899494660988711</v>
      </c>
      <c r="GC561" s="100">
        <f t="shared" si="1328"/>
        <v>0.2513784648458266</v>
      </c>
      <c r="GD561" s="100">
        <f t="shared" si="1329"/>
        <v>1.2196265885442863</v>
      </c>
      <c r="GE561" s="108">
        <f t="shared" si="1330"/>
        <v>2</v>
      </c>
      <c r="GG561" s="101" t="str">
        <f t="shared" si="1331"/>
        <v>Mg-Fe-Li grpup</v>
      </c>
      <c r="GH561" s="106">
        <f t="shared" si="1333"/>
        <v>3.049024826821874E-2</v>
      </c>
    </row>
    <row r="562" spans="1:190" s="100" customFormat="1" ht="18" customHeight="1" x14ac:dyDescent="0.2">
      <c r="A562" s="100" t="s">
        <v>85</v>
      </c>
      <c r="B562" s="100" t="s">
        <v>133</v>
      </c>
      <c r="C562" s="101">
        <v>678</v>
      </c>
      <c r="D562" s="101">
        <v>1.56</v>
      </c>
      <c r="F562" s="101">
        <v>69.87</v>
      </c>
      <c r="G562" s="101">
        <v>0.28999999999999998</v>
      </c>
      <c r="H562" s="101">
        <v>10.11</v>
      </c>
      <c r="I562" s="101">
        <v>5.32</v>
      </c>
      <c r="J562" s="101">
        <v>0.1</v>
      </c>
      <c r="K562" s="101">
        <v>0.03</v>
      </c>
      <c r="L562" s="101">
        <v>0.05</v>
      </c>
      <c r="M562" s="101">
        <v>6.97</v>
      </c>
      <c r="N562" s="101">
        <v>3.88</v>
      </c>
      <c r="O562" s="101"/>
      <c r="P562" s="101"/>
      <c r="Q562" s="101">
        <v>3.3800000000000097</v>
      </c>
      <c r="S562" s="101">
        <v>49.63</v>
      </c>
      <c r="T562" s="101">
        <v>0.96</v>
      </c>
      <c r="U562" s="101">
        <v>0.99</v>
      </c>
      <c r="V562" s="101">
        <v>35.72</v>
      </c>
      <c r="W562" s="101">
        <v>0.68</v>
      </c>
      <c r="X562" s="101">
        <v>0.37</v>
      </c>
      <c r="Y562" s="101">
        <v>0.79</v>
      </c>
      <c r="Z562" s="101">
        <v>7.79</v>
      </c>
      <c r="AA562" s="101">
        <v>1.07</v>
      </c>
      <c r="AB562" s="101"/>
      <c r="AD562" s="102">
        <f t="shared" si="1186"/>
        <v>38.58778938099973</v>
      </c>
      <c r="AE562" s="102"/>
      <c r="AF562" s="103">
        <f t="shared" si="1187"/>
        <v>0.54440154440154431</v>
      </c>
      <c r="AG562" s="102">
        <f t="shared" si="1334"/>
        <v>63.3</v>
      </c>
      <c r="AH562" s="102">
        <f t="shared" si="1189"/>
        <v>0.94580124902841334</v>
      </c>
      <c r="AI562" s="102">
        <f t="shared" si="1190"/>
        <v>-4.0121294563172079</v>
      </c>
      <c r="AJ562" s="102"/>
      <c r="AK562" s="104">
        <f t="shared" si="1191"/>
        <v>644.63083331804171</v>
      </c>
      <c r="AL562" s="104">
        <f t="shared" si="1192"/>
        <v>759.46559269302702</v>
      </c>
      <c r="AM562" s="104">
        <f t="shared" si="1193"/>
        <v>632.2854293097862</v>
      </c>
      <c r="AN562" s="104">
        <f t="shared" si="1194"/>
        <v>829.64651217226117</v>
      </c>
      <c r="AO562" s="104">
        <f t="shared" si="1195"/>
        <v>994.75132137031358</v>
      </c>
      <c r="AP562" s="104">
        <f t="shared" si="1196"/>
        <v>752.88459401255955</v>
      </c>
      <c r="AQ562" s="104"/>
      <c r="AR562" s="104">
        <f t="shared" si="1197"/>
        <v>1333.5318249424249</v>
      </c>
      <c r="AS562" s="104">
        <f t="shared" si="1198"/>
        <v>937.62280075402555</v>
      </c>
      <c r="AT562" s="104"/>
      <c r="AU562" s="102">
        <f t="shared" si="1199"/>
        <v>367.30882684610486</v>
      </c>
      <c r="AV562" s="102">
        <f t="shared" si="1200"/>
        <v>0.22751623378463481</v>
      </c>
      <c r="AW562" s="102">
        <f t="shared" si="1201"/>
        <v>-3.882639572085695</v>
      </c>
      <c r="AX562" s="102">
        <f t="shared" si="1202"/>
        <v>51.52747928211992</v>
      </c>
      <c r="AY562" s="102">
        <f t="shared" si="1203"/>
        <v>286.55721250614278</v>
      </c>
      <c r="AZ562" s="102">
        <f t="shared" si="1204"/>
        <v>0.24953709409404501</v>
      </c>
      <c r="BA562" s="102"/>
      <c r="BB562" s="103">
        <f t="shared" si="1205"/>
        <v>0.98187004049201942</v>
      </c>
      <c r="BC562" s="103" t="str">
        <f t="shared" si="1206"/>
        <v>NO</v>
      </c>
      <c r="BD562" s="102">
        <f t="shared" si="1207"/>
        <v>-2.9729640974520324</v>
      </c>
      <c r="BE562" s="102">
        <f t="shared" si="1208"/>
        <v>4.4273985923664994E-2</v>
      </c>
      <c r="BF562" s="102">
        <f t="shared" si="1209"/>
        <v>0.34354989430882987</v>
      </c>
      <c r="BG562" s="102">
        <f t="shared" si="1210"/>
        <v>-3.6981148130476069</v>
      </c>
      <c r="BH562" s="102">
        <f t="shared" si="1211"/>
        <v>-2.6635861097857054</v>
      </c>
      <c r="BI562" s="102">
        <f t="shared" si="1212"/>
        <v>-2.1178814648442135</v>
      </c>
      <c r="BJ562" s="102">
        <f t="shared" si="1213"/>
        <v>-2.5829640974520323</v>
      </c>
      <c r="BK562" s="102">
        <f t="shared" si="1214"/>
        <v>-2.1137990266146467</v>
      </c>
      <c r="BL562" s="101"/>
      <c r="BM562" s="101">
        <f t="shared" si="1215"/>
        <v>1.1628661730268972</v>
      </c>
      <c r="BN562" s="101">
        <f t="shared" si="1216"/>
        <v>3.6305002078148392E-3</v>
      </c>
      <c r="BO562" s="101">
        <f t="shared" si="1217"/>
        <v>9.9155559478624172E-2</v>
      </c>
      <c r="BP562" s="101">
        <f t="shared" si="1218"/>
        <v>0</v>
      </c>
      <c r="BQ562" s="101">
        <f t="shared" si="1219"/>
        <v>7.4046855513985391E-2</v>
      </c>
      <c r="BR562" s="101">
        <f t="shared" si="1220"/>
        <v>1.4096916299559472E-3</v>
      </c>
      <c r="BS562" s="101">
        <f t="shared" si="1221"/>
        <v>7.4433560603805041E-4</v>
      </c>
      <c r="BT562" s="101">
        <f t="shared" si="1222"/>
        <v>8.9162479002236202E-4</v>
      </c>
      <c r="BU562" s="101">
        <f t="shared" si="1223"/>
        <v>0.11245762670844432</v>
      </c>
      <c r="BV562" s="101">
        <f t="shared" si="1224"/>
        <v>4.1190708734978133E-2</v>
      </c>
      <c r="BW562" s="101">
        <f t="shared" si="1225"/>
        <v>0</v>
      </c>
      <c r="BX562" s="101">
        <f t="shared" si="1226"/>
        <v>0.18763309181586696</v>
      </c>
      <c r="BY562" s="100">
        <f t="shared" si="1227"/>
        <v>1.6840261675126276</v>
      </c>
      <c r="BZ562" s="100">
        <f t="shared" si="1228"/>
        <v>1.7491969706188071</v>
      </c>
      <c r="CA562" s="101">
        <f t="shared" si="1229"/>
        <v>0.6905273774602303</v>
      </c>
      <c r="CB562" s="101">
        <f t="shared" si="1230"/>
        <v>2.1558454837891441E-3</v>
      </c>
      <c r="CC562" s="101">
        <f t="shared" si="1231"/>
        <v>5.8880058630609529E-2</v>
      </c>
      <c r="CD562" s="101">
        <f t="shared" si="1232"/>
        <v>0</v>
      </c>
      <c r="CE562" s="101">
        <f t="shared" si="1233"/>
        <v>4.397013356589078E-2</v>
      </c>
      <c r="CF562" s="101">
        <f t="shared" si="1234"/>
        <v>8.3709603636273472E-4</v>
      </c>
      <c r="CG562" s="101">
        <f t="shared" si="1235"/>
        <v>4.419976484910939E-4</v>
      </c>
      <c r="CH562" s="101">
        <f t="shared" si="1236"/>
        <v>5.2946017539580556E-4</v>
      </c>
      <c r="CI562" s="101">
        <f t="shared" si="1237"/>
        <v>6.677902569325786E-2</v>
      </c>
      <c r="CJ562" s="101">
        <f t="shared" si="1238"/>
        <v>2.4459660740200027E-2</v>
      </c>
      <c r="CK562" s="101">
        <f t="shared" si="1239"/>
        <v>0</v>
      </c>
      <c r="CL562" s="101">
        <f t="shared" si="1240"/>
        <v>0.11141934456577261</v>
      </c>
      <c r="CM562" s="100">
        <f t="shared" si="1241"/>
        <v>0.99999999999999978</v>
      </c>
      <c r="CN562" s="100">
        <f t="shared" si="1242"/>
        <v>0.88858065543422715</v>
      </c>
      <c r="CP562" s="105">
        <f t="shared" si="1243"/>
        <v>0.6648000154125091</v>
      </c>
      <c r="CQ562" s="105">
        <f t="shared" si="1244"/>
        <v>2.0755239511594226E-3</v>
      </c>
      <c r="CR562" s="105">
        <f t="shared" si="1245"/>
        <v>0.11337266316388173</v>
      </c>
      <c r="CS562" s="105">
        <f t="shared" si="1246"/>
        <v>0</v>
      </c>
      <c r="CT562" s="105">
        <f t="shared" si="1247"/>
        <v>4.2331913876908961E-2</v>
      </c>
      <c r="CU562" s="105">
        <f t="shared" si="1248"/>
        <v>8.0590788438036551E-4</v>
      </c>
      <c r="CV562" s="105">
        <f t="shared" si="1249"/>
        <v>4.2552989659862576E-4</v>
      </c>
      <c r="CW562" s="105">
        <f t="shared" si="1250"/>
        <v>5.0973378355836918E-4</v>
      </c>
      <c r="CX562" s="105">
        <f t="shared" si="1251"/>
        <v>0.12858200488268692</v>
      </c>
      <c r="CY562" s="105">
        <f t="shared" si="1252"/>
        <v>4.7096707148316458E-2</v>
      </c>
      <c r="CZ562" s="105">
        <f t="shared" si="1253"/>
        <v>0</v>
      </c>
      <c r="DA562" s="100">
        <f t="shared" si="1254"/>
        <v>0.99999999999999989</v>
      </c>
      <c r="DB562" s="100">
        <f t="shared" si="1255"/>
        <v>0.826006128056747</v>
      </c>
      <c r="DC562" s="100">
        <f t="shared" si="1256"/>
        <v>1.2018207584490502E-2</v>
      </c>
      <c r="DD562" s="100">
        <f t="shared" si="1257"/>
        <v>9.7095948450878281E-3</v>
      </c>
      <c r="DE562" s="100">
        <f t="shared" si="1258"/>
        <v>0</v>
      </c>
      <c r="DF562" s="100">
        <f t="shared" si="1259"/>
        <v>0.49717174416533044</v>
      </c>
      <c r="DG562" s="100">
        <f t="shared" si="1260"/>
        <v>9.5859030837004405E-3</v>
      </c>
      <c r="DH562" s="100">
        <f t="shared" si="1261"/>
        <v>9.1801391411359557E-3</v>
      </c>
      <c r="DI562" s="100">
        <f t="shared" si="1262"/>
        <v>1.4087671682353321E-2</v>
      </c>
      <c r="DJ562" s="100">
        <f t="shared" si="1263"/>
        <v>0.12568793573296719</v>
      </c>
      <c r="DK562" s="100">
        <f t="shared" si="1264"/>
        <v>1.1359293388254279E-2</v>
      </c>
      <c r="DL562" s="100">
        <f t="shared" si="1265"/>
        <v>1.5148066176800667</v>
      </c>
      <c r="DM562" s="100">
        <f t="shared" si="1266"/>
        <v>0.826006128056747</v>
      </c>
      <c r="DN562" s="100">
        <f t="shared" si="1267"/>
        <v>1.2018207584490502E-2</v>
      </c>
      <c r="DO562" s="100">
        <f t="shared" si="1268"/>
        <v>1.9419189690175656E-2</v>
      </c>
      <c r="DP562" s="100">
        <f t="shared" si="1269"/>
        <v>0</v>
      </c>
      <c r="DR562" s="100">
        <f t="shared" si="1335"/>
        <v>0.49717174416533044</v>
      </c>
      <c r="DS562" s="100">
        <f t="shared" si="1338"/>
        <v>9.5859030837004405E-3</v>
      </c>
      <c r="DT562" s="100">
        <f t="shared" si="1339"/>
        <v>9.1801391411359557E-3</v>
      </c>
      <c r="DU562" s="100">
        <f t="shared" si="1340"/>
        <v>1.4087671682353321E-2</v>
      </c>
      <c r="DV562" s="100">
        <f t="shared" si="1341"/>
        <v>0.25137587146593438</v>
      </c>
      <c r="DW562" s="100">
        <f t="shared" si="1337"/>
        <v>2.2718586776508558E-2</v>
      </c>
      <c r="DY562" s="100">
        <f t="shared" si="1276"/>
        <v>1.652012256113494</v>
      </c>
      <c r="DZ562" s="100">
        <f t="shared" si="1277"/>
        <v>2.4036415168981005E-2</v>
      </c>
      <c r="EA562" s="100">
        <f t="shared" si="1278"/>
        <v>2.9128784535263484E-2</v>
      </c>
      <c r="EB562" s="100">
        <f t="shared" si="1279"/>
        <v>0</v>
      </c>
      <c r="ED562" s="100">
        <f t="shared" si="1280"/>
        <v>0.49717174416533044</v>
      </c>
      <c r="EE562" s="100">
        <f t="shared" si="1281"/>
        <v>9.5859030837004405E-3</v>
      </c>
      <c r="EF562" s="100">
        <f t="shared" si="1282"/>
        <v>9.1801391411359557E-3</v>
      </c>
      <c r="EG562" s="100">
        <f t="shared" si="1283"/>
        <v>1.4087671682353321E-2</v>
      </c>
      <c r="EH562" s="100">
        <f t="shared" si="1284"/>
        <v>0.12568793573296719</v>
      </c>
      <c r="EI562" s="100">
        <f t="shared" si="1285"/>
        <v>1.1359293388254279E-2</v>
      </c>
      <c r="EJ562" s="100">
        <f t="shared" si="1286"/>
        <v>2.3722501430114797</v>
      </c>
      <c r="EK562" s="100">
        <f t="shared" si="1287"/>
        <v>9.6954362370919238</v>
      </c>
      <c r="EL562" s="106">
        <f t="shared" si="1332"/>
        <v>1.8129959507980607E-2</v>
      </c>
      <c r="EM562" s="101">
        <f t="shared" si="1288"/>
        <v>8.0084897460213771</v>
      </c>
      <c r="EN562" s="101">
        <f t="shared" si="1289"/>
        <v>0.11652176531956221</v>
      </c>
      <c r="EO562" s="101">
        <f t="shared" si="1290"/>
        <v>0.18827751541709095</v>
      </c>
      <c r="EP562" s="101">
        <f t="shared" si="1291"/>
        <v>0</v>
      </c>
      <c r="EQ562" s="101"/>
      <c r="ER562" s="101">
        <f t="shared" si="1292"/>
        <v>4.8202969444387396</v>
      </c>
      <c r="ES562" s="101">
        <f t="shared" si="1293"/>
        <v>9.2939512122960463E-2</v>
      </c>
      <c r="ET562" s="101">
        <f t="shared" si="1294"/>
        <v>8.9005453690515476E-2</v>
      </c>
      <c r="EU562" s="101">
        <f t="shared" si="1295"/>
        <v>0.13658612252534214</v>
      </c>
      <c r="EV562" s="101">
        <f t="shared" si="1296"/>
        <v>2.4371987333413818</v>
      </c>
      <c r="EW562" s="101">
        <f t="shared" si="1297"/>
        <v>0.22026660948847848</v>
      </c>
      <c r="EX562" s="100">
        <f t="shared" si="1298"/>
        <v>13.452117059535588</v>
      </c>
      <c r="EY562" s="100">
        <f t="shared" si="1299"/>
        <v>16.109582402365451</v>
      </c>
      <c r="EZ562" s="100">
        <f t="shared" si="1300"/>
        <v>13.315530937010246</v>
      </c>
      <c r="FA562" s="100" t="str">
        <f t="shared" si="1301"/>
        <v>BAD</v>
      </c>
      <c r="FB562" s="100">
        <f t="shared" si="1302"/>
        <v>204.20736656473269</v>
      </c>
      <c r="FC562" s="100">
        <f t="shared" si="1303"/>
        <v>4.475966411153302E-3</v>
      </c>
      <c r="FE562" s="100">
        <f t="shared" si="1304"/>
        <v>-9.948630927388562</v>
      </c>
      <c r="FF562" s="100">
        <f t="shared" si="1305"/>
        <v>1.5080568371191847</v>
      </c>
      <c r="FG562" s="107">
        <f t="shared" si="1306"/>
        <v>1.8100288870394412</v>
      </c>
      <c r="FH562" s="107">
        <f t="shared" si="1307"/>
        <v>3.0102680573992986</v>
      </c>
      <c r="FI562" s="100">
        <f t="shared" si="1308"/>
        <v>8.0084897460213771</v>
      </c>
      <c r="FJ562" s="100">
        <f t="shared" si="1309"/>
        <v>-8.489746021377087E-3</v>
      </c>
      <c r="FK562" s="100">
        <f t="shared" si="1310"/>
        <v>0</v>
      </c>
      <c r="FL562" s="101">
        <f t="shared" si="1311"/>
        <v>8</v>
      </c>
      <c r="FM562" s="100">
        <f t="shared" si="1312"/>
        <v>0.19676726143846804</v>
      </c>
      <c r="FN562" s="100">
        <f t="shared" si="1313"/>
        <v>0</v>
      </c>
      <c r="FO562" s="100">
        <f t="shared" si="1314"/>
        <v>1.8100288870394412</v>
      </c>
      <c r="FP562" s="100">
        <f t="shared" si="1315"/>
        <v>0.11652176531956221</v>
      </c>
      <c r="FQ562" s="100">
        <f t="shared" si="1316"/>
        <v>2.1233179137974711</v>
      </c>
      <c r="FR562" s="100">
        <f t="shared" si="1317"/>
        <v>8.9005453690515476E-2</v>
      </c>
      <c r="FS562" s="100">
        <f t="shared" si="1318"/>
        <v>2.2123233674879867</v>
      </c>
      <c r="FT562" s="100">
        <f t="shared" si="1319"/>
        <v>2.7876766325120133</v>
      </c>
      <c r="FU562" s="100">
        <f t="shared" si="1320"/>
        <v>5</v>
      </c>
      <c r="FV562" s="100">
        <f t="shared" si="1321"/>
        <v>0</v>
      </c>
      <c r="FW562" s="100">
        <f t="shared" si="1322"/>
        <v>5</v>
      </c>
      <c r="FX562" s="101">
        <f t="shared" si="1323"/>
        <v>0</v>
      </c>
      <c r="FY562" s="101">
        <f t="shared" si="1324"/>
        <v>0.22259142488728534</v>
      </c>
      <c r="FZ562" s="101">
        <f t="shared" si="1325"/>
        <v>9.2939512122960463E-2</v>
      </c>
      <c r="GA562" s="108">
        <f t="shared" si="1326"/>
        <v>0.31553093701024582</v>
      </c>
      <c r="GB562" s="108">
        <f t="shared" si="1327"/>
        <v>0.31553093701024582</v>
      </c>
      <c r="GC562" s="100">
        <f t="shared" si="1328"/>
        <v>0.13658612252534214</v>
      </c>
      <c r="GD562" s="100">
        <f t="shared" si="1329"/>
        <v>1.5478829404644121</v>
      </c>
      <c r="GE562" s="108">
        <f t="shared" si="1330"/>
        <v>2</v>
      </c>
      <c r="GG562" s="101" t="str">
        <f t="shared" si="1331"/>
        <v>Mg-Fe-Li grpup</v>
      </c>
      <c r="GH562" s="106">
        <f t="shared" si="1333"/>
        <v>1.8129959507980607E-2</v>
      </c>
    </row>
    <row r="563" spans="1:190" s="100" customFormat="1" ht="18" customHeight="1" x14ac:dyDescent="0.2">
      <c r="A563" s="100" t="s">
        <v>85</v>
      </c>
      <c r="B563" s="100" t="s">
        <v>133</v>
      </c>
      <c r="C563" s="101">
        <v>729</v>
      </c>
      <c r="D563" s="101">
        <v>1.52</v>
      </c>
      <c r="F563" s="101">
        <v>63.74</v>
      </c>
      <c r="G563" s="101">
        <v>0.56000000000000005</v>
      </c>
      <c r="H563" s="101">
        <v>8.44</v>
      </c>
      <c r="I563" s="101">
        <v>8.83</v>
      </c>
      <c r="J563" s="101">
        <v>0.26</v>
      </c>
      <c r="K563" s="101">
        <v>0.01</v>
      </c>
      <c r="L563" s="101">
        <v>0.09</v>
      </c>
      <c r="M563" s="101">
        <v>8.1300000000000008</v>
      </c>
      <c r="N563" s="101">
        <v>4.57</v>
      </c>
      <c r="O563" s="101"/>
      <c r="P563" s="101"/>
      <c r="Q563" s="101">
        <v>5.3700000000000045</v>
      </c>
      <c r="S563" s="101">
        <v>49.79</v>
      </c>
      <c r="T563" s="101">
        <v>0.94</v>
      </c>
      <c r="U563" s="101">
        <v>1.42</v>
      </c>
      <c r="V563" s="101">
        <v>33.64</v>
      </c>
      <c r="W563" s="101">
        <v>0.51</v>
      </c>
      <c r="X563" s="101">
        <v>0.53</v>
      </c>
      <c r="Y563" s="101">
        <v>0.43</v>
      </c>
      <c r="Z563" s="101">
        <v>7.92</v>
      </c>
      <c r="AA563" s="101">
        <v>1.37</v>
      </c>
      <c r="AB563" s="101"/>
      <c r="AD563" s="102">
        <f t="shared" si="1186"/>
        <v>34.783183336635005</v>
      </c>
      <c r="AE563" s="102"/>
      <c r="AF563" s="103">
        <f t="shared" si="1187"/>
        <v>7.1881877817902104E-2</v>
      </c>
      <c r="AG563" s="102">
        <f t="shared" si="1334"/>
        <v>51.2</v>
      </c>
      <c r="AH563" s="102">
        <f t="shared" si="1189"/>
        <v>-1.6784799071765004</v>
      </c>
      <c r="AI563" s="102">
        <f t="shared" si="1190"/>
        <v>-1.6006528253060672</v>
      </c>
      <c r="AJ563" s="102"/>
      <c r="AK563" s="104">
        <f t="shared" si="1191"/>
        <v>659.31739491365317</v>
      </c>
      <c r="AL563" s="104">
        <f t="shared" si="1192"/>
        <v>747.57071133792704</v>
      </c>
      <c r="AM563" s="104">
        <f t="shared" si="1193"/>
        <v>620.97926667976208</v>
      </c>
      <c r="AN563" s="104">
        <f t="shared" si="1194"/>
        <v>831.95391578192448</v>
      </c>
      <c r="AO563" s="104">
        <f t="shared" si="1195"/>
        <v>968.91645131118082</v>
      </c>
      <c r="AP563" s="104">
        <f t="shared" si="1196"/>
        <v>826.875005795471</v>
      </c>
      <c r="AQ563" s="104"/>
      <c r="AR563" s="104">
        <f t="shared" si="1197"/>
        <v>1113.0913558467835</v>
      </c>
      <c r="AS563" s="104">
        <f t="shared" si="1198"/>
        <v>739.37528589036606</v>
      </c>
      <c r="AT563" s="104"/>
      <c r="AU563" s="102">
        <f t="shared" si="1199"/>
        <v>472.44854914630611</v>
      </c>
      <c r="AV563" s="102">
        <f t="shared" si="1200"/>
        <v>0.25571628083658499</v>
      </c>
      <c r="AW563" s="102">
        <f t="shared" si="1201"/>
        <v>-3.8085909875204806</v>
      </c>
      <c r="AX563" s="102">
        <f t="shared" si="1202"/>
        <v>55.820414077610515</v>
      </c>
      <c r="AY563" s="102">
        <f t="shared" si="1203"/>
        <v>491.93329786285614</v>
      </c>
      <c r="AZ563" s="102">
        <f t="shared" si="1204"/>
        <v>0.28133966244666586</v>
      </c>
      <c r="BA563" s="102"/>
      <c r="BB563" s="103">
        <f t="shared" si="1205"/>
        <v>0.97268234186597491</v>
      </c>
      <c r="BC563" s="103" t="str">
        <f t="shared" si="1206"/>
        <v>NO</v>
      </c>
      <c r="BD563" s="102">
        <f t="shared" si="1207"/>
        <v>-2.5552754205301853</v>
      </c>
      <c r="BE563" s="102">
        <f t="shared" si="1208"/>
        <v>9.227680480718016E-2</v>
      </c>
      <c r="BF563" s="102">
        <f t="shared" si="1209"/>
        <v>0.38847577453568233</v>
      </c>
      <c r="BG563" s="102">
        <f t="shared" si="1210"/>
        <v>-3.2297720421054166</v>
      </c>
      <c r="BH563" s="102">
        <f t="shared" si="1211"/>
        <v>-2.3123290315790621</v>
      </c>
      <c r="BI563" s="102">
        <f t="shared" si="1212"/>
        <v>-1.9915003899682822</v>
      </c>
      <c r="BJ563" s="102">
        <f t="shared" si="1213"/>
        <v>-2.1652754205301852</v>
      </c>
      <c r="BK563" s="102">
        <f t="shared" si="1214"/>
        <v>-1.7185310142591812</v>
      </c>
      <c r="BL563" s="101"/>
      <c r="BM563" s="101">
        <f t="shared" si="1215"/>
        <v>1.0608428491303052</v>
      </c>
      <c r="BN563" s="101">
        <f t="shared" si="1216"/>
        <v>7.0106210909527946E-3</v>
      </c>
      <c r="BO563" s="101">
        <f t="shared" si="1217"/>
        <v>8.2776747972263906E-2</v>
      </c>
      <c r="BP563" s="101">
        <f t="shared" si="1218"/>
        <v>0</v>
      </c>
      <c r="BQ563" s="101">
        <f t="shared" si="1219"/>
        <v>0.1229010778549795</v>
      </c>
      <c r="BR563" s="101">
        <f t="shared" si="1220"/>
        <v>3.6651982378854628E-3</v>
      </c>
      <c r="BS563" s="101">
        <f t="shared" si="1221"/>
        <v>2.4811186867935016E-4</v>
      </c>
      <c r="BT563" s="101">
        <f t="shared" si="1222"/>
        <v>1.6049246220402515E-3</v>
      </c>
      <c r="BU563" s="101">
        <f t="shared" si="1223"/>
        <v>0.13117367362118398</v>
      </c>
      <c r="BV563" s="101">
        <f t="shared" si="1224"/>
        <v>4.8515860546095378E-2</v>
      </c>
      <c r="BW563" s="101">
        <f t="shared" si="1225"/>
        <v>0</v>
      </c>
      <c r="BX563" s="101">
        <f t="shared" si="1226"/>
        <v>0.29810346244118446</v>
      </c>
      <c r="BY563" s="100">
        <f t="shared" si="1227"/>
        <v>1.7568425273855703</v>
      </c>
      <c r="BZ563" s="100">
        <f t="shared" si="1228"/>
        <v>1.7212053470839292</v>
      </c>
      <c r="CA563" s="101">
        <f t="shared" si="1229"/>
        <v>0.60383490984191346</v>
      </c>
      <c r="CB563" s="101">
        <f t="shared" si="1230"/>
        <v>3.9904664087256521E-3</v>
      </c>
      <c r="CC563" s="101">
        <f t="shared" si="1231"/>
        <v>4.711677152729641E-2</v>
      </c>
      <c r="CD563" s="101">
        <f t="shared" si="1232"/>
        <v>0</v>
      </c>
      <c r="CE563" s="101">
        <f t="shared" si="1233"/>
        <v>6.9955659621852198E-2</v>
      </c>
      <c r="CF563" s="101">
        <f t="shared" si="1234"/>
        <v>2.0862417551673201E-3</v>
      </c>
      <c r="CG563" s="101">
        <f t="shared" si="1235"/>
        <v>1.4122601474622523E-4</v>
      </c>
      <c r="CH563" s="101">
        <f t="shared" si="1236"/>
        <v>9.1352787573318022E-4</v>
      </c>
      <c r="CI563" s="101">
        <f t="shared" si="1237"/>
        <v>7.466444577499437E-2</v>
      </c>
      <c r="CJ563" s="101">
        <f t="shared" si="1238"/>
        <v>2.7615372345462189E-2</v>
      </c>
      <c r="CK563" s="101">
        <f t="shared" si="1239"/>
        <v>0</v>
      </c>
      <c r="CL563" s="101">
        <f t="shared" si="1240"/>
        <v>0.169681378834109</v>
      </c>
      <c r="CM563" s="100">
        <f t="shared" si="1241"/>
        <v>1</v>
      </c>
      <c r="CN563" s="100">
        <f t="shared" si="1242"/>
        <v>0.83031862116589106</v>
      </c>
      <c r="CP563" s="105">
        <f t="shared" si="1243"/>
        <v>0.61633717959776735</v>
      </c>
      <c r="CQ563" s="105">
        <f t="shared" si="1244"/>
        <v>4.0730881430447608E-3</v>
      </c>
      <c r="CR563" s="105">
        <f t="shared" si="1245"/>
        <v>9.6184627955641075E-2</v>
      </c>
      <c r="CS563" s="105">
        <f t="shared" si="1246"/>
        <v>0</v>
      </c>
      <c r="CT563" s="105">
        <f t="shared" si="1247"/>
        <v>7.1404076255746504E-2</v>
      </c>
      <c r="CU563" s="105">
        <f t="shared" si="1248"/>
        <v>2.1294369344686567E-3</v>
      </c>
      <c r="CV563" s="105">
        <f t="shared" si="1249"/>
        <v>1.4415006849688328E-4</v>
      </c>
      <c r="CW563" s="105">
        <f t="shared" si="1250"/>
        <v>9.3244227062117783E-4</v>
      </c>
      <c r="CX563" s="105">
        <f t="shared" si="1251"/>
        <v>0.15242071359285372</v>
      </c>
      <c r="CY563" s="105">
        <f t="shared" si="1252"/>
        <v>5.6374285181359771E-2</v>
      </c>
      <c r="CZ563" s="105">
        <f t="shared" si="1253"/>
        <v>0</v>
      </c>
      <c r="DA563" s="100">
        <f t="shared" si="1254"/>
        <v>0.99999999999999989</v>
      </c>
      <c r="DB563" s="100">
        <f t="shared" si="1255"/>
        <v>0.82866905331342799</v>
      </c>
      <c r="DC563" s="100">
        <f t="shared" si="1256"/>
        <v>1.1767828259813618E-2</v>
      </c>
      <c r="DD563" s="100">
        <f t="shared" si="1257"/>
        <v>1.392689361618658E-2</v>
      </c>
      <c r="DE563" s="100">
        <f t="shared" si="1258"/>
        <v>0</v>
      </c>
      <c r="DF563" s="100">
        <f t="shared" si="1259"/>
        <v>0.46822109388918581</v>
      </c>
      <c r="DG563" s="100">
        <f t="shared" si="1260"/>
        <v>7.1894273127753308E-3</v>
      </c>
      <c r="DH563" s="100">
        <f t="shared" si="1261"/>
        <v>1.3149929040005557E-2</v>
      </c>
      <c r="DI563" s="100">
        <f t="shared" si="1262"/>
        <v>7.6679731941923131E-3</v>
      </c>
      <c r="DJ563" s="100">
        <f t="shared" si="1263"/>
        <v>0.12778542374905008</v>
      </c>
      <c r="DK563" s="100">
        <f t="shared" si="1264"/>
        <v>1.4544142001783517E-2</v>
      </c>
      <c r="DL563" s="100">
        <f t="shared" si="1265"/>
        <v>1.4929217643764205</v>
      </c>
      <c r="DM563" s="100">
        <f t="shared" si="1266"/>
        <v>0.82866905331342799</v>
      </c>
      <c r="DN563" s="100">
        <f t="shared" si="1267"/>
        <v>1.1767828259813618E-2</v>
      </c>
      <c r="DO563" s="100">
        <f t="shared" si="1268"/>
        <v>2.785378723237316E-2</v>
      </c>
      <c r="DP563" s="100">
        <f t="shared" si="1269"/>
        <v>0</v>
      </c>
      <c r="DR563" s="100">
        <f t="shared" si="1335"/>
        <v>0.46822109388918581</v>
      </c>
      <c r="DS563" s="100">
        <f t="shared" si="1338"/>
        <v>7.1894273127753308E-3</v>
      </c>
      <c r="DT563" s="100">
        <f t="shared" si="1339"/>
        <v>1.3149929040005557E-2</v>
      </c>
      <c r="DU563" s="100">
        <f t="shared" si="1340"/>
        <v>7.6679731941923131E-3</v>
      </c>
      <c r="DV563" s="100">
        <f t="shared" si="1341"/>
        <v>0.25557084749810016</v>
      </c>
      <c r="DW563" s="100">
        <f t="shared" si="1337"/>
        <v>2.9088284003567035E-2</v>
      </c>
      <c r="DY563" s="100">
        <f t="shared" si="1276"/>
        <v>1.657338106626856</v>
      </c>
      <c r="DZ563" s="100">
        <f t="shared" si="1277"/>
        <v>2.3535656519627236E-2</v>
      </c>
      <c r="EA563" s="100">
        <f t="shared" si="1278"/>
        <v>4.1780680848559737E-2</v>
      </c>
      <c r="EB563" s="100">
        <f t="shared" si="1279"/>
        <v>0</v>
      </c>
      <c r="ED563" s="100">
        <f t="shared" si="1280"/>
        <v>0.46822109388918581</v>
      </c>
      <c r="EE563" s="100">
        <f t="shared" si="1281"/>
        <v>7.1894273127753308E-3</v>
      </c>
      <c r="EF563" s="100">
        <f t="shared" si="1282"/>
        <v>1.3149929040005557E-2</v>
      </c>
      <c r="EG563" s="100">
        <f t="shared" si="1283"/>
        <v>7.6679731941923131E-3</v>
      </c>
      <c r="EH563" s="100">
        <f t="shared" si="1284"/>
        <v>0.12778542374905008</v>
      </c>
      <c r="EI563" s="100">
        <f t="shared" si="1285"/>
        <v>1.4544142001783517E-2</v>
      </c>
      <c r="EJ563" s="100">
        <f t="shared" si="1286"/>
        <v>2.3612124331820357</v>
      </c>
      <c r="EK563" s="100">
        <f t="shared" si="1287"/>
        <v>9.7407584666173221</v>
      </c>
      <c r="EL563" s="106">
        <f t="shared" si="1332"/>
        <v>2.7317658134024994E-2</v>
      </c>
      <c r="EM563" s="101">
        <f t="shared" si="1288"/>
        <v>8.0718650970865351</v>
      </c>
      <c r="EN563" s="101">
        <f t="shared" si="1289"/>
        <v>0.11462757275547808</v>
      </c>
      <c r="EO563" s="101">
        <f t="shared" si="1290"/>
        <v>0.27131701381109635</v>
      </c>
      <c r="EP563" s="101">
        <f t="shared" si="1291"/>
        <v>0</v>
      </c>
      <c r="EQ563" s="101"/>
      <c r="ER563" s="101">
        <f t="shared" si="1292"/>
        <v>4.5608285845499106</v>
      </c>
      <c r="ES563" s="101">
        <f t="shared" si="1293"/>
        <v>7.0030474967046119E-2</v>
      </c>
      <c r="ET563" s="101">
        <f t="shared" si="1294"/>
        <v>0.12809028263185113</v>
      </c>
      <c r="EU563" s="101">
        <f t="shared" si="1295"/>
        <v>7.4691874813123449E-2</v>
      </c>
      <c r="EV563" s="101">
        <f t="shared" si="1296"/>
        <v>2.4894538965876838</v>
      </c>
      <c r="EW563" s="101">
        <f t="shared" si="1297"/>
        <v>0.28334194868711482</v>
      </c>
      <c r="EX563" s="100">
        <f t="shared" si="1298"/>
        <v>13.29145090061504</v>
      </c>
      <c r="EY563" s="100">
        <f t="shared" si="1299"/>
        <v>16.064246745889839</v>
      </c>
      <c r="EZ563" s="100">
        <f t="shared" si="1300"/>
        <v>13.216759025801917</v>
      </c>
      <c r="FA563" s="100" t="str">
        <f t="shared" si="1301"/>
        <v>BAD</v>
      </c>
      <c r="FB563" s="100">
        <f t="shared" si="1302"/>
        <v>874.01666070280191</v>
      </c>
      <c r="FC563" s="100">
        <f t="shared" si="1303"/>
        <v>9.6012191105928572E-3</v>
      </c>
      <c r="FE563" s="100">
        <f t="shared" si="1304"/>
        <v>-11.273073047703551</v>
      </c>
      <c r="FF563" s="100">
        <f t="shared" si="1305"/>
        <v>1.1993550017570427</v>
      </c>
      <c r="FG563" s="107">
        <f t="shared" si="1306"/>
        <v>1.6094496351205854</v>
      </c>
      <c r="FH563" s="107">
        <f t="shared" si="1307"/>
        <v>2.9513789494293254</v>
      </c>
      <c r="FI563" s="100">
        <f t="shared" si="1308"/>
        <v>8.0718650970865351</v>
      </c>
      <c r="FJ563" s="100">
        <f t="shared" si="1309"/>
        <v>-7.1865097086535101E-2</v>
      </c>
      <c r="FK563" s="100">
        <f t="shared" si="1310"/>
        <v>0</v>
      </c>
      <c r="FL563" s="101">
        <f t="shared" si="1311"/>
        <v>8</v>
      </c>
      <c r="FM563" s="100">
        <f t="shared" si="1312"/>
        <v>0.34318211089763145</v>
      </c>
      <c r="FN563" s="100">
        <f t="shared" si="1313"/>
        <v>0</v>
      </c>
      <c r="FO563" s="100">
        <f t="shared" si="1314"/>
        <v>1.6094496351205854</v>
      </c>
      <c r="FP563" s="100">
        <f t="shared" si="1315"/>
        <v>0.11462757275547808</v>
      </c>
      <c r="FQ563" s="100">
        <f t="shared" si="1316"/>
        <v>2.067259318773695</v>
      </c>
      <c r="FR563" s="100">
        <f t="shared" si="1317"/>
        <v>0.12809028263185113</v>
      </c>
      <c r="FS563" s="100">
        <f t="shared" si="1318"/>
        <v>2.195349601405546</v>
      </c>
      <c r="FT563" s="100">
        <f t="shared" si="1319"/>
        <v>2.804650398594454</v>
      </c>
      <c r="FU563" s="100">
        <f t="shared" si="1320"/>
        <v>5</v>
      </c>
      <c r="FV563" s="100">
        <f t="shared" si="1321"/>
        <v>0</v>
      </c>
      <c r="FW563" s="100">
        <f t="shared" si="1322"/>
        <v>5</v>
      </c>
      <c r="FX563" s="101">
        <f t="shared" si="1323"/>
        <v>0</v>
      </c>
      <c r="FY563" s="101">
        <f t="shared" si="1324"/>
        <v>0.14672855083487146</v>
      </c>
      <c r="FZ563" s="101">
        <f t="shared" si="1325"/>
        <v>7.0030474967046119E-2</v>
      </c>
      <c r="GA563" s="108">
        <f t="shared" si="1326"/>
        <v>0.21675902580191758</v>
      </c>
      <c r="GB563" s="108">
        <f t="shared" si="1327"/>
        <v>0.21675902580191758</v>
      </c>
      <c r="GC563" s="100">
        <f t="shared" si="1328"/>
        <v>7.4691874813123449E-2</v>
      </c>
      <c r="GD563" s="100">
        <f t="shared" si="1329"/>
        <v>1.708549099384959</v>
      </c>
      <c r="GE563" s="108">
        <f t="shared" si="1330"/>
        <v>2</v>
      </c>
      <c r="GG563" s="101" t="str">
        <f t="shared" si="1331"/>
        <v>Mg-Fe-Li grpup</v>
      </c>
      <c r="GH563" s="106">
        <f t="shared" si="1333"/>
        <v>2.7317658134024994E-2</v>
      </c>
    </row>
    <row r="564" spans="1:190" s="84" customFormat="1" ht="18" customHeight="1" x14ac:dyDescent="0.2">
      <c r="A564" s="84" t="s">
        <v>39</v>
      </c>
      <c r="B564" s="84" t="s">
        <v>144</v>
      </c>
      <c r="C564" s="85">
        <v>700</v>
      </c>
      <c r="D564" s="85">
        <v>15</v>
      </c>
      <c r="F564" s="85">
        <v>60.93</v>
      </c>
      <c r="G564" s="85">
        <v>1.47</v>
      </c>
      <c r="H564" s="85">
        <v>14.97</v>
      </c>
      <c r="I564" s="85">
        <v>9.6</v>
      </c>
      <c r="J564" s="85"/>
      <c r="K564" s="85">
        <v>5.29</v>
      </c>
      <c r="L564" s="85">
        <v>0.74</v>
      </c>
      <c r="M564" s="85">
        <v>0.95</v>
      </c>
      <c r="N564" s="85">
        <v>5.48</v>
      </c>
      <c r="O564" s="85"/>
      <c r="P564" s="85">
        <v>0.34</v>
      </c>
      <c r="Q564" s="85">
        <v>0.22999999999998977</v>
      </c>
      <c r="S564" s="85">
        <v>44.01</v>
      </c>
      <c r="T564" s="85">
        <v>0.74</v>
      </c>
      <c r="U564" s="85">
        <v>17.63</v>
      </c>
      <c r="V564" s="85">
        <v>15.64</v>
      </c>
      <c r="W564" s="85">
        <v>0.64</v>
      </c>
      <c r="X564" s="85">
        <v>7.18</v>
      </c>
      <c r="Y564" s="85">
        <v>6.75</v>
      </c>
      <c r="Z564" s="85">
        <v>3.06</v>
      </c>
      <c r="AA564" s="85">
        <v>0.59</v>
      </c>
      <c r="AB564" s="85"/>
      <c r="AD564" s="86">
        <f t="shared" si="1186"/>
        <v>18.805421226728114</v>
      </c>
      <c r="AE564" s="86"/>
      <c r="AF564" s="42">
        <f t="shared" si="1187"/>
        <v>1.200319173630455</v>
      </c>
      <c r="AG564" s="86">
        <f t="shared" si="1334"/>
        <v>16.399999999999999</v>
      </c>
      <c r="AH564" s="86">
        <f t="shared" si="1189"/>
        <v>13.220516300927999</v>
      </c>
      <c r="AI564" s="86">
        <f t="shared" si="1190"/>
        <v>16.055182856768155</v>
      </c>
      <c r="AJ564" s="86"/>
      <c r="AK564" s="87">
        <f t="shared" si="1191"/>
        <v>879.68871572887144</v>
      </c>
      <c r="AL564" s="87">
        <f t="shared" si="1192"/>
        <v>897.79812239052592</v>
      </c>
      <c r="AM564" s="87">
        <f t="shared" si="1193"/>
        <v>897.46518179421946</v>
      </c>
      <c r="AN564" s="87">
        <f t="shared" si="1194"/>
        <v>1003.727479968523</v>
      </c>
      <c r="AO564" s="87">
        <f t="shared" si="1195"/>
        <v>1016.6022687957681</v>
      </c>
      <c r="AP564" s="87">
        <f t="shared" si="1196"/>
        <v>863.50615693346481</v>
      </c>
      <c r="AQ564" s="87"/>
      <c r="AR564" s="87">
        <f t="shared" si="1197"/>
        <v>1314.6720887480089</v>
      </c>
      <c r="AS564" s="87">
        <f t="shared" si="1198"/>
        <v>1246.2884474838829</v>
      </c>
      <c r="AT564" s="87"/>
      <c r="AU564" s="86">
        <f t="shared" si="1199"/>
        <v>70.35753165394938</v>
      </c>
      <c r="AV564" s="86">
        <f t="shared" si="1200"/>
        <v>15.705041669913546</v>
      </c>
      <c r="AW564" s="86">
        <f t="shared" si="1201"/>
        <v>7.6343219746265607</v>
      </c>
      <c r="AX564" s="86">
        <f t="shared" si="1202"/>
        <v>25.008740441241507</v>
      </c>
      <c r="AY564" s="86">
        <f t="shared" si="1203"/>
        <v>76.167389635698711</v>
      </c>
      <c r="AZ564" s="86">
        <f t="shared" si="1204"/>
        <v>10.576756722812259</v>
      </c>
      <c r="BA564" s="86"/>
      <c r="BB564" s="42">
        <f t="shared" si="1205"/>
        <v>0.54994846843999223</v>
      </c>
      <c r="BC564" s="42" t="str">
        <f t="shared" si="1206"/>
        <v>NO</v>
      </c>
      <c r="BD564" s="86">
        <f t="shared" si="1207"/>
        <v>11.568536299574209</v>
      </c>
      <c r="BE564" s="86">
        <f t="shared" si="1208"/>
        <v>12.177914781297178</v>
      </c>
      <c r="BF564" s="86">
        <f t="shared" si="1209"/>
        <v>24.783782745368963</v>
      </c>
      <c r="BG564" s="86">
        <f t="shared" si="1210"/>
        <v>12.60686773948281</v>
      </c>
      <c r="BH564" s="86">
        <f t="shared" si="1211"/>
        <v>9.5651508046121094</v>
      </c>
      <c r="BI564" s="86">
        <f t="shared" si="1212"/>
        <v>11.128219315491442</v>
      </c>
      <c r="BJ564" s="86">
        <f t="shared" si="1213"/>
        <v>11.958536299574209</v>
      </c>
      <c r="BK564" s="86">
        <f t="shared" si="1214"/>
        <v>11.647143695024498</v>
      </c>
      <c r="BL564" s="85"/>
      <c r="BM564" s="85">
        <f t="shared" si="1215"/>
        <v>1.0140752243098448</v>
      </c>
      <c r="BN564" s="85">
        <f t="shared" si="1216"/>
        <v>1.8402880363751081E-2</v>
      </c>
      <c r="BO564" s="85">
        <f t="shared" si="1217"/>
        <v>0.14682084326360079</v>
      </c>
      <c r="BP564" s="85">
        <f t="shared" si="1218"/>
        <v>0</v>
      </c>
      <c r="BQ564" s="85">
        <f t="shared" si="1219"/>
        <v>0.13361838588989844</v>
      </c>
      <c r="BR564" s="85">
        <f t="shared" si="1220"/>
        <v>0</v>
      </c>
      <c r="BS564" s="85">
        <f t="shared" si="1221"/>
        <v>0.13125117853137622</v>
      </c>
      <c r="BT564" s="85">
        <f t="shared" si="1222"/>
        <v>1.3196046892330957E-2</v>
      </c>
      <c r="BU564" s="85">
        <f t="shared" si="1223"/>
        <v>1.5327797040605754E-2</v>
      </c>
      <c r="BV564" s="85">
        <f t="shared" si="1224"/>
        <v>5.8176568007134069E-2</v>
      </c>
      <c r="BW564" s="85">
        <f t="shared" si="1225"/>
        <v>2.3954289579179496E-3</v>
      </c>
      <c r="BX564" s="85">
        <f t="shared" si="1226"/>
        <v>1.2767932283327621E-2</v>
      </c>
      <c r="BY564" s="84">
        <f t="shared" si="1227"/>
        <v>1.5460322855397874</v>
      </c>
      <c r="BZ564" s="84">
        <f t="shared" si="1228"/>
        <v>1.7559849905257185</v>
      </c>
      <c r="CA564" s="85">
        <f t="shared" si="1229"/>
        <v>0.65592111742723846</v>
      </c>
      <c r="CB564" s="85">
        <f t="shared" si="1230"/>
        <v>1.1903296286808028E-2</v>
      </c>
      <c r="CC564" s="85">
        <f t="shared" si="1231"/>
        <v>9.4966220716625735E-2</v>
      </c>
      <c r="CD564" s="85">
        <f t="shared" si="1232"/>
        <v>0</v>
      </c>
      <c r="CE564" s="85">
        <f t="shared" si="1233"/>
        <v>8.6426646545254018E-2</v>
      </c>
      <c r="CF564" s="85">
        <f t="shared" si="1234"/>
        <v>0</v>
      </c>
      <c r="CG564" s="85">
        <f t="shared" si="1235"/>
        <v>8.4895496529395376E-2</v>
      </c>
      <c r="CH564" s="85">
        <f t="shared" si="1236"/>
        <v>8.535427762896711E-3</v>
      </c>
      <c r="CI564" s="85">
        <f t="shared" si="1237"/>
        <v>9.9142800470393474E-3</v>
      </c>
      <c r="CJ564" s="85">
        <f t="shared" si="1238"/>
        <v>3.7629594511877924E-2</v>
      </c>
      <c r="CK564" s="85">
        <f t="shared" si="1239"/>
        <v>1.5494042267568823E-3</v>
      </c>
      <c r="CL564" s="85">
        <f t="shared" si="1240"/>
        <v>8.2585159461076706E-3</v>
      </c>
      <c r="CM564" s="84">
        <f t="shared" si="1241"/>
        <v>1</v>
      </c>
      <c r="CN564" s="84">
        <f t="shared" si="1242"/>
        <v>0.9917414840538924</v>
      </c>
      <c r="CP564" s="53">
        <f t="shared" si="1243"/>
        <v>0.57749652177052158</v>
      </c>
      <c r="CQ564" s="53">
        <f t="shared" si="1244"/>
        <v>1.0480089786098629E-2</v>
      </c>
      <c r="CR564" s="53">
        <f t="shared" si="1245"/>
        <v>0.16722334650439646</v>
      </c>
      <c r="CS564" s="53">
        <f t="shared" si="1246"/>
        <v>0</v>
      </c>
      <c r="CT564" s="53">
        <f t="shared" si="1247"/>
        <v>7.6093125289126123E-2</v>
      </c>
      <c r="CU564" s="53">
        <f t="shared" si="1248"/>
        <v>0</v>
      </c>
      <c r="CV564" s="53">
        <f t="shared" si="1249"/>
        <v>7.4745045794543705E-2</v>
      </c>
      <c r="CW564" s="53">
        <f t="shared" si="1250"/>
        <v>7.5148973160529325E-3</v>
      </c>
      <c r="CX564" s="53">
        <f t="shared" si="1251"/>
        <v>1.7457776829876905E-2</v>
      </c>
      <c r="CY564" s="53">
        <f t="shared" si="1252"/>
        <v>6.6260894393769018E-2</v>
      </c>
      <c r="CZ564" s="53">
        <f t="shared" si="1253"/>
        <v>2.728302315614657E-3</v>
      </c>
      <c r="DA564" s="84">
        <f t="shared" si="1254"/>
        <v>1</v>
      </c>
      <c r="DB564" s="84">
        <f t="shared" si="1255"/>
        <v>0.7324708784158257</v>
      </c>
      <c r="DC564" s="84">
        <f t="shared" si="1256"/>
        <v>9.2640350130447635E-3</v>
      </c>
      <c r="DD564" s="84">
        <f t="shared" si="1257"/>
        <v>0.17290924961504889</v>
      </c>
      <c r="DE564" s="84">
        <f t="shared" si="1258"/>
        <v>0</v>
      </c>
      <c r="DF564" s="84">
        <f t="shared" si="1259"/>
        <v>0.21768662034562622</v>
      </c>
      <c r="DG564" s="84">
        <f t="shared" si="1260"/>
        <v>9.0220264317180613E-3</v>
      </c>
      <c r="DH564" s="84">
        <f t="shared" si="1261"/>
        <v>0.17814432171177338</v>
      </c>
      <c r="DI564" s="84">
        <f t="shared" si="1262"/>
        <v>0.12036934665301886</v>
      </c>
      <c r="DJ564" s="84">
        <f t="shared" si="1263"/>
        <v>4.9371640993951166E-2</v>
      </c>
      <c r="DK564" s="84">
        <f t="shared" si="1264"/>
        <v>6.2635356066074992E-3</v>
      </c>
      <c r="DL564" s="84">
        <f t="shared" si="1265"/>
        <v>1.4955016547866142</v>
      </c>
      <c r="DM564" s="84">
        <f t="shared" si="1266"/>
        <v>0.7324708784158257</v>
      </c>
      <c r="DN564" s="84">
        <f t="shared" si="1267"/>
        <v>9.2640350130447635E-3</v>
      </c>
      <c r="DO564" s="84">
        <f t="shared" si="1268"/>
        <v>0.34581849923009778</v>
      </c>
      <c r="DP564" s="84">
        <f t="shared" si="1269"/>
        <v>0</v>
      </c>
      <c r="DR564" s="84">
        <f t="shared" si="1335"/>
        <v>0.21768662034562622</v>
      </c>
      <c r="DS564" s="84">
        <f t="shared" si="1338"/>
        <v>9.0220264317180613E-3</v>
      </c>
      <c r="DT564" s="84">
        <f t="shared" si="1339"/>
        <v>0.17814432171177338</v>
      </c>
      <c r="DU564" s="84">
        <f t="shared" si="1340"/>
        <v>0.12036934665301886</v>
      </c>
      <c r="DV564" s="84">
        <f t="shared" si="1341"/>
        <v>9.8743281987902332E-2</v>
      </c>
      <c r="DW564" s="84">
        <f t="shared" si="1337"/>
        <v>1.2527071213214998E-2</v>
      </c>
      <c r="DY564" s="84">
        <f t="shared" si="1276"/>
        <v>1.4649417568316514</v>
      </c>
      <c r="DZ564" s="84">
        <f t="shared" si="1277"/>
        <v>1.8528070026089527E-2</v>
      </c>
      <c r="EA564" s="84">
        <f t="shared" si="1278"/>
        <v>0.51872774884514672</v>
      </c>
      <c r="EB564" s="84">
        <f t="shared" si="1279"/>
        <v>0</v>
      </c>
      <c r="ED564" s="84">
        <f t="shared" si="1280"/>
        <v>0.21768662034562622</v>
      </c>
      <c r="EE564" s="84">
        <f t="shared" si="1281"/>
        <v>9.0220264317180613E-3</v>
      </c>
      <c r="EF564" s="84">
        <f t="shared" si="1282"/>
        <v>0.17814432171177338</v>
      </c>
      <c r="EG564" s="84">
        <f t="shared" si="1283"/>
        <v>0.12036934665301886</v>
      </c>
      <c r="EH564" s="84">
        <f t="shared" si="1284"/>
        <v>4.9371640993951166E-2</v>
      </c>
      <c r="EI564" s="84">
        <f t="shared" si="1285"/>
        <v>6.2635356066074992E-3</v>
      </c>
      <c r="EJ564" s="84">
        <f t="shared" si="1286"/>
        <v>2.5830550674455828</v>
      </c>
      <c r="EK564" s="84">
        <f t="shared" si="1287"/>
        <v>8.904184928099502</v>
      </c>
      <c r="EL564" s="88">
        <f t="shared" si="1332"/>
        <v>0.45005153156000771</v>
      </c>
      <c r="EM564" s="85">
        <f t="shared" si="1288"/>
        <v>6.5220561558619981</v>
      </c>
      <c r="EN564" s="85">
        <f t="shared" si="1289"/>
        <v>8.2488680936539258E-2</v>
      </c>
      <c r="EO564" s="85">
        <f t="shared" si="1290"/>
        <v>3.0792318687026259</v>
      </c>
      <c r="EP564" s="85">
        <f t="shared" si="1291"/>
        <v>0</v>
      </c>
      <c r="EQ564" s="85"/>
      <c r="ER564" s="85">
        <f t="shared" si="1292"/>
        <v>1.9383219239304434</v>
      </c>
      <c r="ES564" s="85">
        <f t="shared" si="1293"/>
        <v>8.0333791774219288E-2</v>
      </c>
      <c r="ET564" s="85">
        <f t="shared" si="1294"/>
        <v>1.5862299844124814</v>
      </c>
      <c r="EU564" s="85">
        <f t="shared" si="1295"/>
        <v>1.0717909222729949</v>
      </c>
      <c r="EV564" s="85">
        <f t="shared" si="1296"/>
        <v>0.87922844322775895</v>
      </c>
      <c r="EW564" s="85">
        <f t="shared" si="1297"/>
        <v>0.11154335868993813</v>
      </c>
      <c r="EX564" s="84">
        <f t="shared" si="1298"/>
        <v>14.360453327891303</v>
      </c>
      <c r="EY564" s="84">
        <f t="shared" si="1299"/>
        <v>15.351225129809</v>
      </c>
      <c r="EZ564" s="84">
        <f t="shared" si="1300"/>
        <v>13.288662405618307</v>
      </c>
      <c r="FA564" s="84" t="str">
        <f t="shared" si="1301"/>
        <v>Good</v>
      </c>
      <c r="FB564" s="84">
        <f t="shared" si="1302"/>
        <v>20.760883271159805</v>
      </c>
      <c r="FC564" s="84">
        <f t="shared" si="1303"/>
        <v>4.3006597478310434E-2</v>
      </c>
      <c r="FE564" s="84">
        <f t="shared" si="1304"/>
        <v>-11.532418758458403</v>
      </c>
      <c r="FF564" s="84">
        <f t="shared" si="1305"/>
        <v>0.10805610013987282</v>
      </c>
      <c r="FG564" s="89">
        <f t="shared" si="1306"/>
        <v>0.17222712498678919</v>
      </c>
      <c r="FH564" s="89">
        <f t="shared" si="1307"/>
        <v>1.7660947989436542</v>
      </c>
      <c r="FI564" s="84">
        <f t="shared" si="1308"/>
        <v>6.5220561558619981</v>
      </c>
      <c r="FJ564" s="84">
        <f t="shared" si="1309"/>
        <v>1.4779438441380019</v>
      </c>
      <c r="FK564" s="84">
        <f t="shared" si="1310"/>
        <v>0</v>
      </c>
      <c r="FL564" s="85">
        <f t="shared" si="1311"/>
        <v>8</v>
      </c>
      <c r="FM564" s="84">
        <f t="shared" si="1312"/>
        <v>1.6012880245646239</v>
      </c>
      <c r="FN564" s="84">
        <f t="shared" si="1313"/>
        <v>0</v>
      </c>
      <c r="FO564" s="84">
        <f t="shared" si="1314"/>
        <v>0.17222712498678919</v>
      </c>
      <c r="FP564" s="84">
        <f t="shared" si="1315"/>
        <v>8.2488680936539258E-2</v>
      </c>
      <c r="FQ564" s="84">
        <f t="shared" si="1316"/>
        <v>1.8560038304879525</v>
      </c>
      <c r="FR564" s="84">
        <f t="shared" si="1317"/>
        <v>1.5862299844124814</v>
      </c>
      <c r="FS564" s="84">
        <f t="shared" si="1318"/>
        <v>3.4422338149004341</v>
      </c>
      <c r="FT564" s="84">
        <f t="shared" si="1319"/>
        <v>1.5577661850995659</v>
      </c>
      <c r="FU564" s="84">
        <f t="shared" si="1320"/>
        <v>5</v>
      </c>
      <c r="FV564" s="84">
        <f t="shared" si="1321"/>
        <v>0</v>
      </c>
      <c r="FW564" s="84">
        <f t="shared" si="1322"/>
        <v>5</v>
      </c>
      <c r="FX564" s="85">
        <f t="shared" si="1323"/>
        <v>0</v>
      </c>
      <c r="FY564" s="85">
        <f t="shared" si="1324"/>
        <v>0.2083286138440883</v>
      </c>
      <c r="FZ564" s="85">
        <f t="shared" si="1325"/>
        <v>8.0333791774219288E-2</v>
      </c>
      <c r="GA564" s="90">
        <f t="shared" si="1326"/>
        <v>0.28866240561830758</v>
      </c>
      <c r="GB564" s="90">
        <f t="shared" si="1327"/>
        <v>0.28866240561830758</v>
      </c>
      <c r="GC564" s="84">
        <f t="shared" si="1328"/>
        <v>1.0717909222729949</v>
      </c>
      <c r="GD564" s="84">
        <f t="shared" si="1329"/>
        <v>0.63954667210869753</v>
      </c>
      <c r="GE564" s="90">
        <f t="shared" si="1330"/>
        <v>2</v>
      </c>
      <c r="GG564" s="85" t="str">
        <f t="shared" si="1331"/>
        <v>SODIC-CALCIC</v>
      </c>
      <c r="GH564" s="88">
        <f t="shared" si="1333"/>
        <v>0.45005153156000771</v>
      </c>
    </row>
    <row r="565" spans="1:190" s="84" customFormat="1" ht="18" customHeight="1" x14ac:dyDescent="0.2">
      <c r="A565" s="84" t="s">
        <v>39</v>
      </c>
      <c r="B565" s="84" t="s">
        <v>144</v>
      </c>
      <c r="C565" s="85">
        <v>750</v>
      </c>
      <c r="D565" s="85">
        <v>15</v>
      </c>
      <c r="F565" s="85">
        <v>65.540000000000006</v>
      </c>
      <c r="G565" s="85">
        <v>0.72</v>
      </c>
      <c r="H565" s="85">
        <v>19</v>
      </c>
      <c r="I565" s="85">
        <v>3.55</v>
      </c>
      <c r="J565" s="85"/>
      <c r="K565" s="85">
        <v>2.3199999999999998</v>
      </c>
      <c r="L565" s="85">
        <v>1.6</v>
      </c>
      <c r="M565" s="85">
        <v>3.1</v>
      </c>
      <c r="N565" s="85">
        <v>4.17</v>
      </c>
      <c r="O565" s="85"/>
      <c r="P565" s="85"/>
      <c r="Q565" s="85">
        <v>1.4210854715202004E-14</v>
      </c>
      <c r="S565" s="85">
        <v>42.56</v>
      </c>
      <c r="T565" s="85">
        <v>0.8</v>
      </c>
      <c r="U565" s="85">
        <v>19.239999999999998</v>
      </c>
      <c r="V565" s="85">
        <v>16.23</v>
      </c>
      <c r="W565" s="85">
        <v>0.68</v>
      </c>
      <c r="X565" s="85">
        <v>7.31</v>
      </c>
      <c r="Y565" s="85">
        <v>6.52</v>
      </c>
      <c r="Z565" s="85">
        <v>2.94</v>
      </c>
      <c r="AA565" s="85">
        <v>0.62</v>
      </c>
      <c r="AB565" s="85"/>
      <c r="AD565" s="86">
        <f t="shared" si="1186"/>
        <v>17.047932901402366</v>
      </c>
      <c r="AE565" s="86"/>
      <c r="AF565" s="42">
        <f t="shared" si="1187"/>
        <v>1.4509778231633301</v>
      </c>
      <c r="AG565" s="86">
        <f t="shared" si="1334"/>
        <v>13.6</v>
      </c>
      <c r="AH565" s="86">
        <f t="shared" si="1189"/>
        <v>12.639328913910665</v>
      </c>
      <c r="AI565" s="86">
        <f t="shared" si="1190"/>
        <v>13.027158485693974</v>
      </c>
      <c r="AJ565" s="86"/>
      <c r="AK565" s="87">
        <f t="shared" si="1191"/>
        <v>902.75555563768296</v>
      </c>
      <c r="AL565" s="87">
        <f t="shared" si="1192"/>
        <v>911.85910254213411</v>
      </c>
      <c r="AM565" s="87">
        <f t="shared" si="1193"/>
        <v>938.79357356943228</v>
      </c>
      <c r="AN565" s="87">
        <f t="shared" si="1194"/>
        <v>983.17216309604078</v>
      </c>
      <c r="AO565" s="87">
        <f t="shared" si="1195"/>
        <v>995.94559149912709</v>
      </c>
      <c r="AP565" s="87">
        <f t="shared" si="1196"/>
        <v>831.15014235362082</v>
      </c>
      <c r="AQ565" s="87"/>
      <c r="AR565" s="87">
        <f t="shared" si="1197"/>
        <v>1145.3311420194523</v>
      </c>
      <c r="AS565" s="87">
        <f t="shared" si="1198"/>
        <v>1101.3337051091867</v>
      </c>
      <c r="AT565" s="87"/>
      <c r="AU565" s="86">
        <f t="shared" si="1199"/>
        <v>101.8712260342855</v>
      </c>
      <c r="AV565" s="86">
        <f t="shared" si="1200"/>
        <v>22.710804726835104</v>
      </c>
      <c r="AW565" s="86">
        <f t="shared" si="1201"/>
        <v>8.8916248621050009</v>
      </c>
      <c r="AX565" s="86">
        <f t="shared" si="1202"/>
        <v>25.460420809629191</v>
      </c>
      <c r="AY565" s="86">
        <f t="shared" si="1203"/>
        <v>62.832055893539774</v>
      </c>
      <c r="AZ565" s="86">
        <f t="shared" si="1204"/>
        <v>14.606720334103541</v>
      </c>
      <c r="BA565" s="86"/>
      <c r="BB565" s="42">
        <f t="shared" si="1205"/>
        <v>0.55466764921144773</v>
      </c>
      <c r="BC565" s="42" t="str">
        <f t="shared" si="1206"/>
        <v>NO</v>
      </c>
      <c r="BD565" s="86">
        <f t="shared" si="1207"/>
        <v>12.938007788335165</v>
      </c>
      <c r="BE565" s="86">
        <f t="shared" si="1208"/>
        <v>14.438850967127118</v>
      </c>
      <c r="BF565" s="86">
        <f t="shared" si="1209"/>
        <v>37.082138182573736</v>
      </c>
      <c r="BG565" s="86">
        <f t="shared" si="1210"/>
        <v>14.142418275588534</v>
      </c>
      <c r="BH565" s="86">
        <f t="shared" si="1211"/>
        <v>10.716813706691401</v>
      </c>
      <c r="BI565" s="86">
        <f t="shared" si="1212"/>
        <v>11.025450892466576</v>
      </c>
      <c r="BJ565" s="86">
        <f t="shared" si="1213"/>
        <v>13.328007788335166</v>
      </c>
      <c r="BK565" s="86">
        <f t="shared" si="1214"/>
        <v>12.943104785780394</v>
      </c>
      <c r="BL565" s="85"/>
      <c r="BM565" s="85">
        <f t="shared" si="1215"/>
        <v>1.0908007582679669</v>
      </c>
      <c r="BN565" s="85">
        <f t="shared" si="1216"/>
        <v>9.0136556883678772E-3</v>
      </c>
      <c r="BO565" s="85">
        <f t="shared" si="1217"/>
        <v>0.18634575965320074</v>
      </c>
      <c r="BP565" s="85">
        <f t="shared" si="1218"/>
        <v>0</v>
      </c>
      <c r="BQ565" s="85">
        <f t="shared" si="1219"/>
        <v>4.941096561553536E-2</v>
      </c>
      <c r="BR565" s="85">
        <f t="shared" si="1220"/>
        <v>0</v>
      </c>
      <c r="BS565" s="85">
        <f t="shared" si="1221"/>
        <v>5.7561953533609225E-2</v>
      </c>
      <c r="BT565" s="85">
        <f t="shared" si="1222"/>
        <v>2.8531993280715585E-2</v>
      </c>
      <c r="BU565" s="85">
        <f t="shared" si="1223"/>
        <v>5.001702192197667E-2</v>
      </c>
      <c r="BV565" s="85">
        <f t="shared" si="1224"/>
        <v>4.4269395728056396E-2</v>
      </c>
      <c r="BW565" s="85">
        <f t="shared" si="1225"/>
        <v>0</v>
      </c>
      <c r="BX565" s="85">
        <f t="shared" si="1226"/>
        <v>7.8888361170397511E-16</v>
      </c>
      <c r="BY565" s="84">
        <f t="shared" si="1227"/>
        <v>1.5159515036894295</v>
      </c>
      <c r="BZ565" s="84">
        <f t="shared" si="1228"/>
        <v>1.7965836809926623</v>
      </c>
      <c r="CA565" s="85">
        <f t="shared" si="1229"/>
        <v>0.71954858424774348</v>
      </c>
      <c r="CB565" s="85">
        <f t="shared" si="1230"/>
        <v>5.9458733781595227E-3</v>
      </c>
      <c r="CC565" s="85">
        <f t="shared" si="1231"/>
        <v>0.12292329879925835</v>
      </c>
      <c r="CD565" s="85">
        <f t="shared" si="1232"/>
        <v>0</v>
      </c>
      <c r="CE565" s="85">
        <f t="shared" si="1233"/>
        <v>3.2594027906091977E-2</v>
      </c>
      <c r="CF565" s="85">
        <f t="shared" si="1234"/>
        <v>0</v>
      </c>
      <c r="CG565" s="85">
        <f t="shared" si="1235"/>
        <v>3.7970841015374492E-2</v>
      </c>
      <c r="CH565" s="85">
        <f t="shared" si="1236"/>
        <v>1.8821178125603737E-2</v>
      </c>
      <c r="CI565" s="85">
        <f t="shared" si="1237"/>
        <v>3.2993813984318311E-2</v>
      </c>
      <c r="CJ565" s="85">
        <f t="shared" si="1238"/>
        <v>2.9202382543449618E-2</v>
      </c>
      <c r="CK565" s="85">
        <f t="shared" si="1239"/>
        <v>0</v>
      </c>
      <c r="CL565" s="85">
        <f t="shared" si="1240"/>
        <v>5.2038842257423058E-16</v>
      </c>
      <c r="CM565" s="84">
        <f t="shared" si="1241"/>
        <v>1</v>
      </c>
      <c r="CN565" s="84">
        <f t="shared" si="1242"/>
        <v>0.99999999999999956</v>
      </c>
      <c r="CP565" s="53">
        <f t="shared" si="1243"/>
        <v>0.60715276989784817</v>
      </c>
      <c r="CQ565" s="53">
        <f t="shared" si="1244"/>
        <v>5.0171087401771246E-3</v>
      </c>
      <c r="CR565" s="53">
        <f t="shared" si="1245"/>
        <v>0.20744456450838911</v>
      </c>
      <c r="CS565" s="53">
        <f t="shared" si="1246"/>
        <v>0</v>
      </c>
      <c r="CT565" s="53">
        <f t="shared" si="1247"/>
        <v>2.7502735407367404E-2</v>
      </c>
      <c r="CU565" s="53">
        <f t="shared" si="1248"/>
        <v>0</v>
      </c>
      <c r="CV565" s="53">
        <f t="shared" si="1249"/>
        <v>3.2039672931797228E-2</v>
      </c>
      <c r="CW565" s="53">
        <f t="shared" si="1250"/>
        <v>1.5881249274707243E-2</v>
      </c>
      <c r="CX565" s="53">
        <f t="shared" si="1251"/>
        <v>5.5680147216233065E-2</v>
      </c>
      <c r="CY565" s="53">
        <f t="shared" si="1252"/>
        <v>4.928175202348084E-2</v>
      </c>
      <c r="CZ565" s="53">
        <f t="shared" si="1253"/>
        <v>0</v>
      </c>
      <c r="DA565" s="84">
        <f t="shared" si="1254"/>
        <v>1</v>
      </c>
      <c r="DB565" s="84">
        <f t="shared" si="1255"/>
        <v>0.70833811827715398</v>
      </c>
      <c r="DC565" s="84">
        <f t="shared" si="1256"/>
        <v>1.0015172987075421E-2</v>
      </c>
      <c r="DD565" s="84">
        <f t="shared" si="1257"/>
        <v>0.18869960082776746</v>
      </c>
      <c r="DE565" s="84">
        <f t="shared" si="1258"/>
        <v>0</v>
      </c>
      <c r="DF565" s="84">
        <f t="shared" si="1259"/>
        <v>0.22589858364510956</v>
      </c>
      <c r="DG565" s="84">
        <f t="shared" si="1260"/>
        <v>9.5859030837004405E-3</v>
      </c>
      <c r="DH565" s="84">
        <f t="shared" si="1261"/>
        <v>0.18136977600460494</v>
      </c>
      <c r="DI565" s="84">
        <f t="shared" si="1262"/>
        <v>0.116267872618916</v>
      </c>
      <c r="DJ565" s="84">
        <f t="shared" si="1263"/>
        <v>4.7435498209874645E-2</v>
      </c>
      <c r="DK565" s="84">
        <f t="shared" si="1264"/>
        <v>6.5820204679604231E-3</v>
      </c>
      <c r="DL565" s="84">
        <f t="shared" si="1265"/>
        <v>1.4941925461221628</v>
      </c>
      <c r="DM565" s="84">
        <f t="shared" si="1266"/>
        <v>0.70833811827715398</v>
      </c>
      <c r="DN565" s="84">
        <f t="shared" si="1267"/>
        <v>1.0015172987075421E-2</v>
      </c>
      <c r="DO565" s="84">
        <f t="shared" si="1268"/>
        <v>0.37739920165553492</v>
      </c>
      <c r="DP565" s="84">
        <f t="shared" si="1269"/>
        <v>0</v>
      </c>
      <c r="DR565" s="84">
        <f t="shared" si="1335"/>
        <v>0.22589858364510956</v>
      </c>
      <c r="DS565" s="84">
        <f t="shared" si="1338"/>
        <v>9.5859030837004405E-3</v>
      </c>
      <c r="DT565" s="84">
        <f t="shared" si="1339"/>
        <v>0.18136977600460494</v>
      </c>
      <c r="DU565" s="84">
        <f t="shared" si="1340"/>
        <v>0.116267872618916</v>
      </c>
      <c r="DV565" s="84">
        <f t="shared" si="1341"/>
        <v>9.487099641974929E-2</v>
      </c>
      <c r="DW565" s="84">
        <f t="shared" si="1337"/>
        <v>1.3164040935920846E-2</v>
      </c>
      <c r="DY565" s="84">
        <f t="shared" si="1276"/>
        <v>1.416676236554308</v>
      </c>
      <c r="DZ565" s="84">
        <f t="shared" si="1277"/>
        <v>2.0030345974150841E-2</v>
      </c>
      <c r="EA565" s="84">
        <f t="shared" si="1278"/>
        <v>0.56609880248330235</v>
      </c>
      <c r="EB565" s="84">
        <f t="shared" si="1279"/>
        <v>0</v>
      </c>
      <c r="ED565" s="84">
        <f t="shared" si="1280"/>
        <v>0.22589858364510956</v>
      </c>
      <c r="EE565" s="84">
        <f t="shared" si="1281"/>
        <v>9.5859030837004405E-3</v>
      </c>
      <c r="EF565" s="84">
        <f t="shared" si="1282"/>
        <v>0.18136977600460494</v>
      </c>
      <c r="EG565" s="84">
        <f t="shared" si="1283"/>
        <v>0.116267872618916</v>
      </c>
      <c r="EH565" s="84">
        <f t="shared" si="1284"/>
        <v>4.7435498209874645E-2</v>
      </c>
      <c r="EI565" s="84">
        <f t="shared" si="1285"/>
        <v>6.5820204679604231E-3</v>
      </c>
      <c r="EJ565" s="84">
        <f t="shared" si="1286"/>
        <v>2.5899450390419272</v>
      </c>
      <c r="EK565" s="84">
        <f t="shared" si="1287"/>
        <v>8.8804973284329467</v>
      </c>
      <c r="EL565" s="88">
        <f t="shared" si="1332"/>
        <v>0.44533235078855232</v>
      </c>
      <c r="EM565" s="85">
        <f t="shared" si="1288"/>
        <v>6.2903947669874869</v>
      </c>
      <c r="EN565" s="85">
        <f t="shared" si="1289"/>
        <v>8.8939716955517084E-2</v>
      </c>
      <c r="EO565" s="85">
        <f t="shared" si="1290"/>
        <v>3.3514926020547047</v>
      </c>
      <c r="EP565" s="85">
        <f t="shared" si="1291"/>
        <v>0</v>
      </c>
      <c r="EQ565" s="85"/>
      <c r="ER565" s="85">
        <f t="shared" si="1292"/>
        <v>2.006091768557182</v>
      </c>
      <c r="ES565" s="85">
        <f t="shared" si="1293"/>
        <v>8.5127586725418911E-2</v>
      </c>
      <c r="ET565" s="85">
        <f t="shared" si="1294"/>
        <v>1.6106538112673761</v>
      </c>
      <c r="EU565" s="85">
        <f t="shared" si="1295"/>
        <v>1.0325165321748657</v>
      </c>
      <c r="EV565" s="85">
        <f t="shared" si="1296"/>
        <v>0.84250163025135527</v>
      </c>
      <c r="EW565" s="85">
        <f t="shared" si="1297"/>
        <v>0.11690323036282702</v>
      </c>
      <c r="EX565" s="84">
        <f t="shared" si="1298"/>
        <v>14.46521678472255</v>
      </c>
      <c r="EY565" s="84">
        <f t="shared" si="1299"/>
        <v>15.424621645336732</v>
      </c>
      <c r="EZ565" s="84">
        <f t="shared" si="1300"/>
        <v>13.432700252547685</v>
      </c>
      <c r="FA565" s="84" t="str">
        <f t="shared" si="1301"/>
        <v>Good</v>
      </c>
      <c r="FB565" s="84">
        <f t="shared" si="1302"/>
        <v>48.651267481832008</v>
      </c>
      <c r="FC565" s="84">
        <f t="shared" si="1303"/>
        <v>7.1112465709547559E-2</v>
      </c>
      <c r="FE565" s="84">
        <f t="shared" si="1304"/>
        <v>-11.516870658438288</v>
      </c>
      <c r="FF565" s="84">
        <f t="shared" si="1305"/>
        <v>0.10770982354813048</v>
      </c>
      <c r="FG565" s="89">
        <f t="shared" si="1306"/>
        <v>0.17777875397100432</v>
      </c>
      <c r="FH565" s="89">
        <f t="shared" si="1307"/>
        <v>1.8283130145861777</v>
      </c>
      <c r="FI565" s="84">
        <f t="shared" si="1308"/>
        <v>6.2903947669874869</v>
      </c>
      <c r="FJ565" s="84">
        <f t="shared" si="1309"/>
        <v>1.7096052330125131</v>
      </c>
      <c r="FK565" s="84">
        <f t="shared" si="1310"/>
        <v>0</v>
      </c>
      <c r="FL565" s="85">
        <f t="shared" si="1311"/>
        <v>8</v>
      </c>
      <c r="FM565" s="84">
        <f t="shared" si="1312"/>
        <v>1.6418873690421916</v>
      </c>
      <c r="FN565" s="84">
        <f t="shared" si="1313"/>
        <v>0</v>
      </c>
      <c r="FO565" s="84">
        <f t="shared" si="1314"/>
        <v>0.17777875397100432</v>
      </c>
      <c r="FP565" s="84">
        <f t="shared" si="1315"/>
        <v>8.8939716955517084E-2</v>
      </c>
      <c r="FQ565" s="84">
        <f t="shared" si="1316"/>
        <v>1.9086058399687129</v>
      </c>
      <c r="FR565" s="84">
        <f t="shared" si="1317"/>
        <v>1.6106538112673761</v>
      </c>
      <c r="FS565" s="84">
        <f t="shared" si="1318"/>
        <v>3.519259651236089</v>
      </c>
      <c r="FT565" s="84">
        <f t="shared" si="1319"/>
        <v>1.480740348763911</v>
      </c>
      <c r="FU565" s="84">
        <f t="shared" si="1320"/>
        <v>5</v>
      </c>
      <c r="FV565" s="84">
        <f t="shared" si="1321"/>
        <v>0</v>
      </c>
      <c r="FW565" s="84">
        <f t="shared" si="1322"/>
        <v>5</v>
      </c>
      <c r="FX565" s="85">
        <f t="shared" si="1323"/>
        <v>0</v>
      </c>
      <c r="FY565" s="85">
        <f t="shared" si="1324"/>
        <v>0.34757266582226665</v>
      </c>
      <c r="FZ565" s="85">
        <f t="shared" si="1325"/>
        <v>8.5127586725418911E-2</v>
      </c>
      <c r="GA565" s="90">
        <f t="shared" si="1326"/>
        <v>0.43270025254768557</v>
      </c>
      <c r="GB565" s="90">
        <f t="shared" si="1327"/>
        <v>0.43270025254768557</v>
      </c>
      <c r="GC565" s="84">
        <f t="shared" si="1328"/>
        <v>1.0325165321748657</v>
      </c>
      <c r="GD565" s="84">
        <f t="shared" si="1329"/>
        <v>0.53478321527744876</v>
      </c>
      <c r="GE565" s="90">
        <f t="shared" si="1330"/>
        <v>2</v>
      </c>
      <c r="GG565" s="85" t="str">
        <f t="shared" si="1331"/>
        <v>SODIC-CALCIC</v>
      </c>
      <c r="GH565" s="88">
        <f t="shared" si="1333"/>
        <v>0.44533235078855232</v>
      </c>
    </row>
    <row r="566" spans="1:190" s="84" customFormat="1" ht="18" customHeight="1" x14ac:dyDescent="0.2">
      <c r="A566" s="84" t="s">
        <v>41</v>
      </c>
      <c r="B566" s="84" t="s">
        <v>133</v>
      </c>
      <c r="C566" s="85">
        <v>1000</v>
      </c>
      <c r="D566" s="85">
        <v>18</v>
      </c>
      <c r="F566" s="85">
        <v>67.88</v>
      </c>
      <c r="G566" s="85">
        <v>0.49</v>
      </c>
      <c r="H566" s="85">
        <v>18.010000000000002</v>
      </c>
      <c r="I566" s="85">
        <v>2.27</v>
      </c>
      <c r="J566" s="85">
        <v>0.24</v>
      </c>
      <c r="K566" s="85">
        <v>0.49</v>
      </c>
      <c r="L566" s="85">
        <v>1.25</v>
      </c>
      <c r="M566" s="85">
        <v>6.47</v>
      </c>
      <c r="N566" s="85">
        <v>2.62</v>
      </c>
      <c r="O566" s="85"/>
      <c r="P566" s="85"/>
      <c r="Q566" s="85">
        <v>0.28000000000001535</v>
      </c>
      <c r="S566" s="85">
        <v>43.86</v>
      </c>
      <c r="T566" s="85">
        <v>2.48</v>
      </c>
      <c r="U566" s="85">
        <v>13.61</v>
      </c>
      <c r="V566" s="85">
        <v>13.56</v>
      </c>
      <c r="W566" s="85">
        <v>0.17</v>
      </c>
      <c r="X566" s="85">
        <v>10.27</v>
      </c>
      <c r="Y566" s="85">
        <v>7.8</v>
      </c>
      <c r="Z566" s="85">
        <v>4.16</v>
      </c>
      <c r="AA566" s="85">
        <v>0.67</v>
      </c>
      <c r="AB566" s="85"/>
      <c r="AD566" s="86">
        <f t="shared" si="1186"/>
        <v>7.824313098656817</v>
      </c>
      <c r="AE566" s="86"/>
      <c r="AF566" s="42">
        <f t="shared" si="1187"/>
        <v>0.2850095869668724</v>
      </c>
      <c r="AG566" s="86">
        <f t="shared" si="1334"/>
        <v>3.2</v>
      </c>
      <c r="AH566" s="86">
        <f t="shared" si="1189"/>
        <v>5.5135335247825594</v>
      </c>
      <c r="AI566" s="86">
        <f t="shared" si="1190"/>
        <v>5.0162578807688813</v>
      </c>
      <c r="AJ566" s="86"/>
      <c r="AK566" s="87">
        <f t="shared" si="1191"/>
        <v>954.85163864340677</v>
      </c>
      <c r="AL566" s="87">
        <f t="shared" si="1192"/>
        <v>941.58643927956768</v>
      </c>
      <c r="AM566" s="87">
        <f t="shared" si="1193"/>
        <v>900.84890632476527</v>
      </c>
      <c r="AN566" s="87">
        <f t="shared" si="1194"/>
        <v>895.63256063666483</v>
      </c>
      <c r="AO566" s="87">
        <f t="shared" si="1195"/>
        <v>998.86349766115302</v>
      </c>
      <c r="AP566" s="87">
        <f t="shared" si="1196"/>
        <v>862.17685513119011</v>
      </c>
      <c r="AQ566" s="87"/>
      <c r="AR566" s="87">
        <f t="shared" si="1197"/>
        <v>992.31130045856696</v>
      </c>
      <c r="AS566" s="87">
        <f t="shared" si="1198"/>
        <v>952.91930265335873</v>
      </c>
      <c r="AT566" s="87"/>
      <c r="AU566" s="86">
        <f t="shared" si="1199"/>
        <v>39.85733150476603</v>
      </c>
      <c r="AV566" s="86">
        <f t="shared" si="1200"/>
        <v>5.5781290935313477</v>
      </c>
      <c r="AW566" s="86">
        <f t="shared" si="1201"/>
        <v>4.6813153788222337</v>
      </c>
      <c r="AX566" s="86">
        <f t="shared" si="1202"/>
        <v>26.094511332011766</v>
      </c>
      <c r="AY566" s="86">
        <f t="shared" si="1203"/>
        <v>62.241409636971341</v>
      </c>
      <c r="AZ566" s="86">
        <f t="shared" si="1204"/>
        <v>4.2383578840446585</v>
      </c>
      <c r="BA566" s="86"/>
      <c r="BB566" s="42">
        <f t="shared" si="1205"/>
        <v>0.4255152892042639</v>
      </c>
      <c r="BC566" s="42" t="str">
        <f t="shared" si="1206"/>
        <v>NO</v>
      </c>
      <c r="BD566" s="86">
        <f t="shared" si="1207"/>
        <v>8.042834704813373</v>
      </c>
      <c r="BE566" s="86">
        <f t="shared" si="1208"/>
        <v>7.2460047756581805</v>
      </c>
      <c r="BF566" s="86">
        <f t="shared" si="1209"/>
        <v>8.782895579182405</v>
      </c>
      <c r="BG566" s="86">
        <f t="shared" si="1210"/>
        <v>8.6535959712022699</v>
      </c>
      <c r="BH566" s="86">
        <f t="shared" si="1211"/>
        <v>6.6001969784017041</v>
      </c>
      <c r="BI566" s="86">
        <f t="shared" si="1212"/>
        <v>-3.0874282980624788</v>
      </c>
      <c r="BJ566" s="86">
        <f t="shared" si="1213"/>
        <v>8.4328347048133736</v>
      </c>
      <c r="BK566" s="86">
        <f t="shared" si="1214"/>
        <v>8.310694472149434</v>
      </c>
      <c r="BL566" s="85"/>
      <c r="BM566" s="85">
        <f t="shared" si="1215"/>
        <v>1.1297460401469268</v>
      </c>
      <c r="BN566" s="85">
        <f t="shared" si="1216"/>
        <v>6.1342934545836943E-3</v>
      </c>
      <c r="BO566" s="85">
        <f t="shared" si="1217"/>
        <v>0.17663616480811292</v>
      </c>
      <c r="BP566" s="85">
        <f t="shared" si="1218"/>
        <v>0</v>
      </c>
      <c r="BQ566" s="85">
        <f t="shared" si="1219"/>
        <v>3.159518083021557E-2</v>
      </c>
      <c r="BR566" s="85">
        <f t="shared" si="1220"/>
        <v>3.3832599118942732E-3</v>
      </c>
      <c r="BS566" s="85">
        <f t="shared" si="1221"/>
        <v>1.2157481565288156E-2</v>
      </c>
      <c r="BT566" s="85">
        <f t="shared" si="1222"/>
        <v>2.229061975055905E-2</v>
      </c>
      <c r="BU566" s="85">
        <f t="shared" si="1223"/>
        <v>0.10439036510812549</v>
      </c>
      <c r="BV566" s="85">
        <f t="shared" si="1224"/>
        <v>2.7814344558155336E-2</v>
      </c>
      <c r="BW566" s="85">
        <f t="shared" si="1225"/>
        <v>0</v>
      </c>
      <c r="BX566" s="85">
        <f t="shared" si="1226"/>
        <v>1.5543569736226474E-2</v>
      </c>
      <c r="BY566" s="84">
        <f t="shared" si="1227"/>
        <v>1.5296913198700877</v>
      </c>
      <c r="BZ566" s="84">
        <f t="shared" si="1228"/>
        <v>1.8229886246082549</v>
      </c>
      <c r="CA566" s="85">
        <f t="shared" si="1229"/>
        <v>0.73854510741609813</v>
      </c>
      <c r="CB566" s="85">
        <f t="shared" si="1230"/>
        <v>4.0101511820729054E-3</v>
      </c>
      <c r="CC566" s="85">
        <f t="shared" si="1231"/>
        <v>0.11547177035894675</v>
      </c>
      <c r="CD566" s="85">
        <f t="shared" si="1232"/>
        <v>0</v>
      </c>
      <c r="CE566" s="85">
        <f t="shared" si="1233"/>
        <v>2.0654612090561422E-2</v>
      </c>
      <c r="CF566" s="85">
        <f t="shared" si="1234"/>
        <v>2.211727207932123E-3</v>
      </c>
      <c r="CG566" s="85">
        <f t="shared" si="1235"/>
        <v>7.9476698385924395E-3</v>
      </c>
      <c r="CH566" s="85">
        <f t="shared" si="1236"/>
        <v>1.4571972437192184E-2</v>
      </c>
      <c r="CI566" s="85">
        <f t="shared" si="1237"/>
        <v>6.8242764897816818E-2</v>
      </c>
      <c r="CJ566" s="85">
        <f t="shared" si="1238"/>
        <v>1.8182978615919405E-2</v>
      </c>
      <c r="CK566" s="85">
        <f t="shared" si="1239"/>
        <v>0</v>
      </c>
      <c r="CL566" s="85">
        <f t="shared" si="1240"/>
        <v>1.0161245954867905E-2</v>
      </c>
      <c r="CM566" s="84">
        <f t="shared" si="1241"/>
        <v>1.0000000000000002</v>
      </c>
      <c r="CN566" s="84">
        <f t="shared" si="1242"/>
        <v>0.98983875404513222</v>
      </c>
      <c r="CP566" s="53">
        <f t="shared" si="1243"/>
        <v>0.61972193621871874</v>
      </c>
      <c r="CQ566" s="53">
        <f t="shared" si="1244"/>
        <v>3.3649652947790078E-3</v>
      </c>
      <c r="CR566" s="53">
        <f t="shared" si="1245"/>
        <v>0.19378745695253097</v>
      </c>
      <c r="CS566" s="53">
        <f t="shared" si="1246"/>
        <v>0</v>
      </c>
      <c r="CT566" s="53">
        <f t="shared" si="1247"/>
        <v>1.7331529337987563E-2</v>
      </c>
      <c r="CU566" s="53">
        <f t="shared" si="1248"/>
        <v>1.8558864637025958E-3</v>
      </c>
      <c r="CV566" s="53">
        <f t="shared" si="1249"/>
        <v>6.6689837781630139E-3</v>
      </c>
      <c r="CW566" s="53">
        <f t="shared" si="1250"/>
        <v>1.2227514450535378E-2</v>
      </c>
      <c r="CX566" s="53">
        <f t="shared" si="1251"/>
        <v>0.11452662260090417</v>
      </c>
      <c r="CY566" s="53">
        <f t="shared" si="1252"/>
        <v>3.0515104902678596E-2</v>
      </c>
      <c r="CZ566" s="53">
        <f t="shared" si="1253"/>
        <v>0</v>
      </c>
      <c r="DA566" s="84">
        <f t="shared" si="1254"/>
        <v>1</v>
      </c>
      <c r="DB566" s="84">
        <f t="shared" si="1255"/>
        <v>0.72997438598768727</v>
      </c>
      <c r="DC566" s="84">
        <f t="shared" si="1256"/>
        <v>3.10470362599338E-2</v>
      </c>
      <c r="DD566" s="84">
        <f t="shared" si="1257"/>
        <v>0.1334824099410559</v>
      </c>
      <c r="DE566" s="84">
        <f t="shared" si="1258"/>
        <v>0</v>
      </c>
      <c r="DF566" s="84">
        <f t="shared" si="1259"/>
        <v>0.18873597006948156</v>
      </c>
      <c r="DG566" s="84">
        <f t="shared" si="1260"/>
        <v>2.3964757709251101E-3</v>
      </c>
      <c r="DH566" s="84">
        <f t="shared" si="1261"/>
        <v>0.2548108891336926</v>
      </c>
      <c r="DI566" s="84">
        <f t="shared" si="1262"/>
        <v>0.13909346724348848</v>
      </c>
      <c r="DJ566" s="84">
        <f t="shared" si="1263"/>
        <v>6.7119616514652564E-2</v>
      </c>
      <c r="DK566" s="84">
        <f t="shared" si="1264"/>
        <v>7.1128285702152967E-3</v>
      </c>
      <c r="DL566" s="84">
        <f t="shared" si="1265"/>
        <v>1.5537730794911326</v>
      </c>
      <c r="DM566" s="84">
        <f t="shared" si="1266"/>
        <v>0.72997438598768727</v>
      </c>
      <c r="DN566" s="84">
        <f t="shared" si="1267"/>
        <v>3.10470362599338E-2</v>
      </c>
      <c r="DO566" s="84">
        <f t="shared" si="1268"/>
        <v>0.26696481988211179</v>
      </c>
      <c r="DP566" s="84">
        <f t="shared" si="1269"/>
        <v>0</v>
      </c>
      <c r="DR566" s="84">
        <f t="shared" si="1335"/>
        <v>0.18873597006948156</v>
      </c>
      <c r="DS566" s="84">
        <f t="shared" si="1338"/>
        <v>2.3964757709251101E-3</v>
      </c>
      <c r="DT566" s="84">
        <f t="shared" si="1339"/>
        <v>0.2548108891336926</v>
      </c>
      <c r="DU566" s="84">
        <f t="shared" si="1340"/>
        <v>0.13909346724348848</v>
      </c>
      <c r="DV566" s="84">
        <f t="shared" si="1341"/>
        <v>0.13423923302930513</v>
      </c>
      <c r="DW566" s="84">
        <f t="shared" si="1337"/>
        <v>1.4225657140430593E-2</v>
      </c>
      <c r="DY566" s="84">
        <f t="shared" si="1276"/>
        <v>1.4599487719753745</v>
      </c>
      <c r="DZ566" s="84">
        <f t="shared" si="1277"/>
        <v>6.2094072519867601E-2</v>
      </c>
      <c r="EA566" s="84">
        <f t="shared" si="1278"/>
        <v>0.40044722982316772</v>
      </c>
      <c r="EB566" s="84">
        <f t="shared" si="1279"/>
        <v>0</v>
      </c>
      <c r="ED566" s="84">
        <f t="shared" si="1280"/>
        <v>0.18873597006948156</v>
      </c>
      <c r="EE566" s="84">
        <f t="shared" si="1281"/>
        <v>2.3964757709251101E-3</v>
      </c>
      <c r="EF566" s="84">
        <f t="shared" si="1282"/>
        <v>0.2548108891336926</v>
      </c>
      <c r="EG566" s="84">
        <f t="shared" si="1283"/>
        <v>0.13909346724348848</v>
      </c>
      <c r="EH566" s="84">
        <f t="shared" si="1284"/>
        <v>6.7119616514652564E-2</v>
      </c>
      <c r="EI566" s="84">
        <f t="shared" si="1285"/>
        <v>7.1128285702152967E-3</v>
      </c>
      <c r="EJ566" s="84">
        <f t="shared" si="1286"/>
        <v>2.581759321620865</v>
      </c>
      <c r="EK566" s="84">
        <f t="shared" si="1287"/>
        <v>8.9086538033918181</v>
      </c>
      <c r="EL566" s="88">
        <f t="shared" si="1332"/>
        <v>0.57448471079573615</v>
      </c>
      <c r="EM566" s="85">
        <f t="shared" si="1288"/>
        <v>6.5030890901078173</v>
      </c>
      <c r="EN566" s="85">
        <f t="shared" si="1289"/>
        <v>0.27658729766110296</v>
      </c>
      <c r="EO566" s="85">
        <f t="shared" si="1290"/>
        <v>2.3782971580145871</v>
      </c>
      <c r="EP566" s="85">
        <f t="shared" si="1291"/>
        <v>0</v>
      </c>
      <c r="EQ566" s="85"/>
      <c r="ER566" s="85">
        <f t="shared" si="1292"/>
        <v>1.6813834175963314</v>
      </c>
      <c r="ES566" s="85">
        <f t="shared" si="1293"/>
        <v>2.1349372991388321E-2</v>
      </c>
      <c r="ET566" s="85">
        <f t="shared" si="1294"/>
        <v>2.2700219966265216</v>
      </c>
      <c r="EU566" s="85">
        <f t="shared" si="1295"/>
        <v>1.239135545985659</v>
      </c>
      <c r="EV566" s="85">
        <f t="shared" si="1296"/>
        <v>1.1958908538909196</v>
      </c>
      <c r="EW566" s="85">
        <f t="shared" si="1297"/>
        <v>0.12673145458984497</v>
      </c>
      <c r="EX566" s="84">
        <f t="shared" si="1298"/>
        <v>14.369863878983407</v>
      </c>
      <c r="EY566" s="84">
        <f t="shared" si="1299"/>
        <v>15.692486187464171</v>
      </c>
      <c r="EZ566" s="84">
        <f t="shared" si="1300"/>
        <v>13.130728332997748</v>
      </c>
      <c r="FA566" s="84" t="str">
        <f t="shared" si="1301"/>
        <v>Good</v>
      </c>
      <c r="FB566" s="84">
        <f t="shared" si="1302"/>
        <v>336.99615106952683</v>
      </c>
      <c r="FC566" s="84">
        <f t="shared" si="1303"/>
        <v>5.9352552716241E-2</v>
      </c>
      <c r="FE566" s="84">
        <f t="shared" si="1304"/>
        <v>-11.830619956171446</v>
      </c>
      <c r="FF566" s="84">
        <f t="shared" si="1305"/>
        <v>9.8394796875759707E-2</v>
      </c>
      <c r="FG566" s="89">
        <f t="shared" si="1306"/>
        <v>0.13823597790992376</v>
      </c>
      <c r="FH566" s="89">
        <f t="shared" si="1307"/>
        <v>1.5431474396864076</v>
      </c>
      <c r="FI566" s="84">
        <f t="shared" si="1308"/>
        <v>6.5030890901078173</v>
      </c>
      <c r="FJ566" s="84">
        <f t="shared" si="1309"/>
        <v>1.4969109098921827</v>
      </c>
      <c r="FK566" s="84">
        <f t="shared" si="1310"/>
        <v>0</v>
      </c>
      <c r="FL566" s="85">
        <f t="shared" si="1311"/>
        <v>8</v>
      </c>
      <c r="FM566" s="84">
        <f t="shared" si="1312"/>
        <v>0.8813862481224044</v>
      </c>
      <c r="FN566" s="84">
        <f t="shared" si="1313"/>
        <v>0</v>
      </c>
      <c r="FO566" s="84">
        <f t="shared" si="1314"/>
        <v>0.13823597790992376</v>
      </c>
      <c r="FP566" s="84">
        <f t="shared" si="1315"/>
        <v>0.27658729766110296</v>
      </c>
      <c r="FQ566" s="84">
        <f t="shared" si="1316"/>
        <v>1.2962095236934312</v>
      </c>
      <c r="FR566" s="84">
        <f t="shared" si="1317"/>
        <v>2.2700219966265216</v>
      </c>
      <c r="FS566" s="84">
        <f t="shared" si="1318"/>
        <v>3.5662315203199526</v>
      </c>
      <c r="FT566" s="84">
        <f t="shared" si="1319"/>
        <v>1.4337684796800474</v>
      </c>
      <c r="FU566" s="84">
        <f t="shared" si="1320"/>
        <v>5</v>
      </c>
      <c r="FV566" s="84">
        <f t="shared" si="1321"/>
        <v>0</v>
      </c>
      <c r="FW566" s="84">
        <f t="shared" si="1322"/>
        <v>5</v>
      </c>
      <c r="FX566" s="85">
        <f t="shared" si="1323"/>
        <v>0</v>
      </c>
      <c r="FY566" s="85">
        <f t="shared" si="1324"/>
        <v>0.10937896000636016</v>
      </c>
      <c r="FZ566" s="85">
        <f t="shared" si="1325"/>
        <v>2.1349372991388321E-2</v>
      </c>
      <c r="GA566" s="90">
        <f t="shared" si="1326"/>
        <v>0.13072833299774847</v>
      </c>
      <c r="GB566" s="90">
        <f t="shared" si="1327"/>
        <v>0.13072833299774847</v>
      </c>
      <c r="GC566" s="84">
        <f t="shared" si="1328"/>
        <v>1.239135545985659</v>
      </c>
      <c r="GD566" s="84">
        <f t="shared" si="1329"/>
        <v>0.63013612101659255</v>
      </c>
      <c r="GE566" s="90">
        <f t="shared" si="1330"/>
        <v>2</v>
      </c>
      <c r="GG566" s="85" t="str">
        <f t="shared" si="1331"/>
        <v>SODIC-CALCIC</v>
      </c>
      <c r="GH566" s="88">
        <f t="shared" si="1333"/>
        <v>0.57448471079573615</v>
      </c>
    </row>
    <row r="567" spans="1:190" s="84" customFormat="1" ht="18" customHeight="1" x14ac:dyDescent="0.2">
      <c r="A567" s="84" t="s">
        <v>77</v>
      </c>
      <c r="B567" s="84" t="s">
        <v>133</v>
      </c>
      <c r="C567" s="85">
        <v>1025</v>
      </c>
      <c r="D567" s="85">
        <v>22</v>
      </c>
      <c r="F567" s="85">
        <v>63.36</v>
      </c>
      <c r="G567" s="85">
        <v>1</v>
      </c>
      <c r="H567" s="85">
        <v>18.46</v>
      </c>
      <c r="I567" s="85">
        <v>3.39</v>
      </c>
      <c r="J567" s="85">
        <v>0.1</v>
      </c>
      <c r="K567" s="85">
        <v>0.7</v>
      </c>
      <c r="L567" s="85">
        <v>1.36</v>
      </c>
      <c r="M567" s="85">
        <v>8.9</v>
      </c>
      <c r="N567" s="85">
        <v>2.58</v>
      </c>
      <c r="O567" s="85"/>
      <c r="P567" s="85"/>
      <c r="Q567" s="85">
        <v>7.3900000000000006</v>
      </c>
      <c r="S567" s="85">
        <v>43.03</v>
      </c>
      <c r="T567" s="85">
        <v>4.4400000000000004</v>
      </c>
      <c r="U567" s="85">
        <v>13.41</v>
      </c>
      <c r="V567" s="85">
        <v>13.35</v>
      </c>
      <c r="W567" s="85"/>
      <c r="X567" s="85">
        <v>11.68</v>
      </c>
      <c r="Y567" s="85">
        <v>7.25</v>
      </c>
      <c r="Z567" s="85">
        <v>4.51</v>
      </c>
      <c r="AA567" s="85">
        <v>0.52</v>
      </c>
      <c r="AB567" s="85"/>
      <c r="AD567" s="86">
        <f t="shared" si="1186"/>
        <v>9.4345658896627995</v>
      </c>
      <c r="AE567" s="86"/>
      <c r="AF567" s="42">
        <f t="shared" si="1187"/>
        <v>0.23601345617650626</v>
      </c>
      <c r="AG567" s="86">
        <f t="shared" si="1334"/>
        <v>4.5</v>
      </c>
      <c r="AH567" s="86">
        <f t="shared" si="1189"/>
        <v>6.0356200593310074</v>
      </c>
      <c r="AI567" s="86">
        <f t="shared" si="1190"/>
        <v>4.2243823126094959</v>
      </c>
      <c r="AJ567" s="86"/>
      <c r="AK567" s="87">
        <f t="shared" si="1191"/>
        <v>1020.3369465854</v>
      </c>
      <c r="AL567" s="87">
        <f t="shared" si="1192"/>
        <v>1008.9166410639921</v>
      </c>
      <c r="AM567" s="87">
        <f t="shared" si="1193"/>
        <v>939.94350526304993</v>
      </c>
      <c r="AN567" s="87">
        <f t="shared" si="1194"/>
        <v>889.63712082971358</v>
      </c>
      <c r="AO567" s="87">
        <f t="shared" si="1195"/>
        <v>1067.0912618391367</v>
      </c>
      <c r="AP567" s="87">
        <f t="shared" si="1196"/>
        <v>933.92547242185947</v>
      </c>
      <c r="AQ567" s="87"/>
      <c r="AR567" s="87">
        <f t="shared" si="1197"/>
        <v>1004.2275549079353</v>
      </c>
      <c r="AS567" s="87">
        <f t="shared" si="1198"/>
        <v>982.80660825513883</v>
      </c>
      <c r="AT567" s="87"/>
      <c r="AU567" s="86">
        <f t="shared" si="1199"/>
        <v>41.242903840853891</v>
      </c>
      <c r="AV567" s="86">
        <f t="shared" si="1200"/>
        <v>5.5098212083275531</v>
      </c>
      <c r="AW567" s="86">
        <f t="shared" si="1201"/>
        <v>4.7322855297315245</v>
      </c>
      <c r="AX567" s="86">
        <f t="shared" si="1202"/>
        <v>25.448991805187653</v>
      </c>
      <c r="AY567" s="86">
        <f t="shared" si="1203"/>
        <v>31.271963299586826</v>
      </c>
      <c r="AZ567" s="86">
        <f t="shared" si="1204"/>
        <v>3.8541463224272907</v>
      </c>
      <c r="BA567" s="86"/>
      <c r="BB567" s="42">
        <f t="shared" si="1205"/>
        <v>0.39068555022120449</v>
      </c>
      <c r="BC567" s="42" t="str">
        <f t="shared" si="1206"/>
        <v>NO</v>
      </c>
      <c r="BD567" s="86">
        <f t="shared" si="1207"/>
        <v>7.6895391699230764</v>
      </c>
      <c r="BE567" s="86">
        <f t="shared" si="1208"/>
        <v>6.8222901066127557</v>
      </c>
      <c r="BF567" s="86">
        <f t="shared" si="1209"/>
        <v>7.9157494659959333</v>
      </c>
      <c r="BG567" s="86">
        <f t="shared" si="1210"/>
        <v>8.2574554509674236</v>
      </c>
      <c r="BH567" s="86">
        <f t="shared" si="1211"/>
        <v>6.3030915882255689</v>
      </c>
      <c r="BI567" s="86">
        <f t="shared" si="1212"/>
        <v>-4.6902255125011187</v>
      </c>
      <c r="BJ567" s="86">
        <f t="shared" si="1213"/>
        <v>8.079539169923077</v>
      </c>
      <c r="BK567" s="86">
        <f t="shared" si="1214"/>
        <v>7.9763631111001665</v>
      </c>
      <c r="BL567" s="85"/>
      <c r="BM567" s="85">
        <f t="shared" si="1215"/>
        <v>1.0545184016456879</v>
      </c>
      <c r="BN567" s="85">
        <f t="shared" si="1216"/>
        <v>1.2518966233844275E-2</v>
      </c>
      <c r="BO567" s="85">
        <f t="shared" si="1217"/>
        <v>0.18104961701042557</v>
      </c>
      <c r="BP567" s="85">
        <f t="shared" si="1218"/>
        <v>0</v>
      </c>
      <c r="BQ567" s="85">
        <f t="shared" si="1219"/>
        <v>4.7183992517370391E-2</v>
      </c>
      <c r="BR567" s="85">
        <f t="shared" si="1220"/>
        <v>1.4096916299559472E-3</v>
      </c>
      <c r="BS567" s="85">
        <f t="shared" si="1221"/>
        <v>1.736783080755451E-2</v>
      </c>
      <c r="BT567" s="85">
        <f t="shared" si="1222"/>
        <v>2.425219428860825E-2</v>
      </c>
      <c r="BU567" s="85">
        <f t="shared" si="1223"/>
        <v>0.14359725648567495</v>
      </c>
      <c r="BV567" s="85">
        <f t="shared" si="1224"/>
        <v>2.738969807635144E-2</v>
      </c>
      <c r="BW567" s="85">
        <f t="shared" si="1225"/>
        <v>0</v>
      </c>
      <c r="BX567" s="85">
        <f t="shared" si="1226"/>
        <v>0.41023921553824055</v>
      </c>
      <c r="BY567" s="84">
        <f t="shared" si="1227"/>
        <v>1.919526864233714</v>
      </c>
      <c r="BZ567" s="84">
        <f t="shared" si="1228"/>
        <v>1.8613242202679254</v>
      </c>
      <c r="CA567" s="85">
        <f t="shared" si="1229"/>
        <v>0.5493637110760925</v>
      </c>
      <c r="CB567" s="85">
        <f t="shared" si="1230"/>
        <v>6.5219020723848624E-3</v>
      </c>
      <c r="CC567" s="85">
        <f t="shared" si="1231"/>
        <v>9.4319918300649369E-2</v>
      </c>
      <c r="CD567" s="85">
        <f t="shared" si="1232"/>
        <v>0</v>
      </c>
      <c r="CE567" s="85">
        <f t="shared" si="1233"/>
        <v>2.4581053485910189E-2</v>
      </c>
      <c r="CF567" s="85">
        <f t="shared" si="1234"/>
        <v>7.3439536389020745E-4</v>
      </c>
      <c r="CG567" s="85">
        <f t="shared" si="1235"/>
        <v>9.0479748583710742E-3</v>
      </c>
      <c r="CH567" s="85">
        <f t="shared" si="1236"/>
        <v>1.2634464638394037E-2</v>
      </c>
      <c r="CI567" s="85">
        <f t="shared" si="1237"/>
        <v>7.4808672470963192E-2</v>
      </c>
      <c r="CJ567" s="85">
        <f t="shared" si="1238"/>
        <v>1.4268983980740255E-2</v>
      </c>
      <c r="CK567" s="85">
        <f t="shared" si="1239"/>
        <v>0</v>
      </c>
      <c r="CL567" s="85">
        <f t="shared" si="1240"/>
        <v>0.21371892375260421</v>
      </c>
      <c r="CM567" s="84">
        <f t="shared" si="1241"/>
        <v>1</v>
      </c>
      <c r="CN567" s="84">
        <f t="shared" si="1242"/>
        <v>0.78628107624739574</v>
      </c>
      <c r="CP567" s="53">
        <f t="shared" si="1243"/>
        <v>0.56654202968137213</v>
      </c>
      <c r="CQ567" s="53">
        <f t="shared" si="1244"/>
        <v>6.7258385710159902E-3</v>
      </c>
      <c r="CR567" s="53">
        <f t="shared" si="1245"/>
        <v>0.19453850655246366</v>
      </c>
      <c r="CS567" s="53">
        <f t="shared" si="1246"/>
        <v>0</v>
      </c>
      <c r="CT567" s="53">
        <f t="shared" si="1247"/>
        <v>2.5349690292311655E-2</v>
      </c>
      <c r="CU567" s="53">
        <f t="shared" si="1248"/>
        <v>7.5735952640912363E-4</v>
      </c>
      <c r="CV567" s="53">
        <f t="shared" si="1249"/>
        <v>9.3309003441939438E-3</v>
      </c>
      <c r="CW567" s="53">
        <f t="shared" si="1250"/>
        <v>1.3029537801381698E-2</v>
      </c>
      <c r="CX567" s="53">
        <f t="shared" si="1251"/>
        <v>0.15429580179750207</v>
      </c>
      <c r="CY567" s="53">
        <f t="shared" si="1252"/>
        <v>2.9430335433349566E-2</v>
      </c>
      <c r="CZ567" s="53">
        <f t="shared" si="1253"/>
        <v>0</v>
      </c>
      <c r="DA567" s="84">
        <f t="shared" si="1254"/>
        <v>0.99999999999999978</v>
      </c>
      <c r="DB567" s="84">
        <f t="shared" si="1255"/>
        <v>0.71616046121865451</v>
      </c>
      <c r="DC567" s="84">
        <f t="shared" si="1256"/>
        <v>5.5584210078268581E-2</v>
      </c>
      <c r="DD567" s="84">
        <f t="shared" si="1257"/>
        <v>0.13152087562891696</v>
      </c>
      <c r="DE567" s="84">
        <f t="shared" si="1258"/>
        <v>0</v>
      </c>
      <c r="DF567" s="84">
        <f t="shared" si="1259"/>
        <v>0.18581306787814003</v>
      </c>
      <c r="DG567" s="84">
        <f t="shared" si="1260"/>
        <v>0</v>
      </c>
      <c r="DH567" s="84">
        <f t="shared" si="1261"/>
        <v>0.28979466261748094</v>
      </c>
      <c r="DI567" s="84">
        <f t="shared" si="1262"/>
        <v>0.12928559455324248</v>
      </c>
      <c r="DJ567" s="84">
        <f t="shared" si="1263"/>
        <v>7.2766699634875739E-2</v>
      </c>
      <c r="DK567" s="84">
        <f t="shared" si="1264"/>
        <v>5.5204042634506775E-3</v>
      </c>
      <c r="DL567" s="84">
        <f t="shared" si="1265"/>
        <v>1.58644597587303</v>
      </c>
      <c r="DM567" s="84">
        <f t="shared" si="1266"/>
        <v>0.71616046121865451</v>
      </c>
      <c r="DN567" s="84">
        <f t="shared" si="1267"/>
        <v>5.5584210078268581E-2</v>
      </c>
      <c r="DO567" s="84">
        <f t="shared" si="1268"/>
        <v>0.26304175125783391</v>
      </c>
      <c r="DP567" s="84">
        <f t="shared" si="1269"/>
        <v>0</v>
      </c>
      <c r="DR567" s="84">
        <f t="shared" si="1335"/>
        <v>0.18581306787814003</v>
      </c>
      <c r="DS567" s="84">
        <f t="shared" si="1338"/>
        <v>0</v>
      </c>
      <c r="DT567" s="84">
        <f t="shared" si="1339"/>
        <v>0.28979466261748094</v>
      </c>
      <c r="DU567" s="84">
        <f t="shared" si="1340"/>
        <v>0.12928559455324248</v>
      </c>
      <c r="DV567" s="84">
        <f t="shared" si="1341"/>
        <v>0.14553339926975148</v>
      </c>
      <c r="DW567" s="84">
        <f t="shared" si="1337"/>
        <v>1.1040808526901355E-2</v>
      </c>
      <c r="DY567" s="84">
        <f t="shared" si="1276"/>
        <v>1.432320922437309</v>
      </c>
      <c r="DZ567" s="84">
        <f t="shared" si="1277"/>
        <v>0.11116842015653716</v>
      </c>
      <c r="EA567" s="84">
        <f t="shared" si="1278"/>
        <v>0.39456262688675087</v>
      </c>
      <c r="EB567" s="84">
        <f t="shared" si="1279"/>
        <v>0</v>
      </c>
      <c r="ED567" s="84">
        <f t="shared" si="1280"/>
        <v>0.18581306787814003</v>
      </c>
      <c r="EE567" s="84">
        <f t="shared" si="1281"/>
        <v>0</v>
      </c>
      <c r="EF567" s="84">
        <f t="shared" si="1282"/>
        <v>0.28979466261748094</v>
      </c>
      <c r="EG567" s="84">
        <f t="shared" si="1283"/>
        <v>0.12928559455324248</v>
      </c>
      <c r="EH567" s="84">
        <f t="shared" si="1284"/>
        <v>7.2766699634875739E-2</v>
      </c>
      <c r="EI567" s="84">
        <f t="shared" si="1285"/>
        <v>5.5204042634506775E-3</v>
      </c>
      <c r="EJ567" s="84">
        <f t="shared" si="1286"/>
        <v>2.6212323984277872</v>
      </c>
      <c r="EK567" s="84">
        <f t="shared" si="1287"/>
        <v>8.7744985960784625</v>
      </c>
      <c r="EL567" s="88">
        <f t="shared" si="1332"/>
        <v>0.60931444977879545</v>
      </c>
      <c r="EM567" s="85">
        <f t="shared" si="1288"/>
        <v>6.2839489615299886</v>
      </c>
      <c r="EN567" s="85">
        <f t="shared" si="1289"/>
        <v>0.48772357329589799</v>
      </c>
      <c r="EO567" s="85">
        <f t="shared" si="1290"/>
        <v>2.3080594771218839</v>
      </c>
      <c r="EP567" s="85">
        <f t="shared" si="1291"/>
        <v>0</v>
      </c>
      <c r="EQ567" s="85"/>
      <c r="ER567" s="85">
        <f t="shared" si="1292"/>
        <v>1.6304165032297717</v>
      </c>
      <c r="ES567" s="85">
        <f t="shared" si="1293"/>
        <v>0</v>
      </c>
      <c r="ET567" s="85">
        <f t="shared" si="1294"/>
        <v>2.5428028602881181</v>
      </c>
      <c r="EU567" s="85">
        <f t="shared" si="1295"/>
        <v>1.1344162679005956</v>
      </c>
      <c r="EV567" s="85">
        <f t="shared" si="1296"/>
        <v>1.2769826075749606</v>
      </c>
      <c r="EW567" s="85">
        <f t="shared" si="1297"/>
        <v>9.6877558918867054E-2</v>
      </c>
      <c r="EX567" s="84">
        <f t="shared" si="1298"/>
        <v>14.387367643366256</v>
      </c>
      <c r="EY567" s="84">
        <f t="shared" si="1299"/>
        <v>15.761227809860085</v>
      </c>
      <c r="EZ567" s="84">
        <f t="shared" si="1300"/>
        <v>13.25295137546566</v>
      </c>
      <c r="FA567" s="84" t="str">
        <f t="shared" si="1301"/>
        <v>Good</v>
      </c>
      <c r="FB567" s="84">
        <f t="shared" si="1302"/>
        <v>267.31288181082499</v>
      </c>
      <c r="FC567" s="84">
        <f t="shared" si="1303"/>
        <v>6.2772368655986316E-2</v>
      </c>
      <c r="FE567" s="84">
        <f t="shared" si="1304"/>
        <v>-10.670164247750014</v>
      </c>
      <c r="FF567" s="84">
        <f t="shared" si="1305"/>
        <v>0.12563636183672899</v>
      </c>
      <c r="FG567" s="89">
        <f t="shared" si="1306"/>
        <v>0.16370499721514475</v>
      </c>
      <c r="FH567" s="89">
        <f t="shared" si="1307"/>
        <v>1.466711506014627</v>
      </c>
      <c r="FI567" s="84">
        <f t="shared" si="1308"/>
        <v>6.2839489615299886</v>
      </c>
      <c r="FJ567" s="84">
        <f t="shared" si="1309"/>
        <v>1.7160510384700114</v>
      </c>
      <c r="FK567" s="84">
        <f t="shared" si="1310"/>
        <v>0</v>
      </c>
      <c r="FL567" s="85">
        <f t="shared" si="1311"/>
        <v>8</v>
      </c>
      <c r="FM567" s="84">
        <f t="shared" si="1312"/>
        <v>0.59200843865187247</v>
      </c>
      <c r="FN567" s="84">
        <f t="shared" si="1313"/>
        <v>0</v>
      </c>
      <c r="FO567" s="84">
        <f t="shared" si="1314"/>
        <v>0.16370499721514475</v>
      </c>
      <c r="FP567" s="84">
        <f t="shared" si="1315"/>
        <v>0.48772357329589799</v>
      </c>
      <c r="FQ567" s="84">
        <f t="shared" si="1316"/>
        <v>1.2434370091629152</v>
      </c>
      <c r="FR567" s="84">
        <f t="shared" si="1317"/>
        <v>2.5428028602881181</v>
      </c>
      <c r="FS567" s="84">
        <f t="shared" si="1318"/>
        <v>3.7862398694510331</v>
      </c>
      <c r="FT567" s="84">
        <f t="shared" si="1319"/>
        <v>1.2137601305489669</v>
      </c>
      <c r="FU567" s="84">
        <f t="shared" si="1320"/>
        <v>5</v>
      </c>
      <c r="FV567" s="84">
        <f t="shared" si="1321"/>
        <v>0</v>
      </c>
      <c r="FW567" s="84">
        <f t="shared" si="1322"/>
        <v>5</v>
      </c>
      <c r="FX567" s="85">
        <f t="shared" si="1323"/>
        <v>0</v>
      </c>
      <c r="FY567" s="85">
        <f t="shared" si="1324"/>
        <v>0.25295137546566004</v>
      </c>
      <c r="FZ567" s="85">
        <f t="shared" si="1325"/>
        <v>0</v>
      </c>
      <c r="GA567" s="90">
        <f t="shared" si="1326"/>
        <v>0.25295137546566004</v>
      </c>
      <c r="GB567" s="90">
        <f t="shared" si="1327"/>
        <v>0.25295137546566004</v>
      </c>
      <c r="GC567" s="84">
        <f t="shared" si="1328"/>
        <v>1.1344162679005956</v>
      </c>
      <c r="GD567" s="84">
        <f t="shared" si="1329"/>
        <v>0.61263235663374438</v>
      </c>
      <c r="GE567" s="90">
        <f t="shared" si="1330"/>
        <v>2</v>
      </c>
      <c r="GG567" s="85" t="str">
        <f t="shared" si="1331"/>
        <v>SODIC-CALCIC</v>
      </c>
      <c r="GH567" s="88">
        <f t="shared" si="1333"/>
        <v>0.60931444977879545</v>
      </c>
    </row>
    <row r="568" spans="1:190" s="23" customFormat="1" ht="18" customHeight="1" x14ac:dyDescent="0.2">
      <c r="A568" s="23" t="s">
        <v>15</v>
      </c>
      <c r="B568" s="23" t="s">
        <v>133</v>
      </c>
      <c r="C568" s="24">
        <v>920</v>
      </c>
      <c r="D568" s="24">
        <v>17</v>
      </c>
      <c r="F568" s="37">
        <v>68.2</v>
      </c>
      <c r="G568" s="37">
        <v>0.1</v>
      </c>
      <c r="H568" s="37">
        <v>22.1</v>
      </c>
      <c r="I568" s="37">
        <v>1.53</v>
      </c>
      <c r="J568" s="37"/>
      <c r="K568" s="37">
        <v>0.9</v>
      </c>
      <c r="L568" s="37">
        <v>5.8</v>
      </c>
      <c r="M568" s="37">
        <v>0.8</v>
      </c>
      <c r="N568" s="37">
        <v>0.6</v>
      </c>
      <c r="O568" s="37"/>
      <c r="P568" s="37"/>
      <c r="Q568" s="37">
        <f t="shared" ref="Q568:Q573" si="1342">IF(100-SUM(F568:P568)&lt;0,0,100-SUM(F568:P568))</f>
        <v>0</v>
      </c>
      <c r="S568" s="37">
        <v>45.26</v>
      </c>
      <c r="T568" s="37">
        <v>0.81</v>
      </c>
      <c r="U568" s="37">
        <v>11.71</v>
      </c>
      <c r="V568" s="37">
        <v>7.29</v>
      </c>
      <c r="W568" s="37">
        <v>0.26</v>
      </c>
      <c r="X568" s="37">
        <v>13.62</v>
      </c>
      <c r="Y568" s="37">
        <v>10.67</v>
      </c>
      <c r="Z568" s="37">
        <v>1.66</v>
      </c>
      <c r="AA568" s="37">
        <v>0.41</v>
      </c>
      <c r="AB568" s="37"/>
      <c r="AD568" s="38" t="e">
        <f t="shared" si="1186"/>
        <v>#REF!</v>
      </c>
      <c r="AE568" s="39"/>
      <c r="AF568" s="58" t="e">
        <f t="shared" si="1187"/>
        <v>#REF!</v>
      </c>
      <c r="AG568" s="38" t="e">
        <f t="shared" si="1334"/>
        <v>#REF!</v>
      </c>
      <c r="AH568" s="38" t="e">
        <f t="shared" si="1189"/>
        <v>#REF!</v>
      </c>
      <c r="AI568" s="38" t="e">
        <f t="shared" si="1190"/>
        <v>#REF!</v>
      </c>
      <c r="AJ568" s="39"/>
      <c r="AK568" s="40">
        <f t="shared" si="1191"/>
        <v>870.314968972477</v>
      </c>
      <c r="AL568" s="40" t="e">
        <f t="shared" si="1192"/>
        <v>#REF!</v>
      </c>
      <c r="AM568" s="40">
        <f t="shared" si="1193"/>
        <v>842.13982194075538</v>
      </c>
      <c r="AN568" s="40" t="e">
        <f t="shared" si="1194"/>
        <v>#REF!</v>
      </c>
      <c r="AO568" s="40" t="e">
        <f t="shared" si="1195"/>
        <v>#REF!</v>
      </c>
      <c r="AP568" s="40" t="e">
        <f t="shared" si="1196"/>
        <v>#REF!</v>
      </c>
      <c r="AQ568" s="41"/>
      <c r="AR568" s="40" t="e">
        <f t="shared" si="1197"/>
        <v>#REF!</v>
      </c>
      <c r="AS568" s="40" t="e">
        <f t="shared" si="1198"/>
        <v>#REF!</v>
      </c>
      <c r="AT568" s="41"/>
      <c r="AU568" s="38">
        <f t="shared" si="1199"/>
        <v>3.2795445887739794</v>
      </c>
      <c r="AV568" s="38">
        <f t="shared" si="1200"/>
        <v>4.0694658933046703</v>
      </c>
      <c r="AW568" s="38">
        <f t="shared" si="1201"/>
        <v>3.5405964334445805</v>
      </c>
      <c r="AX568" s="38">
        <f t="shared" si="1202"/>
        <v>4.8404617066553381</v>
      </c>
      <c r="AY568" s="38">
        <f t="shared" si="1203"/>
        <v>15.631175448701571</v>
      </c>
      <c r="AZ568" s="38">
        <f t="shared" si="1204"/>
        <v>2.6919936813141567</v>
      </c>
      <c r="BA568" s="39"/>
      <c r="BB568" s="42">
        <f t="shared" si="1205"/>
        <v>0.2309232052068145</v>
      </c>
      <c r="BC568" s="42" t="e">
        <f t="shared" si="1206"/>
        <v>#REF!</v>
      </c>
      <c r="BD568" s="38">
        <f t="shared" si="1207"/>
        <v>6.5591554789023618</v>
      </c>
      <c r="BE568" s="38">
        <f t="shared" si="1208"/>
        <v>5.5527472010180663</v>
      </c>
      <c r="BF568" s="38">
        <f t="shared" si="1209"/>
        <v>5.6760546842190669</v>
      </c>
      <c r="BG568" s="38">
        <f t="shared" si="1210"/>
        <v>6.9899874554690502</v>
      </c>
      <c r="BH568" s="38">
        <f t="shared" si="1211"/>
        <v>5.3524905916017884</v>
      </c>
      <c r="BI568" s="38">
        <f t="shared" si="1212"/>
        <v>-1.4436797267165069E-2</v>
      </c>
      <c r="BJ568" s="38">
        <f t="shared" si="1213"/>
        <v>6.9491554789023624</v>
      </c>
      <c r="BK568" s="38">
        <f t="shared" si="1214"/>
        <v>6.9066560794384184</v>
      </c>
      <c r="BL568" s="24"/>
      <c r="BM568" s="24">
        <f t="shared" si="1215"/>
        <v>1.135071890660289</v>
      </c>
      <c r="BN568" s="24">
        <f t="shared" si="1216"/>
        <v>1.2518966233844276E-3</v>
      </c>
      <c r="BO568" s="24">
        <f t="shared" si="1217"/>
        <v>0.21674954149135456</v>
      </c>
      <c r="BP568" s="24"/>
      <c r="BQ568" s="24" t="e">
        <f>#REF!/BP$6</f>
        <v>#REF!</v>
      </c>
      <c r="BR568" s="24"/>
      <c r="BS568" s="24"/>
      <c r="BT568" s="24">
        <f t="shared" ref="BT568:BV573" si="1343">L568/BS$6</f>
        <v>0.10342847564259398</v>
      </c>
      <c r="BU568" s="24">
        <f t="shared" si="1343"/>
        <v>1.290761856051011E-2</v>
      </c>
      <c r="BV568" s="24">
        <f t="shared" si="1343"/>
        <v>6.3696972270584741E-3</v>
      </c>
      <c r="BW568" s="24"/>
      <c r="BX568" s="24"/>
      <c r="BY568" s="23" t="e">
        <f t="shared" si="1227"/>
        <v>#REF!</v>
      </c>
      <c r="BZ568" s="23" t="e">
        <f t="shared" si="1228"/>
        <v>#REF!</v>
      </c>
      <c r="CA568" s="24" t="e">
        <f t="shared" si="1229"/>
        <v>#REF!</v>
      </c>
      <c r="CB568" s="24" t="e">
        <f t="shared" si="1230"/>
        <v>#REF!</v>
      </c>
      <c r="CC568" s="24" t="e">
        <f t="shared" si="1231"/>
        <v>#REF!</v>
      </c>
      <c r="CD568" s="24" t="e">
        <f t="shared" si="1232"/>
        <v>#REF!</v>
      </c>
      <c r="CE568" s="24" t="e">
        <f t="shared" si="1233"/>
        <v>#REF!</v>
      </c>
      <c r="CF568" s="24" t="e">
        <f t="shared" si="1234"/>
        <v>#REF!</v>
      </c>
      <c r="CG568" s="24" t="e">
        <f t="shared" si="1235"/>
        <v>#REF!</v>
      </c>
      <c r="CH568" s="24" t="e">
        <f t="shared" si="1236"/>
        <v>#REF!</v>
      </c>
      <c r="CI568" s="24" t="e">
        <f t="shared" si="1237"/>
        <v>#REF!</v>
      </c>
      <c r="CJ568" s="24" t="e">
        <f t="shared" si="1238"/>
        <v>#REF!</v>
      </c>
      <c r="CK568" s="24" t="e">
        <f t="shared" si="1239"/>
        <v>#REF!</v>
      </c>
      <c r="CL568" s="24" t="e">
        <f t="shared" si="1240"/>
        <v>#REF!</v>
      </c>
      <c r="CM568" s="23" t="e">
        <f t="shared" si="1241"/>
        <v>#REF!</v>
      </c>
      <c r="CN568" s="23" t="e">
        <f t="shared" si="1242"/>
        <v>#REF!</v>
      </c>
      <c r="CP568" t="e">
        <f t="shared" si="1243"/>
        <v>#REF!</v>
      </c>
      <c r="CQ568" t="e">
        <f t="shared" si="1244"/>
        <v>#REF!</v>
      </c>
      <c r="CR568" t="e">
        <f t="shared" si="1245"/>
        <v>#REF!</v>
      </c>
      <c r="CS568" t="e">
        <f t="shared" si="1246"/>
        <v>#REF!</v>
      </c>
      <c r="CT568" t="e">
        <f t="shared" si="1247"/>
        <v>#REF!</v>
      </c>
      <c r="CU568" t="e">
        <f t="shared" si="1248"/>
        <v>#REF!</v>
      </c>
      <c r="CV568" t="e">
        <f t="shared" si="1249"/>
        <v>#REF!</v>
      </c>
      <c r="CW568" t="e">
        <f t="shared" si="1250"/>
        <v>#REF!</v>
      </c>
      <c r="CX568" t="e">
        <f t="shared" si="1251"/>
        <v>#REF!</v>
      </c>
      <c r="CY568" t="e">
        <f t="shared" si="1252"/>
        <v>#REF!</v>
      </c>
      <c r="CZ568" t="e">
        <f t="shared" si="1253"/>
        <v>#REF!</v>
      </c>
      <c r="DA568" s="23" t="e">
        <f t="shared" si="1254"/>
        <v>#REF!</v>
      </c>
      <c r="DB568" s="23">
        <f t="shared" si="1255"/>
        <v>0.75327498198364629</v>
      </c>
      <c r="DC568" s="23">
        <f t="shared" si="1256"/>
        <v>1.0140362649413863E-2</v>
      </c>
      <c r="DD568" s="23">
        <f t="shared" si="1257"/>
        <v>0.11484783397573584</v>
      </c>
      <c r="DE568" s="23">
        <f t="shared" si="1258"/>
        <v>0</v>
      </c>
      <c r="DF568" s="23">
        <f t="shared" si="1259"/>
        <v>0.10146646178514163</v>
      </c>
      <c r="DG568" s="23">
        <f t="shared" si="1260"/>
        <v>3.6651982378854628E-3</v>
      </c>
      <c r="DH568" s="23">
        <f t="shared" si="1261"/>
        <v>0.33792836514127489</v>
      </c>
      <c r="DI568" s="23">
        <f t="shared" si="1262"/>
        <v>0.19027273019077204</v>
      </c>
      <c r="DJ568" s="23">
        <f t="shared" si="1263"/>
        <v>2.6783308513058473E-2</v>
      </c>
      <c r="DK568" s="23">
        <f t="shared" si="1264"/>
        <v>4.3526264384899571E-3</v>
      </c>
      <c r="DL568" s="23">
        <f t="shared" si="1265"/>
        <v>1.5427318689154184</v>
      </c>
      <c r="DM568" s="23">
        <f t="shared" si="1266"/>
        <v>0.75327498198364629</v>
      </c>
      <c r="DN568" s="23">
        <f t="shared" si="1267"/>
        <v>1.0140362649413863E-2</v>
      </c>
      <c r="DO568" s="23">
        <f t="shared" si="1268"/>
        <v>0.22969566795147167</v>
      </c>
      <c r="DP568" s="23">
        <f t="shared" si="1269"/>
        <v>0</v>
      </c>
      <c r="DR568" s="23">
        <f t="shared" si="1335"/>
        <v>0.10146646178514163</v>
      </c>
      <c r="DS568" s="23">
        <f t="shared" si="1338"/>
        <v>3.6651982378854628E-3</v>
      </c>
      <c r="DT568" s="23">
        <f t="shared" si="1339"/>
        <v>0.33792836514127489</v>
      </c>
      <c r="DU568" s="23">
        <f t="shared" si="1340"/>
        <v>0.19027273019077204</v>
      </c>
      <c r="DV568" s="23">
        <f t="shared" si="1341"/>
        <v>5.3566617026116946E-2</v>
      </c>
      <c r="DW568" s="23">
        <f t="shared" si="1337"/>
        <v>8.7052528769799142E-3</v>
      </c>
      <c r="DY568" s="23">
        <f t="shared" si="1276"/>
        <v>1.5065499639672926</v>
      </c>
      <c r="DZ568" s="23">
        <f t="shared" si="1277"/>
        <v>2.0280725298827726E-2</v>
      </c>
      <c r="EA568" s="23">
        <f t="shared" si="1278"/>
        <v>0.34454350192720751</v>
      </c>
      <c r="EB568" s="23">
        <f t="shared" si="1279"/>
        <v>0</v>
      </c>
      <c r="ED568" s="23">
        <f t="shared" si="1280"/>
        <v>0.10146646178514163</v>
      </c>
      <c r="EE568" s="23">
        <f t="shared" si="1281"/>
        <v>3.6651982378854628E-3</v>
      </c>
      <c r="EF568" s="23">
        <f t="shared" si="1282"/>
        <v>0.33792836514127489</v>
      </c>
      <c r="EG568" s="23">
        <f t="shared" si="1283"/>
        <v>0.19027273019077204</v>
      </c>
      <c r="EH568" s="23">
        <f t="shared" si="1284"/>
        <v>2.6783308513058473E-2</v>
      </c>
      <c r="EI568" s="23">
        <f t="shared" si="1285"/>
        <v>4.3526264384899571E-3</v>
      </c>
      <c r="EJ568" s="23">
        <f t="shared" si="1286"/>
        <v>2.5358428814999501</v>
      </c>
      <c r="EK568" s="23">
        <f t="shared" si="1287"/>
        <v>9.0699625626629938</v>
      </c>
      <c r="EL568" s="83">
        <f t="shared" si="1332"/>
        <v>0.76907679479318547</v>
      </c>
      <c r="EM568" s="24">
        <f t="shared" si="1288"/>
        <v>6.8321758859823127</v>
      </c>
      <c r="EN568" s="24">
        <f t="shared" si="1289"/>
        <v>9.1972709602009872E-2</v>
      </c>
      <c r="EO568" s="24">
        <f t="shared" si="1290"/>
        <v>2.0833311091257181</v>
      </c>
      <c r="EP568" s="24">
        <f t="shared" si="1291"/>
        <v>0</v>
      </c>
      <c r="EQ568" s="24"/>
      <c r="ER568" s="24">
        <f t="shared" si="1292"/>
        <v>0.92029700975710993</v>
      </c>
      <c r="ES568" s="24">
        <f t="shared" si="1293"/>
        <v>3.3243210802359521E-2</v>
      </c>
      <c r="ET568" s="24">
        <f t="shared" si="1294"/>
        <v>3.0649976206932736</v>
      </c>
      <c r="EU568" s="24">
        <f t="shared" si="1295"/>
        <v>1.7257665395259791</v>
      </c>
      <c r="EV568" s="24">
        <f t="shared" si="1296"/>
        <v>0.48584721103538681</v>
      </c>
      <c r="EW568" s="24">
        <f t="shared" si="1297"/>
        <v>7.8956317692722142E-2</v>
      </c>
      <c r="EX568" s="23">
        <f t="shared" si="1298"/>
        <v>14.751784085488763</v>
      </c>
      <c r="EY568" s="23">
        <f t="shared" si="1299"/>
        <v>15.316587614216871</v>
      </c>
      <c r="EZ568" s="23">
        <f t="shared" si="1300"/>
        <v>13.026017545962784</v>
      </c>
      <c r="FA568" s="23" t="str">
        <f t="shared" si="1301"/>
        <v>Good</v>
      </c>
      <c r="FB568" s="23" t="e">
        <f t="shared" si="1302"/>
        <v>#REF!</v>
      </c>
      <c r="FC568" s="23" t="e">
        <f t="shared" si="1303"/>
        <v>#REF!</v>
      </c>
      <c r="FE568" s="23" t="e">
        <f t="shared" si="1304"/>
        <v>#REF!</v>
      </c>
      <c r="FF568" s="23" t="e">
        <f t="shared" si="1305"/>
        <v>#REF!</v>
      </c>
      <c r="FG568" s="80" t="e">
        <f t="shared" si="1306"/>
        <v>#REF!</v>
      </c>
      <c r="FH568" s="80" t="e">
        <f t="shared" si="1307"/>
        <v>#REF!</v>
      </c>
      <c r="FI568" s="23">
        <f t="shared" si="1308"/>
        <v>6.8321758859823127</v>
      </c>
      <c r="FJ568" s="23">
        <f t="shared" si="1309"/>
        <v>1.1678241140176873</v>
      </c>
      <c r="FK568" s="23">
        <f t="shared" si="1310"/>
        <v>0</v>
      </c>
      <c r="FL568" s="24">
        <f t="shared" si="1311"/>
        <v>8</v>
      </c>
      <c r="FM568" s="23">
        <f t="shared" si="1312"/>
        <v>0.9155069951080308</v>
      </c>
      <c r="FN568" s="23">
        <f t="shared" si="1313"/>
        <v>0</v>
      </c>
      <c r="FO568" s="23" t="e">
        <f t="shared" si="1314"/>
        <v>#REF!</v>
      </c>
      <c r="FP568" s="23">
        <f t="shared" si="1315"/>
        <v>9.1972709602009872E-2</v>
      </c>
      <c r="FQ568" s="23" t="e">
        <f t="shared" si="1316"/>
        <v>#REF!</v>
      </c>
      <c r="FR568" s="23" t="e">
        <f t="shared" si="1317"/>
        <v>#REF!</v>
      </c>
      <c r="FS568" s="23" t="e">
        <f t="shared" si="1318"/>
        <v>#REF!</v>
      </c>
      <c r="FT568" s="23" t="e">
        <f t="shared" si="1319"/>
        <v>#REF!</v>
      </c>
      <c r="FU568" s="23" t="e">
        <f t="shared" si="1320"/>
        <v>#REF!</v>
      </c>
      <c r="FV568" s="23" t="e">
        <f t="shared" si="1321"/>
        <v>#REF!</v>
      </c>
      <c r="FW568" s="23" t="e">
        <f t="shared" si="1322"/>
        <v>#REF!</v>
      </c>
      <c r="FX568" s="24" t="e">
        <f t="shared" si="1323"/>
        <v>#REF!</v>
      </c>
      <c r="FY568" s="24" t="e">
        <f t="shared" si="1324"/>
        <v>#REF!</v>
      </c>
      <c r="FZ568" s="24" t="e">
        <f t="shared" si="1325"/>
        <v>#REF!</v>
      </c>
      <c r="GA568" s="74" t="e">
        <f t="shared" si="1326"/>
        <v>#REF!</v>
      </c>
      <c r="GB568" s="74" t="e">
        <f t="shared" si="1327"/>
        <v>#REF!</v>
      </c>
      <c r="GC568" s="23" t="e">
        <f t="shared" si="1328"/>
        <v>#REF!</v>
      </c>
      <c r="GD568" s="23" t="e">
        <f t="shared" si="1329"/>
        <v>#REF!</v>
      </c>
      <c r="GE568" s="74" t="e">
        <f t="shared" si="1330"/>
        <v>#REF!</v>
      </c>
      <c r="GG568" s="24" t="e">
        <f t="shared" si="1331"/>
        <v>#REF!</v>
      </c>
      <c r="GH568" s="83">
        <f t="shared" si="1333"/>
        <v>0.76907679479318547</v>
      </c>
    </row>
    <row r="569" spans="1:190" s="23" customFormat="1" ht="18" customHeight="1" x14ac:dyDescent="0.2">
      <c r="A569" s="23" t="s">
        <v>15</v>
      </c>
      <c r="B569" s="23" t="s">
        <v>133</v>
      </c>
      <c r="C569" s="24">
        <v>920</v>
      </c>
      <c r="D569" s="24">
        <v>17</v>
      </c>
      <c r="F569" s="37">
        <v>69.3</v>
      </c>
      <c r="G569" s="37">
        <v>0.1</v>
      </c>
      <c r="H569" s="37">
        <v>20.8</v>
      </c>
      <c r="I569" s="37">
        <v>1.53</v>
      </c>
      <c r="J569" s="37">
        <v>0</v>
      </c>
      <c r="K569" s="37">
        <v>0.9</v>
      </c>
      <c r="L569" s="37">
        <v>6</v>
      </c>
      <c r="M569" s="37">
        <v>0.7</v>
      </c>
      <c r="N569" s="37">
        <v>0.6</v>
      </c>
      <c r="O569" s="37"/>
      <c r="P569" s="37"/>
      <c r="Q569" s="37">
        <f t="shared" si="1342"/>
        <v>7.000000000000739E-2</v>
      </c>
      <c r="S569" s="37">
        <v>44.3</v>
      </c>
      <c r="T569" s="37">
        <v>0.46</v>
      </c>
      <c r="U569" s="37">
        <v>14.07</v>
      </c>
      <c r="V569" s="37">
        <v>5.66</v>
      </c>
      <c r="W569" s="37">
        <v>0.12</v>
      </c>
      <c r="X569" s="37">
        <v>15.24</v>
      </c>
      <c r="Y569" s="37">
        <v>11.9</v>
      </c>
      <c r="Z569" s="37">
        <v>2.2400000000000002</v>
      </c>
      <c r="AA569" s="37">
        <v>0.48</v>
      </c>
      <c r="AB569" s="37"/>
      <c r="AD569" s="38" t="e">
        <f t="shared" si="1186"/>
        <v>#REF!</v>
      </c>
      <c r="AE569" s="39"/>
      <c r="AF569" s="58" t="e">
        <f t="shared" si="1187"/>
        <v>#REF!</v>
      </c>
      <c r="AG569" s="38" t="e">
        <f t="shared" si="1334"/>
        <v>#REF!</v>
      </c>
      <c r="AH569" s="38" t="e">
        <f t="shared" si="1189"/>
        <v>#REF!</v>
      </c>
      <c r="AI569" s="38" t="e">
        <f t="shared" si="1190"/>
        <v>#REF!</v>
      </c>
      <c r="AJ569" s="39"/>
      <c r="AK569" s="40">
        <f t="shared" si="1191"/>
        <v>941.69985143190479</v>
      </c>
      <c r="AL569" s="40" t="e">
        <f t="shared" si="1192"/>
        <v>#REF!</v>
      </c>
      <c r="AM569" s="40">
        <f t="shared" si="1193"/>
        <v>902.83504714938408</v>
      </c>
      <c r="AN569" s="40" t="e">
        <f t="shared" si="1194"/>
        <v>#REF!</v>
      </c>
      <c r="AO569" s="40" t="e">
        <f t="shared" si="1195"/>
        <v>#REF!</v>
      </c>
      <c r="AP569" s="40" t="e">
        <f t="shared" si="1196"/>
        <v>#REF!</v>
      </c>
      <c r="AQ569" s="41"/>
      <c r="AR569" s="40" t="e">
        <f t="shared" si="1197"/>
        <v>#REF!</v>
      </c>
      <c r="AS569" s="40" t="e">
        <f t="shared" si="1198"/>
        <v>#REF!</v>
      </c>
      <c r="AT569" s="41"/>
      <c r="AU569" s="38">
        <f t="shared" si="1199"/>
        <v>6.1846484313456589</v>
      </c>
      <c r="AV569" s="38">
        <f t="shared" si="1200"/>
        <v>5.8613868886811611</v>
      </c>
      <c r="AW569" s="38">
        <f t="shared" si="1201"/>
        <v>4.6963892112557195</v>
      </c>
      <c r="AX569" s="38">
        <f t="shared" si="1202"/>
        <v>10.534778391763922</v>
      </c>
      <c r="AY569" s="38">
        <f t="shared" si="1203"/>
        <v>30.27348255651399</v>
      </c>
      <c r="AZ569" s="38">
        <f t="shared" si="1204"/>
        <v>4.068771218963966</v>
      </c>
      <c r="BA569" s="39"/>
      <c r="BB569" s="42">
        <f t="shared" si="1205"/>
        <v>0.17242041348265116</v>
      </c>
      <c r="BC569" s="42" t="e">
        <f t="shared" si="1206"/>
        <v>#REF!</v>
      </c>
      <c r="BD569" s="38">
        <f t="shared" si="1207"/>
        <v>8.3033666836457058</v>
      </c>
      <c r="BE569" s="38">
        <f t="shared" si="1208"/>
        <v>7.5666850874036298</v>
      </c>
      <c r="BF569" s="38">
        <f t="shared" si="1209"/>
        <v>9.48264861019112</v>
      </c>
      <c r="BG569" s="38">
        <f t="shared" si="1210"/>
        <v>8.9457232794755015</v>
      </c>
      <c r="BH569" s="38">
        <f t="shared" si="1211"/>
        <v>6.8192924596066282</v>
      </c>
      <c r="BI569" s="38">
        <f t="shared" si="1212"/>
        <v>1.1064193096284809</v>
      </c>
      <c r="BJ569" s="38">
        <f t="shared" si="1213"/>
        <v>8.6933666836457064</v>
      </c>
      <c r="BK569" s="38">
        <f t="shared" si="1214"/>
        <v>8.5572416330325147</v>
      </c>
      <c r="BL569" s="24"/>
      <c r="BM569" s="24">
        <f t="shared" si="1215"/>
        <v>1.1533795017999711</v>
      </c>
      <c r="BN569" s="24">
        <f t="shared" si="1216"/>
        <v>1.2518966233844276E-3</v>
      </c>
      <c r="BO569" s="24">
        <f t="shared" si="1217"/>
        <v>0.20399956846245135</v>
      </c>
      <c r="BP569" s="24"/>
      <c r="BQ569" s="24" t="e">
        <f>#REF!/BP$6</f>
        <v>#REF!</v>
      </c>
      <c r="BR569" s="24"/>
      <c r="BS569" s="24"/>
      <c r="BT569" s="24">
        <f t="shared" si="1343"/>
        <v>0.10699497480268344</v>
      </c>
      <c r="BU569" s="24">
        <f t="shared" si="1343"/>
        <v>1.1294166240446345E-2</v>
      </c>
      <c r="BV569" s="24">
        <f t="shared" si="1343"/>
        <v>6.3696972270584741E-3</v>
      </c>
      <c r="BW569" s="24"/>
      <c r="BX569" s="24"/>
      <c r="BY569" s="23" t="e">
        <f t="shared" si="1227"/>
        <v>#REF!</v>
      </c>
      <c r="BZ569" s="23" t="e">
        <f t="shared" si="1228"/>
        <v>#REF!</v>
      </c>
      <c r="CA569" s="24" t="e">
        <f t="shared" si="1229"/>
        <v>#REF!</v>
      </c>
      <c r="CB569" s="24" t="e">
        <f t="shared" si="1230"/>
        <v>#REF!</v>
      </c>
      <c r="CC569" s="24" t="e">
        <f t="shared" si="1231"/>
        <v>#REF!</v>
      </c>
      <c r="CD569" s="24" t="e">
        <f t="shared" si="1232"/>
        <v>#REF!</v>
      </c>
      <c r="CE569" s="24" t="e">
        <f t="shared" si="1233"/>
        <v>#REF!</v>
      </c>
      <c r="CF569" s="24" t="e">
        <f t="shared" si="1234"/>
        <v>#REF!</v>
      </c>
      <c r="CG569" s="24" t="e">
        <f t="shared" si="1235"/>
        <v>#REF!</v>
      </c>
      <c r="CH569" s="24" t="e">
        <f t="shared" si="1236"/>
        <v>#REF!</v>
      </c>
      <c r="CI569" s="24" t="e">
        <f t="shared" si="1237"/>
        <v>#REF!</v>
      </c>
      <c r="CJ569" s="24" t="e">
        <f t="shared" si="1238"/>
        <v>#REF!</v>
      </c>
      <c r="CK569" s="24" t="e">
        <f t="shared" si="1239"/>
        <v>#REF!</v>
      </c>
      <c r="CL569" s="24" t="e">
        <f t="shared" si="1240"/>
        <v>#REF!</v>
      </c>
      <c r="CM569" s="23" t="e">
        <f t="shared" si="1241"/>
        <v>#REF!</v>
      </c>
      <c r="CN569" s="23" t="e">
        <f t="shared" si="1242"/>
        <v>#REF!</v>
      </c>
      <c r="CP569" t="e">
        <f t="shared" si="1243"/>
        <v>#REF!</v>
      </c>
      <c r="CQ569" t="e">
        <f t="shared" si="1244"/>
        <v>#REF!</v>
      </c>
      <c r="CR569" t="e">
        <f t="shared" si="1245"/>
        <v>#REF!</v>
      </c>
      <c r="CS569" t="e">
        <f t="shared" si="1246"/>
        <v>#REF!</v>
      </c>
      <c r="CT569" t="e">
        <f t="shared" si="1247"/>
        <v>#REF!</v>
      </c>
      <c r="CU569" t="e">
        <f t="shared" si="1248"/>
        <v>#REF!</v>
      </c>
      <c r="CV569" t="e">
        <f t="shared" si="1249"/>
        <v>#REF!</v>
      </c>
      <c r="CW569" t="e">
        <f t="shared" si="1250"/>
        <v>#REF!</v>
      </c>
      <c r="CX569" t="e">
        <f t="shared" si="1251"/>
        <v>#REF!</v>
      </c>
      <c r="CY569" t="e">
        <f t="shared" si="1252"/>
        <v>#REF!</v>
      </c>
      <c r="CZ569" t="e">
        <f t="shared" si="1253"/>
        <v>#REF!</v>
      </c>
      <c r="DA569" s="23" t="e">
        <f t="shared" si="1254"/>
        <v>#REF!</v>
      </c>
      <c r="DB569" s="23">
        <f t="shared" si="1255"/>
        <v>0.73729743044356011</v>
      </c>
      <c r="DC569" s="23">
        <f t="shared" si="1256"/>
        <v>5.7587244675683666E-3</v>
      </c>
      <c r="DD569" s="23">
        <f t="shared" si="1257"/>
        <v>0.13799393885897548</v>
      </c>
      <c r="DE569" s="23">
        <f t="shared" si="1258"/>
        <v>0</v>
      </c>
      <c r="DF569" s="23">
        <f t="shared" si="1259"/>
        <v>7.8779173347585954E-2</v>
      </c>
      <c r="DG569" s="23">
        <f t="shared" si="1260"/>
        <v>1.6916299559471366E-3</v>
      </c>
      <c r="DH569" s="23">
        <f t="shared" si="1261"/>
        <v>0.3781224878673296</v>
      </c>
      <c r="DI569" s="23">
        <f t="shared" si="1262"/>
        <v>0.21220670002532216</v>
      </c>
      <c r="DJ569" s="23">
        <f t="shared" si="1263"/>
        <v>3.6141331969428307E-2</v>
      </c>
      <c r="DK569" s="23">
        <f t="shared" si="1264"/>
        <v>5.0957577816467788E-3</v>
      </c>
      <c r="DL569" s="23">
        <f t="shared" si="1265"/>
        <v>1.5930871747173643</v>
      </c>
      <c r="DM569" s="23">
        <f t="shared" si="1266"/>
        <v>0.73729743044356011</v>
      </c>
      <c r="DN569" s="23">
        <f t="shared" si="1267"/>
        <v>5.7587244675683666E-3</v>
      </c>
      <c r="DO569" s="23">
        <f t="shared" si="1268"/>
        <v>0.27598787771795097</v>
      </c>
      <c r="DP569" s="23">
        <f t="shared" si="1269"/>
        <v>0</v>
      </c>
      <c r="DR569" s="23">
        <f t="shared" si="1335"/>
        <v>7.8779173347585954E-2</v>
      </c>
      <c r="DS569" s="23">
        <f t="shared" si="1338"/>
        <v>1.6916299559471366E-3</v>
      </c>
      <c r="DT569" s="23">
        <f t="shared" si="1339"/>
        <v>0.3781224878673296</v>
      </c>
      <c r="DU569" s="23">
        <f t="shared" si="1340"/>
        <v>0.21220670002532216</v>
      </c>
      <c r="DV569" s="23">
        <f t="shared" si="1341"/>
        <v>7.2282663938856614E-2</v>
      </c>
      <c r="DW569" s="23">
        <f t="shared" si="1337"/>
        <v>1.0191515563293558E-2</v>
      </c>
      <c r="DY569" s="23">
        <f t="shared" si="1276"/>
        <v>1.4745948608871202</v>
      </c>
      <c r="DZ569" s="23">
        <f t="shared" si="1277"/>
        <v>1.1517448935136733E-2</v>
      </c>
      <c r="EA569" s="23">
        <f t="shared" si="1278"/>
        <v>0.41398181657692645</v>
      </c>
      <c r="EB569" s="23">
        <f t="shared" si="1279"/>
        <v>0</v>
      </c>
      <c r="ED569" s="23">
        <f t="shared" si="1280"/>
        <v>7.8779173347585954E-2</v>
      </c>
      <c r="EE569" s="23">
        <f t="shared" si="1281"/>
        <v>1.6916299559471366E-3</v>
      </c>
      <c r="EF569" s="23">
        <f t="shared" si="1282"/>
        <v>0.3781224878673296</v>
      </c>
      <c r="EG569" s="23">
        <f t="shared" si="1283"/>
        <v>0.21220670002532216</v>
      </c>
      <c r="EH569" s="23">
        <f t="shared" si="1284"/>
        <v>3.6141331969428307E-2</v>
      </c>
      <c r="EI569" s="23">
        <f t="shared" si="1285"/>
        <v>5.0957577816467788E-3</v>
      </c>
      <c r="EJ569" s="23">
        <f t="shared" si="1286"/>
        <v>2.6121312073464433</v>
      </c>
      <c r="EK569" s="23">
        <f t="shared" si="1287"/>
        <v>8.8050707159403192</v>
      </c>
      <c r="EL569" s="83">
        <f t="shared" si="1332"/>
        <v>0.82757958651734875</v>
      </c>
      <c r="EM569" s="24">
        <f t="shared" si="1288"/>
        <v>6.4919560137366359</v>
      </c>
      <c r="EN569" s="24">
        <f t="shared" si="1289"/>
        <v>5.0705976170555229E-2</v>
      </c>
      <c r="EO569" s="24">
        <f t="shared" si="1290"/>
        <v>2.4300927800488479</v>
      </c>
      <c r="EP569" s="24">
        <f t="shared" si="1291"/>
        <v>0</v>
      </c>
      <c r="EQ569" s="24"/>
      <c r="ER569" s="24">
        <f t="shared" si="1292"/>
        <v>0.69365619226881514</v>
      </c>
      <c r="ES569" s="24">
        <f t="shared" si="1293"/>
        <v>1.4894921387317545E-2</v>
      </c>
      <c r="ET569" s="24">
        <f t="shared" si="1294"/>
        <v>3.3293952449591226</v>
      </c>
      <c r="EU569" s="24">
        <f t="shared" si="1295"/>
        <v>1.8684950001192959</v>
      </c>
      <c r="EV569" s="24">
        <f t="shared" si="1296"/>
        <v>0.63645396751818173</v>
      </c>
      <c r="EW569" s="24">
        <f t="shared" si="1297"/>
        <v>8.9737015237406112E-2</v>
      </c>
      <c r="EX569" s="23">
        <f t="shared" si="1298"/>
        <v>14.879196128690591</v>
      </c>
      <c r="EY569" s="23">
        <f t="shared" si="1299"/>
        <v>15.605387111446179</v>
      </c>
      <c r="EZ569" s="23">
        <f t="shared" si="1300"/>
        <v>13.010701128571295</v>
      </c>
      <c r="FA569" s="23" t="str">
        <f t="shared" si="1301"/>
        <v>Good</v>
      </c>
      <c r="FB569" s="23" t="e">
        <f t="shared" si="1302"/>
        <v>#REF!</v>
      </c>
      <c r="FC569" s="23" t="e">
        <f t="shared" si="1303"/>
        <v>#REF!</v>
      </c>
      <c r="FE569" s="23" t="e">
        <f t="shared" si="1304"/>
        <v>#REF!</v>
      </c>
      <c r="FF569" s="23" t="e">
        <f t="shared" si="1305"/>
        <v>#REF!</v>
      </c>
      <c r="FG569" s="80" t="e">
        <f t="shared" si="1306"/>
        <v>#REF!</v>
      </c>
      <c r="FH569" s="80" t="e">
        <f t="shared" si="1307"/>
        <v>#REF!</v>
      </c>
      <c r="FI569" s="23">
        <f t="shared" si="1308"/>
        <v>6.4919560137366359</v>
      </c>
      <c r="FJ569" s="23">
        <f t="shared" si="1309"/>
        <v>1.5080439862633641</v>
      </c>
      <c r="FK569" s="23">
        <f t="shared" si="1310"/>
        <v>0</v>
      </c>
      <c r="FL569" s="24">
        <f t="shared" si="1311"/>
        <v>8</v>
      </c>
      <c r="FM569" s="23">
        <f t="shared" si="1312"/>
        <v>0.92204879378548377</v>
      </c>
      <c r="FN569" s="23">
        <f t="shared" si="1313"/>
        <v>0</v>
      </c>
      <c r="FO569" s="23" t="e">
        <f t="shared" si="1314"/>
        <v>#REF!</v>
      </c>
      <c r="FP569" s="23">
        <f t="shared" si="1315"/>
        <v>5.0705976170555229E-2</v>
      </c>
      <c r="FQ569" s="23" t="e">
        <f t="shared" si="1316"/>
        <v>#REF!</v>
      </c>
      <c r="FR569" s="23" t="e">
        <f t="shared" si="1317"/>
        <v>#REF!</v>
      </c>
      <c r="FS569" s="23" t="e">
        <f t="shared" si="1318"/>
        <v>#REF!</v>
      </c>
      <c r="FT569" s="23" t="e">
        <f t="shared" si="1319"/>
        <v>#REF!</v>
      </c>
      <c r="FU569" s="23" t="e">
        <f t="shared" si="1320"/>
        <v>#REF!</v>
      </c>
      <c r="FV569" s="23" t="e">
        <f t="shared" si="1321"/>
        <v>#REF!</v>
      </c>
      <c r="FW569" s="23" t="e">
        <f t="shared" si="1322"/>
        <v>#REF!</v>
      </c>
      <c r="FX569" s="24" t="e">
        <f t="shared" si="1323"/>
        <v>#REF!</v>
      </c>
      <c r="FY569" s="24" t="e">
        <f t="shared" si="1324"/>
        <v>#REF!</v>
      </c>
      <c r="FZ569" s="24" t="e">
        <f t="shared" si="1325"/>
        <v>#REF!</v>
      </c>
      <c r="GA569" s="74" t="e">
        <f t="shared" si="1326"/>
        <v>#REF!</v>
      </c>
      <c r="GB569" s="74" t="e">
        <f t="shared" si="1327"/>
        <v>#REF!</v>
      </c>
      <c r="GC569" s="23" t="e">
        <f t="shared" si="1328"/>
        <v>#REF!</v>
      </c>
      <c r="GD569" s="23" t="e">
        <f t="shared" si="1329"/>
        <v>#REF!</v>
      </c>
      <c r="GE569" s="74" t="e">
        <f t="shared" si="1330"/>
        <v>#REF!</v>
      </c>
      <c r="GG569" s="24" t="e">
        <f t="shared" si="1331"/>
        <v>#REF!</v>
      </c>
      <c r="GH569" s="83">
        <f t="shared" si="1333"/>
        <v>0.82757958651734875</v>
      </c>
    </row>
    <row r="570" spans="1:190" s="23" customFormat="1" ht="18" customHeight="1" x14ac:dyDescent="0.2">
      <c r="A570" s="23" t="s">
        <v>15</v>
      </c>
      <c r="B570" s="23" t="s">
        <v>133</v>
      </c>
      <c r="C570" s="24">
        <v>920</v>
      </c>
      <c r="D570" s="24">
        <v>17</v>
      </c>
      <c r="F570" s="37">
        <v>68.2</v>
      </c>
      <c r="G570" s="37">
        <v>0.1</v>
      </c>
      <c r="H570" s="37">
        <v>21.5</v>
      </c>
      <c r="I570" s="37">
        <v>1.9100000000000001</v>
      </c>
      <c r="J570" s="37"/>
      <c r="K570" s="37">
        <v>1.6</v>
      </c>
      <c r="L570" s="37">
        <v>5.4</v>
      </c>
      <c r="M570" s="37">
        <v>0.7</v>
      </c>
      <c r="N570" s="37">
        <v>0.6</v>
      </c>
      <c r="O570" s="37"/>
      <c r="P570" s="37"/>
      <c r="Q570" s="37">
        <f t="shared" si="1342"/>
        <v>0</v>
      </c>
      <c r="S570" s="37">
        <v>44.41</v>
      </c>
      <c r="T570" s="37">
        <v>0.16</v>
      </c>
      <c r="U570" s="37">
        <v>14.33</v>
      </c>
      <c r="V570" s="37">
        <v>6.27</v>
      </c>
      <c r="W570" s="37">
        <v>0.12</v>
      </c>
      <c r="X570" s="37">
        <v>15.63</v>
      </c>
      <c r="Y570" s="37">
        <v>11.27</v>
      </c>
      <c r="Z570" s="37">
        <v>2.31</v>
      </c>
      <c r="AA570" s="37">
        <v>0.44</v>
      </c>
      <c r="AB570" s="37"/>
      <c r="AD570" s="38" t="e">
        <f t="shared" si="1186"/>
        <v>#REF!</v>
      </c>
      <c r="AE570" s="39"/>
      <c r="AF570" s="58" t="e">
        <f t="shared" si="1187"/>
        <v>#REF!</v>
      </c>
      <c r="AG570" s="38" t="e">
        <f t="shared" si="1334"/>
        <v>#REF!</v>
      </c>
      <c r="AH570" s="38" t="e">
        <f t="shared" si="1189"/>
        <v>#REF!</v>
      </c>
      <c r="AI570" s="38" t="e">
        <f t="shared" si="1190"/>
        <v>#REF!</v>
      </c>
      <c r="AJ570" s="39"/>
      <c r="AK570" s="40">
        <f t="shared" si="1191"/>
        <v>936.23518488634363</v>
      </c>
      <c r="AL570" s="40" t="e">
        <f t="shared" si="1192"/>
        <v>#REF!</v>
      </c>
      <c r="AM570" s="40">
        <f t="shared" si="1193"/>
        <v>905.02065622567898</v>
      </c>
      <c r="AN570" s="40" t="e">
        <f t="shared" si="1194"/>
        <v>#REF!</v>
      </c>
      <c r="AO570" s="40" t="e">
        <f t="shared" si="1195"/>
        <v>#REF!</v>
      </c>
      <c r="AP570" s="40" t="e">
        <f t="shared" si="1196"/>
        <v>#REF!</v>
      </c>
      <c r="AQ570" s="41"/>
      <c r="AR570" s="40" t="e">
        <f t="shared" si="1197"/>
        <v>#REF!</v>
      </c>
      <c r="AS570" s="40" t="e">
        <f t="shared" si="1198"/>
        <v>#REF!</v>
      </c>
      <c r="AT570" s="41"/>
      <c r="AU570" s="38">
        <f t="shared" si="1199"/>
        <v>8.1953216374623548</v>
      </c>
      <c r="AV570" s="38">
        <f t="shared" si="1200"/>
        <v>6.2810907679849315</v>
      </c>
      <c r="AW570" s="38">
        <f t="shared" si="1201"/>
        <v>4.9269130952761566</v>
      </c>
      <c r="AX570" s="38">
        <f t="shared" si="1202"/>
        <v>11.75819473343892</v>
      </c>
      <c r="AY570" s="38">
        <f t="shared" si="1203"/>
        <v>27.661280810053345</v>
      </c>
      <c r="AZ570" s="38">
        <f t="shared" si="1204"/>
        <v>4.2260668033336284</v>
      </c>
      <c r="BA570" s="39"/>
      <c r="BB570" s="42">
        <f t="shared" si="1205"/>
        <v>0.18369884380954696</v>
      </c>
      <c r="BC570" s="42" t="e">
        <f t="shared" si="1206"/>
        <v>#REF!</v>
      </c>
      <c r="BD570" s="38">
        <f t="shared" si="1207"/>
        <v>8.4749717499121573</v>
      </c>
      <c r="BE570" s="38">
        <f t="shared" si="1208"/>
        <v>7.7817201594273433</v>
      </c>
      <c r="BF570" s="38">
        <f t="shared" si="1209"/>
        <v>9.9737417377468738</v>
      </c>
      <c r="BG570" s="38">
        <f t="shared" si="1210"/>
        <v>9.1381392981122378</v>
      </c>
      <c r="BH570" s="38">
        <f t="shared" si="1211"/>
        <v>6.9636044735841791</v>
      </c>
      <c r="BI570" s="38">
        <f t="shared" si="1212"/>
        <v>1.2166952819281116</v>
      </c>
      <c r="BJ570" s="38">
        <f t="shared" si="1213"/>
        <v>8.8649717499121579</v>
      </c>
      <c r="BK570" s="38">
        <f t="shared" si="1214"/>
        <v>8.7196352941514625</v>
      </c>
      <c r="BL570" s="24"/>
      <c r="BM570" s="24">
        <f t="shared" si="1215"/>
        <v>1.135071890660289</v>
      </c>
      <c r="BN570" s="24">
        <f t="shared" si="1216"/>
        <v>1.2518966233844276E-3</v>
      </c>
      <c r="BO570" s="24">
        <f t="shared" si="1217"/>
        <v>0.21086493855493768</v>
      </c>
      <c r="BP570" s="24"/>
      <c r="BQ570" s="24" t="e">
        <f>#REF!/BP$6</f>
        <v>#REF!</v>
      </c>
      <c r="BR570" s="24"/>
      <c r="BS570" s="24"/>
      <c r="BT570" s="24">
        <f t="shared" si="1343"/>
        <v>9.6295477322415099E-2</v>
      </c>
      <c r="BU570" s="24">
        <f t="shared" si="1343"/>
        <v>1.1294166240446345E-2</v>
      </c>
      <c r="BV570" s="24">
        <f t="shared" si="1343"/>
        <v>6.3696972270584741E-3</v>
      </c>
      <c r="BW570" s="24"/>
      <c r="BX570" s="24"/>
      <c r="BY570" s="23" t="e">
        <f t="shared" si="1227"/>
        <v>#REF!</v>
      </c>
      <c r="BZ570" s="23" t="e">
        <f t="shared" si="1228"/>
        <v>#REF!</v>
      </c>
      <c r="CA570" s="24" t="e">
        <f t="shared" si="1229"/>
        <v>#REF!</v>
      </c>
      <c r="CB570" s="24" t="e">
        <f t="shared" si="1230"/>
        <v>#REF!</v>
      </c>
      <c r="CC570" s="24" t="e">
        <f t="shared" si="1231"/>
        <v>#REF!</v>
      </c>
      <c r="CD570" s="24" t="e">
        <f t="shared" si="1232"/>
        <v>#REF!</v>
      </c>
      <c r="CE570" s="24" t="e">
        <f t="shared" si="1233"/>
        <v>#REF!</v>
      </c>
      <c r="CF570" s="24" t="e">
        <f t="shared" si="1234"/>
        <v>#REF!</v>
      </c>
      <c r="CG570" s="24" t="e">
        <f t="shared" si="1235"/>
        <v>#REF!</v>
      </c>
      <c r="CH570" s="24" t="e">
        <f t="shared" si="1236"/>
        <v>#REF!</v>
      </c>
      <c r="CI570" s="24" t="e">
        <f t="shared" si="1237"/>
        <v>#REF!</v>
      </c>
      <c r="CJ570" s="24" t="e">
        <f t="shared" si="1238"/>
        <v>#REF!</v>
      </c>
      <c r="CK570" s="24" t="e">
        <f t="shared" si="1239"/>
        <v>#REF!</v>
      </c>
      <c r="CL570" s="24" t="e">
        <f t="shared" si="1240"/>
        <v>#REF!</v>
      </c>
      <c r="CM570" s="23" t="e">
        <f t="shared" si="1241"/>
        <v>#REF!</v>
      </c>
      <c r="CN570" s="23" t="e">
        <f t="shared" si="1242"/>
        <v>#REF!</v>
      </c>
      <c r="CP570" t="e">
        <f t="shared" si="1243"/>
        <v>#REF!</v>
      </c>
      <c r="CQ570" t="e">
        <f t="shared" si="1244"/>
        <v>#REF!</v>
      </c>
      <c r="CR570" t="e">
        <f t="shared" si="1245"/>
        <v>#REF!</v>
      </c>
      <c r="CS570" t="e">
        <f t="shared" si="1246"/>
        <v>#REF!</v>
      </c>
      <c r="CT570" t="e">
        <f t="shared" si="1247"/>
        <v>#REF!</v>
      </c>
      <c r="CU570" t="e">
        <f t="shared" si="1248"/>
        <v>#REF!</v>
      </c>
      <c r="CV570" t="e">
        <f t="shared" si="1249"/>
        <v>#REF!</v>
      </c>
      <c r="CW570" t="e">
        <f t="shared" si="1250"/>
        <v>#REF!</v>
      </c>
      <c r="CX570" t="e">
        <f t="shared" si="1251"/>
        <v>#REF!</v>
      </c>
      <c r="CY570" t="e">
        <f t="shared" si="1252"/>
        <v>#REF!</v>
      </c>
      <c r="CZ570" t="e">
        <f t="shared" si="1253"/>
        <v>#REF!</v>
      </c>
      <c r="DA570" s="23" t="e">
        <f t="shared" si="1254"/>
        <v>#REF!</v>
      </c>
      <c r="DB570" s="23">
        <f t="shared" si="1255"/>
        <v>0.73912819155752829</v>
      </c>
      <c r="DC570" s="23">
        <f t="shared" si="1256"/>
        <v>2.0030345974150839E-3</v>
      </c>
      <c r="DD570" s="23">
        <f t="shared" si="1257"/>
        <v>0.14054393346475613</v>
      </c>
      <c r="DE570" s="23">
        <f t="shared" si="1258"/>
        <v>0</v>
      </c>
      <c r="DF570" s="23">
        <f t="shared" si="1259"/>
        <v>8.7269508284339922E-2</v>
      </c>
      <c r="DG570" s="23">
        <f t="shared" si="1260"/>
        <v>1.6916299559471366E-3</v>
      </c>
      <c r="DH570" s="23">
        <f t="shared" si="1261"/>
        <v>0.38779885074582426</v>
      </c>
      <c r="DI570" s="23">
        <f t="shared" si="1262"/>
        <v>0.20097222767104039</v>
      </c>
      <c r="DJ570" s="23">
        <f t="shared" si="1263"/>
        <v>3.7270748593472937E-2</v>
      </c>
      <c r="DK570" s="23">
        <f t="shared" si="1264"/>
        <v>4.6711112998428809E-3</v>
      </c>
      <c r="DL570" s="23">
        <f t="shared" si="1265"/>
        <v>1.6013492361701671</v>
      </c>
      <c r="DM570" s="23">
        <f t="shared" si="1266"/>
        <v>0.73912819155752829</v>
      </c>
      <c r="DN570" s="23">
        <f t="shared" si="1267"/>
        <v>2.0030345974150839E-3</v>
      </c>
      <c r="DO570" s="23">
        <f t="shared" si="1268"/>
        <v>0.28108786692951226</v>
      </c>
      <c r="DP570" s="23">
        <f t="shared" si="1269"/>
        <v>0</v>
      </c>
      <c r="DR570" s="23">
        <f t="shared" si="1335"/>
        <v>8.7269508284339922E-2</v>
      </c>
      <c r="DS570" s="23">
        <f t="shared" si="1338"/>
        <v>1.6916299559471366E-3</v>
      </c>
      <c r="DT570" s="23">
        <f t="shared" si="1339"/>
        <v>0.38779885074582426</v>
      </c>
      <c r="DU570" s="23">
        <f t="shared" si="1340"/>
        <v>0.20097222767104039</v>
      </c>
      <c r="DV570" s="23">
        <f t="shared" si="1341"/>
        <v>7.4541497186945874E-2</v>
      </c>
      <c r="DW570" s="23">
        <f t="shared" si="1337"/>
        <v>9.3422225996857618E-3</v>
      </c>
      <c r="DY570" s="23">
        <f t="shared" si="1276"/>
        <v>1.4782563831150566</v>
      </c>
      <c r="DZ570" s="23">
        <f t="shared" si="1277"/>
        <v>4.0060691948301677E-3</v>
      </c>
      <c r="EA570" s="23">
        <f t="shared" si="1278"/>
        <v>0.4216318003942684</v>
      </c>
      <c r="EB570" s="23">
        <f t="shared" si="1279"/>
        <v>0</v>
      </c>
      <c r="ED570" s="23">
        <f t="shared" si="1280"/>
        <v>8.7269508284339922E-2</v>
      </c>
      <c r="EE570" s="23">
        <f t="shared" si="1281"/>
        <v>1.6916299559471366E-3</v>
      </c>
      <c r="EF570" s="23">
        <f t="shared" si="1282"/>
        <v>0.38779885074582426</v>
      </c>
      <c r="EG570" s="23">
        <f t="shared" si="1283"/>
        <v>0.20097222767104039</v>
      </c>
      <c r="EH570" s="23">
        <f t="shared" si="1284"/>
        <v>3.7270748593472937E-2</v>
      </c>
      <c r="EI570" s="23">
        <f t="shared" si="1285"/>
        <v>4.6711112998428809E-3</v>
      </c>
      <c r="EJ570" s="23">
        <f t="shared" si="1286"/>
        <v>2.6235683292546224</v>
      </c>
      <c r="EK570" s="23">
        <f t="shared" si="1287"/>
        <v>8.7666860982936523</v>
      </c>
      <c r="EL570" s="83">
        <f t="shared" si="1332"/>
        <v>0.81630115619045296</v>
      </c>
      <c r="EM570" s="24">
        <f t="shared" si="1288"/>
        <v>6.4797048417843106</v>
      </c>
      <c r="EN570" s="24">
        <f t="shared" si="1289"/>
        <v>1.7559975559560039E-2</v>
      </c>
      <c r="EO570" s="24">
        <f t="shared" si="1290"/>
        <v>2.4642090954099714</v>
      </c>
      <c r="EP570" s="24">
        <f t="shared" si="1291"/>
        <v>0</v>
      </c>
      <c r="EQ570" s="24"/>
      <c r="ER570" s="24">
        <f t="shared" si="1292"/>
        <v>0.76506438508124552</v>
      </c>
      <c r="ES570" s="24">
        <f t="shared" si="1293"/>
        <v>1.4829988818258866E-2</v>
      </c>
      <c r="ET570" s="24">
        <f t="shared" si="1294"/>
        <v>3.3997107937676727</v>
      </c>
      <c r="EU570" s="24">
        <f t="shared" si="1295"/>
        <v>1.7618604344668167</v>
      </c>
      <c r="EV570" s="24">
        <f t="shared" si="1296"/>
        <v>0.65348190713479382</v>
      </c>
      <c r="EW570" s="24">
        <f t="shared" si="1297"/>
        <v>8.1900332991829958E-2</v>
      </c>
      <c r="EX570" s="23">
        <f t="shared" si="1298"/>
        <v>14.902939514887835</v>
      </c>
      <c r="EY570" s="23">
        <f t="shared" si="1299"/>
        <v>15.638321755014459</v>
      </c>
      <c r="EZ570" s="23">
        <f t="shared" si="1300"/>
        <v>13.141079080421019</v>
      </c>
      <c r="FA570" s="23" t="str">
        <f t="shared" si="1301"/>
        <v>Good</v>
      </c>
      <c r="FB570" s="23" t="e">
        <f t="shared" si="1302"/>
        <v>#REF!</v>
      </c>
      <c r="FC570" s="23" t="e">
        <f t="shared" si="1303"/>
        <v>#REF!</v>
      </c>
      <c r="FE570" s="23" t="e">
        <f t="shared" si="1304"/>
        <v>#REF!</v>
      </c>
      <c r="FF570" s="23" t="e">
        <f t="shared" si="1305"/>
        <v>#REF!</v>
      </c>
      <c r="FG570" s="80" t="e">
        <f t="shared" si="1306"/>
        <v>#REF!</v>
      </c>
      <c r="FH570" s="80" t="e">
        <f t="shared" si="1307"/>
        <v>#REF!</v>
      </c>
      <c r="FI570" s="23">
        <f t="shared" si="1308"/>
        <v>6.4797048417843106</v>
      </c>
      <c r="FJ570" s="23">
        <f t="shared" si="1309"/>
        <v>1.5202951582156894</v>
      </c>
      <c r="FK570" s="23">
        <f t="shared" si="1310"/>
        <v>0</v>
      </c>
      <c r="FL570" s="24">
        <f t="shared" si="1311"/>
        <v>8</v>
      </c>
      <c r="FM570" s="23">
        <f t="shared" si="1312"/>
        <v>0.94391393719428196</v>
      </c>
      <c r="FN570" s="23">
        <f t="shared" si="1313"/>
        <v>0</v>
      </c>
      <c r="FO570" s="23" t="e">
        <f t="shared" si="1314"/>
        <v>#REF!</v>
      </c>
      <c r="FP570" s="23">
        <f t="shared" si="1315"/>
        <v>1.7559975559560039E-2</v>
      </c>
      <c r="FQ570" s="23" t="e">
        <f t="shared" si="1316"/>
        <v>#REF!</v>
      </c>
      <c r="FR570" s="23" t="e">
        <f t="shared" si="1317"/>
        <v>#REF!</v>
      </c>
      <c r="FS570" s="23" t="e">
        <f t="shared" si="1318"/>
        <v>#REF!</v>
      </c>
      <c r="FT570" s="23" t="e">
        <f t="shared" si="1319"/>
        <v>#REF!</v>
      </c>
      <c r="FU570" s="23" t="e">
        <f t="shared" si="1320"/>
        <v>#REF!</v>
      </c>
      <c r="FV570" s="23" t="e">
        <f t="shared" si="1321"/>
        <v>#REF!</v>
      </c>
      <c r="FW570" s="23" t="e">
        <f t="shared" si="1322"/>
        <v>#REF!</v>
      </c>
      <c r="FX570" s="24" t="e">
        <f t="shared" si="1323"/>
        <v>#REF!</v>
      </c>
      <c r="FY570" s="24" t="e">
        <f t="shared" si="1324"/>
        <v>#REF!</v>
      </c>
      <c r="FZ570" s="24" t="e">
        <f t="shared" si="1325"/>
        <v>#REF!</v>
      </c>
      <c r="GA570" s="74" t="e">
        <f t="shared" si="1326"/>
        <v>#REF!</v>
      </c>
      <c r="GB570" s="74" t="e">
        <f t="shared" si="1327"/>
        <v>#REF!</v>
      </c>
      <c r="GC570" s="23" t="e">
        <f t="shared" si="1328"/>
        <v>#REF!</v>
      </c>
      <c r="GD570" s="23" t="e">
        <f t="shared" si="1329"/>
        <v>#REF!</v>
      </c>
      <c r="GE570" s="74" t="e">
        <f t="shared" si="1330"/>
        <v>#REF!</v>
      </c>
      <c r="GG570" s="24" t="e">
        <f t="shared" si="1331"/>
        <v>#REF!</v>
      </c>
      <c r="GH570" s="83">
        <f t="shared" si="1333"/>
        <v>0.81630115619045296</v>
      </c>
    </row>
    <row r="571" spans="1:190" s="23" customFormat="1" ht="18" customHeight="1" x14ac:dyDescent="0.2">
      <c r="A571" s="23" t="s">
        <v>15</v>
      </c>
      <c r="B571" s="23" t="s">
        <v>133</v>
      </c>
      <c r="C571" s="24">
        <v>920</v>
      </c>
      <c r="D571" s="24">
        <v>17</v>
      </c>
      <c r="F571" s="37">
        <v>68.400000000000006</v>
      </c>
      <c r="G571" s="37">
        <v>0.1</v>
      </c>
      <c r="H571" s="37">
        <v>21.3</v>
      </c>
      <c r="I571" s="37">
        <v>1.9100000000000001</v>
      </c>
      <c r="J571" s="37"/>
      <c r="K571" s="37">
        <v>1.7</v>
      </c>
      <c r="L571" s="37">
        <v>5.3</v>
      </c>
      <c r="M571" s="37">
        <v>0.6</v>
      </c>
      <c r="N571" s="37">
        <v>0.5</v>
      </c>
      <c r="O571" s="37"/>
      <c r="P571" s="37"/>
      <c r="Q571" s="37">
        <f t="shared" si="1342"/>
        <v>0.19000000000001194</v>
      </c>
      <c r="S571" s="37">
        <v>43.18</v>
      </c>
      <c r="T571" s="37">
        <v>0.36</v>
      </c>
      <c r="U571" s="37">
        <v>16.75</v>
      </c>
      <c r="V571" s="37">
        <v>6.79</v>
      </c>
      <c r="W571" s="37">
        <v>0.16</v>
      </c>
      <c r="X571" s="37">
        <v>12.86</v>
      </c>
      <c r="Y571" s="37">
        <v>11.39</v>
      </c>
      <c r="Z571" s="37">
        <v>2.08</v>
      </c>
      <c r="AA571" s="37">
        <v>0.46</v>
      </c>
      <c r="AB571" s="37"/>
      <c r="AD571" s="38" t="e">
        <f t="shared" si="1186"/>
        <v>#REF!</v>
      </c>
      <c r="AE571" s="39"/>
      <c r="AF571" s="58" t="e">
        <f t="shared" si="1187"/>
        <v>#REF!</v>
      </c>
      <c r="AG571" s="38" t="e">
        <f t="shared" si="1334"/>
        <v>#REF!</v>
      </c>
      <c r="AH571" s="38" t="e">
        <f t="shared" si="1189"/>
        <v>#REF!</v>
      </c>
      <c r="AI571" s="38" t="e">
        <f t="shared" si="1190"/>
        <v>#REF!</v>
      </c>
      <c r="AJ571" s="39"/>
      <c r="AK571" s="40">
        <f t="shared" si="1191"/>
        <v>942.97136928142118</v>
      </c>
      <c r="AL571" s="40" t="e">
        <f t="shared" si="1192"/>
        <v>#REF!</v>
      </c>
      <c r="AM571" s="40">
        <f t="shared" si="1193"/>
        <v>925.3431322633578</v>
      </c>
      <c r="AN571" s="40" t="e">
        <f t="shared" si="1194"/>
        <v>#REF!</v>
      </c>
      <c r="AO571" s="40" t="e">
        <f t="shared" si="1195"/>
        <v>#REF!</v>
      </c>
      <c r="AP571" s="40" t="e">
        <f t="shared" si="1196"/>
        <v>#REF!</v>
      </c>
      <c r="AQ571" s="41"/>
      <c r="AR571" s="40" t="e">
        <f t="shared" si="1197"/>
        <v>#REF!</v>
      </c>
      <c r="AS571" s="40" t="e">
        <f t="shared" si="1198"/>
        <v>#REF!</v>
      </c>
      <c r="AT571" s="41"/>
      <c r="AU571" s="38">
        <f t="shared" si="1199"/>
        <v>9.1781335802919699</v>
      </c>
      <c r="AV571" s="38">
        <f t="shared" si="1200"/>
        <v>10.917868178532441</v>
      </c>
      <c r="AW571" s="38">
        <f t="shared" si="1201"/>
        <v>6.2721122786493888</v>
      </c>
      <c r="AX571" s="38">
        <f t="shared" si="1202"/>
        <v>12.627580714694457</v>
      </c>
      <c r="AY571" s="38">
        <f t="shared" si="1203"/>
        <v>44.880969649446932</v>
      </c>
      <c r="AZ571" s="38">
        <f t="shared" si="1204"/>
        <v>7.5883209893695769</v>
      </c>
      <c r="BA571" s="39"/>
      <c r="BB571" s="42">
        <f t="shared" si="1205"/>
        <v>0.22851054596516177</v>
      </c>
      <c r="BC571" s="42" t="e">
        <f t="shared" si="1206"/>
        <v>#REF!</v>
      </c>
      <c r="BD571" s="38">
        <f t="shared" si="1207"/>
        <v>10.718930714238647</v>
      </c>
      <c r="BE571" s="38">
        <f t="shared" si="1208"/>
        <v>10.872411346325489</v>
      </c>
      <c r="BF571" s="38">
        <f t="shared" si="1209"/>
        <v>19.301950723752572</v>
      </c>
      <c r="BG571" s="38">
        <f t="shared" si="1210"/>
        <v>11.654228474812319</v>
      </c>
      <c r="BH571" s="38">
        <f t="shared" si="1211"/>
        <v>8.8506713561092418</v>
      </c>
      <c r="BI571" s="38">
        <f t="shared" si="1212"/>
        <v>2.6586967447949199</v>
      </c>
      <c r="BJ571" s="38">
        <f t="shared" si="1213"/>
        <v>11.108930714238648</v>
      </c>
      <c r="BK571" s="38">
        <f t="shared" si="1214"/>
        <v>10.843143180869971</v>
      </c>
      <c r="BL571" s="24"/>
      <c r="BM571" s="24">
        <f t="shared" si="1215"/>
        <v>1.1384005472311403</v>
      </c>
      <c r="BN571" s="24">
        <f t="shared" si="1216"/>
        <v>1.2518966233844276E-3</v>
      </c>
      <c r="BO571" s="24">
        <f t="shared" si="1217"/>
        <v>0.20890340424279874</v>
      </c>
      <c r="BP571" s="24"/>
      <c r="BQ571" s="24" t="e">
        <f>#REF!/BP$6</f>
        <v>#REF!</v>
      </c>
      <c r="BR571" s="24"/>
      <c r="BS571" s="24"/>
      <c r="BT571" s="24">
        <f t="shared" si="1343"/>
        <v>9.4512227742370364E-2</v>
      </c>
      <c r="BU571" s="24">
        <f t="shared" si="1343"/>
        <v>9.6807139203825814E-3</v>
      </c>
      <c r="BV571" s="24">
        <f t="shared" si="1343"/>
        <v>5.3080810225487286E-3</v>
      </c>
      <c r="BW571" s="24"/>
      <c r="BX571" s="24"/>
      <c r="BY571" s="23" t="e">
        <f t="shared" si="1227"/>
        <v>#REF!</v>
      </c>
      <c r="BZ571" s="23" t="e">
        <f t="shared" si="1228"/>
        <v>#REF!</v>
      </c>
      <c r="CA571" s="24" t="e">
        <f t="shared" si="1229"/>
        <v>#REF!</v>
      </c>
      <c r="CB571" s="24" t="e">
        <f t="shared" si="1230"/>
        <v>#REF!</v>
      </c>
      <c r="CC571" s="24" t="e">
        <f t="shared" si="1231"/>
        <v>#REF!</v>
      </c>
      <c r="CD571" s="24" t="e">
        <f t="shared" si="1232"/>
        <v>#REF!</v>
      </c>
      <c r="CE571" s="24" t="e">
        <f t="shared" si="1233"/>
        <v>#REF!</v>
      </c>
      <c r="CF571" s="24" t="e">
        <f t="shared" si="1234"/>
        <v>#REF!</v>
      </c>
      <c r="CG571" s="24" t="e">
        <f t="shared" si="1235"/>
        <v>#REF!</v>
      </c>
      <c r="CH571" s="24" t="e">
        <f t="shared" si="1236"/>
        <v>#REF!</v>
      </c>
      <c r="CI571" s="24" t="e">
        <f t="shared" si="1237"/>
        <v>#REF!</v>
      </c>
      <c r="CJ571" s="24" t="e">
        <f t="shared" si="1238"/>
        <v>#REF!</v>
      </c>
      <c r="CK571" s="24" t="e">
        <f t="shared" si="1239"/>
        <v>#REF!</v>
      </c>
      <c r="CL571" s="24" t="e">
        <f t="shared" si="1240"/>
        <v>#REF!</v>
      </c>
      <c r="CM571" s="23" t="e">
        <f t="shared" si="1241"/>
        <v>#REF!</v>
      </c>
      <c r="CN571" s="23" t="e">
        <f t="shared" si="1242"/>
        <v>#REF!</v>
      </c>
      <c r="CP571" t="e">
        <f t="shared" si="1243"/>
        <v>#REF!</v>
      </c>
      <c r="CQ571" t="e">
        <f t="shared" si="1244"/>
        <v>#REF!</v>
      </c>
      <c r="CR571" t="e">
        <f t="shared" si="1245"/>
        <v>#REF!</v>
      </c>
      <c r="CS571" t="e">
        <f t="shared" si="1246"/>
        <v>#REF!</v>
      </c>
      <c r="CT571" t="e">
        <f t="shared" si="1247"/>
        <v>#REF!</v>
      </c>
      <c r="CU571" t="e">
        <f t="shared" si="1248"/>
        <v>#REF!</v>
      </c>
      <c r="CV571" t="e">
        <f t="shared" si="1249"/>
        <v>#REF!</v>
      </c>
      <c r="CW571" t="e">
        <f t="shared" si="1250"/>
        <v>#REF!</v>
      </c>
      <c r="CX571" t="e">
        <f t="shared" si="1251"/>
        <v>#REF!</v>
      </c>
      <c r="CY571" t="e">
        <f t="shared" si="1252"/>
        <v>#REF!</v>
      </c>
      <c r="CZ571" t="e">
        <f t="shared" si="1253"/>
        <v>#REF!</v>
      </c>
      <c r="DA571" s="23" t="e">
        <f t="shared" si="1254"/>
        <v>#REF!</v>
      </c>
      <c r="DB571" s="23">
        <f t="shared" si="1255"/>
        <v>0.71865695364679294</v>
      </c>
      <c r="DC571" s="23">
        <f t="shared" si="1256"/>
        <v>4.5068278441839386E-3</v>
      </c>
      <c r="DD571" s="23">
        <f t="shared" si="1257"/>
        <v>0.16427849864163749</v>
      </c>
      <c r="DE571" s="23">
        <f t="shared" si="1258"/>
        <v>0</v>
      </c>
      <c r="DF571" s="23">
        <f t="shared" si="1259"/>
        <v>9.4507170853376093E-2</v>
      </c>
      <c r="DG571" s="23">
        <f t="shared" si="1260"/>
        <v>2.2555066079295153E-3</v>
      </c>
      <c r="DH571" s="23">
        <f t="shared" si="1261"/>
        <v>0.31907186312164426</v>
      </c>
      <c r="DI571" s="23">
        <f t="shared" si="1262"/>
        <v>0.20311212716709406</v>
      </c>
      <c r="DJ571" s="23">
        <f t="shared" si="1263"/>
        <v>3.3559808257326282E-2</v>
      </c>
      <c r="DK571" s="23">
        <f t="shared" si="1264"/>
        <v>4.8834345407448299E-3</v>
      </c>
      <c r="DL571" s="23">
        <f t="shared" si="1265"/>
        <v>1.5448321906807296</v>
      </c>
      <c r="DM571" s="23">
        <f t="shared" si="1266"/>
        <v>0.71865695364679294</v>
      </c>
      <c r="DN571" s="23">
        <f t="shared" si="1267"/>
        <v>4.5068278441839386E-3</v>
      </c>
      <c r="DO571" s="23">
        <f t="shared" si="1268"/>
        <v>0.32855699728327498</v>
      </c>
      <c r="DP571" s="23">
        <f t="shared" si="1269"/>
        <v>0</v>
      </c>
      <c r="DR571" s="23">
        <f t="shared" si="1335"/>
        <v>9.4507170853376093E-2</v>
      </c>
      <c r="DS571" s="23">
        <f t="shared" si="1338"/>
        <v>2.2555066079295153E-3</v>
      </c>
      <c r="DT571" s="23">
        <f t="shared" si="1339"/>
        <v>0.31907186312164426</v>
      </c>
      <c r="DU571" s="23">
        <f t="shared" si="1340"/>
        <v>0.20311212716709406</v>
      </c>
      <c r="DV571" s="23">
        <f t="shared" si="1341"/>
        <v>6.7119616514652564E-2</v>
      </c>
      <c r="DW571" s="23">
        <f t="shared" si="1337"/>
        <v>9.7668690814896597E-3</v>
      </c>
      <c r="DY571" s="23">
        <f t="shared" si="1276"/>
        <v>1.4373139072935859</v>
      </c>
      <c r="DZ571" s="23">
        <f t="shared" si="1277"/>
        <v>9.0136556883678772E-3</v>
      </c>
      <c r="EA571" s="23">
        <f t="shared" si="1278"/>
        <v>0.49283549592491249</v>
      </c>
      <c r="EB571" s="23">
        <f t="shared" si="1279"/>
        <v>0</v>
      </c>
      <c r="ED571" s="23">
        <f t="shared" si="1280"/>
        <v>9.4507170853376093E-2</v>
      </c>
      <c r="EE571" s="23">
        <f t="shared" si="1281"/>
        <v>2.2555066079295153E-3</v>
      </c>
      <c r="EF571" s="23">
        <f t="shared" si="1282"/>
        <v>0.31907186312164426</v>
      </c>
      <c r="EG571" s="23">
        <f t="shared" si="1283"/>
        <v>0.20311212716709406</v>
      </c>
      <c r="EH571" s="23">
        <f t="shared" si="1284"/>
        <v>3.3559808257326282E-2</v>
      </c>
      <c r="EI571" s="23">
        <f t="shared" si="1285"/>
        <v>4.8834345407448299E-3</v>
      </c>
      <c r="EJ571" s="23">
        <f t="shared" si="1286"/>
        <v>2.5965529694549812</v>
      </c>
      <c r="EK571" s="23">
        <f t="shared" si="1287"/>
        <v>8.857897478143002</v>
      </c>
      <c r="EL571" s="83">
        <f t="shared" si="1332"/>
        <v>0.77148945403483815</v>
      </c>
      <c r="EM571" s="24">
        <f t="shared" si="1288"/>
        <v>6.3657896173578594</v>
      </c>
      <c r="EN571" s="24">
        <f t="shared" si="1289"/>
        <v>3.9921018995421574E-2</v>
      </c>
      <c r="EO571" s="24">
        <f t="shared" si="1290"/>
        <v>2.9103241976617586</v>
      </c>
      <c r="EP571" s="24">
        <f t="shared" si="1291"/>
        <v>0</v>
      </c>
      <c r="EQ571" s="24"/>
      <c r="ER571" s="24">
        <f t="shared" si="1292"/>
        <v>0.83713483036854996</v>
      </c>
      <c r="ES571" s="24">
        <f t="shared" si="1293"/>
        <v>1.997904629431373E-2</v>
      </c>
      <c r="ET571" s="24">
        <f t="shared" si="1294"/>
        <v>2.8263058516916018</v>
      </c>
      <c r="EU571" s="24">
        <f t="shared" si="1295"/>
        <v>1.7991463990136631</v>
      </c>
      <c r="EV571" s="24">
        <f t="shared" si="1296"/>
        <v>0.59453868185906633</v>
      </c>
      <c r="EW571" s="24">
        <f t="shared" si="1297"/>
        <v>8.6513925006280121E-2</v>
      </c>
      <c r="EX571" s="23">
        <f t="shared" si="1298"/>
        <v>14.798600961383169</v>
      </c>
      <c r="EY571" s="23">
        <f t="shared" si="1299"/>
        <v>15.479653568248516</v>
      </c>
      <c r="EZ571" s="23">
        <f t="shared" si="1300"/>
        <v>12.999454562369506</v>
      </c>
      <c r="FA571" s="23" t="str">
        <f t="shared" si="1301"/>
        <v>Good</v>
      </c>
      <c r="FB571" s="23" t="e">
        <f t="shared" si="1302"/>
        <v>#REF!</v>
      </c>
      <c r="FC571" s="23" t="e">
        <f t="shared" si="1303"/>
        <v>#REF!</v>
      </c>
      <c r="FE571" s="23" t="e">
        <f t="shared" si="1304"/>
        <v>#REF!</v>
      </c>
      <c r="FF571" s="23" t="e">
        <f t="shared" si="1305"/>
        <v>#REF!</v>
      </c>
      <c r="FG571" s="80" t="e">
        <f t="shared" si="1306"/>
        <v>#REF!</v>
      </c>
      <c r="FH571" s="80" t="e">
        <f t="shared" si="1307"/>
        <v>#REF!</v>
      </c>
      <c r="FI571" s="23">
        <f t="shared" si="1308"/>
        <v>6.3657896173578594</v>
      </c>
      <c r="FJ571" s="23">
        <f t="shared" si="1309"/>
        <v>1.6342103826421406</v>
      </c>
      <c r="FK571" s="23">
        <f t="shared" si="1310"/>
        <v>0</v>
      </c>
      <c r="FL571" s="24">
        <f t="shared" si="1311"/>
        <v>8</v>
      </c>
      <c r="FM571" s="23">
        <f t="shared" si="1312"/>
        <v>1.2761138150196181</v>
      </c>
      <c r="FN571" s="23">
        <f t="shared" si="1313"/>
        <v>0</v>
      </c>
      <c r="FO571" s="23" t="e">
        <f t="shared" si="1314"/>
        <v>#REF!</v>
      </c>
      <c r="FP571" s="23">
        <f t="shared" si="1315"/>
        <v>3.9921018995421574E-2</v>
      </c>
      <c r="FQ571" s="23" t="e">
        <f t="shared" si="1316"/>
        <v>#REF!</v>
      </c>
      <c r="FR571" s="23" t="e">
        <f t="shared" si="1317"/>
        <v>#REF!</v>
      </c>
      <c r="FS571" s="23" t="e">
        <f t="shared" si="1318"/>
        <v>#REF!</v>
      </c>
      <c r="FT571" s="23" t="e">
        <f t="shared" si="1319"/>
        <v>#REF!</v>
      </c>
      <c r="FU571" s="23" t="e">
        <f t="shared" si="1320"/>
        <v>#REF!</v>
      </c>
      <c r="FV571" s="23" t="e">
        <f t="shared" si="1321"/>
        <v>#REF!</v>
      </c>
      <c r="FW571" s="23" t="e">
        <f t="shared" si="1322"/>
        <v>#REF!</v>
      </c>
      <c r="FX571" s="24" t="e">
        <f t="shared" si="1323"/>
        <v>#REF!</v>
      </c>
      <c r="FY571" s="24" t="e">
        <f t="shared" si="1324"/>
        <v>#REF!</v>
      </c>
      <c r="FZ571" s="24" t="e">
        <f t="shared" si="1325"/>
        <v>#REF!</v>
      </c>
      <c r="GA571" s="74" t="e">
        <f t="shared" si="1326"/>
        <v>#REF!</v>
      </c>
      <c r="GB571" s="74" t="e">
        <f t="shared" si="1327"/>
        <v>#REF!</v>
      </c>
      <c r="GC571" s="23" t="e">
        <f t="shared" si="1328"/>
        <v>#REF!</v>
      </c>
      <c r="GD571" s="23" t="e">
        <f t="shared" si="1329"/>
        <v>#REF!</v>
      </c>
      <c r="GE571" s="74" t="e">
        <f t="shared" si="1330"/>
        <v>#REF!</v>
      </c>
      <c r="GG571" s="24" t="e">
        <f t="shared" si="1331"/>
        <v>#REF!</v>
      </c>
      <c r="GH571" s="83">
        <f t="shared" si="1333"/>
        <v>0.77148945403483815</v>
      </c>
    </row>
    <row r="572" spans="1:190" s="23" customFormat="1" ht="18" customHeight="1" x14ac:dyDescent="0.2">
      <c r="A572" s="23" t="s">
        <v>15</v>
      </c>
      <c r="B572" s="23" t="s">
        <v>133</v>
      </c>
      <c r="C572" s="24">
        <v>920</v>
      </c>
      <c r="D572" s="24">
        <v>17</v>
      </c>
      <c r="F572" s="37">
        <v>67.400000000000006</v>
      </c>
      <c r="G572" s="37">
        <v>0.4</v>
      </c>
      <c r="H572" s="37">
        <v>20</v>
      </c>
      <c r="I572" s="37">
        <v>3.06</v>
      </c>
      <c r="J572" s="37"/>
      <c r="K572" s="37">
        <v>1.7</v>
      </c>
      <c r="L572" s="37">
        <v>5.7</v>
      </c>
      <c r="M572" s="37">
        <v>0.7</v>
      </c>
      <c r="N572" s="37">
        <v>0.9</v>
      </c>
      <c r="O572" s="37"/>
      <c r="P572" s="37"/>
      <c r="Q572" s="37">
        <f t="shared" si="1342"/>
        <v>0.13999999999997215</v>
      </c>
      <c r="S572" s="37">
        <v>42.66</v>
      </c>
      <c r="T572" s="37">
        <v>0.47</v>
      </c>
      <c r="U572" s="37">
        <v>17.41</v>
      </c>
      <c r="V572" s="37">
        <v>6.6</v>
      </c>
      <c r="W572" s="37">
        <v>0.19</v>
      </c>
      <c r="X572" s="37">
        <v>13.25</v>
      </c>
      <c r="Y572" s="37">
        <v>11.23</v>
      </c>
      <c r="Z572" s="37">
        <v>2.27</v>
      </c>
      <c r="AA572" s="37">
        <v>0.44</v>
      </c>
      <c r="AB572" s="37"/>
      <c r="AD572" s="38" t="e">
        <f t="shared" si="1186"/>
        <v>#REF!</v>
      </c>
      <c r="AE572" s="39"/>
      <c r="AF572" s="58" t="e">
        <f t="shared" si="1187"/>
        <v>#REF!</v>
      </c>
      <c r="AG572" s="38" t="e">
        <f t="shared" si="1334"/>
        <v>#REF!</v>
      </c>
      <c r="AH572" s="38" t="e">
        <f t="shared" si="1189"/>
        <v>#REF!</v>
      </c>
      <c r="AI572" s="38" t="e">
        <f t="shared" si="1190"/>
        <v>#REF!</v>
      </c>
      <c r="AJ572" s="39"/>
      <c r="AK572" s="40">
        <f t="shared" si="1191"/>
        <v>965.58307924974383</v>
      </c>
      <c r="AL572" s="40" t="e">
        <f t="shared" si="1192"/>
        <v>#REF!</v>
      </c>
      <c r="AM572" s="40">
        <f t="shared" si="1193"/>
        <v>944.31741321795107</v>
      </c>
      <c r="AN572" s="40" t="e">
        <f t="shared" si="1194"/>
        <v>#REF!</v>
      </c>
      <c r="AO572" s="40" t="e">
        <f t="shared" si="1195"/>
        <v>#REF!</v>
      </c>
      <c r="AP572" s="40" t="e">
        <f t="shared" si="1196"/>
        <v>#REF!</v>
      </c>
      <c r="AQ572" s="41"/>
      <c r="AR572" s="40" t="e">
        <f t="shared" si="1197"/>
        <v>#REF!</v>
      </c>
      <c r="AS572" s="40" t="e">
        <f t="shared" si="1198"/>
        <v>#REF!</v>
      </c>
      <c r="AT572" s="41"/>
      <c r="AU572" s="38">
        <f t="shared" si="1199"/>
        <v>13.17264276072634</v>
      </c>
      <c r="AV572" s="38">
        <f t="shared" si="1200"/>
        <v>12.802548526948756</v>
      </c>
      <c r="AW572" s="38">
        <f t="shared" si="1201"/>
        <v>6.8605348182029671</v>
      </c>
      <c r="AX572" s="38">
        <f t="shared" si="1202"/>
        <v>14.669961784869212</v>
      </c>
      <c r="AY572" s="38">
        <f t="shared" si="1203"/>
        <v>48.408215996554418</v>
      </c>
      <c r="AZ572" s="38">
        <f t="shared" si="1204"/>
        <v>8.5687706946648792</v>
      </c>
      <c r="BA572" s="39"/>
      <c r="BB572" s="42">
        <f t="shared" si="1205"/>
        <v>0.21840291742226578</v>
      </c>
      <c r="BC572" s="42" t="e">
        <f t="shared" si="1206"/>
        <v>#REF!</v>
      </c>
      <c r="BD572" s="38">
        <f t="shared" si="1207"/>
        <v>11.223899340138805</v>
      </c>
      <c r="BE572" s="38">
        <f t="shared" si="1208"/>
        <v>11.639380789977562</v>
      </c>
      <c r="BF572" s="38">
        <f t="shared" si="1209"/>
        <v>22.393828385900186</v>
      </c>
      <c r="BG572" s="38">
        <f t="shared" si="1210"/>
        <v>12.220435840632772</v>
      </c>
      <c r="BH572" s="38">
        <f t="shared" si="1211"/>
        <v>9.2753268804745836</v>
      </c>
      <c r="BI572" s="38">
        <f t="shared" si="1212"/>
        <v>2.9831971072462551</v>
      </c>
      <c r="BJ572" s="38">
        <f t="shared" si="1213"/>
        <v>11.613899340138806</v>
      </c>
      <c r="BK572" s="38">
        <f t="shared" si="1214"/>
        <v>11.321006135002129</v>
      </c>
      <c r="BL572" s="24"/>
      <c r="BM572" s="24">
        <f t="shared" si="1215"/>
        <v>1.1217572643768838</v>
      </c>
      <c r="BN572" s="24">
        <f t="shared" si="1216"/>
        <v>5.0075864935377103E-3</v>
      </c>
      <c r="BO572" s="24">
        <f t="shared" si="1217"/>
        <v>0.1961534312138955</v>
      </c>
      <c r="BP572" s="24"/>
      <c r="BQ572" s="24" t="e">
        <f>#REF!/BP$6</f>
        <v>#REF!</v>
      </c>
      <c r="BR572" s="24"/>
      <c r="BS572" s="24"/>
      <c r="BT572" s="24">
        <f t="shared" si="1343"/>
        <v>0.10164522606254928</v>
      </c>
      <c r="BU572" s="24">
        <f t="shared" si="1343"/>
        <v>1.1294166240446345E-2</v>
      </c>
      <c r="BV572" s="24">
        <f t="shared" si="1343"/>
        <v>9.5545458405877116E-3</v>
      </c>
      <c r="BW572" s="24"/>
      <c r="BX572" s="24"/>
      <c r="BY572" s="23" t="e">
        <f t="shared" si="1227"/>
        <v>#REF!</v>
      </c>
      <c r="BZ572" s="23" t="e">
        <f t="shared" si="1228"/>
        <v>#REF!</v>
      </c>
      <c r="CA572" s="24" t="e">
        <f t="shared" si="1229"/>
        <v>#REF!</v>
      </c>
      <c r="CB572" s="24" t="e">
        <f t="shared" si="1230"/>
        <v>#REF!</v>
      </c>
      <c r="CC572" s="24" t="e">
        <f t="shared" si="1231"/>
        <v>#REF!</v>
      </c>
      <c r="CD572" s="24" t="e">
        <f t="shared" si="1232"/>
        <v>#REF!</v>
      </c>
      <c r="CE572" s="24" t="e">
        <f t="shared" si="1233"/>
        <v>#REF!</v>
      </c>
      <c r="CF572" s="24" t="e">
        <f t="shared" si="1234"/>
        <v>#REF!</v>
      </c>
      <c r="CG572" s="24" t="e">
        <f t="shared" si="1235"/>
        <v>#REF!</v>
      </c>
      <c r="CH572" s="24" t="e">
        <f t="shared" si="1236"/>
        <v>#REF!</v>
      </c>
      <c r="CI572" s="24" t="e">
        <f t="shared" si="1237"/>
        <v>#REF!</v>
      </c>
      <c r="CJ572" s="24" t="e">
        <f t="shared" si="1238"/>
        <v>#REF!</v>
      </c>
      <c r="CK572" s="24" t="e">
        <f t="shared" si="1239"/>
        <v>#REF!</v>
      </c>
      <c r="CL572" s="24" t="e">
        <f t="shared" si="1240"/>
        <v>#REF!</v>
      </c>
      <c r="CM572" s="23" t="e">
        <f t="shared" si="1241"/>
        <v>#REF!</v>
      </c>
      <c r="CN572" s="23" t="e">
        <f t="shared" si="1242"/>
        <v>#REF!</v>
      </c>
      <c r="CP572" t="e">
        <f t="shared" si="1243"/>
        <v>#REF!</v>
      </c>
      <c r="CQ572" t="e">
        <f t="shared" si="1244"/>
        <v>#REF!</v>
      </c>
      <c r="CR572" t="e">
        <f t="shared" si="1245"/>
        <v>#REF!</v>
      </c>
      <c r="CS572" t="e">
        <f t="shared" si="1246"/>
        <v>#REF!</v>
      </c>
      <c r="CT572" t="e">
        <f t="shared" si="1247"/>
        <v>#REF!</v>
      </c>
      <c r="CU572" t="e">
        <f t="shared" si="1248"/>
        <v>#REF!</v>
      </c>
      <c r="CV572" t="e">
        <f t="shared" si="1249"/>
        <v>#REF!</v>
      </c>
      <c r="CW572" t="e">
        <f t="shared" si="1250"/>
        <v>#REF!</v>
      </c>
      <c r="CX572" t="e">
        <f t="shared" si="1251"/>
        <v>#REF!</v>
      </c>
      <c r="CY572" t="e">
        <f t="shared" si="1252"/>
        <v>#REF!</v>
      </c>
      <c r="CZ572" t="e">
        <f t="shared" si="1253"/>
        <v>#REF!</v>
      </c>
      <c r="DA572" s="23" t="e">
        <f t="shared" si="1254"/>
        <v>#REF!</v>
      </c>
      <c r="DB572" s="23">
        <f t="shared" si="1255"/>
        <v>0.71000244656257949</v>
      </c>
      <c r="DC572" s="23">
        <f t="shared" si="1256"/>
        <v>5.8839141299068089E-3</v>
      </c>
      <c r="DD572" s="23">
        <f t="shared" si="1257"/>
        <v>0.17075156187169604</v>
      </c>
      <c r="DE572" s="23">
        <f t="shared" si="1258"/>
        <v>0</v>
      </c>
      <c r="DF572" s="23">
        <f t="shared" si="1259"/>
        <v>9.1862640299305173E-2</v>
      </c>
      <c r="DG572" s="23">
        <f t="shared" si="1260"/>
        <v>2.6784140969162997E-3</v>
      </c>
      <c r="DH572" s="23">
        <f t="shared" si="1261"/>
        <v>0.32874822600013892</v>
      </c>
      <c r="DI572" s="23">
        <f t="shared" si="1262"/>
        <v>0.20025892783902252</v>
      </c>
      <c r="DJ572" s="23">
        <f t="shared" si="1263"/>
        <v>3.6625367665447432E-2</v>
      </c>
      <c r="DK572" s="23">
        <f t="shared" si="1264"/>
        <v>4.6711112998428809E-3</v>
      </c>
      <c r="DL572" s="23">
        <f t="shared" si="1265"/>
        <v>1.5514826097648555</v>
      </c>
      <c r="DM572" s="23">
        <f t="shared" si="1266"/>
        <v>0.71000244656257949</v>
      </c>
      <c r="DN572" s="23">
        <f t="shared" si="1267"/>
        <v>5.8839141299068089E-3</v>
      </c>
      <c r="DO572" s="23">
        <f t="shared" si="1268"/>
        <v>0.34150312374339209</v>
      </c>
      <c r="DP572" s="23">
        <f t="shared" si="1269"/>
        <v>0</v>
      </c>
      <c r="DR572" s="23">
        <f t="shared" si="1335"/>
        <v>9.1862640299305173E-2</v>
      </c>
      <c r="DS572" s="23">
        <f t="shared" si="1338"/>
        <v>2.6784140969162997E-3</v>
      </c>
      <c r="DT572" s="23">
        <f t="shared" si="1339"/>
        <v>0.32874822600013892</v>
      </c>
      <c r="DU572" s="23">
        <f t="shared" si="1340"/>
        <v>0.20025892783902252</v>
      </c>
      <c r="DV572" s="23">
        <f t="shared" si="1341"/>
        <v>7.3250735330894864E-2</v>
      </c>
      <c r="DW572" s="23">
        <f t="shared" si="1337"/>
        <v>9.3422225996857618E-3</v>
      </c>
      <c r="DY572" s="23">
        <f t="shared" si="1276"/>
        <v>1.420004893125159</v>
      </c>
      <c r="DZ572" s="23">
        <f t="shared" si="1277"/>
        <v>1.1767828259813618E-2</v>
      </c>
      <c r="EA572" s="23">
        <f t="shared" si="1278"/>
        <v>0.51225468561508813</v>
      </c>
      <c r="EB572" s="23">
        <f t="shared" si="1279"/>
        <v>0</v>
      </c>
      <c r="ED572" s="23">
        <f t="shared" si="1280"/>
        <v>9.1862640299305173E-2</v>
      </c>
      <c r="EE572" s="23">
        <f t="shared" si="1281"/>
        <v>2.6784140969162997E-3</v>
      </c>
      <c r="EF572" s="23">
        <f t="shared" si="1282"/>
        <v>0.32874822600013892</v>
      </c>
      <c r="EG572" s="23">
        <f t="shared" si="1283"/>
        <v>0.20025892783902252</v>
      </c>
      <c r="EH572" s="23">
        <f t="shared" si="1284"/>
        <v>3.6625367665447432E-2</v>
      </c>
      <c r="EI572" s="23">
        <f t="shared" si="1285"/>
        <v>4.6711112998428809E-3</v>
      </c>
      <c r="EJ572" s="23">
        <f t="shared" si="1286"/>
        <v>2.6088720942007337</v>
      </c>
      <c r="EK572" s="23">
        <f t="shared" si="1287"/>
        <v>8.816070381958065</v>
      </c>
      <c r="EL572" s="83">
        <f t="shared" si="1332"/>
        <v>0.78159708257773419</v>
      </c>
      <c r="EM572" s="24">
        <f t="shared" si="1288"/>
        <v>6.2594315402581211</v>
      </c>
      <c r="EN572" s="24">
        <f t="shared" si="1289"/>
        <v>5.1873001090655978E-2</v>
      </c>
      <c r="EO572" s="24">
        <f t="shared" si="1290"/>
        <v>3.0107155745802792</v>
      </c>
      <c r="EP572" s="24">
        <f t="shared" si="1291"/>
        <v>0</v>
      </c>
      <c r="EQ572" s="24"/>
      <c r="ER572" s="24">
        <f t="shared" si="1292"/>
        <v>0.80986750235117166</v>
      </c>
      <c r="ES572" s="24">
        <f t="shared" si="1293"/>
        <v>2.361308719044275E-2</v>
      </c>
      <c r="ET572" s="24">
        <f t="shared" si="1294"/>
        <v>2.898267498361081</v>
      </c>
      <c r="EU572" s="24">
        <f t="shared" si="1295"/>
        <v>1.7654968024442839</v>
      </c>
      <c r="EV572" s="24">
        <f t="shared" si="1296"/>
        <v>0.64578363820735141</v>
      </c>
      <c r="EW572" s="24">
        <f t="shared" si="1297"/>
        <v>8.2361691962748923E-2</v>
      </c>
      <c r="EX572" s="23">
        <f t="shared" si="1298"/>
        <v>14.819265006276035</v>
      </c>
      <c r="EY572" s="23">
        <f t="shared" si="1299"/>
        <v>15.547410336446136</v>
      </c>
      <c r="EZ572" s="23">
        <f t="shared" si="1300"/>
        <v>13.053768203831751</v>
      </c>
      <c r="FA572" s="23" t="str">
        <f t="shared" si="1301"/>
        <v>Good</v>
      </c>
      <c r="FB572" s="23" t="e">
        <f t="shared" si="1302"/>
        <v>#REF!</v>
      </c>
      <c r="FC572" s="23" t="e">
        <f t="shared" si="1303"/>
        <v>#REF!</v>
      </c>
      <c r="FE572" s="23" t="e">
        <f t="shared" si="1304"/>
        <v>#REF!</v>
      </c>
      <c r="FF572" s="23" t="e">
        <f t="shared" si="1305"/>
        <v>#REF!</v>
      </c>
      <c r="FG572" s="80" t="e">
        <f t="shared" si="1306"/>
        <v>#REF!</v>
      </c>
      <c r="FH572" s="80" t="e">
        <f t="shared" si="1307"/>
        <v>#REF!</v>
      </c>
      <c r="FI572" s="23">
        <f t="shared" si="1308"/>
        <v>6.2594315402581211</v>
      </c>
      <c r="FJ572" s="23">
        <f t="shared" si="1309"/>
        <v>1.7405684597418789</v>
      </c>
      <c r="FK572" s="23">
        <f t="shared" si="1310"/>
        <v>0</v>
      </c>
      <c r="FL572" s="24">
        <f t="shared" si="1311"/>
        <v>8</v>
      </c>
      <c r="FM572" s="23">
        <f t="shared" si="1312"/>
        <v>1.2701471148384003</v>
      </c>
      <c r="FN572" s="23">
        <f t="shared" si="1313"/>
        <v>0</v>
      </c>
      <c r="FO572" s="23" t="e">
        <f t="shared" si="1314"/>
        <v>#REF!</v>
      </c>
      <c r="FP572" s="23">
        <f t="shared" si="1315"/>
        <v>5.1873001090655978E-2</v>
      </c>
      <c r="FQ572" s="23" t="e">
        <f t="shared" si="1316"/>
        <v>#REF!</v>
      </c>
      <c r="FR572" s="23" t="e">
        <f t="shared" si="1317"/>
        <v>#REF!</v>
      </c>
      <c r="FS572" s="23" t="e">
        <f t="shared" si="1318"/>
        <v>#REF!</v>
      </c>
      <c r="FT572" s="23" t="e">
        <f t="shared" si="1319"/>
        <v>#REF!</v>
      </c>
      <c r="FU572" s="23" t="e">
        <f t="shared" si="1320"/>
        <v>#REF!</v>
      </c>
      <c r="FV572" s="23" t="e">
        <f t="shared" si="1321"/>
        <v>#REF!</v>
      </c>
      <c r="FW572" s="23" t="e">
        <f t="shared" si="1322"/>
        <v>#REF!</v>
      </c>
      <c r="FX572" s="24" t="e">
        <f t="shared" si="1323"/>
        <v>#REF!</v>
      </c>
      <c r="FY572" s="24" t="e">
        <f t="shared" si="1324"/>
        <v>#REF!</v>
      </c>
      <c r="FZ572" s="24" t="e">
        <f t="shared" si="1325"/>
        <v>#REF!</v>
      </c>
      <c r="GA572" s="74" t="e">
        <f t="shared" si="1326"/>
        <v>#REF!</v>
      </c>
      <c r="GB572" s="74" t="e">
        <f t="shared" si="1327"/>
        <v>#REF!</v>
      </c>
      <c r="GC572" s="23" t="e">
        <f t="shared" si="1328"/>
        <v>#REF!</v>
      </c>
      <c r="GD572" s="23" t="e">
        <f t="shared" si="1329"/>
        <v>#REF!</v>
      </c>
      <c r="GE572" s="74" t="e">
        <f t="shared" si="1330"/>
        <v>#REF!</v>
      </c>
      <c r="GG572" s="24" t="e">
        <f t="shared" si="1331"/>
        <v>#REF!</v>
      </c>
      <c r="GH572" s="83">
        <f t="shared" si="1333"/>
        <v>0.78159708257773419</v>
      </c>
    </row>
    <row r="573" spans="1:190" s="23" customFormat="1" ht="18" customHeight="1" x14ac:dyDescent="0.2">
      <c r="A573" s="23" t="s">
        <v>15</v>
      </c>
      <c r="B573" s="23" t="s">
        <v>133</v>
      </c>
      <c r="C573" s="24">
        <v>920</v>
      </c>
      <c r="D573" s="24">
        <v>17</v>
      </c>
      <c r="F573" s="37">
        <v>68.7</v>
      </c>
      <c r="G573" s="37">
        <v>0.7</v>
      </c>
      <c r="H573" s="37">
        <v>19.899999999999999</v>
      </c>
      <c r="I573" s="37">
        <v>2.87</v>
      </c>
      <c r="J573" s="37"/>
      <c r="K573" s="37">
        <v>1.7</v>
      </c>
      <c r="L573" s="37">
        <v>4.0999999999999996</v>
      </c>
      <c r="M573" s="37">
        <v>0.7</v>
      </c>
      <c r="N573" s="37">
        <v>1.3</v>
      </c>
      <c r="O573" s="37"/>
      <c r="P573" s="37"/>
      <c r="Q573" s="37">
        <f t="shared" si="1342"/>
        <v>2.9999999999986926E-2</v>
      </c>
      <c r="S573" s="37">
        <v>44.49</v>
      </c>
      <c r="T573" s="37">
        <v>0.33</v>
      </c>
      <c r="U573" s="37">
        <v>14.27</v>
      </c>
      <c r="V573" s="37">
        <v>6.08</v>
      </c>
      <c r="W573" s="37">
        <v>0.26</v>
      </c>
      <c r="X573" s="37">
        <v>14.74</v>
      </c>
      <c r="Y573" s="37">
        <v>11.81</v>
      </c>
      <c r="Z573" s="37">
        <v>2.41</v>
      </c>
      <c r="AA573" s="37">
        <v>0.47</v>
      </c>
      <c r="AB573" s="37"/>
      <c r="AD573" s="38" t="e">
        <f t="shared" si="1186"/>
        <v>#REF!</v>
      </c>
      <c r="AE573" s="39"/>
      <c r="AF573" s="58" t="e">
        <f t="shared" si="1187"/>
        <v>#REF!</v>
      </c>
      <c r="AG573" s="38" t="e">
        <f t="shared" si="1334"/>
        <v>#REF!</v>
      </c>
      <c r="AH573" s="38" t="e">
        <f t="shared" si="1189"/>
        <v>#REF!</v>
      </c>
      <c r="AI573" s="38" t="e">
        <f t="shared" si="1190"/>
        <v>#REF!</v>
      </c>
      <c r="AJ573" s="39"/>
      <c r="AK573" s="40">
        <f t="shared" si="1191"/>
        <v>939.40847897574281</v>
      </c>
      <c r="AL573" s="40" t="e">
        <f t="shared" si="1192"/>
        <v>#REF!</v>
      </c>
      <c r="AM573" s="40">
        <f t="shared" si="1193"/>
        <v>900.26716340643065</v>
      </c>
      <c r="AN573" s="40" t="e">
        <f t="shared" si="1194"/>
        <v>#REF!</v>
      </c>
      <c r="AO573" s="40" t="e">
        <f t="shared" si="1195"/>
        <v>#REF!</v>
      </c>
      <c r="AP573" s="40" t="e">
        <f t="shared" si="1196"/>
        <v>#REF!</v>
      </c>
      <c r="AQ573" s="41"/>
      <c r="AR573" s="40" t="e">
        <f t="shared" si="1197"/>
        <v>#REF!</v>
      </c>
      <c r="AS573" s="40" t="e">
        <f t="shared" si="1198"/>
        <v>#REF!</v>
      </c>
      <c r="AT573" s="41"/>
      <c r="AU573" s="38">
        <f t="shared" si="1199"/>
        <v>8.2824130614438065</v>
      </c>
      <c r="AV573" s="38">
        <f t="shared" si="1200"/>
        <v>6.2191964455698256</v>
      </c>
      <c r="AW573" s="38">
        <f t="shared" si="1201"/>
        <v>4.9967156015184075</v>
      </c>
      <c r="AX573" s="38">
        <f t="shared" si="1202"/>
        <v>12.488405042612287</v>
      </c>
      <c r="AY573" s="38">
        <f t="shared" si="1203"/>
        <v>39.349907722652802</v>
      </c>
      <c r="AZ573" s="38">
        <f t="shared" si="1204"/>
        <v>4.2549566121475655</v>
      </c>
      <c r="BA573" s="39"/>
      <c r="BB573" s="42">
        <f t="shared" si="1205"/>
        <v>0.18791274576289155</v>
      </c>
      <c r="BC573" s="42" t="e">
        <f t="shared" si="1206"/>
        <v>#REF!</v>
      </c>
      <c r="BD573" s="38">
        <f t="shared" si="1207"/>
        <v>8.4515435507812491</v>
      </c>
      <c r="BE573" s="38">
        <f t="shared" si="1208"/>
        <v>7.7521842536454013</v>
      </c>
      <c r="BF573" s="38">
        <f t="shared" si="1209"/>
        <v>9.9052253063143585</v>
      </c>
      <c r="BG573" s="38">
        <f t="shared" si="1210"/>
        <v>9.1118699058461718</v>
      </c>
      <c r="BH573" s="38">
        <f t="shared" si="1211"/>
        <v>6.9439024293846296</v>
      </c>
      <c r="BI573" s="38">
        <f t="shared" si="1212"/>
        <v>1.2016399721135489</v>
      </c>
      <c r="BJ573" s="38">
        <f t="shared" si="1213"/>
        <v>8.8415435507812496</v>
      </c>
      <c r="BK573" s="38">
        <f t="shared" si="1214"/>
        <v>8.6974646723098896</v>
      </c>
      <c r="BL573" s="24"/>
      <c r="BM573" s="24">
        <f t="shared" si="1215"/>
        <v>1.1433935320874173</v>
      </c>
      <c r="BN573" s="24">
        <f t="shared" si="1216"/>
        <v>8.7632763636909909E-3</v>
      </c>
      <c r="BO573" s="24">
        <f t="shared" si="1217"/>
        <v>0.19517266405782602</v>
      </c>
      <c r="BP573" s="24"/>
      <c r="BQ573" s="24" t="e">
        <f>#REF!/BP$6</f>
        <v>#REF!</v>
      </c>
      <c r="BR573" s="24"/>
      <c r="BS573" s="24"/>
      <c r="BT573" s="24">
        <f t="shared" si="1343"/>
        <v>7.3113232781833681E-2</v>
      </c>
      <c r="BU573" s="24">
        <f t="shared" si="1343"/>
        <v>1.1294166240446345E-2</v>
      </c>
      <c r="BV573" s="24">
        <f t="shared" si="1343"/>
        <v>1.3801010658626694E-2</v>
      </c>
      <c r="BW573" s="24"/>
      <c r="BX573" s="24"/>
      <c r="BY573" s="23" t="e">
        <f t="shared" si="1227"/>
        <v>#REF!</v>
      </c>
      <c r="BZ573" s="23" t="e">
        <f t="shared" si="1228"/>
        <v>#REF!</v>
      </c>
      <c r="CA573" s="24" t="e">
        <f t="shared" si="1229"/>
        <v>#REF!</v>
      </c>
      <c r="CB573" s="24" t="e">
        <f t="shared" si="1230"/>
        <v>#REF!</v>
      </c>
      <c r="CC573" s="24" t="e">
        <f t="shared" si="1231"/>
        <v>#REF!</v>
      </c>
      <c r="CD573" s="24" t="e">
        <f t="shared" si="1232"/>
        <v>#REF!</v>
      </c>
      <c r="CE573" s="24" t="e">
        <f t="shared" si="1233"/>
        <v>#REF!</v>
      </c>
      <c r="CF573" s="24" t="e">
        <f t="shared" si="1234"/>
        <v>#REF!</v>
      </c>
      <c r="CG573" s="24" t="e">
        <f t="shared" si="1235"/>
        <v>#REF!</v>
      </c>
      <c r="CH573" s="24" t="e">
        <f t="shared" si="1236"/>
        <v>#REF!</v>
      </c>
      <c r="CI573" s="24" t="e">
        <f t="shared" si="1237"/>
        <v>#REF!</v>
      </c>
      <c r="CJ573" s="24" t="e">
        <f t="shared" si="1238"/>
        <v>#REF!</v>
      </c>
      <c r="CK573" s="24" t="e">
        <f t="shared" si="1239"/>
        <v>#REF!</v>
      </c>
      <c r="CL573" s="24" t="e">
        <f t="shared" si="1240"/>
        <v>#REF!</v>
      </c>
      <c r="CM573" s="23" t="e">
        <f t="shared" si="1241"/>
        <v>#REF!</v>
      </c>
      <c r="CN573" s="23" t="e">
        <f t="shared" si="1242"/>
        <v>#REF!</v>
      </c>
      <c r="CP573" t="e">
        <f t="shared" si="1243"/>
        <v>#REF!</v>
      </c>
      <c r="CQ573" t="e">
        <f t="shared" si="1244"/>
        <v>#REF!</v>
      </c>
      <c r="CR573" t="e">
        <f t="shared" si="1245"/>
        <v>#REF!</v>
      </c>
      <c r="CS573" t="e">
        <f t="shared" si="1246"/>
        <v>#REF!</v>
      </c>
      <c r="CT573" t="e">
        <f t="shared" si="1247"/>
        <v>#REF!</v>
      </c>
      <c r="CU573" t="e">
        <f t="shared" si="1248"/>
        <v>#REF!</v>
      </c>
      <c r="CV573" t="e">
        <f t="shared" si="1249"/>
        <v>#REF!</v>
      </c>
      <c r="CW573" t="e">
        <f t="shared" si="1250"/>
        <v>#REF!</v>
      </c>
      <c r="CX573" t="e">
        <f t="shared" si="1251"/>
        <v>#REF!</v>
      </c>
      <c r="CY573" t="e">
        <f t="shared" si="1252"/>
        <v>#REF!</v>
      </c>
      <c r="CZ573" t="e">
        <f t="shared" si="1253"/>
        <v>#REF!</v>
      </c>
      <c r="DA573" s="23" t="e">
        <f t="shared" si="1254"/>
        <v>#REF!</v>
      </c>
      <c r="DB573" s="23">
        <f t="shared" si="1255"/>
        <v>0.7404596541858689</v>
      </c>
      <c r="DC573" s="23">
        <f t="shared" si="1256"/>
        <v>4.1312588571686109E-3</v>
      </c>
      <c r="DD573" s="23">
        <f t="shared" si="1257"/>
        <v>0.13995547317111445</v>
      </c>
      <c r="DE573" s="23">
        <f t="shared" si="1258"/>
        <v>0</v>
      </c>
      <c r="DF573" s="23">
        <f t="shared" si="1259"/>
        <v>8.4624977730269016E-2</v>
      </c>
      <c r="DG573" s="23">
        <f t="shared" si="1260"/>
        <v>3.6651982378854628E-3</v>
      </c>
      <c r="DH573" s="23">
        <f t="shared" si="1261"/>
        <v>0.36571689443336208</v>
      </c>
      <c r="DI573" s="23">
        <f t="shared" si="1262"/>
        <v>0.2106017754032819</v>
      </c>
      <c r="DJ573" s="23">
        <f t="shared" si="1263"/>
        <v>3.8884200913536705E-2</v>
      </c>
      <c r="DK573" s="23">
        <f t="shared" si="1264"/>
        <v>4.9895961611958039E-3</v>
      </c>
      <c r="DL573" s="23">
        <f t="shared" si="1265"/>
        <v>1.5930290290936828</v>
      </c>
      <c r="DM573" s="23">
        <f t="shared" si="1266"/>
        <v>0.7404596541858689</v>
      </c>
      <c r="DN573" s="23">
        <f t="shared" si="1267"/>
        <v>4.1312588571686109E-3</v>
      </c>
      <c r="DO573" s="23">
        <f t="shared" si="1268"/>
        <v>0.27991094634222891</v>
      </c>
      <c r="DP573" s="23">
        <f t="shared" si="1269"/>
        <v>0</v>
      </c>
      <c r="DR573" s="23">
        <f t="shared" si="1335"/>
        <v>8.4624977730269016E-2</v>
      </c>
      <c r="DS573" s="23">
        <f t="shared" si="1338"/>
        <v>3.6651982378854628E-3</v>
      </c>
      <c r="DT573" s="23">
        <f t="shared" si="1339"/>
        <v>0.36571689443336208</v>
      </c>
      <c r="DU573" s="23">
        <f t="shared" si="1340"/>
        <v>0.2106017754032819</v>
      </c>
      <c r="DV573" s="23">
        <f t="shared" si="1341"/>
        <v>7.7768401827073411E-2</v>
      </c>
      <c r="DW573" s="23">
        <f t="shared" si="1337"/>
        <v>9.9791923223916078E-3</v>
      </c>
      <c r="DY573" s="23">
        <f t="shared" si="1276"/>
        <v>1.4809193083717378</v>
      </c>
      <c r="DZ573" s="23">
        <f t="shared" si="1277"/>
        <v>8.2625177143372218E-3</v>
      </c>
      <c r="EA573" s="23">
        <f t="shared" si="1278"/>
        <v>0.41986641951334336</v>
      </c>
      <c r="EB573" s="23">
        <f t="shared" si="1279"/>
        <v>0</v>
      </c>
      <c r="ED573" s="23">
        <f t="shared" si="1280"/>
        <v>8.4624977730269016E-2</v>
      </c>
      <c r="EE573" s="23">
        <f t="shared" si="1281"/>
        <v>3.6651982378854628E-3</v>
      </c>
      <c r="EF573" s="23">
        <f t="shared" si="1282"/>
        <v>0.36571689443336208</v>
      </c>
      <c r="EG573" s="23">
        <f t="shared" si="1283"/>
        <v>0.2106017754032819</v>
      </c>
      <c r="EH573" s="23">
        <f t="shared" si="1284"/>
        <v>3.8884200913536705E-2</v>
      </c>
      <c r="EI573" s="23">
        <f t="shared" si="1285"/>
        <v>4.9895961611958039E-3</v>
      </c>
      <c r="EJ573" s="23">
        <f t="shared" si="1286"/>
        <v>2.6175308884789494</v>
      </c>
      <c r="EK573" s="23">
        <f t="shared" si="1287"/>
        <v>8.7869068140645048</v>
      </c>
      <c r="EL573" s="83">
        <f t="shared" si="1332"/>
        <v>0.81208725423710848</v>
      </c>
      <c r="EM573" s="24">
        <f t="shared" si="1288"/>
        <v>6.5063499809056582</v>
      </c>
      <c r="EN573" s="24">
        <f t="shared" si="1289"/>
        <v>3.6300986602719208E-2</v>
      </c>
      <c r="EO573" s="24">
        <f t="shared" si="1290"/>
        <v>2.4595514017457751</v>
      </c>
      <c r="EP573" s="24">
        <f t="shared" si="1291"/>
        <v>0</v>
      </c>
      <c r="EQ573" s="24"/>
      <c r="ER573" s="24">
        <f t="shared" si="1292"/>
        <v>0.74359179345815773</v>
      </c>
      <c r="ES573" s="24">
        <f t="shared" si="1293"/>
        <v>3.220575537137299E-2</v>
      </c>
      <c r="ET573" s="24">
        <f t="shared" si="1294"/>
        <v>3.2135202717150184</v>
      </c>
      <c r="EU573" s="24">
        <f t="shared" si="1295"/>
        <v>1.8505381753451802</v>
      </c>
      <c r="EV573" s="24">
        <f t="shared" si="1296"/>
        <v>0.68334369993321786</v>
      </c>
      <c r="EW573" s="24">
        <f t="shared" si="1297"/>
        <v>8.7686233016483012E-2</v>
      </c>
      <c r="EX573" s="23">
        <f t="shared" si="1298"/>
        <v>14.842058365143883</v>
      </c>
      <c r="EY573" s="23">
        <f t="shared" si="1299"/>
        <v>15.613088298093583</v>
      </c>
      <c r="EZ573" s="23">
        <f t="shared" si="1300"/>
        <v>12.991520189798702</v>
      </c>
      <c r="FA573" s="23" t="str">
        <f t="shared" si="1301"/>
        <v>Good</v>
      </c>
      <c r="FB573" s="23" t="e">
        <f t="shared" si="1302"/>
        <v>#REF!</v>
      </c>
      <c r="FC573" s="23" t="e">
        <f t="shared" si="1303"/>
        <v>#REF!</v>
      </c>
      <c r="FE573" s="23" t="e">
        <f t="shared" si="1304"/>
        <v>#REF!</v>
      </c>
      <c r="FF573" s="23" t="e">
        <f t="shared" si="1305"/>
        <v>#REF!</v>
      </c>
      <c r="FG573" s="80" t="e">
        <f t="shared" si="1306"/>
        <v>#REF!</v>
      </c>
      <c r="FH573" s="80" t="e">
        <f t="shared" si="1307"/>
        <v>#REF!</v>
      </c>
      <c r="FI573" s="23">
        <f t="shared" si="1308"/>
        <v>6.5063499809056582</v>
      </c>
      <c r="FJ573" s="23">
        <f t="shared" si="1309"/>
        <v>1.4936500190943418</v>
      </c>
      <c r="FK573" s="23">
        <f t="shared" si="1310"/>
        <v>0</v>
      </c>
      <c r="FL573" s="24">
        <f t="shared" si="1311"/>
        <v>8</v>
      </c>
      <c r="FM573" s="23">
        <f t="shared" si="1312"/>
        <v>0.96590138265143333</v>
      </c>
      <c r="FN573" s="23">
        <f t="shared" si="1313"/>
        <v>0</v>
      </c>
      <c r="FO573" s="23" t="e">
        <f t="shared" si="1314"/>
        <v>#REF!</v>
      </c>
      <c r="FP573" s="23">
        <f t="shared" si="1315"/>
        <v>3.6300986602719208E-2</v>
      </c>
      <c r="FQ573" s="23" t="e">
        <f t="shared" si="1316"/>
        <v>#REF!</v>
      </c>
      <c r="FR573" s="23" t="e">
        <f t="shared" si="1317"/>
        <v>#REF!</v>
      </c>
      <c r="FS573" s="23" t="e">
        <f t="shared" si="1318"/>
        <v>#REF!</v>
      </c>
      <c r="FT573" s="23" t="e">
        <f t="shared" si="1319"/>
        <v>#REF!</v>
      </c>
      <c r="FU573" s="23" t="e">
        <f t="shared" si="1320"/>
        <v>#REF!</v>
      </c>
      <c r="FV573" s="23" t="e">
        <f t="shared" si="1321"/>
        <v>#REF!</v>
      </c>
      <c r="FW573" s="23" t="e">
        <f t="shared" si="1322"/>
        <v>#REF!</v>
      </c>
      <c r="FX573" s="24" t="e">
        <f t="shared" si="1323"/>
        <v>#REF!</v>
      </c>
      <c r="FY573" s="24" t="e">
        <f t="shared" si="1324"/>
        <v>#REF!</v>
      </c>
      <c r="FZ573" s="24" t="e">
        <f t="shared" si="1325"/>
        <v>#REF!</v>
      </c>
      <c r="GA573" s="74" t="e">
        <f t="shared" si="1326"/>
        <v>#REF!</v>
      </c>
      <c r="GB573" s="74" t="e">
        <f t="shared" si="1327"/>
        <v>#REF!</v>
      </c>
      <c r="GC573" s="23" t="e">
        <f t="shared" si="1328"/>
        <v>#REF!</v>
      </c>
      <c r="GD573" s="23" t="e">
        <f t="shared" si="1329"/>
        <v>#REF!</v>
      </c>
      <c r="GE573" s="74" t="e">
        <f t="shared" si="1330"/>
        <v>#REF!</v>
      </c>
      <c r="GG573" s="24" t="e">
        <f t="shared" si="1331"/>
        <v>#REF!</v>
      </c>
      <c r="GH573" s="83">
        <f t="shared" si="1333"/>
        <v>0.81208725423710848</v>
      </c>
    </row>
    <row r="574" spans="1:190" ht="18" customHeight="1" x14ac:dyDescent="0.15"/>
    <row r="575" spans="1:190" ht="18" customHeight="1" x14ac:dyDescent="0.15"/>
    <row r="576" spans="1:190" ht="18" customHeight="1" x14ac:dyDescent="0.15"/>
    <row r="577" ht="18" customHeight="1" x14ac:dyDescent="0.15"/>
    <row r="578" ht="18" customHeight="1" x14ac:dyDescent="0.15"/>
    <row r="579" ht="18" customHeight="1" x14ac:dyDescent="0.15"/>
    <row r="580" ht="18" customHeight="1" x14ac:dyDescent="0.15"/>
    <row r="581" ht="18" customHeight="1" x14ac:dyDescent="0.15"/>
    <row r="582" ht="18" customHeight="1" x14ac:dyDescent="0.15"/>
    <row r="583" ht="18" customHeight="1" x14ac:dyDescent="0.15"/>
    <row r="584" ht="18" customHeight="1" x14ac:dyDescent="0.15"/>
    <row r="585" ht="18" customHeight="1" x14ac:dyDescent="0.15"/>
    <row r="586" ht="18" customHeight="1" x14ac:dyDescent="0.15"/>
    <row r="587" ht="18" customHeight="1" x14ac:dyDescent="0.15"/>
    <row r="588" ht="18" customHeight="1" x14ac:dyDescent="0.15"/>
    <row r="589" ht="18" customHeight="1" x14ac:dyDescent="0.15"/>
    <row r="590" ht="18" customHeight="1" x14ac:dyDescent="0.15"/>
    <row r="591" ht="18" customHeight="1" x14ac:dyDescent="0.15"/>
    <row r="592" ht="18" customHeight="1" x14ac:dyDescent="0.15"/>
    <row r="593" ht="18" customHeight="1" x14ac:dyDescent="0.15"/>
    <row r="594" ht="18" customHeight="1" x14ac:dyDescent="0.15"/>
    <row r="595" ht="18" customHeight="1" x14ac:dyDescent="0.15"/>
    <row r="596" ht="18" customHeight="1" x14ac:dyDescent="0.15"/>
    <row r="597" ht="18" customHeight="1" x14ac:dyDescent="0.15"/>
    <row r="598" ht="18" customHeight="1" x14ac:dyDescent="0.15"/>
    <row r="599" ht="18" customHeight="1" x14ac:dyDescent="0.15"/>
    <row r="600" ht="18" customHeight="1" x14ac:dyDescent="0.15"/>
    <row r="601" ht="18" customHeight="1" x14ac:dyDescent="0.15"/>
    <row r="602" ht="18" customHeight="1" x14ac:dyDescent="0.15"/>
    <row r="603" ht="18" customHeight="1" x14ac:dyDescent="0.15"/>
    <row r="604" ht="18" customHeight="1" x14ac:dyDescent="0.15"/>
    <row r="605" ht="18" customHeight="1" x14ac:dyDescent="0.15"/>
    <row r="606" ht="18" customHeight="1" x14ac:dyDescent="0.15"/>
    <row r="607" ht="18" customHeight="1" x14ac:dyDescent="0.15"/>
    <row r="608" ht="18" customHeight="1" x14ac:dyDescent="0.15"/>
    <row r="609" ht="18" customHeight="1" x14ac:dyDescent="0.15"/>
    <row r="610" ht="18" customHeight="1" x14ac:dyDescent="0.15"/>
    <row r="611" ht="18" customHeight="1" x14ac:dyDescent="0.15"/>
    <row r="612" ht="18" customHeight="1" x14ac:dyDescent="0.15"/>
    <row r="613" ht="18" customHeight="1" x14ac:dyDescent="0.15"/>
    <row r="614" ht="18" customHeight="1" x14ac:dyDescent="0.15"/>
    <row r="615" ht="18" customHeight="1" x14ac:dyDescent="0.15"/>
    <row r="616" ht="18" customHeight="1" x14ac:dyDescent="0.15"/>
    <row r="617" ht="18" customHeight="1" x14ac:dyDescent="0.15"/>
    <row r="618" ht="18" customHeight="1" x14ac:dyDescent="0.15"/>
    <row r="619" ht="18" customHeight="1" x14ac:dyDescent="0.15"/>
    <row r="620" ht="18" customHeight="1" x14ac:dyDescent="0.15"/>
    <row r="621" ht="18" customHeight="1" x14ac:dyDescent="0.15"/>
    <row r="622" ht="18" customHeight="1" x14ac:dyDescent="0.15"/>
    <row r="623" ht="18" customHeight="1" x14ac:dyDescent="0.15"/>
    <row r="624" ht="18" customHeight="1" x14ac:dyDescent="0.15"/>
    <row r="625" ht="18" customHeight="1" x14ac:dyDescent="0.15"/>
    <row r="626" ht="18" customHeight="1" x14ac:dyDescent="0.15"/>
    <row r="627" ht="18" customHeight="1" x14ac:dyDescent="0.15"/>
    <row r="628" ht="18" customHeight="1" x14ac:dyDescent="0.15"/>
    <row r="629" ht="18" customHeight="1" x14ac:dyDescent="0.15"/>
    <row r="630" ht="18" customHeight="1" x14ac:dyDescent="0.15"/>
    <row r="631" ht="18" customHeight="1" x14ac:dyDescent="0.15"/>
    <row r="632" ht="18" customHeight="1" x14ac:dyDescent="0.15"/>
    <row r="633" ht="18" customHeight="1" x14ac:dyDescent="0.15"/>
    <row r="634" ht="18" customHeight="1" x14ac:dyDescent="0.15"/>
    <row r="635" ht="18" customHeight="1" x14ac:dyDescent="0.15"/>
    <row r="636" ht="18" customHeight="1" x14ac:dyDescent="0.15"/>
    <row r="637" ht="18" customHeight="1" x14ac:dyDescent="0.15"/>
    <row r="638" ht="18" customHeight="1" x14ac:dyDescent="0.15"/>
    <row r="639" ht="18" customHeight="1" x14ac:dyDescent="0.15"/>
    <row r="640" ht="18" customHeight="1" x14ac:dyDescent="0.15"/>
    <row r="641" ht="18" customHeight="1" x14ac:dyDescent="0.15"/>
    <row r="642" ht="18" customHeight="1" x14ac:dyDescent="0.15"/>
    <row r="643" ht="18" customHeight="1" x14ac:dyDescent="0.15"/>
    <row r="644" ht="18" customHeight="1" x14ac:dyDescent="0.15"/>
    <row r="645" ht="18" customHeight="1" x14ac:dyDescent="0.15"/>
    <row r="646" ht="18" customHeight="1" x14ac:dyDescent="0.15"/>
    <row r="647" ht="18" customHeight="1" x14ac:dyDescent="0.15"/>
    <row r="648" ht="18" customHeight="1" x14ac:dyDescent="0.15"/>
    <row r="649" ht="18" customHeight="1" x14ac:dyDescent="0.15"/>
    <row r="650" ht="18" customHeight="1" x14ac:dyDescent="0.15"/>
    <row r="651" ht="18" customHeight="1" x14ac:dyDescent="0.15"/>
    <row r="652" ht="18" customHeight="1" x14ac:dyDescent="0.15"/>
    <row r="653" ht="18" customHeight="1" x14ac:dyDescent="0.15"/>
    <row r="654" ht="18" customHeight="1" x14ac:dyDescent="0.15"/>
    <row r="655" ht="18" customHeight="1" x14ac:dyDescent="0.15"/>
    <row r="656" ht="18" customHeight="1" x14ac:dyDescent="0.15"/>
    <row r="657" ht="18" customHeight="1" x14ac:dyDescent="0.15"/>
    <row r="658" ht="18" customHeight="1" x14ac:dyDescent="0.15"/>
    <row r="659" ht="18" customHeight="1" x14ac:dyDescent="0.15"/>
    <row r="660" ht="18" customHeight="1" x14ac:dyDescent="0.15"/>
    <row r="661" ht="18" customHeight="1" x14ac:dyDescent="0.15"/>
    <row r="662" ht="18" customHeight="1" x14ac:dyDescent="0.15"/>
    <row r="663" ht="18" customHeight="1" x14ac:dyDescent="0.15"/>
    <row r="664" ht="18" customHeight="1" x14ac:dyDescent="0.15"/>
    <row r="665" ht="18" customHeight="1" x14ac:dyDescent="0.15"/>
    <row r="666" ht="18" customHeight="1" x14ac:dyDescent="0.15"/>
    <row r="667" ht="18" customHeight="1" x14ac:dyDescent="0.15"/>
    <row r="668" ht="18" customHeight="1" x14ac:dyDescent="0.15"/>
    <row r="669" ht="18" customHeight="1" x14ac:dyDescent="0.15"/>
    <row r="670" ht="18" customHeight="1" x14ac:dyDescent="0.15"/>
    <row r="671" ht="18" customHeight="1" x14ac:dyDescent="0.15"/>
    <row r="672" ht="18" customHeight="1" x14ac:dyDescent="0.15"/>
    <row r="673" ht="18" customHeight="1" x14ac:dyDescent="0.15"/>
    <row r="674" ht="18" customHeight="1" x14ac:dyDescent="0.15"/>
    <row r="675" ht="18" customHeight="1" x14ac:dyDescent="0.15"/>
    <row r="676" ht="18" customHeight="1" x14ac:dyDescent="0.15"/>
    <row r="677" ht="18" customHeight="1" x14ac:dyDescent="0.15"/>
    <row r="678" ht="18" customHeight="1" x14ac:dyDescent="0.15"/>
    <row r="679" ht="18" customHeight="1" x14ac:dyDescent="0.15"/>
    <row r="680" ht="18" customHeight="1" x14ac:dyDescent="0.15"/>
    <row r="681" ht="18" customHeight="1" x14ac:dyDescent="0.15"/>
    <row r="682" ht="18" customHeight="1" x14ac:dyDescent="0.15"/>
    <row r="683" ht="18" customHeight="1" x14ac:dyDescent="0.15"/>
    <row r="684" ht="18" customHeight="1" x14ac:dyDescent="0.15"/>
    <row r="685" ht="18" customHeight="1" x14ac:dyDescent="0.15"/>
    <row r="686" ht="18" customHeight="1" x14ac:dyDescent="0.15"/>
    <row r="687" ht="18" customHeight="1" x14ac:dyDescent="0.15"/>
    <row r="688" ht="18" customHeight="1" x14ac:dyDescent="0.15"/>
    <row r="689" ht="18" customHeight="1" x14ac:dyDescent="0.15"/>
    <row r="690" ht="18" customHeight="1" x14ac:dyDescent="0.15"/>
    <row r="691" ht="18" customHeight="1" x14ac:dyDescent="0.15"/>
    <row r="692" ht="18" customHeight="1" x14ac:dyDescent="0.15"/>
    <row r="693" ht="18" customHeight="1" x14ac:dyDescent="0.15"/>
    <row r="694" ht="18" customHeight="1" x14ac:dyDescent="0.15"/>
    <row r="695" ht="18" customHeight="1" x14ac:dyDescent="0.15"/>
    <row r="696" ht="18" customHeight="1" x14ac:dyDescent="0.15"/>
    <row r="697" ht="18" customHeight="1" x14ac:dyDescent="0.15"/>
    <row r="698" ht="18" customHeight="1" x14ac:dyDescent="0.15"/>
    <row r="699" ht="18" customHeight="1" x14ac:dyDescent="0.15"/>
    <row r="700" ht="18" customHeight="1" x14ac:dyDescent="0.15"/>
    <row r="701" ht="18" customHeight="1" x14ac:dyDescent="0.15"/>
    <row r="702" ht="18" customHeight="1" x14ac:dyDescent="0.15"/>
    <row r="703" ht="18" customHeight="1" x14ac:dyDescent="0.15"/>
    <row r="704" ht="18" customHeight="1" x14ac:dyDescent="0.15"/>
    <row r="705" ht="18" customHeight="1" x14ac:dyDescent="0.15"/>
    <row r="706" ht="18" customHeight="1" x14ac:dyDescent="0.15"/>
    <row r="707" ht="18" customHeight="1" x14ac:dyDescent="0.15"/>
    <row r="708" ht="18" customHeight="1" x14ac:dyDescent="0.15"/>
    <row r="709" ht="18" customHeight="1" x14ac:dyDescent="0.15"/>
    <row r="710" ht="18" customHeight="1" x14ac:dyDescent="0.15"/>
    <row r="711" ht="18" customHeight="1" x14ac:dyDescent="0.15"/>
    <row r="712" ht="18" customHeight="1" x14ac:dyDescent="0.15"/>
    <row r="713" ht="18" customHeight="1" x14ac:dyDescent="0.15"/>
    <row r="714" ht="18" customHeight="1" x14ac:dyDescent="0.15"/>
    <row r="715" ht="18" customHeight="1" x14ac:dyDescent="0.15"/>
    <row r="716" ht="18" customHeight="1" x14ac:dyDescent="0.15"/>
    <row r="717" ht="18" customHeight="1" x14ac:dyDescent="0.15"/>
    <row r="718" ht="18" customHeight="1" x14ac:dyDescent="0.15"/>
    <row r="719" ht="18" customHeight="1" x14ac:dyDescent="0.15"/>
    <row r="720" ht="18" customHeight="1" x14ac:dyDescent="0.15"/>
    <row r="721" ht="18" customHeight="1" x14ac:dyDescent="0.15"/>
    <row r="722" ht="18" customHeight="1" x14ac:dyDescent="0.15"/>
    <row r="723" ht="18" customHeight="1" x14ac:dyDescent="0.15"/>
    <row r="724" ht="18" customHeight="1" x14ac:dyDescent="0.15"/>
    <row r="725" ht="18" customHeight="1" x14ac:dyDescent="0.15"/>
    <row r="726" ht="18" customHeight="1" x14ac:dyDescent="0.15"/>
    <row r="727" ht="18" customHeight="1" x14ac:dyDescent="0.15"/>
    <row r="728" ht="18" customHeight="1" x14ac:dyDescent="0.15"/>
    <row r="729" ht="18" customHeight="1" x14ac:dyDescent="0.15"/>
    <row r="730" ht="18" customHeight="1" x14ac:dyDescent="0.15"/>
    <row r="731" ht="18" customHeight="1" x14ac:dyDescent="0.15"/>
    <row r="732" ht="18" customHeight="1" x14ac:dyDescent="0.15"/>
    <row r="733" ht="18" customHeight="1" x14ac:dyDescent="0.15"/>
    <row r="734" ht="18" customHeight="1" x14ac:dyDescent="0.15"/>
    <row r="735" ht="18" customHeight="1" x14ac:dyDescent="0.15"/>
    <row r="736" ht="18" customHeight="1" x14ac:dyDescent="0.15"/>
    <row r="737" ht="18" customHeight="1" x14ac:dyDescent="0.15"/>
    <row r="738" ht="18" customHeight="1" x14ac:dyDescent="0.15"/>
    <row r="739" ht="18" customHeight="1" x14ac:dyDescent="0.15"/>
    <row r="740" ht="18" customHeight="1" x14ac:dyDescent="0.15"/>
    <row r="741" ht="18" customHeight="1" x14ac:dyDescent="0.15"/>
    <row r="742" ht="18" customHeight="1" x14ac:dyDescent="0.15"/>
    <row r="743" ht="18" customHeight="1" x14ac:dyDescent="0.15"/>
    <row r="744" ht="18" customHeight="1" x14ac:dyDescent="0.15"/>
    <row r="745" ht="18" customHeight="1" x14ac:dyDescent="0.15"/>
    <row r="746" ht="18" customHeight="1" x14ac:dyDescent="0.15"/>
    <row r="747" ht="18" customHeight="1" x14ac:dyDescent="0.15"/>
    <row r="748" ht="18" customHeight="1" x14ac:dyDescent="0.15"/>
    <row r="749" ht="18" customHeight="1" x14ac:dyDescent="0.15"/>
    <row r="750" ht="18" customHeight="1" x14ac:dyDescent="0.15"/>
    <row r="751" ht="18" customHeight="1" x14ac:dyDescent="0.15"/>
    <row r="752" ht="18" customHeight="1" x14ac:dyDescent="0.15"/>
    <row r="753" ht="18" customHeight="1" x14ac:dyDescent="0.15"/>
    <row r="754" ht="18" customHeight="1" x14ac:dyDescent="0.15"/>
    <row r="755" ht="18" customHeight="1" x14ac:dyDescent="0.15"/>
    <row r="756" ht="18" customHeight="1" x14ac:dyDescent="0.15"/>
    <row r="757" ht="18" customHeight="1" x14ac:dyDescent="0.15"/>
    <row r="758" ht="18" customHeight="1" x14ac:dyDescent="0.15"/>
    <row r="759" ht="18" customHeight="1" x14ac:dyDescent="0.15"/>
    <row r="760" ht="18" customHeight="1" x14ac:dyDescent="0.15"/>
    <row r="761" ht="18" customHeight="1" x14ac:dyDescent="0.15"/>
    <row r="762" ht="18" customHeight="1" x14ac:dyDescent="0.15"/>
    <row r="763" ht="18" customHeight="1" x14ac:dyDescent="0.15"/>
    <row r="764" ht="18" customHeight="1" x14ac:dyDescent="0.15"/>
    <row r="765" ht="18" customHeight="1" x14ac:dyDescent="0.15"/>
    <row r="766" ht="18" customHeight="1" x14ac:dyDescent="0.15"/>
    <row r="767" ht="18" customHeight="1" x14ac:dyDescent="0.15"/>
    <row r="768" ht="18" customHeight="1" x14ac:dyDescent="0.15"/>
    <row r="769" ht="18" customHeight="1" x14ac:dyDescent="0.15"/>
    <row r="770" ht="18" customHeight="1" x14ac:dyDescent="0.15"/>
    <row r="771" ht="18" customHeight="1" x14ac:dyDescent="0.15"/>
    <row r="772" ht="18" customHeight="1" x14ac:dyDescent="0.15"/>
    <row r="773" ht="18" customHeight="1" x14ac:dyDescent="0.15"/>
    <row r="774" ht="18" customHeight="1" x14ac:dyDescent="0.15"/>
    <row r="775" ht="18" customHeight="1" x14ac:dyDescent="0.15"/>
    <row r="776" ht="18" customHeight="1" x14ac:dyDescent="0.15"/>
    <row r="777" ht="18" customHeight="1" x14ac:dyDescent="0.15"/>
    <row r="778" ht="18" customHeight="1" x14ac:dyDescent="0.15"/>
    <row r="779" ht="18" customHeight="1" x14ac:dyDescent="0.15"/>
    <row r="780" ht="18" customHeight="1" x14ac:dyDescent="0.15"/>
    <row r="781" ht="18" customHeight="1" x14ac:dyDescent="0.15"/>
    <row r="782" ht="18" customHeight="1" x14ac:dyDescent="0.15"/>
    <row r="783" ht="18" customHeight="1" x14ac:dyDescent="0.15"/>
    <row r="784" ht="18" customHeight="1" x14ac:dyDescent="0.15"/>
    <row r="785" ht="18" customHeight="1" x14ac:dyDescent="0.15"/>
    <row r="786" ht="18" customHeight="1" x14ac:dyDescent="0.15"/>
    <row r="787" ht="18" customHeight="1" x14ac:dyDescent="0.15"/>
    <row r="788" ht="18" customHeight="1" x14ac:dyDescent="0.15"/>
    <row r="789" ht="18" customHeight="1" x14ac:dyDescent="0.15"/>
    <row r="790" ht="18" customHeight="1" x14ac:dyDescent="0.15"/>
    <row r="791" ht="18" customHeight="1" x14ac:dyDescent="0.15"/>
    <row r="792" ht="18" customHeight="1" x14ac:dyDescent="0.15"/>
    <row r="793" ht="18" customHeight="1" x14ac:dyDescent="0.15"/>
    <row r="794" ht="18" customHeight="1" x14ac:dyDescent="0.15"/>
    <row r="795" ht="18" customHeight="1" x14ac:dyDescent="0.15"/>
    <row r="796" ht="18" customHeight="1" x14ac:dyDescent="0.15"/>
    <row r="797" ht="18" customHeight="1" x14ac:dyDescent="0.15"/>
    <row r="798" ht="18" customHeight="1" x14ac:dyDescent="0.15"/>
    <row r="799" ht="18" customHeight="1" x14ac:dyDescent="0.15"/>
    <row r="800" ht="18" customHeight="1" x14ac:dyDescent="0.15"/>
    <row r="801" ht="18" customHeight="1" x14ac:dyDescent="0.15"/>
    <row r="802" ht="18" customHeight="1" x14ac:dyDescent="0.15"/>
    <row r="803" ht="18" customHeight="1" x14ac:dyDescent="0.15"/>
    <row r="804" ht="18" customHeight="1" x14ac:dyDescent="0.15"/>
    <row r="805" ht="18" customHeight="1" x14ac:dyDescent="0.15"/>
    <row r="806" ht="18" customHeight="1" x14ac:dyDescent="0.15"/>
    <row r="807" ht="18" customHeight="1" x14ac:dyDescent="0.15"/>
    <row r="808" ht="18" customHeight="1" x14ac:dyDescent="0.15"/>
    <row r="809" ht="18" customHeight="1" x14ac:dyDescent="0.15"/>
    <row r="810" ht="18" customHeight="1" x14ac:dyDescent="0.15"/>
    <row r="811" ht="18" customHeight="1" x14ac:dyDescent="0.15"/>
    <row r="812" ht="18" customHeight="1" x14ac:dyDescent="0.15"/>
    <row r="813" ht="18" customHeight="1" x14ac:dyDescent="0.15"/>
    <row r="814" ht="18" customHeight="1" x14ac:dyDescent="0.15"/>
    <row r="815" ht="18" customHeight="1" x14ac:dyDescent="0.15"/>
    <row r="816" ht="18" customHeight="1" x14ac:dyDescent="0.15"/>
    <row r="817" ht="18" customHeight="1" x14ac:dyDescent="0.15"/>
    <row r="818" ht="18" customHeight="1" x14ac:dyDescent="0.15"/>
    <row r="819" ht="18" customHeight="1" x14ac:dyDescent="0.15"/>
    <row r="820" ht="18" customHeight="1" x14ac:dyDescent="0.15"/>
    <row r="821" ht="18" customHeight="1" x14ac:dyDescent="0.15"/>
    <row r="822" ht="18" customHeight="1" x14ac:dyDescent="0.15"/>
    <row r="823" ht="18" customHeight="1" x14ac:dyDescent="0.15"/>
    <row r="824" ht="18" customHeight="1" x14ac:dyDescent="0.15"/>
    <row r="825" ht="18" customHeight="1" x14ac:dyDescent="0.15"/>
    <row r="826" ht="18" customHeight="1" x14ac:dyDescent="0.15"/>
    <row r="827" ht="18" customHeight="1" x14ac:dyDescent="0.15"/>
    <row r="828" ht="18" customHeight="1" x14ac:dyDescent="0.15"/>
    <row r="829" ht="18" customHeight="1" x14ac:dyDescent="0.15"/>
    <row r="830" ht="18" customHeight="1" x14ac:dyDescent="0.15"/>
    <row r="831" ht="18" customHeight="1" x14ac:dyDescent="0.15"/>
    <row r="832" ht="18" customHeight="1" x14ac:dyDescent="0.15"/>
    <row r="833" ht="18" customHeight="1" x14ac:dyDescent="0.15"/>
    <row r="834" ht="18" customHeight="1" x14ac:dyDescent="0.15"/>
    <row r="835" ht="18" customHeight="1" x14ac:dyDescent="0.15"/>
    <row r="836" ht="18" customHeight="1" x14ac:dyDescent="0.15"/>
    <row r="837" ht="18" customHeight="1" x14ac:dyDescent="0.15"/>
    <row r="838" ht="18" customHeight="1" x14ac:dyDescent="0.15"/>
    <row r="839" ht="18" customHeight="1" x14ac:dyDescent="0.15"/>
    <row r="840" ht="18" customHeight="1" x14ac:dyDescent="0.15"/>
    <row r="841" ht="18" customHeight="1" x14ac:dyDescent="0.15"/>
    <row r="842" ht="18" customHeight="1" x14ac:dyDescent="0.15"/>
    <row r="843" ht="18" customHeight="1" x14ac:dyDescent="0.15"/>
    <row r="844" ht="18" customHeight="1" x14ac:dyDescent="0.15"/>
    <row r="845" ht="18" customHeight="1" x14ac:dyDescent="0.15"/>
    <row r="846" ht="18" customHeight="1" x14ac:dyDescent="0.15"/>
    <row r="847" ht="18" customHeight="1" x14ac:dyDescent="0.15"/>
    <row r="848" ht="18" customHeight="1" x14ac:dyDescent="0.15"/>
    <row r="849" ht="18" customHeight="1" x14ac:dyDescent="0.15"/>
    <row r="850" ht="18" customHeight="1" x14ac:dyDescent="0.15"/>
    <row r="851" ht="18" customHeight="1" x14ac:dyDescent="0.15"/>
    <row r="852" ht="18" customHeight="1" x14ac:dyDescent="0.15"/>
    <row r="853" ht="18" customHeight="1" x14ac:dyDescent="0.15"/>
    <row r="854" ht="18" customHeight="1" x14ac:dyDescent="0.15"/>
    <row r="855" ht="18" customHeight="1" x14ac:dyDescent="0.15"/>
    <row r="856" ht="18" customHeight="1" x14ac:dyDescent="0.15"/>
    <row r="857" ht="18" customHeight="1" x14ac:dyDescent="0.15"/>
    <row r="858" ht="18" customHeight="1" x14ac:dyDescent="0.15"/>
    <row r="859" ht="18" customHeight="1" x14ac:dyDescent="0.15"/>
    <row r="860" ht="18" customHeight="1" x14ac:dyDescent="0.15"/>
    <row r="861" ht="18" customHeight="1" x14ac:dyDescent="0.15"/>
    <row r="862" ht="18" customHeight="1" x14ac:dyDescent="0.15"/>
    <row r="863" ht="18" customHeight="1" x14ac:dyDescent="0.15"/>
    <row r="864" ht="18" customHeight="1" x14ac:dyDescent="0.15"/>
    <row r="865" ht="18" customHeight="1" x14ac:dyDescent="0.15"/>
    <row r="866" ht="18" customHeight="1" x14ac:dyDescent="0.15"/>
    <row r="867" ht="18" customHeight="1" x14ac:dyDescent="0.15"/>
    <row r="868" ht="18" customHeight="1" x14ac:dyDescent="0.15"/>
    <row r="869" ht="18" customHeight="1" x14ac:dyDescent="0.15"/>
    <row r="870" ht="18" customHeight="1" x14ac:dyDescent="0.15"/>
    <row r="871" ht="18" customHeight="1" x14ac:dyDescent="0.15"/>
    <row r="872" ht="18" customHeight="1" x14ac:dyDescent="0.15"/>
    <row r="873" ht="18" customHeight="1" x14ac:dyDescent="0.15"/>
    <row r="874" ht="18" customHeight="1" x14ac:dyDescent="0.15"/>
    <row r="875" ht="18" customHeight="1" x14ac:dyDescent="0.15"/>
    <row r="876" ht="18" customHeight="1" x14ac:dyDescent="0.15"/>
    <row r="877" ht="18" customHeight="1" x14ac:dyDescent="0.15"/>
    <row r="878" ht="18" customHeight="1" x14ac:dyDescent="0.15"/>
    <row r="879" ht="18" customHeight="1" x14ac:dyDescent="0.15"/>
    <row r="880" ht="18" customHeight="1" x14ac:dyDescent="0.15"/>
    <row r="881" ht="18" customHeight="1" x14ac:dyDescent="0.15"/>
    <row r="882" ht="18" customHeight="1" x14ac:dyDescent="0.15"/>
    <row r="883" ht="18" customHeight="1" x14ac:dyDescent="0.15"/>
    <row r="884" ht="18" customHeight="1" x14ac:dyDescent="0.15"/>
    <row r="885" ht="18" customHeight="1" x14ac:dyDescent="0.15"/>
    <row r="886" ht="18" customHeight="1" x14ac:dyDescent="0.15"/>
    <row r="887" ht="18" customHeight="1" x14ac:dyDescent="0.15"/>
    <row r="888" ht="18" customHeight="1" x14ac:dyDescent="0.15"/>
    <row r="889" ht="18" customHeight="1" x14ac:dyDescent="0.15"/>
    <row r="890" ht="18" customHeight="1" x14ac:dyDescent="0.15"/>
    <row r="891" ht="18" customHeight="1" x14ac:dyDescent="0.15"/>
    <row r="892" ht="18" customHeight="1" x14ac:dyDescent="0.15"/>
    <row r="893" ht="18" customHeight="1" x14ac:dyDescent="0.15"/>
    <row r="894" ht="18" customHeight="1" x14ac:dyDescent="0.15"/>
    <row r="895" ht="18" customHeight="1" x14ac:dyDescent="0.15"/>
    <row r="896" ht="18" customHeight="1" x14ac:dyDescent="0.15"/>
    <row r="897" ht="18" customHeight="1" x14ac:dyDescent="0.15"/>
    <row r="898" ht="18" customHeight="1" x14ac:dyDescent="0.15"/>
    <row r="899" ht="18" customHeight="1" x14ac:dyDescent="0.15"/>
    <row r="900" ht="18" customHeight="1" x14ac:dyDescent="0.15"/>
    <row r="901" ht="18" customHeight="1" x14ac:dyDescent="0.15"/>
    <row r="902" ht="18" customHeight="1" x14ac:dyDescent="0.15"/>
    <row r="903" ht="18" customHeight="1" x14ac:dyDescent="0.15"/>
    <row r="904" ht="18" customHeight="1" x14ac:dyDescent="0.15"/>
    <row r="905" ht="18" customHeight="1" x14ac:dyDescent="0.15"/>
    <row r="906" ht="18" customHeight="1" x14ac:dyDescent="0.15"/>
    <row r="907" ht="18" customHeight="1" x14ac:dyDescent="0.15"/>
    <row r="908" ht="18" customHeight="1" x14ac:dyDescent="0.15"/>
    <row r="909" ht="18" customHeight="1" x14ac:dyDescent="0.15"/>
    <row r="910" ht="18" customHeight="1" x14ac:dyDescent="0.15"/>
    <row r="911" ht="18" customHeight="1" x14ac:dyDescent="0.15"/>
    <row r="912" ht="18" customHeight="1" x14ac:dyDescent="0.15"/>
    <row r="913" ht="18" customHeight="1" x14ac:dyDescent="0.15"/>
    <row r="914" ht="18" customHeight="1" x14ac:dyDescent="0.15"/>
    <row r="915" ht="18" customHeight="1" x14ac:dyDescent="0.15"/>
    <row r="916" ht="18" customHeight="1" x14ac:dyDescent="0.15"/>
    <row r="917" ht="18" customHeight="1" x14ac:dyDescent="0.15"/>
    <row r="918" ht="18" customHeight="1" x14ac:dyDescent="0.15"/>
    <row r="919" ht="18" customHeight="1" x14ac:dyDescent="0.15"/>
    <row r="920" ht="18" customHeight="1" x14ac:dyDescent="0.15"/>
    <row r="921" ht="18" customHeight="1" x14ac:dyDescent="0.15"/>
    <row r="922" ht="18" customHeight="1" x14ac:dyDescent="0.15"/>
    <row r="923" ht="18" customHeight="1" x14ac:dyDescent="0.15"/>
    <row r="924" ht="18" customHeight="1" x14ac:dyDescent="0.15"/>
    <row r="925" ht="18" customHeight="1" x14ac:dyDescent="0.15"/>
    <row r="926" ht="18" customHeight="1" x14ac:dyDescent="0.15"/>
    <row r="927" ht="18" customHeight="1" x14ac:dyDescent="0.15"/>
    <row r="928" ht="18" customHeight="1" x14ac:dyDescent="0.15"/>
    <row r="929" ht="18" customHeight="1" x14ac:dyDescent="0.15"/>
    <row r="930" ht="18" customHeight="1" x14ac:dyDescent="0.15"/>
    <row r="931" ht="18" customHeight="1" x14ac:dyDescent="0.15"/>
    <row r="932" ht="18" customHeight="1" x14ac:dyDescent="0.15"/>
    <row r="933" ht="18" customHeight="1" x14ac:dyDescent="0.15"/>
    <row r="934" ht="18" customHeight="1" x14ac:dyDescent="0.15"/>
    <row r="935" ht="18" customHeight="1" x14ac:dyDescent="0.15"/>
    <row r="936" ht="18" customHeight="1" x14ac:dyDescent="0.15"/>
    <row r="937" ht="18" customHeight="1" x14ac:dyDescent="0.15"/>
    <row r="938" ht="18" customHeight="1" x14ac:dyDescent="0.15"/>
    <row r="939" ht="18" customHeight="1" x14ac:dyDescent="0.15"/>
    <row r="940" ht="18" customHeight="1" x14ac:dyDescent="0.15"/>
    <row r="941" ht="18" customHeight="1" x14ac:dyDescent="0.15"/>
    <row r="942" ht="18" customHeight="1" x14ac:dyDescent="0.15"/>
    <row r="943" ht="18" customHeight="1" x14ac:dyDescent="0.15"/>
    <row r="944" ht="18" customHeight="1" x14ac:dyDescent="0.15"/>
    <row r="945" ht="18" customHeight="1" x14ac:dyDescent="0.15"/>
    <row r="946" ht="18" customHeight="1" x14ac:dyDescent="0.15"/>
    <row r="947" ht="18" customHeight="1" x14ac:dyDescent="0.15"/>
    <row r="948" ht="18" customHeight="1" x14ac:dyDescent="0.15"/>
    <row r="949" ht="18" customHeight="1" x14ac:dyDescent="0.15"/>
    <row r="950" ht="18" customHeight="1" x14ac:dyDescent="0.15"/>
    <row r="951" ht="18" customHeight="1" x14ac:dyDescent="0.15"/>
    <row r="952" ht="18" customHeight="1" x14ac:dyDescent="0.15"/>
    <row r="953" ht="18" customHeight="1" x14ac:dyDescent="0.15"/>
    <row r="954" ht="18" customHeight="1" x14ac:dyDescent="0.15"/>
    <row r="955" ht="18" customHeight="1" x14ac:dyDescent="0.15"/>
    <row r="956" ht="18" customHeight="1" x14ac:dyDescent="0.15"/>
    <row r="957" ht="18" customHeight="1" x14ac:dyDescent="0.15"/>
    <row r="958" ht="18" customHeight="1" x14ac:dyDescent="0.15"/>
    <row r="959" ht="18" customHeight="1" x14ac:dyDescent="0.15"/>
    <row r="960" ht="18" customHeight="1" x14ac:dyDescent="0.15"/>
    <row r="961" ht="18" customHeight="1" x14ac:dyDescent="0.15"/>
    <row r="962" ht="18" customHeight="1" x14ac:dyDescent="0.15"/>
    <row r="963" ht="18" customHeight="1" x14ac:dyDescent="0.15"/>
    <row r="964" ht="18" customHeight="1" x14ac:dyDescent="0.15"/>
    <row r="965" ht="18" customHeight="1" x14ac:dyDescent="0.15"/>
    <row r="966" ht="18" customHeight="1" x14ac:dyDescent="0.15"/>
    <row r="967" ht="18" customHeight="1" x14ac:dyDescent="0.15"/>
    <row r="968" ht="18" customHeight="1" x14ac:dyDescent="0.15"/>
    <row r="969" ht="18" customHeight="1" x14ac:dyDescent="0.15"/>
    <row r="970" ht="18" customHeight="1" x14ac:dyDescent="0.15"/>
    <row r="971" ht="18" customHeight="1" x14ac:dyDescent="0.15"/>
    <row r="972" ht="18" customHeight="1" x14ac:dyDescent="0.15"/>
    <row r="973" ht="18" customHeight="1" x14ac:dyDescent="0.15"/>
    <row r="974" ht="18" customHeight="1" x14ac:dyDescent="0.15"/>
    <row r="975" ht="18" customHeight="1" x14ac:dyDescent="0.15"/>
    <row r="976" ht="18" customHeight="1" x14ac:dyDescent="0.15"/>
    <row r="977" ht="18" customHeight="1" x14ac:dyDescent="0.15"/>
    <row r="978" ht="18" customHeight="1" x14ac:dyDescent="0.15"/>
    <row r="979" ht="18" customHeight="1" x14ac:dyDescent="0.15"/>
    <row r="980" ht="18" customHeight="1" x14ac:dyDescent="0.15"/>
    <row r="981" ht="18" customHeight="1" x14ac:dyDescent="0.15"/>
    <row r="982" ht="18" customHeight="1" x14ac:dyDescent="0.15"/>
    <row r="983" ht="18" customHeight="1" x14ac:dyDescent="0.15"/>
    <row r="984" ht="18" customHeight="1" x14ac:dyDescent="0.15"/>
    <row r="985" ht="18" customHeight="1" x14ac:dyDescent="0.15"/>
    <row r="986" ht="18" customHeight="1" x14ac:dyDescent="0.15"/>
    <row r="987" ht="18" customHeight="1" x14ac:dyDescent="0.15"/>
    <row r="988" ht="18" customHeight="1" x14ac:dyDescent="0.15"/>
    <row r="989" ht="18" customHeight="1" x14ac:dyDescent="0.15"/>
    <row r="990" ht="18" customHeight="1" x14ac:dyDescent="0.15"/>
    <row r="991" ht="18" customHeight="1" x14ac:dyDescent="0.15"/>
    <row r="992" ht="18" customHeight="1" x14ac:dyDescent="0.15"/>
    <row r="993" ht="18" customHeight="1" x14ac:dyDescent="0.15"/>
    <row r="994" ht="18" customHeight="1" x14ac:dyDescent="0.15"/>
    <row r="995" ht="18" customHeight="1" x14ac:dyDescent="0.15"/>
    <row r="996" ht="18" customHeight="1" x14ac:dyDescent="0.15"/>
    <row r="997" ht="18" customHeight="1" x14ac:dyDescent="0.15"/>
    <row r="998" ht="18" customHeight="1" x14ac:dyDescent="0.15"/>
    <row r="999" ht="18" customHeight="1" x14ac:dyDescent="0.15"/>
    <row r="1000" ht="18" customHeight="1" x14ac:dyDescent="0.15"/>
    <row r="1001" ht="18" customHeight="1" x14ac:dyDescent="0.15"/>
    <row r="1002" ht="18" customHeight="1" x14ac:dyDescent="0.15"/>
    <row r="1003" ht="18" customHeight="1" x14ac:dyDescent="0.15"/>
    <row r="1004" ht="18" customHeight="1" x14ac:dyDescent="0.15"/>
    <row r="1005" ht="18" customHeight="1" x14ac:dyDescent="0.15"/>
    <row r="1006" ht="18" customHeight="1" x14ac:dyDescent="0.15"/>
    <row r="1007" ht="18" customHeight="1" x14ac:dyDescent="0.15"/>
    <row r="1008" ht="18" customHeight="1" x14ac:dyDescent="0.15"/>
    <row r="1009" ht="18" customHeight="1" x14ac:dyDescent="0.15"/>
    <row r="1010" ht="18" customHeight="1" x14ac:dyDescent="0.15"/>
    <row r="1011" ht="18" customHeight="1" x14ac:dyDescent="0.15"/>
    <row r="1012" ht="18" customHeight="1" x14ac:dyDescent="0.15"/>
    <row r="1013" ht="18" customHeight="1" x14ac:dyDescent="0.15"/>
    <row r="1014" ht="18" customHeight="1" x14ac:dyDescent="0.15"/>
    <row r="1015" ht="18" customHeight="1" x14ac:dyDescent="0.15"/>
    <row r="1016" ht="18" customHeight="1" x14ac:dyDescent="0.15"/>
    <row r="1017" ht="18" customHeight="1" x14ac:dyDescent="0.15"/>
    <row r="1018" ht="18" customHeight="1" x14ac:dyDescent="0.15"/>
    <row r="1019" ht="18" customHeight="1" x14ac:dyDescent="0.15"/>
    <row r="1020" ht="18" customHeight="1" x14ac:dyDescent="0.15"/>
    <row r="1021" ht="18" customHeight="1" x14ac:dyDescent="0.15"/>
    <row r="1022" ht="18" customHeight="1" x14ac:dyDescent="0.15"/>
    <row r="1023" ht="18" customHeight="1" x14ac:dyDescent="0.15"/>
    <row r="1024" ht="18" customHeight="1" x14ac:dyDescent="0.15"/>
    <row r="1025" ht="18" customHeight="1" x14ac:dyDescent="0.15"/>
    <row r="1026" ht="18" customHeight="1" x14ac:dyDescent="0.15"/>
    <row r="1027" ht="18" customHeight="1" x14ac:dyDescent="0.15"/>
    <row r="1028" ht="18" customHeight="1" x14ac:dyDescent="0.15"/>
    <row r="1029" ht="18" customHeight="1" x14ac:dyDescent="0.15"/>
    <row r="1030" ht="18" customHeight="1" x14ac:dyDescent="0.15"/>
    <row r="1031" ht="18" customHeight="1" x14ac:dyDescent="0.15"/>
    <row r="1032" ht="18" customHeight="1" x14ac:dyDescent="0.15"/>
    <row r="1033" ht="18" customHeight="1" x14ac:dyDescent="0.15"/>
    <row r="1034" ht="18" customHeight="1" x14ac:dyDescent="0.15"/>
    <row r="1035" ht="18" customHeight="1" x14ac:dyDescent="0.15"/>
    <row r="1036" ht="18" customHeight="1" x14ac:dyDescent="0.15"/>
    <row r="1037" ht="18" customHeight="1" x14ac:dyDescent="0.15"/>
    <row r="1038" ht="18" customHeight="1" x14ac:dyDescent="0.15"/>
    <row r="1039" ht="18" customHeight="1" x14ac:dyDescent="0.15"/>
    <row r="1040" ht="18" customHeight="1" x14ac:dyDescent="0.15"/>
    <row r="1041" ht="18" customHeight="1" x14ac:dyDescent="0.15"/>
    <row r="1042" ht="18" customHeight="1" x14ac:dyDescent="0.15"/>
    <row r="1043" ht="18" customHeight="1" x14ac:dyDescent="0.15"/>
    <row r="1044" ht="18" customHeight="1" x14ac:dyDescent="0.15"/>
    <row r="1045" ht="18" customHeight="1" x14ac:dyDescent="0.15"/>
    <row r="1046" ht="18" customHeight="1" x14ac:dyDescent="0.15"/>
    <row r="1047" ht="18" customHeight="1" x14ac:dyDescent="0.15"/>
    <row r="1048" ht="18" customHeight="1" x14ac:dyDescent="0.15"/>
    <row r="1049" ht="18" customHeight="1" x14ac:dyDescent="0.15"/>
    <row r="1050" ht="18" customHeight="1" x14ac:dyDescent="0.15"/>
    <row r="1051" ht="18" customHeight="1" x14ac:dyDescent="0.15"/>
    <row r="1052" ht="18" customHeight="1" x14ac:dyDescent="0.15"/>
    <row r="1053" ht="18" customHeight="1" x14ac:dyDescent="0.15"/>
    <row r="1054" ht="18" customHeight="1" x14ac:dyDescent="0.15"/>
    <row r="1055" ht="18" customHeight="1" x14ac:dyDescent="0.15"/>
    <row r="1056" ht="18" customHeight="1" x14ac:dyDescent="0.15"/>
    <row r="1057" ht="18" customHeight="1" x14ac:dyDescent="0.15"/>
    <row r="1058" ht="18" customHeight="1" x14ac:dyDescent="0.15"/>
    <row r="1059" ht="18" customHeight="1" x14ac:dyDescent="0.15"/>
    <row r="1060" ht="18" customHeight="1" x14ac:dyDescent="0.15"/>
    <row r="1061" ht="18" customHeight="1" x14ac:dyDescent="0.15"/>
    <row r="1062" ht="18" customHeight="1" x14ac:dyDescent="0.15"/>
    <row r="1063" ht="18" customHeight="1" x14ac:dyDescent="0.15"/>
    <row r="1064" ht="18" customHeight="1" x14ac:dyDescent="0.15"/>
    <row r="1065" ht="18" customHeight="1" x14ac:dyDescent="0.15"/>
    <row r="1066" ht="18" customHeight="1" x14ac:dyDescent="0.15"/>
    <row r="1067" ht="18" customHeight="1" x14ac:dyDescent="0.15"/>
    <row r="1068" ht="18" customHeight="1" x14ac:dyDescent="0.15"/>
    <row r="1069" ht="18" customHeight="1" x14ac:dyDescent="0.15"/>
    <row r="1070" ht="18" customHeight="1" x14ac:dyDescent="0.15"/>
    <row r="1071" ht="18" customHeight="1" x14ac:dyDescent="0.15"/>
    <row r="1072" ht="18" customHeight="1" x14ac:dyDescent="0.15"/>
    <row r="1073" ht="18" customHeight="1" x14ac:dyDescent="0.15"/>
    <row r="1074" ht="18" customHeight="1" x14ac:dyDescent="0.15"/>
    <row r="1075" ht="18" customHeight="1" x14ac:dyDescent="0.15"/>
    <row r="1076" ht="18" customHeight="1" x14ac:dyDescent="0.15"/>
    <row r="1077" ht="18" customHeight="1" x14ac:dyDescent="0.15"/>
    <row r="1078" ht="18" customHeight="1" x14ac:dyDescent="0.15"/>
    <row r="1079" ht="18" customHeight="1" x14ac:dyDescent="0.15"/>
    <row r="1080" ht="18" customHeight="1" x14ac:dyDescent="0.15"/>
    <row r="1081" ht="18" customHeight="1" x14ac:dyDescent="0.15"/>
    <row r="1082" ht="18" customHeight="1" x14ac:dyDescent="0.15"/>
    <row r="1083" ht="18" customHeight="1" x14ac:dyDescent="0.15"/>
    <row r="1084" ht="18" customHeight="1" x14ac:dyDescent="0.15"/>
    <row r="1085" ht="18" customHeight="1" x14ac:dyDescent="0.15"/>
    <row r="1086" ht="18" customHeight="1" x14ac:dyDescent="0.15"/>
    <row r="1087" ht="18" customHeight="1" x14ac:dyDescent="0.15"/>
    <row r="1088" ht="18" customHeight="1" x14ac:dyDescent="0.15"/>
    <row r="1089" ht="18" customHeight="1" x14ac:dyDescent="0.15"/>
    <row r="1090" ht="18" customHeight="1" x14ac:dyDescent="0.15"/>
    <row r="1091" ht="18" customHeight="1" x14ac:dyDescent="0.15"/>
    <row r="1092" ht="18" customHeight="1" x14ac:dyDescent="0.15"/>
    <row r="1093" ht="18" customHeight="1" x14ac:dyDescent="0.15"/>
    <row r="1094" ht="18" customHeight="1" x14ac:dyDescent="0.15"/>
    <row r="1095" ht="18" customHeight="1" x14ac:dyDescent="0.15"/>
    <row r="1096" ht="18" customHeight="1" x14ac:dyDescent="0.15"/>
  </sheetData>
  <sortState ref="A14:GG573">
    <sortCondition ref="GG14:GG573"/>
  </sortState>
  <printOptions gridLines="1" gridLinesSet="0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Amphibole P-T calcs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cp:lastPrinted>2015-10-15T22:23:41Z</cp:lastPrinted>
  <dcterms:created xsi:type="dcterms:W3CDTF">2012-01-06T23:44:40Z</dcterms:created>
  <dcterms:modified xsi:type="dcterms:W3CDTF">2018-02-21T15:49:59Z</dcterms:modified>
</cp:coreProperties>
</file>